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IDRASERVER\Dados\HIDRAELE\226 VIANA MA\PROJETOS 2025\COMPLEXO ESPORTIVO\ORÇAMENTO REV 05-01-2026\ORÇAMENTO\"/>
    </mc:Choice>
  </mc:AlternateContent>
  <xr:revisionPtr revIDLastSave="0" documentId="13_ncr:1_{D0DD9A90-4B7D-4A9A-BEE2-1567D445134C}" xr6:coauthVersionLast="47" xr6:coauthVersionMax="47" xr10:uidLastSave="{00000000-0000-0000-0000-000000000000}"/>
  <bookViews>
    <workbookView xWindow="-120" yWindow="-120" windowWidth="29040" windowHeight="15840" firstSheet="1" activeTab="1" xr2:uid="{00000000-000D-0000-FFFF-FFFF00000000}"/>
  </bookViews>
  <sheets>
    <sheet name="Planilha2" sheetId="4" state="hidden" r:id="rId1"/>
    <sheet name="Memorial de Quantitativo" sheetId="3" r:id="rId2"/>
    <sheet name="Estudo" sheetId="7" state="hidden" r:id="rId3"/>
    <sheet name="Estudo (2)" sheetId="8" state="hidden" r:id="rId4"/>
    <sheet name="Planilha1" sheetId="2" state="hidden" r:id="rId5"/>
    <sheet name="Orçamento Sintético (2)" sheetId="5"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2" hidden="1">Estudo!$A$9:$O$1441</definedName>
    <definedName name="_xlnm._FilterDatabase" localSheetId="3" hidden="1">'Estudo (2)'!$A$9:$O$1292</definedName>
    <definedName name="_xlnm._FilterDatabase" localSheetId="1" hidden="1">'Memorial de Quantitativo'!$A$7:$N$405</definedName>
    <definedName name="_xlnm._FilterDatabase" localSheetId="5" hidden="1">'Orçamento Sintético (2)'!$A$1:$M$971</definedName>
    <definedName name="_xlnm._FilterDatabase" localSheetId="4" hidden="1">Planilha1!$A$1:$J$946</definedName>
    <definedName name="_xlnm._FilterDatabase" localSheetId="0" hidden="1">Planilha2!$A$1:$J$945</definedName>
    <definedName name="ACOMPANHAMENTO" hidden="1">IF(VALUE([1]MENU!$O$4)=2,"BM","PLE")</definedName>
    <definedName name="_xlnm.Print_Area" localSheetId="2">Estudo!$A$1:$J$1441</definedName>
    <definedName name="_xlnm.Print_Area" localSheetId="3">'Estudo (2)'!$A$1:$J$1292</definedName>
    <definedName name="_xlnm.Print_Area" localSheetId="1">'Memorial de Quantitativo'!$A$1:$M$405</definedName>
    <definedName name="_xlnm.Print_Area" localSheetId="5">'Orçamento Sintético (2)'!$A$1:$J$950</definedName>
    <definedName name="Import.RespOrçamento" hidden="1">[2]DADOS!$F$22:$F$24</definedName>
    <definedName name="_xlnm.Print_Titles" localSheetId="2">Estudo!$1:$10</definedName>
    <definedName name="_xlnm.Print_Titles" localSheetId="3">'Estudo (2)'!$1:$10</definedName>
    <definedName name="_xlnm.Print_Titles" localSheetId="1">'Memorial de Quantitativo'!$1:$8</definedName>
    <definedName name="_xlnm.Print_Titles" localSheetId="5">'[3]repeated header'!$4:$4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9" i="3" l="1"/>
  <c r="J89" i="3" s="1"/>
  <c r="E89" i="3"/>
  <c r="F34" i="3"/>
  <c r="F33" i="3"/>
  <c r="M32" i="3"/>
  <c r="K32" i="3"/>
  <c r="J32" i="3"/>
  <c r="F32" i="3"/>
  <c r="B10" i="3"/>
  <c r="B12" i="3"/>
  <c r="B18" i="3"/>
  <c r="B22" i="3"/>
  <c r="B145" i="3"/>
  <c r="B283" i="3"/>
  <c r="B29" i="3"/>
  <c r="B30" i="3"/>
  <c r="B38" i="3"/>
  <c r="B42" i="3"/>
  <c r="B49" i="3"/>
  <c r="B56" i="3"/>
  <c r="B61" i="3"/>
  <c r="B67" i="3"/>
  <c r="B72" i="3"/>
  <c r="B77" i="3"/>
  <c r="B86" i="3"/>
  <c r="B90" i="3"/>
  <c r="B93" i="3"/>
  <c r="B95" i="3"/>
  <c r="B99" i="3"/>
  <c r="B103" i="3"/>
  <c r="B105" i="3"/>
  <c r="B109" i="3"/>
  <c r="B113" i="3"/>
  <c r="B116" i="3"/>
  <c r="B118" i="3"/>
  <c r="B126" i="3"/>
  <c r="B128" i="3"/>
  <c r="B133" i="3"/>
  <c r="B136" i="3"/>
  <c r="B138" i="3"/>
  <c r="B151" i="3"/>
  <c r="B161" i="3"/>
  <c r="B182" i="3"/>
  <c r="B194" i="3"/>
  <c r="B199" i="3"/>
  <c r="B213" i="3"/>
  <c r="B218" i="3"/>
  <c r="B257" i="3"/>
  <c r="B268" i="3"/>
  <c r="B277" i="3"/>
  <c r="B278" i="3"/>
  <c r="B288" i="3"/>
  <c r="B290" i="3"/>
  <c r="B291" i="3"/>
  <c r="B296" i="3"/>
  <c r="B302" i="3"/>
  <c r="B306" i="3"/>
  <c r="B312" i="3"/>
  <c r="B314" i="3"/>
  <c r="B315" i="3"/>
  <c r="B320" i="3"/>
  <c r="B326" i="3"/>
  <c r="B328" i="3"/>
  <c r="B329" i="3"/>
  <c r="B334" i="3"/>
  <c r="B352" i="3"/>
  <c r="B357" i="3"/>
  <c r="B361" i="3"/>
  <c r="B377" i="3"/>
  <c r="B378" i="3"/>
  <c r="B382" i="3"/>
  <c r="B384" i="3"/>
  <c r="B386" i="3"/>
  <c r="B403" i="3"/>
  <c r="B9" i="3"/>
  <c r="B51" i="8" l="1"/>
  <c r="C51" i="8"/>
  <c r="H51" i="8"/>
  <c r="B52" i="8"/>
  <c r="C52" i="8"/>
  <c r="H52" i="8"/>
  <c r="B53" i="8"/>
  <c r="C53" i="8"/>
  <c r="H53" i="8"/>
  <c r="B54" i="8"/>
  <c r="C54" i="8"/>
  <c r="H54" i="8"/>
  <c r="B55" i="8"/>
  <c r="C55" i="8"/>
  <c r="H55" i="8"/>
  <c r="B56" i="8"/>
  <c r="C56" i="8"/>
  <c r="H56" i="8"/>
  <c r="B57" i="8"/>
  <c r="C57" i="8"/>
  <c r="H57" i="8"/>
  <c r="B58" i="8"/>
  <c r="C58" i="8"/>
  <c r="H58" i="8"/>
  <c r="B59" i="8"/>
  <c r="C59" i="8"/>
  <c r="H59" i="8"/>
  <c r="B60" i="8"/>
  <c r="C60" i="8"/>
  <c r="H60" i="8"/>
  <c r="B1172" i="8" l="1"/>
  <c r="C1172" i="8"/>
  <c r="H1172" i="8"/>
  <c r="B1173" i="8"/>
  <c r="C1173" i="8"/>
  <c r="H1173" i="8"/>
  <c r="B1174" i="8"/>
  <c r="C1174" i="8"/>
  <c r="H1174" i="8"/>
  <c r="B1175" i="8"/>
  <c r="C1175" i="8"/>
  <c r="H1175" i="8"/>
  <c r="B1176" i="8"/>
  <c r="C1176" i="8"/>
  <c r="H1176" i="8"/>
  <c r="B1177" i="8"/>
  <c r="C1177" i="8"/>
  <c r="H1177" i="8"/>
  <c r="B1178" i="8"/>
  <c r="C1178" i="8"/>
  <c r="H1178" i="8"/>
  <c r="B1179" i="8"/>
  <c r="C1179" i="8"/>
  <c r="H1179" i="8"/>
  <c r="B1180" i="8"/>
  <c r="C1180" i="8"/>
  <c r="H1180" i="8"/>
  <c r="B1181" i="8"/>
  <c r="C1181" i="8"/>
  <c r="H1181" i="8"/>
  <c r="B1182" i="8"/>
  <c r="C1182" i="8"/>
  <c r="H1182" i="8"/>
  <c r="D1183" i="8"/>
  <c r="H1183" i="8"/>
  <c r="D1184" i="8"/>
  <c r="H1184" i="8"/>
  <c r="B1185" i="8"/>
  <c r="C1185" i="8"/>
  <c r="H1185" i="8"/>
  <c r="D1186" i="8"/>
  <c r="H1186" i="8"/>
  <c r="B1187" i="8"/>
  <c r="C1187" i="8"/>
  <c r="H1187" i="8"/>
  <c r="B1188" i="8"/>
  <c r="C1188" i="8"/>
  <c r="H1188" i="8"/>
  <c r="B1189" i="8"/>
  <c r="C1189" i="8"/>
  <c r="H1189" i="8"/>
  <c r="B1190" i="8"/>
  <c r="C1190" i="8"/>
  <c r="H1190" i="8"/>
  <c r="D1191" i="8"/>
  <c r="H1191" i="8"/>
  <c r="B1192" i="8"/>
  <c r="C1192" i="8"/>
  <c r="H1192" i="8"/>
  <c r="B1193" i="8"/>
  <c r="C1193" i="8"/>
  <c r="H1193" i="8"/>
  <c r="B1194" i="8"/>
  <c r="C1194" i="8"/>
  <c r="H1194" i="8"/>
  <c r="B1195" i="8"/>
  <c r="C1195" i="8"/>
  <c r="H1195" i="8"/>
  <c r="B1196" i="8"/>
  <c r="C1196" i="8"/>
  <c r="H1196" i="8"/>
  <c r="B1197" i="8"/>
  <c r="C1197" i="8"/>
  <c r="H1197" i="8"/>
  <c r="B1198" i="8"/>
  <c r="C1198" i="8"/>
  <c r="H1198" i="8"/>
  <c r="B1199" i="8"/>
  <c r="C1199" i="8"/>
  <c r="H1199" i="8"/>
  <c r="B1200" i="8"/>
  <c r="C1200" i="8"/>
  <c r="H1200" i="8"/>
  <c r="B1201" i="8"/>
  <c r="C1201" i="8"/>
  <c r="H1201" i="8"/>
  <c r="D1202" i="8"/>
  <c r="H1202" i="8"/>
  <c r="B1203" i="8"/>
  <c r="C1203" i="8"/>
  <c r="H1203" i="8"/>
  <c r="B1204" i="8"/>
  <c r="C1204" i="8"/>
  <c r="H1204" i="8"/>
  <c r="B1205" i="8"/>
  <c r="C1205" i="8"/>
  <c r="H1205" i="8"/>
  <c r="B1206" i="8"/>
  <c r="C1206" i="8"/>
  <c r="H1206" i="8"/>
  <c r="B1207" i="8"/>
  <c r="C1207" i="8"/>
  <c r="H1207" i="8"/>
  <c r="B1208" i="8"/>
  <c r="C1208" i="8"/>
  <c r="H1208" i="8"/>
  <c r="B1209" i="8"/>
  <c r="C1209" i="8"/>
  <c r="H1209" i="8"/>
  <c r="B1210" i="8"/>
  <c r="C1210" i="8"/>
  <c r="H1210" i="8"/>
  <c r="B1211" i="8"/>
  <c r="C1211" i="8"/>
  <c r="H1211" i="8"/>
  <c r="B1212" i="8"/>
  <c r="C1212" i="8"/>
  <c r="H1212" i="8"/>
  <c r="B1213" i="8"/>
  <c r="C1213" i="8"/>
  <c r="H1213" i="8"/>
  <c r="B1214" i="8"/>
  <c r="C1214" i="8"/>
  <c r="H1214" i="8"/>
  <c r="B1215" i="8"/>
  <c r="C1215" i="8"/>
  <c r="H1215" i="8"/>
  <c r="B1216" i="8"/>
  <c r="C1216" i="8"/>
  <c r="H1216" i="8"/>
  <c r="B1217" i="8"/>
  <c r="C1217" i="8"/>
  <c r="H1217" i="8"/>
  <c r="B1218" i="8"/>
  <c r="C1218" i="8"/>
  <c r="H1218" i="8"/>
  <c r="B1219" i="8"/>
  <c r="C1219" i="8"/>
  <c r="H1219" i="8"/>
  <c r="B1220" i="8"/>
  <c r="C1220" i="8"/>
  <c r="H1220" i="8"/>
  <c r="B1221" i="8"/>
  <c r="C1221" i="8"/>
  <c r="H1221" i="8"/>
  <c r="B1222" i="8"/>
  <c r="C1222" i="8"/>
  <c r="H1222" i="8"/>
  <c r="B1223" i="8"/>
  <c r="C1223" i="8"/>
  <c r="H1223" i="8"/>
  <c r="B1224" i="8"/>
  <c r="C1224" i="8"/>
  <c r="H1224" i="8"/>
  <c r="B1225" i="8"/>
  <c r="C1225" i="8"/>
  <c r="H1225" i="8"/>
  <c r="D1226" i="8"/>
  <c r="H1226" i="8"/>
  <c r="B1227" i="8"/>
  <c r="C1227" i="8"/>
  <c r="H1227" i="8"/>
  <c r="B1228" i="8"/>
  <c r="C1228" i="8"/>
  <c r="H1228" i="8"/>
  <c r="B1229" i="8"/>
  <c r="C1229" i="8"/>
  <c r="H1229" i="8"/>
  <c r="B1230" i="8"/>
  <c r="C1230" i="8"/>
  <c r="H1230" i="8"/>
  <c r="B1231" i="8"/>
  <c r="C1231" i="8"/>
  <c r="H1231" i="8"/>
  <c r="B1232" i="8"/>
  <c r="C1232" i="8"/>
  <c r="H1232" i="8"/>
  <c r="B1233" i="8"/>
  <c r="C1233" i="8"/>
  <c r="H1233" i="8"/>
  <c r="B1234" i="8"/>
  <c r="C1234" i="8"/>
  <c r="H1234" i="8"/>
  <c r="B1235" i="8"/>
  <c r="C1235" i="8"/>
  <c r="H1235" i="8"/>
  <c r="B1236" i="8"/>
  <c r="C1236" i="8"/>
  <c r="H1236" i="8"/>
  <c r="B1237" i="8"/>
  <c r="C1237" i="8"/>
  <c r="H1237" i="8"/>
  <c r="B1238" i="8"/>
  <c r="C1238" i="8"/>
  <c r="H1238" i="8"/>
  <c r="D1239" i="8"/>
  <c r="H1239" i="8"/>
  <c r="B1240" i="8"/>
  <c r="C1240" i="8"/>
  <c r="H1240" i="8"/>
  <c r="B1241" i="8"/>
  <c r="C1241" i="8"/>
  <c r="H1241" i="8"/>
  <c r="D1242" i="8"/>
  <c r="H1242" i="8"/>
  <c r="B1243" i="8"/>
  <c r="C1243" i="8"/>
  <c r="H1243" i="8"/>
  <c r="B1244" i="8"/>
  <c r="C1244" i="8"/>
  <c r="H1244" i="8"/>
  <c r="B1245" i="8"/>
  <c r="C1245" i="8"/>
  <c r="H1245" i="8"/>
  <c r="B1246" i="8"/>
  <c r="C1246" i="8"/>
  <c r="H1246" i="8"/>
  <c r="B1247" i="8"/>
  <c r="C1247" i="8"/>
  <c r="H1247" i="8"/>
  <c r="B1248" i="8"/>
  <c r="C1248" i="8"/>
  <c r="H1248" i="8"/>
  <c r="B1249" i="8"/>
  <c r="C1249" i="8"/>
  <c r="H1249" i="8"/>
  <c r="B1250" i="8"/>
  <c r="C1250" i="8"/>
  <c r="H1250" i="8"/>
  <c r="D1251" i="8"/>
  <c r="H1251" i="8"/>
  <c r="B1252" i="8"/>
  <c r="C1252" i="8"/>
  <c r="H1252" i="8"/>
  <c r="B1253" i="8"/>
  <c r="C1253" i="8"/>
  <c r="H1253" i="8"/>
  <c r="B1254" i="8"/>
  <c r="C1254" i="8"/>
  <c r="H1254" i="8"/>
  <c r="B1255" i="8"/>
  <c r="C1255" i="8"/>
  <c r="H1255" i="8"/>
  <c r="B1256" i="8"/>
  <c r="C1256" i="8"/>
  <c r="H1256" i="8"/>
  <c r="B1257" i="8"/>
  <c r="C1257" i="8"/>
  <c r="H1257" i="8"/>
  <c r="B1258" i="8"/>
  <c r="C1258" i="8"/>
  <c r="H1258" i="8"/>
  <c r="B1259" i="8"/>
  <c r="C1259" i="8"/>
  <c r="H1259" i="8"/>
  <c r="B1260" i="8"/>
  <c r="C1260" i="8"/>
  <c r="H1260" i="8"/>
  <c r="B1261" i="8"/>
  <c r="C1261" i="8"/>
  <c r="H1261" i="8"/>
  <c r="B1262" i="8"/>
  <c r="C1262" i="8"/>
  <c r="H1262" i="8"/>
  <c r="B1263" i="8"/>
  <c r="C1263" i="8"/>
  <c r="H1263" i="8"/>
  <c r="B1264" i="8"/>
  <c r="C1264" i="8"/>
  <c r="H1264" i="8"/>
  <c r="B1265" i="8"/>
  <c r="C1265" i="8"/>
  <c r="H1265" i="8"/>
  <c r="D1266" i="8"/>
  <c r="H1266" i="8"/>
  <c r="B1267" i="8"/>
  <c r="C1267" i="8"/>
  <c r="H1267" i="8"/>
  <c r="B1268" i="8"/>
  <c r="C1268" i="8"/>
  <c r="H1268" i="8"/>
  <c r="B1269" i="8"/>
  <c r="C1269" i="8"/>
  <c r="H1269" i="8"/>
  <c r="B1270" i="8"/>
  <c r="C1270" i="8"/>
  <c r="H1270" i="8"/>
  <c r="B1271" i="8"/>
  <c r="C1271" i="8"/>
  <c r="H1271" i="8"/>
  <c r="B1272" i="8"/>
  <c r="C1272" i="8"/>
  <c r="H1272" i="8"/>
  <c r="B1273" i="8"/>
  <c r="C1273" i="8"/>
  <c r="H1273" i="8"/>
  <c r="B1274" i="8"/>
  <c r="C1274" i="8"/>
  <c r="H1274" i="8"/>
  <c r="B1275" i="8"/>
  <c r="C1275" i="8"/>
  <c r="H1275" i="8"/>
  <c r="B1276" i="8"/>
  <c r="C1276" i="8"/>
  <c r="H1276" i="8"/>
  <c r="B1277" i="8"/>
  <c r="C1277" i="8"/>
  <c r="H1277" i="8"/>
  <c r="B1278" i="8"/>
  <c r="C1278" i="8"/>
  <c r="H1278" i="8"/>
  <c r="B1279" i="8"/>
  <c r="C1279" i="8"/>
  <c r="H1279" i="8"/>
  <c r="B1280" i="8"/>
  <c r="C1280" i="8"/>
  <c r="H1280" i="8"/>
  <c r="B1281" i="8"/>
  <c r="C1281" i="8"/>
  <c r="H1281" i="8"/>
  <c r="B1282" i="8"/>
  <c r="C1282" i="8"/>
  <c r="H1282" i="8"/>
  <c r="B1283" i="8"/>
  <c r="C1283" i="8"/>
  <c r="H1283" i="8"/>
  <c r="B1284" i="8"/>
  <c r="C1284" i="8"/>
  <c r="H1284" i="8"/>
  <c r="B1285" i="8"/>
  <c r="C1285" i="8"/>
  <c r="H1285" i="8"/>
  <c r="B1286" i="8"/>
  <c r="C1286" i="8"/>
  <c r="H1286" i="8"/>
  <c r="B1287" i="8"/>
  <c r="C1287" i="8"/>
  <c r="H1287" i="8"/>
  <c r="B1288" i="8"/>
  <c r="C1288" i="8"/>
  <c r="H1288" i="8"/>
  <c r="D1289" i="8"/>
  <c r="H1289" i="8"/>
  <c r="B1290" i="8"/>
  <c r="C1290" i="8"/>
  <c r="H1290" i="8"/>
  <c r="B1291" i="8"/>
  <c r="C1291" i="8"/>
  <c r="H1291" i="8"/>
  <c r="B1292" i="8"/>
  <c r="C1292" i="8"/>
  <c r="H1292" i="8"/>
  <c r="D11" i="8"/>
  <c r="H11" i="8"/>
  <c r="B12" i="8"/>
  <c r="C12" i="8"/>
  <c r="H12" i="8"/>
  <c r="B13" i="8"/>
  <c r="C13" i="8"/>
  <c r="H13" i="8"/>
  <c r="B14" i="8"/>
  <c r="C14" i="8"/>
  <c r="H14" i="8"/>
  <c r="D15" i="8"/>
  <c r="H15" i="8"/>
  <c r="B16" i="8"/>
  <c r="C16" i="8"/>
  <c r="H16" i="8"/>
  <c r="D17" i="8"/>
  <c r="H17" i="8"/>
  <c r="B18" i="8"/>
  <c r="C18" i="8"/>
  <c r="H18" i="8"/>
  <c r="D19" i="8"/>
  <c r="H19" i="8"/>
  <c r="D20" i="8"/>
  <c r="H20" i="8"/>
  <c r="B21" i="8"/>
  <c r="C21" i="8"/>
  <c r="D21" i="8"/>
  <c r="H21" i="8"/>
  <c r="D22" i="8"/>
  <c r="H22" i="8"/>
  <c r="B23" i="8"/>
  <c r="C23" i="8"/>
  <c r="D23" i="8"/>
  <c r="H23" i="8"/>
  <c r="D24" i="8"/>
  <c r="H24" i="8"/>
  <c r="B25" i="8"/>
  <c r="C25" i="8"/>
  <c r="D25" i="8"/>
  <c r="H25" i="8"/>
  <c r="D26" i="8"/>
  <c r="H26" i="8"/>
  <c r="B27" i="8"/>
  <c r="C27" i="8"/>
  <c r="D27" i="8"/>
  <c r="H27" i="8"/>
  <c r="D28" i="8"/>
  <c r="H28" i="8"/>
  <c r="B29" i="8"/>
  <c r="C29" i="8"/>
  <c r="D29" i="8"/>
  <c r="H29" i="8"/>
  <c r="D30" i="8"/>
  <c r="H30" i="8"/>
  <c r="B31" i="8"/>
  <c r="C31" i="8"/>
  <c r="D31" i="8"/>
  <c r="H31" i="8"/>
  <c r="D32" i="8"/>
  <c r="H32" i="8"/>
  <c r="D33" i="8"/>
  <c r="H33" i="8"/>
  <c r="B34" i="8"/>
  <c r="C34" i="8"/>
  <c r="H34" i="8"/>
  <c r="B35" i="8"/>
  <c r="C35" i="8"/>
  <c r="H35" i="8"/>
  <c r="D36" i="8"/>
  <c r="H36" i="8"/>
  <c r="B37" i="8"/>
  <c r="C37" i="8"/>
  <c r="H37" i="8"/>
  <c r="B38" i="8"/>
  <c r="C38" i="8"/>
  <c r="H38" i="8"/>
  <c r="B39" i="8"/>
  <c r="C39" i="8"/>
  <c r="H39" i="8"/>
  <c r="D40" i="8"/>
  <c r="H40" i="8"/>
  <c r="B41" i="8"/>
  <c r="C41" i="8"/>
  <c r="H41" i="8"/>
  <c r="D42" i="8"/>
  <c r="H42" i="8"/>
  <c r="D43" i="8"/>
  <c r="H43" i="8"/>
  <c r="D44" i="8"/>
  <c r="H44" i="8"/>
  <c r="B45" i="8"/>
  <c r="C45" i="8"/>
  <c r="H45" i="8"/>
  <c r="D46" i="8"/>
  <c r="H46" i="8"/>
  <c r="B47" i="8"/>
  <c r="C47" i="8"/>
  <c r="H47" i="8"/>
  <c r="B48" i="8"/>
  <c r="C48" i="8"/>
  <c r="H48" i="8"/>
  <c r="D49" i="8"/>
  <c r="H49" i="8"/>
  <c r="B50" i="8"/>
  <c r="C50" i="8"/>
  <c r="H50" i="8"/>
  <c r="D61" i="8"/>
  <c r="H61" i="8"/>
  <c r="B62" i="8"/>
  <c r="C62" i="8"/>
  <c r="H62" i="8"/>
  <c r="B63" i="8"/>
  <c r="C63" i="8"/>
  <c r="H63" i="8"/>
  <c r="B64" i="8"/>
  <c r="C64" i="8"/>
  <c r="H64" i="8"/>
  <c r="B65" i="8"/>
  <c r="C65" i="8"/>
  <c r="H65" i="8"/>
  <c r="B66" i="8"/>
  <c r="C66" i="8"/>
  <c r="H66" i="8"/>
  <c r="B67" i="8"/>
  <c r="C67" i="8"/>
  <c r="H67" i="8"/>
  <c r="B68" i="8"/>
  <c r="C68" i="8"/>
  <c r="H68" i="8"/>
  <c r="B69" i="8"/>
  <c r="C69" i="8"/>
  <c r="H69" i="8"/>
  <c r="B70" i="8"/>
  <c r="C70" i="8"/>
  <c r="H70" i="8"/>
  <c r="D71" i="8"/>
  <c r="H71" i="8"/>
  <c r="B72" i="8"/>
  <c r="C72" i="8"/>
  <c r="H72" i="8"/>
  <c r="B73" i="8"/>
  <c r="C73" i="8"/>
  <c r="H73" i="8"/>
  <c r="B74" i="8"/>
  <c r="C74" i="8"/>
  <c r="H74" i="8"/>
  <c r="B75" i="8"/>
  <c r="C75" i="8"/>
  <c r="H75" i="8"/>
  <c r="B76" i="8"/>
  <c r="C76" i="8"/>
  <c r="H76" i="8"/>
  <c r="B77" i="8"/>
  <c r="C77" i="8"/>
  <c r="H77" i="8"/>
  <c r="B78" i="8"/>
  <c r="C78" i="8"/>
  <c r="H78" i="8"/>
  <c r="B79" i="8"/>
  <c r="C79" i="8"/>
  <c r="H79" i="8"/>
  <c r="B80" i="8"/>
  <c r="C80" i="8"/>
  <c r="H80" i="8"/>
  <c r="B81" i="8"/>
  <c r="C81" i="8"/>
  <c r="H81" i="8"/>
  <c r="B82" i="8"/>
  <c r="C82" i="8"/>
  <c r="H82" i="8"/>
  <c r="B83" i="8"/>
  <c r="C83" i="8"/>
  <c r="H83" i="8"/>
  <c r="D84" i="8"/>
  <c r="H84" i="8"/>
  <c r="B85" i="8"/>
  <c r="C85" i="8"/>
  <c r="H85" i="8"/>
  <c r="B86" i="8"/>
  <c r="C86" i="8"/>
  <c r="H86" i="8"/>
  <c r="B87" i="8"/>
  <c r="C87" i="8"/>
  <c r="H87" i="8"/>
  <c r="B88" i="8"/>
  <c r="C88" i="8"/>
  <c r="H88" i="8"/>
  <c r="B89" i="8"/>
  <c r="C89" i="8"/>
  <c r="H89" i="8"/>
  <c r="B90" i="8"/>
  <c r="C90" i="8"/>
  <c r="H90" i="8"/>
  <c r="B91" i="8"/>
  <c r="C91" i="8"/>
  <c r="H91" i="8"/>
  <c r="D92" i="8"/>
  <c r="H92" i="8"/>
  <c r="B93" i="8"/>
  <c r="C93" i="8"/>
  <c r="H93" i="8"/>
  <c r="B94" i="8"/>
  <c r="C94" i="8"/>
  <c r="H94" i="8"/>
  <c r="B95" i="8"/>
  <c r="C95" i="8"/>
  <c r="H95" i="8"/>
  <c r="B96" i="8"/>
  <c r="C96" i="8"/>
  <c r="H96" i="8"/>
  <c r="B97" i="8"/>
  <c r="C97" i="8"/>
  <c r="H97" i="8"/>
  <c r="B98" i="8"/>
  <c r="C98" i="8"/>
  <c r="H98" i="8"/>
  <c r="B99" i="8"/>
  <c r="C99" i="8"/>
  <c r="H99" i="8"/>
  <c r="B100" i="8"/>
  <c r="C100" i="8"/>
  <c r="H100" i="8"/>
  <c r="B101" i="8"/>
  <c r="C101" i="8"/>
  <c r="H101" i="8"/>
  <c r="B102" i="8"/>
  <c r="C102" i="8"/>
  <c r="H102" i="8"/>
  <c r="B103" i="8"/>
  <c r="C103" i="8"/>
  <c r="H103" i="8"/>
  <c r="B104" i="8"/>
  <c r="C104" i="8"/>
  <c r="H104" i="8"/>
  <c r="B105" i="8"/>
  <c r="C105" i="8"/>
  <c r="H105" i="8"/>
  <c r="B106" i="8"/>
  <c r="C106" i="8"/>
  <c r="H106" i="8"/>
  <c r="B107" i="8"/>
  <c r="C107" i="8"/>
  <c r="H107" i="8"/>
  <c r="B108" i="8"/>
  <c r="C108" i="8"/>
  <c r="H108" i="8"/>
  <c r="B109" i="8"/>
  <c r="C109" i="8"/>
  <c r="H109" i="8"/>
  <c r="B110" i="8"/>
  <c r="C110" i="8"/>
  <c r="H110" i="8"/>
  <c r="B111" i="8"/>
  <c r="C111" i="8"/>
  <c r="H111" i="8"/>
  <c r="B112" i="8"/>
  <c r="C112" i="8"/>
  <c r="H112" i="8"/>
  <c r="B113" i="8"/>
  <c r="C113" i="8"/>
  <c r="H113" i="8"/>
  <c r="B114" i="8"/>
  <c r="C114" i="8"/>
  <c r="H114" i="8"/>
  <c r="B115" i="8"/>
  <c r="C115" i="8"/>
  <c r="H115" i="8"/>
  <c r="B116" i="8"/>
  <c r="C116" i="8"/>
  <c r="H116" i="8"/>
  <c r="B117" i="8"/>
  <c r="C117" i="8"/>
  <c r="H117" i="8"/>
  <c r="B118" i="8"/>
  <c r="C118" i="8"/>
  <c r="H118" i="8"/>
  <c r="D119" i="8"/>
  <c r="H119" i="8"/>
  <c r="D120" i="8"/>
  <c r="H120" i="8"/>
  <c r="B121" i="8"/>
  <c r="C121" i="8"/>
  <c r="H121" i="8"/>
  <c r="D122" i="8"/>
  <c r="H122" i="8"/>
  <c r="B123" i="8"/>
  <c r="C123" i="8"/>
  <c r="H123" i="8"/>
  <c r="B124" i="8"/>
  <c r="C124" i="8"/>
  <c r="H124" i="8"/>
  <c r="B125" i="8"/>
  <c r="C125" i="8"/>
  <c r="H125" i="8"/>
  <c r="B126" i="8"/>
  <c r="C126" i="8"/>
  <c r="H126" i="8"/>
  <c r="D127" i="8"/>
  <c r="H127" i="8"/>
  <c r="B128" i="8"/>
  <c r="C128" i="8"/>
  <c r="H128" i="8"/>
  <c r="B129" i="8"/>
  <c r="C129" i="8"/>
  <c r="H129" i="8"/>
  <c r="B130" i="8"/>
  <c r="C130" i="8"/>
  <c r="H130" i="8"/>
  <c r="B131" i="8"/>
  <c r="C131" i="8"/>
  <c r="H131" i="8"/>
  <c r="B132" i="8"/>
  <c r="C132" i="8"/>
  <c r="H132" i="8"/>
  <c r="B133" i="8"/>
  <c r="C133" i="8"/>
  <c r="H133" i="8"/>
  <c r="B134" i="8"/>
  <c r="C134" i="8"/>
  <c r="H134" i="8"/>
  <c r="B135" i="8"/>
  <c r="C135" i="8"/>
  <c r="H135" i="8"/>
  <c r="B136" i="8"/>
  <c r="C136" i="8"/>
  <c r="H136" i="8"/>
  <c r="B137" i="8"/>
  <c r="C137" i="8"/>
  <c r="H137" i="8"/>
  <c r="D138" i="8"/>
  <c r="H138" i="8"/>
  <c r="B139" i="8"/>
  <c r="C139" i="8"/>
  <c r="H139" i="8"/>
  <c r="B140" i="8"/>
  <c r="C140" i="8"/>
  <c r="H140" i="8"/>
  <c r="B141" i="8"/>
  <c r="C141" i="8"/>
  <c r="H141" i="8"/>
  <c r="B142" i="8"/>
  <c r="C142" i="8"/>
  <c r="H142" i="8"/>
  <c r="B143" i="8"/>
  <c r="C143" i="8"/>
  <c r="H143" i="8"/>
  <c r="B144" i="8"/>
  <c r="C144" i="8"/>
  <c r="H144" i="8"/>
  <c r="B145" i="8"/>
  <c r="C145" i="8"/>
  <c r="H145" i="8"/>
  <c r="B146" i="8"/>
  <c r="C146" i="8"/>
  <c r="H146" i="8"/>
  <c r="B147" i="8"/>
  <c r="C147" i="8"/>
  <c r="H147" i="8"/>
  <c r="B148" i="8"/>
  <c r="C148" i="8"/>
  <c r="H148" i="8"/>
  <c r="B149" i="8"/>
  <c r="C149" i="8"/>
  <c r="H149" i="8"/>
  <c r="B150" i="8"/>
  <c r="C150" i="8"/>
  <c r="H150" i="8"/>
  <c r="B151" i="8"/>
  <c r="C151" i="8"/>
  <c r="H151" i="8"/>
  <c r="B152" i="8"/>
  <c r="C152" i="8"/>
  <c r="H152" i="8"/>
  <c r="B153" i="8"/>
  <c r="C153" i="8"/>
  <c r="H153" i="8"/>
  <c r="B154" i="8"/>
  <c r="C154" i="8"/>
  <c r="H154" i="8"/>
  <c r="B155" i="8"/>
  <c r="C155" i="8"/>
  <c r="H155" i="8"/>
  <c r="B156" i="8"/>
  <c r="C156" i="8"/>
  <c r="H156" i="8"/>
  <c r="B157" i="8"/>
  <c r="C157" i="8"/>
  <c r="H157" i="8"/>
  <c r="B158" i="8"/>
  <c r="C158" i="8"/>
  <c r="H158" i="8"/>
  <c r="B159" i="8"/>
  <c r="C159" i="8"/>
  <c r="H159" i="8"/>
  <c r="B160" i="8"/>
  <c r="C160" i="8"/>
  <c r="H160" i="8"/>
  <c r="B161" i="8"/>
  <c r="C161" i="8"/>
  <c r="H161" i="8"/>
  <c r="D162" i="8"/>
  <c r="H162" i="8"/>
  <c r="B163" i="8"/>
  <c r="C163" i="8"/>
  <c r="H163" i="8"/>
  <c r="B164" i="8"/>
  <c r="C164" i="8"/>
  <c r="H164" i="8"/>
  <c r="B165" i="8"/>
  <c r="C165" i="8"/>
  <c r="H165" i="8"/>
  <c r="B166" i="8"/>
  <c r="C166" i="8"/>
  <c r="H166" i="8"/>
  <c r="B167" i="8"/>
  <c r="C167" i="8"/>
  <c r="H167" i="8"/>
  <c r="B168" i="8"/>
  <c r="C168" i="8"/>
  <c r="H168" i="8"/>
  <c r="B169" i="8"/>
  <c r="C169" i="8"/>
  <c r="H169" i="8"/>
  <c r="B170" i="8"/>
  <c r="C170" i="8"/>
  <c r="H170" i="8"/>
  <c r="B171" i="8"/>
  <c r="C171" i="8"/>
  <c r="H171" i="8"/>
  <c r="B172" i="8"/>
  <c r="C172" i="8"/>
  <c r="H172" i="8"/>
  <c r="B173" i="8"/>
  <c r="C173" i="8"/>
  <c r="H173" i="8"/>
  <c r="B174" i="8"/>
  <c r="C174" i="8"/>
  <c r="H174" i="8"/>
  <c r="B175" i="8"/>
  <c r="C175" i="8"/>
  <c r="H175" i="8"/>
  <c r="B176" i="8"/>
  <c r="C176" i="8"/>
  <c r="H176" i="8"/>
  <c r="D177" i="8"/>
  <c r="H177" i="8"/>
  <c r="B178" i="8"/>
  <c r="C178" i="8"/>
  <c r="H178" i="8"/>
  <c r="B179" i="8"/>
  <c r="C179" i="8"/>
  <c r="H179" i="8"/>
  <c r="D180" i="8"/>
  <c r="H180" i="8"/>
  <c r="B181" i="8"/>
  <c r="C181" i="8"/>
  <c r="H181" i="8"/>
  <c r="B182" i="8"/>
  <c r="C182" i="8"/>
  <c r="H182" i="8"/>
  <c r="B183" i="8"/>
  <c r="C183" i="8"/>
  <c r="H183" i="8"/>
  <c r="B184" i="8"/>
  <c r="C184" i="8"/>
  <c r="H184" i="8"/>
  <c r="B185" i="8"/>
  <c r="C185" i="8"/>
  <c r="H185" i="8"/>
  <c r="B186" i="8"/>
  <c r="C186" i="8"/>
  <c r="H186" i="8"/>
  <c r="B187" i="8"/>
  <c r="C187" i="8"/>
  <c r="H187" i="8"/>
  <c r="B188" i="8"/>
  <c r="C188" i="8"/>
  <c r="H188" i="8"/>
  <c r="D189" i="8"/>
  <c r="H189" i="8"/>
  <c r="B190" i="8"/>
  <c r="C190" i="8"/>
  <c r="H190" i="8"/>
  <c r="B191" i="8"/>
  <c r="C191" i="8"/>
  <c r="H191" i="8"/>
  <c r="B192" i="8"/>
  <c r="C192" i="8"/>
  <c r="H192" i="8"/>
  <c r="B193" i="8"/>
  <c r="C193" i="8"/>
  <c r="H193" i="8"/>
  <c r="B194" i="8"/>
  <c r="C194" i="8"/>
  <c r="H194" i="8"/>
  <c r="B195" i="8"/>
  <c r="C195" i="8"/>
  <c r="H195" i="8"/>
  <c r="B196" i="8"/>
  <c r="C196" i="8"/>
  <c r="H196" i="8"/>
  <c r="B197" i="8"/>
  <c r="C197" i="8"/>
  <c r="H197" i="8"/>
  <c r="B198" i="8"/>
  <c r="C198" i="8"/>
  <c r="H198" i="8"/>
  <c r="B199" i="8"/>
  <c r="C199" i="8"/>
  <c r="H199" i="8"/>
  <c r="B200" i="8"/>
  <c r="C200" i="8"/>
  <c r="H200" i="8"/>
  <c r="B201" i="8"/>
  <c r="C201" i="8"/>
  <c r="H201" i="8"/>
  <c r="B202" i="8"/>
  <c r="C202" i="8"/>
  <c r="H202" i="8"/>
  <c r="B203" i="8"/>
  <c r="C203" i="8"/>
  <c r="H203" i="8"/>
  <c r="D204" i="8"/>
  <c r="H204" i="8"/>
  <c r="B205" i="8"/>
  <c r="C205" i="8"/>
  <c r="H205" i="8"/>
  <c r="B206" i="8"/>
  <c r="C206" i="8"/>
  <c r="H206" i="8"/>
  <c r="B207" i="8"/>
  <c r="C207" i="8"/>
  <c r="H207" i="8"/>
  <c r="B208" i="8"/>
  <c r="C208" i="8"/>
  <c r="H208" i="8"/>
  <c r="B209" i="8"/>
  <c r="C209" i="8"/>
  <c r="H209" i="8"/>
  <c r="B210" i="8"/>
  <c r="C210" i="8"/>
  <c r="H210" i="8"/>
  <c r="B211" i="8"/>
  <c r="C211" i="8"/>
  <c r="H211" i="8"/>
  <c r="B212" i="8"/>
  <c r="C212" i="8"/>
  <c r="H212" i="8"/>
  <c r="B213" i="8"/>
  <c r="C213" i="8"/>
  <c r="H213" i="8"/>
  <c r="B214" i="8"/>
  <c r="C214" i="8"/>
  <c r="H214" i="8"/>
  <c r="B215" i="8"/>
  <c r="C215" i="8"/>
  <c r="H215" i="8"/>
  <c r="B216" i="8"/>
  <c r="C216" i="8"/>
  <c r="H216" i="8"/>
  <c r="B217" i="8"/>
  <c r="C217" i="8"/>
  <c r="H217" i="8"/>
  <c r="B218" i="8"/>
  <c r="C218" i="8"/>
  <c r="H218" i="8"/>
  <c r="B219" i="8"/>
  <c r="C219" i="8"/>
  <c r="H219" i="8"/>
  <c r="B220" i="8"/>
  <c r="C220" i="8"/>
  <c r="H220" i="8"/>
  <c r="B221" i="8"/>
  <c r="C221" i="8"/>
  <c r="H221" i="8"/>
  <c r="B222" i="8"/>
  <c r="C222" i="8"/>
  <c r="H222" i="8"/>
  <c r="B223" i="8"/>
  <c r="C223" i="8"/>
  <c r="H223" i="8"/>
  <c r="B224" i="8"/>
  <c r="C224" i="8"/>
  <c r="H224" i="8"/>
  <c r="B225" i="8"/>
  <c r="C225" i="8"/>
  <c r="H225" i="8"/>
  <c r="B226" i="8"/>
  <c r="C226" i="8"/>
  <c r="H226" i="8"/>
  <c r="B227" i="8"/>
  <c r="C227" i="8"/>
  <c r="H227" i="8"/>
  <c r="B228" i="8"/>
  <c r="C228" i="8"/>
  <c r="H228" i="8"/>
  <c r="B229" i="8"/>
  <c r="C229" i="8"/>
  <c r="H229" i="8"/>
  <c r="B230" i="8"/>
  <c r="C230" i="8"/>
  <c r="H230" i="8"/>
  <c r="B231" i="8"/>
  <c r="C231" i="8"/>
  <c r="H231" i="8"/>
  <c r="B232" i="8"/>
  <c r="C232" i="8"/>
  <c r="H232" i="8"/>
  <c r="B233" i="8"/>
  <c r="C233" i="8"/>
  <c r="D233" i="8"/>
  <c r="E233" i="8"/>
  <c r="H233" i="8"/>
  <c r="B234" i="8"/>
  <c r="C234" i="8"/>
  <c r="D234" i="8"/>
  <c r="E234" i="8"/>
  <c r="H234" i="8"/>
  <c r="B235" i="8"/>
  <c r="C235" i="8"/>
  <c r="H235" i="8"/>
  <c r="D236" i="8"/>
  <c r="H236" i="8"/>
  <c r="B237" i="8"/>
  <c r="C237" i="8"/>
  <c r="E237" i="8"/>
  <c r="H237" i="8"/>
  <c r="B238" i="8"/>
  <c r="C238" i="8"/>
  <c r="H238" i="8"/>
  <c r="B239" i="8"/>
  <c r="C239" i="8"/>
  <c r="H239" i="8"/>
  <c r="D240" i="8"/>
  <c r="H240" i="8"/>
  <c r="D241" i="8"/>
  <c r="H241" i="8"/>
  <c r="D242" i="8"/>
  <c r="H242" i="8"/>
  <c r="B243" i="8"/>
  <c r="C243" i="8"/>
  <c r="H243" i="8"/>
  <c r="D244" i="8"/>
  <c r="H244" i="8"/>
  <c r="B245" i="8"/>
  <c r="C245" i="8"/>
  <c r="H245" i="8"/>
  <c r="B246" i="8"/>
  <c r="C246" i="8"/>
  <c r="H246" i="8"/>
  <c r="D247" i="8"/>
  <c r="H247" i="8"/>
  <c r="B248" i="8"/>
  <c r="C248" i="8"/>
  <c r="H248" i="8"/>
  <c r="B249" i="8"/>
  <c r="C249" i="8"/>
  <c r="H249" i="8"/>
  <c r="B250" i="8"/>
  <c r="C250" i="8"/>
  <c r="H250" i="8"/>
  <c r="B251" i="8"/>
  <c r="C251" i="8"/>
  <c r="H251" i="8"/>
  <c r="B252" i="8"/>
  <c r="C252" i="8"/>
  <c r="H252" i="8"/>
  <c r="B253" i="8"/>
  <c r="C253" i="8"/>
  <c r="H253" i="8"/>
  <c r="B254" i="8"/>
  <c r="C254" i="8"/>
  <c r="H254" i="8"/>
  <c r="B255" i="8"/>
  <c r="C255" i="8"/>
  <c r="H255" i="8"/>
  <c r="B256" i="8"/>
  <c r="C256" i="8"/>
  <c r="H256" i="8"/>
  <c r="B257" i="8"/>
  <c r="C257" i="8"/>
  <c r="H257" i="8"/>
  <c r="D258" i="8"/>
  <c r="H258" i="8"/>
  <c r="B259" i="8"/>
  <c r="C259" i="8"/>
  <c r="H259" i="8"/>
  <c r="B260" i="8"/>
  <c r="C260" i="8"/>
  <c r="H260" i="8"/>
  <c r="B261" i="8"/>
  <c r="C261" i="8"/>
  <c r="H261" i="8"/>
  <c r="B262" i="8"/>
  <c r="C262" i="8"/>
  <c r="H262" i="8"/>
  <c r="B263" i="8"/>
  <c r="C263" i="8"/>
  <c r="H263" i="8"/>
  <c r="B264" i="8"/>
  <c r="C264" i="8"/>
  <c r="H264" i="8"/>
  <c r="B265" i="8"/>
  <c r="C265" i="8"/>
  <c r="H265" i="8"/>
  <c r="B266" i="8"/>
  <c r="C266" i="8"/>
  <c r="H266" i="8"/>
  <c r="B267" i="8"/>
  <c r="C267" i="8"/>
  <c r="H267" i="8"/>
  <c r="D268" i="8"/>
  <c r="H268" i="8"/>
  <c r="B269" i="8"/>
  <c r="C269" i="8"/>
  <c r="H269" i="8"/>
  <c r="B270" i="8"/>
  <c r="C270" i="8"/>
  <c r="H270" i="8"/>
  <c r="B271" i="8"/>
  <c r="C271" i="8"/>
  <c r="H271" i="8"/>
  <c r="B272" i="8"/>
  <c r="C272" i="8"/>
  <c r="H272" i="8"/>
  <c r="B273" i="8"/>
  <c r="C273" i="8"/>
  <c r="H273" i="8"/>
  <c r="B274" i="8"/>
  <c r="C274" i="8"/>
  <c r="H274" i="8"/>
  <c r="B275" i="8"/>
  <c r="C275" i="8"/>
  <c r="H275" i="8"/>
  <c r="B276" i="8"/>
  <c r="C276" i="8"/>
  <c r="H276" i="8"/>
  <c r="B277" i="8"/>
  <c r="C277" i="8"/>
  <c r="H277" i="8"/>
  <c r="B278" i="8"/>
  <c r="C278" i="8"/>
  <c r="H278" i="8"/>
  <c r="B279" i="8"/>
  <c r="C279" i="8"/>
  <c r="H279" i="8"/>
  <c r="B280" i="8"/>
  <c r="C280" i="8"/>
  <c r="H280" i="8"/>
  <c r="D281" i="8"/>
  <c r="H281" i="8"/>
  <c r="B282" i="8"/>
  <c r="C282" i="8"/>
  <c r="H282" i="8"/>
  <c r="B283" i="8"/>
  <c r="C283" i="8"/>
  <c r="H283" i="8"/>
  <c r="B284" i="8"/>
  <c r="C284" i="8"/>
  <c r="H284" i="8"/>
  <c r="B285" i="8"/>
  <c r="C285" i="8"/>
  <c r="H285" i="8"/>
  <c r="B286" i="8"/>
  <c r="C286" i="8"/>
  <c r="H286" i="8"/>
  <c r="B287" i="8"/>
  <c r="C287" i="8"/>
  <c r="H287" i="8"/>
  <c r="B288" i="8"/>
  <c r="C288" i="8"/>
  <c r="H288" i="8"/>
  <c r="D289" i="8"/>
  <c r="H289" i="8"/>
  <c r="B290" i="8"/>
  <c r="C290" i="8"/>
  <c r="H290" i="8"/>
  <c r="B291" i="8"/>
  <c r="C291" i="8"/>
  <c r="H291" i="8"/>
  <c r="B292" i="8"/>
  <c r="C292" i="8"/>
  <c r="H292" i="8"/>
  <c r="B293" i="8"/>
  <c r="C293" i="8"/>
  <c r="H293" i="8"/>
  <c r="B294" i="8"/>
  <c r="C294" i="8"/>
  <c r="H294" i="8"/>
  <c r="B295" i="8"/>
  <c r="C295" i="8"/>
  <c r="H295" i="8"/>
  <c r="B296" i="8"/>
  <c r="C296" i="8"/>
  <c r="H296" i="8"/>
  <c r="B297" i="8"/>
  <c r="C297" i="8"/>
  <c r="H297" i="8"/>
  <c r="B298" i="8"/>
  <c r="C298" i="8"/>
  <c r="H298" i="8"/>
  <c r="B299" i="8"/>
  <c r="C299" i="8"/>
  <c r="H299" i="8"/>
  <c r="B300" i="8"/>
  <c r="C300" i="8"/>
  <c r="H300" i="8"/>
  <c r="B301" i="8"/>
  <c r="C301" i="8"/>
  <c r="H301" i="8"/>
  <c r="B302" i="8"/>
  <c r="C302" i="8"/>
  <c r="H302" i="8"/>
  <c r="B303" i="8"/>
  <c r="C303" i="8"/>
  <c r="H303" i="8"/>
  <c r="B304" i="8"/>
  <c r="C304" i="8"/>
  <c r="H304" i="8"/>
  <c r="B305" i="8"/>
  <c r="C305" i="8"/>
  <c r="H305" i="8"/>
  <c r="B306" i="8"/>
  <c r="C306" i="8"/>
  <c r="H306" i="8"/>
  <c r="B307" i="8"/>
  <c r="C307" i="8"/>
  <c r="H307" i="8"/>
  <c r="B308" i="8"/>
  <c r="C308" i="8"/>
  <c r="H308" i="8"/>
  <c r="B309" i="8"/>
  <c r="C309" i="8"/>
  <c r="H309" i="8"/>
  <c r="B310" i="8"/>
  <c r="C310" i="8"/>
  <c r="H310" i="8"/>
  <c r="B311" i="8"/>
  <c r="C311" i="8"/>
  <c r="H311" i="8"/>
  <c r="B312" i="8"/>
  <c r="C312" i="8"/>
  <c r="H312" i="8"/>
  <c r="B313" i="8"/>
  <c r="C313" i="8"/>
  <c r="H313" i="8"/>
  <c r="B314" i="8"/>
  <c r="C314" i="8"/>
  <c r="H314" i="8"/>
  <c r="B315" i="8"/>
  <c r="C315" i="8"/>
  <c r="H315" i="8"/>
  <c r="D316" i="8"/>
  <c r="H316" i="8"/>
  <c r="D317" i="8"/>
  <c r="H317" i="8"/>
  <c r="B318" i="8"/>
  <c r="C318" i="8"/>
  <c r="H318" i="8"/>
  <c r="D319" i="8"/>
  <c r="H319" i="8"/>
  <c r="B320" i="8"/>
  <c r="C320" i="8"/>
  <c r="H320" i="8"/>
  <c r="B321" i="8"/>
  <c r="C321" i="8"/>
  <c r="H321" i="8"/>
  <c r="D322" i="8"/>
  <c r="H322" i="8"/>
  <c r="B323" i="8"/>
  <c r="C323" i="8"/>
  <c r="H323" i="8"/>
  <c r="B324" i="8"/>
  <c r="C324" i="8"/>
  <c r="H324" i="8"/>
  <c r="B325" i="8"/>
  <c r="C325" i="8"/>
  <c r="H325" i="8"/>
  <c r="B326" i="8"/>
  <c r="C326" i="8"/>
  <c r="H326" i="8"/>
  <c r="B327" i="8"/>
  <c r="C327" i="8"/>
  <c r="H327" i="8"/>
  <c r="B328" i="8"/>
  <c r="C328" i="8"/>
  <c r="H328" i="8"/>
  <c r="B329" i="8"/>
  <c r="C329" i="8"/>
  <c r="H329" i="8"/>
  <c r="B330" i="8"/>
  <c r="C330" i="8"/>
  <c r="H330" i="8"/>
  <c r="B331" i="8"/>
  <c r="C331" i="8"/>
  <c r="H331" i="8"/>
  <c r="B332" i="8"/>
  <c r="C332" i="8"/>
  <c r="H332" i="8"/>
  <c r="D333" i="8"/>
  <c r="H333" i="8"/>
  <c r="B334" i="8"/>
  <c r="C334" i="8"/>
  <c r="H334" i="8"/>
  <c r="B335" i="8"/>
  <c r="C335" i="8"/>
  <c r="H335" i="8"/>
  <c r="B336" i="8"/>
  <c r="C336" i="8"/>
  <c r="H336" i="8"/>
  <c r="B337" i="8"/>
  <c r="C337" i="8"/>
  <c r="H337" i="8"/>
  <c r="B338" i="8"/>
  <c r="C338" i="8"/>
  <c r="H338" i="8"/>
  <c r="B339" i="8"/>
  <c r="C339" i="8"/>
  <c r="H339" i="8"/>
  <c r="B340" i="8"/>
  <c r="C340" i="8"/>
  <c r="H340" i="8"/>
  <c r="B341" i="8"/>
  <c r="C341" i="8"/>
  <c r="H341" i="8"/>
  <c r="B342" i="8"/>
  <c r="C342" i="8"/>
  <c r="H342" i="8"/>
  <c r="D343" i="8"/>
  <c r="H343" i="8"/>
  <c r="B344" i="8"/>
  <c r="C344" i="8"/>
  <c r="H344" i="8"/>
  <c r="B345" i="8"/>
  <c r="C345" i="8"/>
  <c r="H345" i="8"/>
  <c r="B346" i="8"/>
  <c r="C346" i="8"/>
  <c r="H346" i="8"/>
  <c r="B347" i="8"/>
  <c r="C347" i="8"/>
  <c r="H347" i="8"/>
  <c r="B348" i="8"/>
  <c r="C348" i="8"/>
  <c r="H348" i="8"/>
  <c r="B349" i="8"/>
  <c r="C349" i="8"/>
  <c r="H349" i="8"/>
  <c r="B350" i="8"/>
  <c r="C350" i="8"/>
  <c r="H350" i="8"/>
  <c r="B351" i="8"/>
  <c r="C351" i="8"/>
  <c r="H351" i="8"/>
  <c r="B352" i="8"/>
  <c r="C352" i="8"/>
  <c r="H352" i="8"/>
  <c r="B353" i="8"/>
  <c r="C353" i="8"/>
  <c r="H353" i="8"/>
  <c r="B354" i="8"/>
  <c r="C354" i="8"/>
  <c r="H354" i="8"/>
  <c r="B355" i="8"/>
  <c r="C355" i="8"/>
  <c r="H355" i="8"/>
  <c r="D356" i="8"/>
  <c r="H356" i="8"/>
  <c r="B357" i="8"/>
  <c r="C357" i="8"/>
  <c r="H357" i="8"/>
  <c r="B358" i="8"/>
  <c r="C358" i="8"/>
  <c r="H358" i="8"/>
  <c r="B359" i="8"/>
  <c r="C359" i="8"/>
  <c r="H359" i="8"/>
  <c r="B360" i="8"/>
  <c r="C360" i="8"/>
  <c r="H360" i="8"/>
  <c r="B361" i="8"/>
  <c r="C361" i="8"/>
  <c r="H361" i="8"/>
  <c r="B362" i="8"/>
  <c r="C362" i="8"/>
  <c r="H362" i="8"/>
  <c r="B363" i="8"/>
  <c r="C363" i="8"/>
  <c r="H363" i="8"/>
  <c r="D364" i="8"/>
  <c r="H364" i="8"/>
  <c r="B365" i="8"/>
  <c r="C365" i="8"/>
  <c r="H365" i="8"/>
  <c r="B366" i="8"/>
  <c r="C366" i="8"/>
  <c r="H366" i="8"/>
  <c r="B367" i="8"/>
  <c r="C367" i="8"/>
  <c r="H367" i="8"/>
  <c r="B368" i="8"/>
  <c r="C368" i="8"/>
  <c r="H368" i="8"/>
  <c r="B369" i="8"/>
  <c r="C369" i="8"/>
  <c r="H369" i="8"/>
  <c r="B370" i="8"/>
  <c r="C370" i="8"/>
  <c r="H370" i="8"/>
  <c r="B371" i="8"/>
  <c r="C371" i="8"/>
  <c r="H371" i="8"/>
  <c r="B372" i="8"/>
  <c r="C372" i="8"/>
  <c r="H372" i="8"/>
  <c r="B373" i="8"/>
  <c r="C373" i="8"/>
  <c r="H373" i="8"/>
  <c r="B374" i="8"/>
  <c r="C374" i="8"/>
  <c r="H374" i="8"/>
  <c r="B375" i="8"/>
  <c r="C375" i="8"/>
  <c r="H375" i="8"/>
  <c r="B376" i="8"/>
  <c r="C376" i="8"/>
  <c r="H376" i="8"/>
  <c r="B377" i="8"/>
  <c r="C377" i="8"/>
  <c r="H377" i="8"/>
  <c r="B378" i="8"/>
  <c r="C378" i="8"/>
  <c r="H378" i="8"/>
  <c r="B379" i="8"/>
  <c r="C379" i="8"/>
  <c r="H379" i="8"/>
  <c r="B380" i="8"/>
  <c r="C380" i="8"/>
  <c r="H380" i="8"/>
  <c r="B381" i="8"/>
  <c r="C381" i="8"/>
  <c r="H381" i="8"/>
  <c r="B382" i="8"/>
  <c r="C382" i="8"/>
  <c r="H382" i="8"/>
  <c r="B383" i="8"/>
  <c r="C383" i="8"/>
  <c r="H383" i="8"/>
  <c r="B384" i="8"/>
  <c r="C384" i="8"/>
  <c r="H384" i="8"/>
  <c r="B385" i="8"/>
  <c r="C385" i="8"/>
  <c r="H385" i="8"/>
  <c r="B386" i="8"/>
  <c r="C386" i="8"/>
  <c r="H386" i="8"/>
  <c r="B387" i="8"/>
  <c r="C387" i="8"/>
  <c r="H387" i="8"/>
  <c r="B388" i="8"/>
  <c r="C388" i="8"/>
  <c r="H388" i="8"/>
  <c r="B389" i="8"/>
  <c r="C389" i="8"/>
  <c r="H389" i="8"/>
  <c r="B390" i="8"/>
  <c r="C390" i="8"/>
  <c r="H390" i="8"/>
  <c r="D391" i="8"/>
  <c r="H391" i="8"/>
  <c r="D392" i="8"/>
  <c r="H392" i="8"/>
  <c r="B393" i="8"/>
  <c r="C393" i="8"/>
  <c r="H393" i="8"/>
  <c r="D394" i="8"/>
  <c r="H394" i="8"/>
  <c r="B395" i="8"/>
  <c r="C395" i="8"/>
  <c r="H395" i="8"/>
  <c r="B396" i="8"/>
  <c r="C396" i="8"/>
  <c r="H396" i="8"/>
  <c r="B397" i="8"/>
  <c r="C397" i="8"/>
  <c r="H397" i="8"/>
  <c r="B398" i="8"/>
  <c r="C398" i="8"/>
  <c r="H398" i="8"/>
  <c r="D399" i="8"/>
  <c r="H399" i="8"/>
  <c r="B400" i="8"/>
  <c r="C400" i="8"/>
  <c r="H400" i="8"/>
  <c r="B401" i="8"/>
  <c r="C401" i="8"/>
  <c r="H401" i="8"/>
  <c r="B402" i="8"/>
  <c r="C402" i="8"/>
  <c r="H402" i="8"/>
  <c r="B403" i="8"/>
  <c r="C403" i="8"/>
  <c r="H403" i="8"/>
  <c r="B404" i="8"/>
  <c r="C404" i="8"/>
  <c r="H404" i="8"/>
  <c r="B405" i="8"/>
  <c r="C405" i="8"/>
  <c r="H405" i="8"/>
  <c r="B406" i="8"/>
  <c r="C406" i="8"/>
  <c r="H406" i="8"/>
  <c r="B407" i="8"/>
  <c r="C407" i="8"/>
  <c r="H407" i="8"/>
  <c r="B408" i="8"/>
  <c r="C408" i="8"/>
  <c r="H408" i="8"/>
  <c r="B409" i="8"/>
  <c r="C409" i="8"/>
  <c r="H409" i="8"/>
  <c r="D410" i="8"/>
  <c r="H410" i="8"/>
  <c r="B411" i="8"/>
  <c r="C411" i="8"/>
  <c r="H411" i="8"/>
  <c r="B412" i="8"/>
  <c r="C412" i="8"/>
  <c r="H412" i="8"/>
  <c r="B413" i="8"/>
  <c r="C413" i="8"/>
  <c r="H413" i="8"/>
  <c r="B414" i="8"/>
  <c r="C414" i="8"/>
  <c r="H414" i="8"/>
  <c r="B415" i="8"/>
  <c r="C415" i="8"/>
  <c r="H415" i="8"/>
  <c r="B416" i="8"/>
  <c r="C416" i="8"/>
  <c r="H416" i="8"/>
  <c r="B417" i="8"/>
  <c r="C417" i="8"/>
  <c r="H417" i="8"/>
  <c r="B418" i="8"/>
  <c r="C418" i="8"/>
  <c r="H418" i="8"/>
  <c r="B419" i="8"/>
  <c r="C419" i="8"/>
  <c r="H419" i="8"/>
  <c r="B420" i="8"/>
  <c r="C420" i="8"/>
  <c r="H420" i="8"/>
  <c r="B421" i="8"/>
  <c r="C421" i="8"/>
  <c r="H421" i="8"/>
  <c r="B422" i="8"/>
  <c r="C422" i="8"/>
  <c r="H422" i="8"/>
  <c r="B423" i="8"/>
  <c r="C423" i="8"/>
  <c r="H423" i="8"/>
  <c r="B424" i="8"/>
  <c r="C424" i="8"/>
  <c r="H424" i="8"/>
  <c r="B425" i="8"/>
  <c r="C425" i="8"/>
  <c r="H425" i="8"/>
  <c r="B426" i="8"/>
  <c r="C426" i="8"/>
  <c r="H426" i="8"/>
  <c r="B427" i="8"/>
  <c r="C427" i="8"/>
  <c r="H427" i="8"/>
  <c r="B428" i="8"/>
  <c r="C428" i="8"/>
  <c r="H428" i="8"/>
  <c r="B429" i="8"/>
  <c r="C429" i="8"/>
  <c r="H429" i="8"/>
  <c r="B430" i="8"/>
  <c r="C430" i="8"/>
  <c r="H430" i="8"/>
  <c r="B431" i="8"/>
  <c r="C431" i="8"/>
  <c r="H431" i="8"/>
  <c r="B432" i="8"/>
  <c r="C432" i="8"/>
  <c r="H432" i="8"/>
  <c r="B433" i="8"/>
  <c r="C433" i="8"/>
  <c r="H433" i="8"/>
  <c r="D434" i="8"/>
  <c r="H434" i="8"/>
  <c r="B435" i="8"/>
  <c r="C435" i="8"/>
  <c r="H435" i="8"/>
  <c r="B436" i="8"/>
  <c r="C436" i="8"/>
  <c r="H436" i="8"/>
  <c r="B437" i="8"/>
  <c r="C437" i="8"/>
  <c r="H437" i="8"/>
  <c r="B438" i="8"/>
  <c r="C438" i="8"/>
  <c r="H438" i="8"/>
  <c r="B439" i="8"/>
  <c r="C439" i="8"/>
  <c r="H439" i="8"/>
  <c r="B440" i="8"/>
  <c r="C440" i="8"/>
  <c r="H440" i="8"/>
  <c r="B441" i="8"/>
  <c r="C441" i="8"/>
  <c r="H441" i="8"/>
  <c r="B442" i="8"/>
  <c r="C442" i="8"/>
  <c r="H442" i="8"/>
  <c r="B443" i="8"/>
  <c r="C443" i="8"/>
  <c r="H443" i="8"/>
  <c r="B444" i="8"/>
  <c r="C444" i="8"/>
  <c r="H444" i="8"/>
  <c r="B445" i="8"/>
  <c r="C445" i="8"/>
  <c r="H445" i="8"/>
  <c r="B446" i="8"/>
  <c r="C446" i="8"/>
  <c r="H446" i="8"/>
  <c r="B447" i="8"/>
  <c r="C447" i="8"/>
  <c r="H447" i="8"/>
  <c r="B448" i="8"/>
  <c r="C448" i="8"/>
  <c r="H448" i="8"/>
  <c r="B449" i="8"/>
  <c r="C449" i="8"/>
  <c r="H449" i="8"/>
  <c r="B450" i="8"/>
  <c r="C450" i="8"/>
  <c r="H450" i="8"/>
  <c r="B451" i="8"/>
  <c r="C451" i="8"/>
  <c r="H451" i="8"/>
  <c r="B452" i="8"/>
  <c r="C452" i="8"/>
  <c r="H452" i="8"/>
  <c r="B453" i="8"/>
  <c r="C453" i="8"/>
  <c r="H453" i="8"/>
  <c r="B454" i="8"/>
  <c r="C454" i="8"/>
  <c r="H454" i="8"/>
  <c r="B455" i="8"/>
  <c r="C455" i="8"/>
  <c r="H455" i="8"/>
  <c r="B456" i="8"/>
  <c r="C456" i="8"/>
  <c r="H456" i="8"/>
  <c r="B457" i="8"/>
  <c r="C457" i="8"/>
  <c r="H457" i="8"/>
  <c r="B458" i="8"/>
  <c r="C458" i="8"/>
  <c r="H458" i="8"/>
  <c r="B459" i="8"/>
  <c r="C459" i="8"/>
  <c r="H459" i="8"/>
  <c r="B460" i="8"/>
  <c r="C460" i="8"/>
  <c r="H460" i="8"/>
  <c r="B461" i="8"/>
  <c r="C461" i="8"/>
  <c r="H461" i="8"/>
  <c r="B462" i="8"/>
  <c r="C462" i="8"/>
  <c r="H462" i="8"/>
  <c r="B463" i="8"/>
  <c r="C463" i="8"/>
  <c r="H463" i="8"/>
  <c r="D464" i="8"/>
  <c r="H464" i="8"/>
  <c r="B465" i="8"/>
  <c r="C465" i="8"/>
  <c r="H465" i="8"/>
  <c r="B466" i="8"/>
  <c r="C466" i="8"/>
  <c r="H466" i="8"/>
  <c r="D467" i="8"/>
  <c r="H467" i="8"/>
  <c r="B468" i="8"/>
  <c r="C468" i="8"/>
  <c r="H468" i="8"/>
  <c r="B469" i="8"/>
  <c r="C469" i="8"/>
  <c r="H469" i="8"/>
  <c r="B470" i="8"/>
  <c r="C470" i="8"/>
  <c r="H470" i="8"/>
  <c r="B471" i="8"/>
  <c r="C471" i="8"/>
  <c r="H471" i="8"/>
  <c r="B472" i="8"/>
  <c r="C472" i="8"/>
  <c r="H472" i="8"/>
  <c r="B473" i="8"/>
  <c r="C473" i="8"/>
  <c r="H473" i="8"/>
  <c r="B474" i="8"/>
  <c r="C474" i="8"/>
  <c r="H474" i="8"/>
  <c r="B475" i="8"/>
  <c r="C475" i="8"/>
  <c r="H475" i="8"/>
  <c r="D476" i="8"/>
  <c r="H476" i="8"/>
  <c r="B477" i="8"/>
  <c r="C477" i="8"/>
  <c r="H477" i="8"/>
  <c r="B478" i="8"/>
  <c r="C478" i="8"/>
  <c r="H478" i="8"/>
  <c r="B479" i="8"/>
  <c r="C479" i="8"/>
  <c r="H479" i="8"/>
  <c r="B480" i="8"/>
  <c r="C480" i="8"/>
  <c r="H480" i="8"/>
  <c r="B481" i="8"/>
  <c r="C481" i="8"/>
  <c r="H481" i="8"/>
  <c r="B482" i="8"/>
  <c r="C482" i="8"/>
  <c r="H482" i="8"/>
  <c r="B483" i="8"/>
  <c r="C483" i="8"/>
  <c r="H483" i="8"/>
  <c r="B484" i="8"/>
  <c r="C484" i="8"/>
  <c r="H484" i="8"/>
  <c r="B485" i="8"/>
  <c r="C485" i="8"/>
  <c r="H485" i="8"/>
  <c r="B486" i="8"/>
  <c r="C486" i="8"/>
  <c r="H486" i="8"/>
  <c r="B487" i="8"/>
  <c r="C487" i="8"/>
  <c r="H487" i="8"/>
  <c r="B488" i="8"/>
  <c r="C488" i="8"/>
  <c r="H488" i="8"/>
  <c r="B489" i="8"/>
  <c r="C489" i="8"/>
  <c r="H489" i="8"/>
  <c r="B490" i="8"/>
  <c r="C490" i="8"/>
  <c r="H490" i="8"/>
  <c r="D491" i="8"/>
  <c r="H491" i="8"/>
  <c r="B492" i="8"/>
  <c r="C492" i="8"/>
  <c r="H492" i="8"/>
  <c r="B493" i="8"/>
  <c r="C493" i="8"/>
  <c r="H493" i="8"/>
  <c r="B494" i="8"/>
  <c r="C494" i="8"/>
  <c r="H494" i="8"/>
  <c r="B495" i="8"/>
  <c r="C495" i="8"/>
  <c r="H495" i="8"/>
  <c r="B496" i="8"/>
  <c r="C496" i="8"/>
  <c r="H496" i="8"/>
  <c r="B497" i="8"/>
  <c r="C497" i="8"/>
  <c r="H497" i="8"/>
  <c r="B498" i="8"/>
  <c r="C498" i="8"/>
  <c r="H498" i="8"/>
  <c r="B499" i="8"/>
  <c r="C499" i="8"/>
  <c r="H499" i="8"/>
  <c r="B500" i="8"/>
  <c r="C500" i="8"/>
  <c r="H500" i="8"/>
  <c r="B501" i="8"/>
  <c r="C501" i="8"/>
  <c r="H501" i="8"/>
  <c r="B502" i="8"/>
  <c r="C502" i="8"/>
  <c r="H502" i="8"/>
  <c r="B503" i="8"/>
  <c r="C503" i="8"/>
  <c r="H503" i="8"/>
  <c r="B504" i="8"/>
  <c r="C504" i="8"/>
  <c r="H504" i="8"/>
  <c r="B505" i="8"/>
  <c r="C505" i="8"/>
  <c r="H505" i="8"/>
  <c r="B506" i="8"/>
  <c r="C506" i="8"/>
  <c r="H506" i="8"/>
  <c r="B507" i="8"/>
  <c r="C507" i="8"/>
  <c r="H507" i="8"/>
  <c r="B508" i="8"/>
  <c r="C508" i="8"/>
  <c r="H508" i="8"/>
  <c r="B509" i="8"/>
  <c r="C509" i="8"/>
  <c r="H509" i="8"/>
  <c r="B510" i="8"/>
  <c r="C510" i="8"/>
  <c r="H510" i="8"/>
  <c r="B511" i="8"/>
  <c r="C511" i="8"/>
  <c r="H511" i="8"/>
  <c r="B512" i="8"/>
  <c r="C512" i="8"/>
  <c r="H512" i="8"/>
  <c r="B513" i="8"/>
  <c r="C513" i="8"/>
  <c r="H513" i="8"/>
  <c r="B514" i="8"/>
  <c r="C514" i="8"/>
  <c r="H514" i="8"/>
  <c r="B515" i="8"/>
  <c r="C515" i="8"/>
  <c r="H515" i="8"/>
  <c r="B516" i="8"/>
  <c r="C516" i="8"/>
  <c r="H516" i="8"/>
  <c r="B517" i="8"/>
  <c r="C517" i="8"/>
  <c r="H517" i="8"/>
  <c r="B518" i="8"/>
  <c r="C518" i="8"/>
  <c r="H518" i="8"/>
  <c r="B519" i="8"/>
  <c r="C519" i="8"/>
  <c r="H519" i="8"/>
  <c r="B520" i="8"/>
  <c r="C520" i="8"/>
  <c r="H520" i="8"/>
  <c r="B521" i="8"/>
  <c r="C521" i="8"/>
  <c r="H521" i="8"/>
  <c r="B522" i="8"/>
  <c r="C522" i="8"/>
  <c r="H522" i="8"/>
  <c r="B523" i="8"/>
  <c r="C523" i="8"/>
  <c r="H523" i="8"/>
  <c r="B524" i="8"/>
  <c r="C524" i="8"/>
  <c r="H524" i="8"/>
  <c r="B525" i="8"/>
  <c r="C525" i="8"/>
  <c r="D525" i="8"/>
  <c r="E525" i="8"/>
  <c r="H525" i="8"/>
  <c r="B526" i="8"/>
  <c r="C526" i="8"/>
  <c r="D526" i="8"/>
  <c r="E526" i="8"/>
  <c r="H526" i="8"/>
  <c r="B527" i="8"/>
  <c r="C527" i="8"/>
  <c r="H527" i="8"/>
  <c r="D528" i="8"/>
  <c r="H528" i="8"/>
  <c r="B529" i="8"/>
  <c r="C529" i="8"/>
  <c r="E529" i="8"/>
  <c r="H529" i="8"/>
  <c r="B530" i="8"/>
  <c r="C530" i="8"/>
  <c r="H530" i="8"/>
  <c r="B531" i="8"/>
  <c r="C531" i="8"/>
  <c r="H531" i="8"/>
  <c r="D532" i="8"/>
  <c r="H532" i="8"/>
  <c r="D533" i="8"/>
  <c r="H533" i="8"/>
  <c r="D534" i="8"/>
  <c r="H534" i="8"/>
  <c r="B535" i="8"/>
  <c r="C535" i="8"/>
  <c r="H535" i="8"/>
  <c r="D536" i="8"/>
  <c r="H536" i="8"/>
  <c r="B537" i="8"/>
  <c r="C537" i="8"/>
  <c r="H537" i="8"/>
  <c r="B538" i="8"/>
  <c r="C538" i="8"/>
  <c r="H538" i="8"/>
  <c r="D539" i="8"/>
  <c r="H539" i="8"/>
  <c r="B540" i="8"/>
  <c r="C540" i="8"/>
  <c r="H540" i="8"/>
  <c r="B541" i="8"/>
  <c r="C541" i="8"/>
  <c r="H541" i="8"/>
  <c r="B542" i="8"/>
  <c r="C542" i="8"/>
  <c r="H542" i="8"/>
  <c r="B543" i="8"/>
  <c r="C543" i="8"/>
  <c r="H543" i="8"/>
  <c r="B544" i="8"/>
  <c r="C544" i="8"/>
  <c r="H544" i="8"/>
  <c r="B545" i="8"/>
  <c r="C545" i="8"/>
  <c r="H545" i="8"/>
  <c r="B546" i="8"/>
  <c r="C546" i="8"/>
  <c r="H546" i="8"/>
  <c r="B547" i="8"/>
  <c r="C547" i="8"/>
  <c r="H547" i="8"/>
  <c r="B548" i="8"/>
  <c r="C548" i="8"/>
  <c r="H548" i="8"/>
  <c r="B549" i="8"/>
  <c r="C549" i="8"/>
  <c r="H549" i="8"/>
  <c r="D550" i="8"/>
  <c r="H550" i="8"/>
  <c r="B551" i="8"/>
  <c r="C551" i="8"/>
  <c r="H551" i="8"/>
  <c r="B552" i="8"/>
  <c r="C552" i="8"/>
  <c r="H552" i="8"/>
  <c r="B553" i="8"/>
  <c r="C553" i="8"/>
  <c r="H553" i="8"/>
  <c r="B554" i="8"/>
  <c r="C554" i="8"/>
  <c r="H554" i="8"/>
  <c r="B555" i="8"/>
  <c r="C555" i="8"/>
  <c r="H555" i="8"/>
  <c r="B556" i="8"/>
  <c r="C556" i="8"/>
  <c r="H556" i="8"/>
  <c r="B557" i="8"/>
  <c r="C557" i="8"/>
  <c r="H557" i="8"/>
  <c r="B558" i="8"/>
  <c r="C558" i="8"/>
  <c r="H558" i="8"/>
  <c r="B559" i="8"/>
  <c r="C559" i="8"/>
  <c r="H559" i="8"/>
  <c r="D560" i="8"/>
  <c r="H560" i="8"/>
  <c r="B561" i="8"/>
  <c r="C561" i="8"/>
  <c r="H561" i="8"/>
  <c r="B562" i="8"/>
  <c r="C562" i="8"/>
  <c r="H562" i="8"/>
  <c r="B563" i="8"/>
  <c r="C563" i="8"/>
  <c r="H563" i="8"/>
  <c r="B564" i="8"/>
  <c r="C564" i="8"/>
  <c r="H564" i="8"/>
  <c r="B565" i="8"/>
  <c r="C565" i="8"/>
  <c r="H565" i="8"/>
  <c r="B566" i="8"/>
  <c r="C566" i="8"/>
  <c r="H566" i="8"/>
  <c r="B567" i="8"/>
  <c r="C567" i="8"/>
  <c r="H567" i="8"/>
  <c r="B568" i="8"/>
  <c r="C568" i="8"/>
  <c r="H568" i="8"/>
  <c r="B569" i="8"/>
  <c r="C569" i="8"/>
  <c r="H569" i="8"/>
  <c r="B570" i="8"/>
  <c r="C570" i="8"/>
  <c r="H570" i="8"/>
  <c r="D571" i="8"/>
  <c r="H571" i="8"/>
  <c r="B572" i="8"/>
  <c r="C572" i="8"/>
  <c r="H572" i="8"/>
  <c r="B573" i="8"/>
  <c r="C573" i="8"/>
  <c r="H573" i="8"/>
  <c r="B574" i="8"/>
  <c r="C574" i="8"/>
  <c r="H574" i="8"/>
  <c r="B575" i="8"/>
  <c r="C575" i="8"/>
  <c r="H575" i="8"/>
  <c r="B576" i="8"/>
  <c r="C576" i="8"/>
  <c r="H576" i="8"/>
  <c r="B577" i="8"/>
  <c r="C577" i="8"/>
  <c r="H577" i="8"/>
  <c r="B578" i="8"/>
  <c r="C578" i="8"/>
  <c r="H578" i="8"/>
  <c r="D579" i="8"/>
  <c r="H579" i="8"/>
  <c r="B580" i="8"/>
  <c r="C580" i="8"/>
  <c r="H580" i="8"/>
  <c r="B581" i="8"/>
  <c r="C581" i="8"/>
  <c r="H581" i="8"/>
  <c r="B582" i="8"/>
  <c r="C582" i="8"/>
  <c r="H582" i="8"/>
  <c r="B583" i="8"/>
  <c r="C583" i="8"/>
  <c r="H583" i="8"/>
  <c r="B584" i="8"/>
  <c r="C584" i="8"/>
  <c r="H584" i="8"/>
  <c r="B585" i="8"/>
  <c r="C585" i="8"/>
  <c r="H585" i="8"/>
  <c r="B586" i="8"/>
  <c r="C586" i="8"/>
  <c r="H586" i="8"/>
  <c r="B587" i="8"/>
  <c r="C587" i="8"/>
  <c r="H587" i="8"/>
  <c r="B588" i="8"/>
  <c r="C588" i="8"/>
  <c r="H588" i="8"/>
  <c r="B589" i="8"/>
  <c r="C589" i="8"/>
  <c r="H589" i="8"/>
  <c r="B590" i="8"/>
  <c r="C590" i="8"/>
  <c r="H590" i="8"/>
  <c r="B591" i="8"/>
  <c r="C591" i="8"/>
  <c r="H591" i="8"/>
  <c r="B592" i="8"/>
  <c r="C592" i="8"/>
  <c r="H592" i="8"/>
  <c r="B593" i="8"/>
  <c r="C593" i="8"/>
  <c r="H593" i="8"/>
  <c r="B594" i="8"/>
  <c r="C594" i="8"/>
  <c r="H594" i="8"/>
  <c r="B595" i="8"/>
  <c r="C595" i="8"/>
  <c r="H595" i="8"/>
  <c r="B596" i="8"/>
  <c r="C596" i="8"/>
  <c r="H596" i="8"/>
  <c r="B597" i="8"/>
  <c r="C597" i="8"/>
  <c r="H597" i="8"/>
  <c r="B598" i="8"/>
  <c r="C598" i="8"/>
  <c r="H598" i="8"/>
  <c r="B599" i="8"/>
  <c r="C599" i="8"/>
  <c r="H599" i="8"/>
  <c r="B600" i="8"/>
  <c r="C600" i="8"/>
  <c r="H600" i="8"/>
  <c r="B601" i="8"/>
  <c r="C601" i="8"/>
  <c r="H601" i="8"/>
  <c r="B602" i="8"/>
  <c r="C602" i="8"/>
  <c r="H602" i="8"/>
  <c r="B603" i="8"/>
  <c r="C603" i="8"/>
  <c r="H603" i="8"/>
  <c r="B604" i="8"/>
  <c r="C604" i="8"/>
  <c r="H604" i="8"/>
  <c r="B605" i="8"/>
  <c r="C605" i="8"/>
  <c r="H605" i="8"/>
  <c r="D606" i="8"/>
  <c r="H606" i="8"/>
  <c r="D607" i="8"/>
  <c r="H607" i="8"/>
  <c r="B608" i="8"/>
  <c r="C608" i="8"/>
  <c r="H608" i="8"/>
  <c r="D609" i="8"/>
  <c r="H609" i="8"/>
  <c r="B610" i="8"/>
  <c r="C610" i="8"/>
  <c r="H610" i="8"/>
  <c r="B611" i="8"/>
  <c r="C611" i="8"/>
  <c r="H611" i="8"/>
  <c r="B612" i="8"/>
  <c r="C612" i="8"/>
  <c r="H612" i="8"/>
  <c r="B613" i="8"/>
  <c r="C613" i="8"/>
  <c r="H613" i="8"/>
  <c r="D614" i="8"/>
  <c r="H614" i="8"/>
  <c r="B615" i="8"/>
  <c r="C615" i="8"/>
  <c r="H615" i="8"/>
  <c r="B616" i="8"/>
  <c r="C616" i="8"/>
  <c r="H616" i="8"/>
  <c r="B617" i="8"/>
  <c r="C617" i="8"/>
  <c r="H617" i="8"/>
  <c r="B618" i="8"/>
  <c r="C618" i="8"/>
  <c r="H618" i="8"/>
  <c r="B619" i="8"/>
  <c r="C619" i="8"/>
  <c r="H619" i="8"/>
  <c r="B620" i="8"/>
  <c r="C620" i="8"/>
  <c r="H620" i="8"/>
  <c r="B621" i="8"/>
  <c r="C621" i="8"/>
  <c r="H621" i="8"/>
  <c r="B622" i="8"/>
  <c r="C622" i="8"/>
  <c r="H622" i="8"/>
  <c r="B623" i="8"/>
  <c r="C623" i="8"/>
  <c r="H623" i="8"/>
  <c r="B624" i="8"/>
  <c r="C624" i="8"/>
  <c r="H624" i="8"/>
  <c r="D625" i="8"/>
  <c r="H625" i="8"/>
  <c r="B626" i="8"/>
  <c r="C626" i="8"/>
  <c r="H626" i="8"/>
  <c r="B627" i="8"/>
  <c r="C627" i="8"/>
  <c r="H627" i="8"/>
  <c r="B628" i="8"/>
  <c r="C628" i="8"/>
  <c r="H628" i="8"/>
  <c r="B629" i="8"/>
  <c r="C629" i="8"/>
  <c r="H629" i="8"/>
  <c r="B630" i="8"/>
  <c r="C630" i="8"/>
  <c r="H630" i="8"/>
  <c r="B631" i="8"/>
  <c r="C631" i="8"/>
  <c r="H631" i="8"/>
  <c r="B632" i="8"/>
  <c r="C632" i="8"/>
  <c r="H632" i="8"/>
  <c r="B633" i="8"/>
  <c r="C633" i="8"/>
  <c r="H633" i="8"/>
  <c r="B634" i="8"/>
  <c r="C634" i="8"/>
  <c r="H634" i="8"/>
  <c r="B635" i="8"/>
  <c r="C635" i="8"/>
  <c r="H635" i="8"/>
  <c r="B636" i="8"/>
  <c r="C636" i="8"/>
  <c r="H636" i="8"/>
  <c r="B637" i="8"/>
  <c r="C637" i="8"/>
  <c r="H637" i="8"/>
  <c r="B638" i="8"/>
  <c r="C638" i="8"/>
  <c r="H638" i="8"/>
  <c r="B639" i="8"/>
  <c r="C639" i="8"/>
  <c r="H639" i="8"/>
  <c r="B640" i="8"/>
  <c r="C640" i="8"/>
  <c r="H640" i="8"/>
  <c r="B641" i="8"/>
  <c r="C641" i="8"/>
  <c r="H641" i="8"/>
  <c r="B642" i="8"/>
  <c r="C642" i="8"/>
  <c r="H642" i="8"/>
  <c r="B643" i="8"/>
  <c r="C643" i="8"/>
  <c r="H643" i="8"/>
  <c r="B644" i="8"/>
  <c r="C644" i="8"/>
  <c r="H644" i="8"/>
  <c r="B645" i="8"/>
  <c r="C645" i="8"/>
  <c r="H645" i="8"/>
  <c r="B646" i="8"/>
  <c r="C646" i="8"/>
  <c r="H646" i="8"/>
  <c r="B647" i="8"/>
  <c r="C647" i="8"/>
  <c r="H647" i="8"/>
  <c r="B648" i="8"/>
  <c r="C648" i="8"/>
  <c r="H648" i="8"/>
  <c r="D649" i="8"/>
  <c r="H649" i="8"/>
  <c r="B650" i="8"/>
  <c r="C650" i="8"/>
  <c r="E650" i="8"/>
  <c r="H650" i="8"/>
  <c r="B651" i="8"/>
  <c r="C651" i="8"/>
  <c r="E651" i="8"/>
  <c r="H651" i="8"/>
  <c r="B652" i="8"/>
  <c r="C652" i="8"/>
  <c r="E652" i="8"/>
  <c r="H652" i="8"/>
  <c r="B653" i="8"/>
  <c r="C653" i="8"/>
  <c r="E653" i="8"/>
  <c r="H653" i="8"/>
  <c r="B654" i="8"/>
  <c r="C654" i="8"/>
  <c r="E654" i="8"/>
  <c r="H654" i="8"/>
  <c r="B655" i="8"/>
  <c r="C655" i="8"/>
  <c r="E655" i="8"/>
  <c r="H655" i="8"/>
  <c r="B656" i="8"/>
  <c r="C656" i="8"/>
  <c r="E656" i="8"/>
  <c r="H656" i="8"/>
  <c r="B657" i="8"/>
  <c r="C657" i="8"/>
  <c r="E657" i="8"/>
  <c r="H657" i="8"/>
  <c r="B658" i="8"/>
  <c r="C658" i="8"/>
  <c r="E658" i="8"/>
  <c r="H658" i="8"/>
  <c r="B659" i="8"/>
  <c r="C659" i="8"/>
  <c r="E659" i="8"/>
  <c r="H659" i="8"/>
  <c r="B660" i="8"/>
  <c r="C660" i="8"/>
  <c r="E660" i="8"/>
  <c r="H660" i="8"/>
  <c r="B661" i="8"/>
  <c r="C661" i="8"/>
  <c r="E661" i="8"/>
  <c r="H661" i="8"/>
  <c r="B662" i="8"/>
  <c r="C662" i="8"/>
  <c r="H662" i="8"/>
  <c r="B663" i="8"/>
  <c r="C663" i="8"/>
  <c r="H663" i="8"/>
  <c r="D664" i="8"/>
  <c r="H664" i="8"/>
  <c r="B665" i="8"/>
  <c r="C665" i="8"/>
  <c r="H665" i="8"/>
  <c r="B666" i="8"/>
  <c r="C666" i="8"/>
  <c r="H666" i="8"/>
  <c r="D667" i="8"/>
  <c r="H667" i="8"/>
  <c r="B668" i="8"/>
  <c r="C668" i="8"/>
  <c r="H668" i="8"/>
  <c r="B669" i="8"/>
  <c r="C669" i="8"/>
  <c r="H669" i="8"/>
  <c r="B670" i="8"/>
  <c r="C670" i="8"/>
  <c r="H670" i="8"/>
  <c r="B671" i="8"/>
  <c r="C671" i="8"/>
  <c r="H671" i="8"/>
  <c r="B672" i="8"/>
  <c r="C672" i="8"/>
  <c r="H672" i="8"/>
  <c r="B673" i="8"/>
  <c r="C673" i="8"/>
  <c r="H673" i="8"/>
  <c r="B674" i="8"/>
  <c r="C674" i="8"/>
  <c r="H674" i="8"/>
  <c r="B675" i="8"/>
  <c r="C675" i="8"/>
  <c r="H675" i="8"/>
  <c r="D676" i="8"/>
  <c r="H676" i="8"/>
  <c r="B677" i="8"/>
  <c r="C677" i="8"/>
  <c r="H677" i="8"/>
  <c r="B678" i="8"/>
  <c r="C678" i="8"/>
  <c r="H678" i="8"/>
  <c r="B679" i="8"/>
  <c r="C679" i="8"/>
  <c r="H679" i="8"/>
  <c r="B680" i="8"/>
  <c r="C680" i="8"/>
  <c r="H680" i="8"/>
  <c r="B681" i="8"/>
  <c r="C681" i="8"/>
  <c r="H681" i="8"/>
  <c r="B682" i="8"/>
  <c r="C682" i="8"/>
  <c r="H682" i="8"/>
  <c r="B683" i="8"/>
  <c r="C683" i="8"/>
  <c r="H683" i="8"/>
  <c r="B684" i="8"/>
  <c r="C684" i="8"/>
  <c r="H684" i="8"/>
  <c r="B685" i="8"/>
  <c r="C685" i="8"/>
  <c r="H685" i="8"/>
  <c r="B686" i="8"/>
  <c r="C686" i="8"/>
  <c r="H686" i="8"/>
  <c r="B687" i="8"/>
  <c r="C687" i="8"/>
  <c r="H687" i="8"/>
  <c r="B688" i="8"/>
  <c r="C688" i="8"/>
  <c r="H688" i="8"/>
  <c r="B689" i="8"/>
  <c r="C689" i="8"/>
  <c r="H689" i="8"/>
  <c r="B690" i="8"/>
  <c r="C690" i="8"/>
  <c r="H690" i="8"/>
  <c r="D691" i="8"/>
  <c r="H691" i="8"/>
  <c r="B692" i="8"/>
  <c r="C692" i="8"/>
  <c r="H692" i="8"/>
  <c r="B693" i="8"/>
  <c r="C693" i="8"/>
  <c r="H693" i="8"/>
  <c r="B694" i="8"/>
  <c r="C694" i="8"/>
  <c r="H694" i="8"/>
  <c r="B695" i="8"/>
  <c r="C695" i="8"/>
  <c r="H695" i="8"/>
  <c r="B696" i="8"/>
  <c r="C696" i="8"/>
  <c r="H696" i="8"/>
  <c r="B697" i="8"/>
  <c r="C697" i="8"/>
  <c r="H697" i="8"/>
  <c r="B698" i="8"/>
  <c r="C698" i="8"/>
  <c r="H698" i="8"/>
  <c r="B699" i="8"/>
  <c r="C699" i="8"/>
  <c r="H699" i="8"/>
  <c r="B700" i="8"/>
  <c r="C700" i="8"/>
  <c r="H700" i="8"/>
  <c r="B701" i="8"/>
  <c r="C701" i="8"/>
  <c r="H701" i="8"/>
  <c r="B702" i="8"/>
  <c r="C702" i="8"/>
  <c r="H702" i="8"/>
  <c r="B703" i="8"/>
  <c r="C703" i="8"/>
  <c r="H703" i="8"/>
  <c r="B704" i="8"/>
  <c r="C704" i="8"/>
  <c r="H704" i="8"/>
  <c r="B705" i="8"/>
  <c r="C705" i="8"/>
  <c r="H705" i="8"/>
  <c r="B706" i="8"/>
  <c r="C706" i="8"/>
  <c r="H706" i="8"/>
  <c r="B707" i="8"/>
  <c r="C707" i="8"/>
  <c r="H707" i="8"/>
  <c r="B708" i="8"/>
  <c r="C708" i="8"/>
  <c r="H708" i="8"/>
  <c r="B709" i="8"/>
  <c r="C709" i="8"/>
  <c r="H709" i="8"/>
  <c r="B710" i="8"/>
  <c r="C710" i="8"/>
  <c r="H710" i="8"/>
  <c r="B711" i="8"/>
  <c r="C711" i="8"/>
  <c r="H711" i="8"/>
  <c r="B712" i="8"/>
  <c r="C712" i="8"/>
  <c r="H712" i="8"/>
  <c r="B713" i="8"/>
  <c r="C713" i="8"/>
  <c r="H713" i="8"/>
  <c r="B714" i="8"/>
  <c r="C714" i="8"/>
  <c r="D714" i="8"/>
  <c r="E714" i="8"/>
  <c r="H714" i="8"/>
  <c r="B715" i="8"/>
  <c r="C715" i="8"/>
  <c r="D715" i="8"/>
  <c r="E715" i="8"/>
  <c r="H715" i="8"/>
  <c r="B716" i="8"/>
  <c r="C716" i="8"/>
  <c r="H716" i="8"/>
  <c r="B717" i="8"/>
  <c r="C717" i="8"/>
  <c r="H717" i="8"/>
  <c r="B718" i="8"/>
  <c r="C718" i="8"/>
  <c r="H718" i="8"/>
  <c r="B719" i="8"/>
  <c r="C719" i="8"/>
  <c r="H719" i="8"/>
  <c r="B720" i="8"/>
  <c r="C720" i="8"/>
  <c r="H720" i="8"/>
  <c r="B721" i="8"/>
  <c r="C721" i="8"/>
  <c r="H721" i="8"/>
  <c r="B722" i="8"/>
  <c r="C722" i="8"/>
  <c r="H722" i="8"/>
  <c r="D723" i="8"/>
  <c r="H723" i="8"/>
  <c r="B724" i="8"/>
  <c r="C724" i="8"/>
  <c r="E724" i="8"/>
  <c r="H724" i="8"/>
  <c r="B725" i="8"/>
  <c r="C725" i="8"/>
  <c r="H725" i="8"/>
  <c r="B726" i="8"/>
  <c r="C726" i="8"/>
  <c r="H726" i="8"/>
  <c r="D727" i="8"/>
  <c r="H727" i="8"/>
  <c r="D728" i="8"/>
  <c r="H728" i="8"/>
  <c r="D729" i="8"/>
  <c r="H729" i="8"/>
  <c r="B730" i="8"/>
  <c r="C730" i="8"/>
  <c r="H730" i="8"/>
  <c r="D731" i="8"/>
  <c r="H731" i="8"/>
  <c r="B732" i="8"/>
  <c r="C732" i="8"/>
  <c r="H732" i="8"/>
  <c r="B733" i="8"/>
  <c r="C733" i="8"/>
  <c r="H733" i="8"/>
  <c r="D734" i="8"/>
  <c r="H734" i="8"/>
  <c r="B735" i="8"/>
  <c r="C735" i="8"/>
  <c r="H735" i="8"/>
  <c r="B736" i="8"/>
  <c r="C736" i="8"/>
  <c r="H736" i="8"/>
  <c r="B737" i="8"/>
  <c r="C737" i="8"/>
  <c r="H737" i="8"/>
  <c r="B738" i="8"/>
  <c r="C738" i="8"/>
  <c r="H738" i="8"/>
  <c r="B739" i="8"/>
  <c r="C739" i="8"/>
  <c r="H739" i="8"/>
  <c r="B740" i="8"/>
  <c r="C740" i="8"/>
  <c r="H740" i="8"/>
  <c r="B741" i="8"/>
  <c r="C741" i="8"/>
  <c r="H741" i="8"/>
  <c r="B742" i="8"/>
  <c r="C742" i="8"/>
  <c r="H742" i="8"/>
  <c r="B743" i="8"/>
  <c r="C743" i="8"/>
  <c r="H743" i="8"/>
  <c r="B744" i="8"/>
  <c r="C744" i="8"/>
  <c r="H744" i="8"/>
  <c r="D745" i="8"/>
  <c r="H745" i="8"/>
  <c r="B746" i="8"/>
  <c r="C746" i="8"/>
  <c r="H746" i="8"/>
  <c r="B747" i="8"/>
  <c r="C747" i="8"/>
  <c r="H747" i="8"/>
  <c r="B748" i="8"/>
  <c r="C748" i="8"/>
  <c r="H748" i="8"/>
  <c r="B749" i="8"/>
  <c r="C749" i="8"/>
  <c r="H749" i="8"/>
  <c r="B750" i="8"/>
  <c r="C750" i="8"/>
  <c r="H750" i="8"/>
  <c r="B751" i="8"/>
  <c r="C751" i="8"/>
  <c r="H751" i="8"/>
  <c r="B752" i="8"/>
  <c r="C752" i="8"/>
  <c r="H752" i="8"/>
  <c r="B753" i="8"/>
  <c r="C753" i="8"/>
  <c r="H753" i="8"/>
  <c r="B754" i="8"/>
  <c r="C754" i="8"/>
  <c r="H754" i="8"/>
  <c r="D755" i="8"/>
  <c r="H755" i="8"/>
  <c r="B756" i="8"/>
  <c r="C756" i="8"/>
  <c r="H756" i="8"/>
  <c r="B757" i="8"/>
  <c r="C757" i="8"/>
  <c r="H757" i="8"/>
  <c r="B758" i="8"/>
  <c r="C758" i="8"/>
  <c r="H758" i="8"/>
  <c r="B759" i="8"/>
  <c r="C759" i="8"/>
  <c r="H759" i="8"/>
  <c r="B760" i="8"/>
  <c r="C760" i="8"/>
  <c r="H760" i="8"/>
  <c r="B761" i="8"/>
  <c r="C761" i="8"/>
  <c r="H761" i="8"/>
  <c r="B762" i="8"/>
  <c r="C762" i="8"/>
  <c r="H762" i="8"/>
  <c r="B763" i="8"/>
  <c r="C763" i="8"/>
  <c r="H763" i="8"/>
  <c r="B764" i="8"/>
  <c r="C764" i="8"/>
  <c r="H764" i="8"/>
  <c r="B765" i="8"/>
  <c r="C765" i="8"/>
  <c r="H765" i="8"/>
  <c r="D766" i="8"/>
  <c r="H766" i="8"/>
  <c r="B767" i="8"/>
  <c r="C767" i="8"/>
  <c r="H767" i="8"/>
  <c r="B768" i="8"/>
  <c r="C768" i="8"/>
  <c r="H768" i="8"/>
  <c r="B769" i="8"/>
  <c r="C769" i="8"/>
  <c r="H769" i="8"/>
  <c r="B770" i="8"/>
  <c r="C770" i="8"/>
  <c r="H770" i="8"/>
  <c r="B771" i="8"/>
  <c r="C771" i="8"/>
  <c r="H771" i="8"/>
  <c r="B772" i="8"/>
  <c r="C772" i="8"/>
  <c r="H772" i="8"/>
  <c r="B773" i="8"/>
  <c r="C773" i="8"/>
  <c r="H773" i="8"/>
  <c r="D774" i="8"/>
  <c r="H774" i="8"/>
  <c r="B775" i="8"/>
  <c r="C775" i="8"/>
  <c r="H775" i="8"/>
  <c r="B776" i="8"/>
  <c r="C776" i="8"/>
  <c r="H776" i="8"/>
  <c r="B777" i="8"/>
  <c r="C777" i="8"/>
  <c r="H777" i="8"/>
  <c r="B778" i="8"/>
  <c r="C778" i="8"/>
  <c r="H778" i="8"/>
  <c r="B779" i="8"/>
  <c r="C779" i="8"/>
  <c r="H779" i="8"/>
  <c r="B780" i="8"/>
  <c r="C780" i="8"/>
  <c r="H780" i="8"/>
  <c r="B781" i="8"/>
  <c r="C781" i="8"/>
  <c r="H781" i="8"/>
  <c r="B782" i="8"/>
  <c r="C782" i="8"/>
  <c r="H782" i="8"/>
  <c r="B783" i="8"/>
  <c r="C783" i="8"/>
  <c r="H783" i="8"/>
  <c r="B784" i="8"/>
  <c r="C784" i="8"/>
  <c r="H784" i="8"/>
  <c r="B785" i="8"/>
  <c r="C785" i="8"/>
  <c r="H785" i="8"/>
  <c r="B786" i="8"/>
  <c r="C786" i="8"/>
  <c r="H786" i="8"/>
  <c r="B787" i="8"/>
  <c r="C787" i="8"/>
  <c r="H787" i="8"/>
  <c r="B788" i="8"/>
  <c r="C788" i="8"/>
  <c r="H788" i="8"/>
  <c r="B789" i="8"/>
  <c r="C789" i="8"/>
  <c r="H789" i="8"/>
  <c r="B790" i="8"/>
  <c r="C790" i="8"/>
  <c r="H790" i="8"/>
  <c r="B791" i="8"/>
  <c r="C791" i="8"/>
  <c r="H791" i="8"/>
  <c r="B792" i="8"/>
  <c r="C792" i="8"/>
  <c r="H792" i="8"/>
  <c r="B793" i="8"/>
  <c r="C793" i="8"/>
  <c r="H793" i="8"/>
  <c r="B794" i="8"/>
  <c r="C794" i="8"/>
  <c r="H794" i="8"/>
  <c r="B795" i="8"/>
  <c r="C795" i="8"/>
  <c r="H795" i="8"/>
  <c r="B796" i="8"/>
  <c r="C796" i="8"/>
  <c r="H796" i="8"/>
  <c r="B797" i="8"/>
  <c r="C797" i="8"/>
  <c r="H797" i="8"/>
  <c r="B798" i="8"/>
  <c r="C798" i="8"/>
  <c r="H798" i="8"/>
  <c r="B799" i="8"/>
  <c r="C799" i="8"/>
  <c r="H799" i="8"/>
  <c r="B800" i="8"/>
  <c r="C800" i="8"/>
  <c r="H800" i="8"/>
  <c r="D801" i="8"/>
  <c r="H801" i="8"/>
  <c r="D802" i="8"/>
  <c r="H802" i="8"/>
  <c r="B803" i="8"/>
  <c r="C803" i="8"/>
  <c r="H803" i="8"/>
  <c r="D804" i="8"/>
  <c r="H804" i="8"/>
  <c r="B805" i="8"/>
  <c r="C805" i="8"/>
  <c r="H805" i="8"/>
  <c r="B806" i="8"/>
  <c r="C806" i="8"/>
  <c r="H806" i="8"/>
  <c r="B807" i="8"/>
  <c r="C807" i="8"/>
  <c r="H807" i="8"/>
  <c r="B808" i="8"/>
  <c r="C808" i="8"/>
  <c r="H808" i="8"/>
  <c r="D809" i="8"/>
  <c r="H809" i="8"/>
  <c r="B810" i="8"/>
  <c r="C810" i="8"/>
  <c r="H810" i="8"/>
  <c r="B811" i="8"/>
  <c r="C811" i="8"/>
  <c r="H811" i="8"/>
  <c r="B812" i="8"/>
  <c r="C812" i="8"/>
  <c r="H812" i="8"/>
  <c r="B813" i="8"/>
  <c r="C813" i="8"/>
  <c r="H813" i="8"/>
  <c r="B814" i="8"/>
  <c r="C814" i="8"/>
  <c r="H814" i="8"/>
  <c r="B815" i="8"/>
  <c r="C815" i="8"/>
  <c r="H815" i="8"/>
  <c r="B816" i="8"/>
  <c r="C816" i="8"/>
  <c r="H816" i="8"/>
  <c r="B817" i="8"/>
  <c r="C817" i="8"/>
  <c r="H817" i="8"/>
  <c r="B818" i="8"/>
  <c r="C818" i="8"/>
  <c r="H818" i="8"/>
  <c r="B819" i="8"/>
  <c r="C819" i="8"/>
  <c r="H819" i="8"/>
  <c r="D820" i="8"/>
  <c r="H820" i="8"/>
  <c r="B821" i="8"/>
  <c r="C821" i="8"/>
  <c r="H821" i="8"/>
  <c r="B822" i="8"/>
  <c r="C822" i="8"/>
  <c r="H822" i="8"/>
  <c r="B823" i="8"/>
  <c r="C823" i="8"/>
  <c r="H823" i="8"/>
  <c r="B824" i="8"/>
  <c r="C824" i="8"/>
  <c r="H824" i="8"/>
  <c r="B825" i="8"/>
  <c r="C825" i="8"/>
  <c r="H825" i="8"/>
  <c r="B826" i="8"/>
  <c r="C826" i="8"/>
  <c r="H826" i="8"/>
  <c r="B827" i="8"/>
  <c r="C827" i="8"/>
  <c r="H827" i="8"/>
  <c r="B828" i="8"/>
  <c r="C828" i="8"/>
  <c r="H828" i="8"/>
  <c r="B829" i="8"/>
  <c r="C829" i="8"/>
  <c r="H829" i="8"/>
  <c r="B830" i="8"/>
  <c r="C830" i="8"/>
  <c r="H830" i="8"/>
  <c r="B831" i="8"/>
  <c r="C831" i="8"/>
  <c r="H831" i="8"/>
  <c r="B832" i="8"/>
  <c r="C832" i="8"/>
  <c r="H832" i="8"/>
  <c r="B833" i="8"/>
  <c r="C833" i="8"/>
  <c r="H833" i="8"/>
  <c r="B834" i="8"/>
  <c r="C834" i="8"/>
  <c r="H834" i="8"/>
  <c r="B835" i="8"/>
  <c r="C835" i="8"/>
  <c r="H835" i="8"/>
  <c r="B836" i="8"/>
  <c r="C836" i="8"/>
  <c r="H836" i="8"/>
  <c r="B837" i="8"/>
  <c r="C837" i="8"/>
  <c r="H837" i="8"/>
  <c r="B838" i="8"/>
  <c r="C838" i="8"/>
  <c r="H838" i="8"/>
  <c r="B839" i="8"/>
  <c r="C839" i="8"/>
  <c r="H839" i="8"/>
  <c r="B840" i="8"/>
  <c r="C840" i="8"/>
  <c r="H840" i="8"/>
  <c r="B841" i="8"/>
  <c r="C841" i="8"/>
  <c r="H841" i="8"/>
  <c r="B842" i="8"/>
  <c r="C842" i="8"/>
  <c r="H842" i="8"/>
  <c r="B843" i="8"/>
  <c r="C843" i="8"/>
  <c r="H843" i="8"/>
  <c r="D844" i="8"/>
  <c r="H844" i="8"/>
  <c r="B845" i="8"/>
  <c r="C845" i="8"/>
  <c r="E845" i="8"/>
  <c r="H845" i="8"/>
  <c r="B846" i="8"/>
  <c r="C846" i="8"/>
  <c r="E846" i="8"/>
  <c r="H846" i="8"/>
  <c r="B847" i="8"/>
  <c r="C847" i="8"/>
  <c r="E847" i="8"/>
  <c r="H847" i="8"/>
  <c r="B848" i="8"/>
  <c r="C848" i="8"/>
  <c r="E848" i="8"/>
  <c r="H848" i="8"/>
  <c r="B849" i="8"/>
  <c r="C849" i="8"/>
  <c r="E849" i="8"/>
  <c r="H849" i="8"/>
  <c r="B850" i="8"/>
  <c r="C850" i="8"/>
  <c r="E850" i="8"/>
  <c r="H850" i="8"/>
  <c r="B851" i="8"/>
  <c r="C851" i="8"/>
  <c r="E851" i="8"/>
  <c r="H851" i="8"/>
  <c r="B852" i="8"/>
  <c r="C852" i="8"/>
  <c r="E852" i="8"/>
  <c r="H852" i="8"/>
  <c r="B853" i="8"/>
  <c r="C853" i="8"/>
  <c r="E853" i="8"/>
  <c r="H853" i="8"/>
  <c r="B854" i="8"/>
  <c r="C854" i="8"/>
  <c r="H854" i="8"/>
  <c r="B855" i="8"/>
  <c r="C855" i="8"/>
  <c r="H855" i="8"/>
  <c r="B856" i="8"/>
  <c r="C856" i="8"/>
  <c r="H856" i="8"/>
  <c r="B857" i="8"/>
  <c r="C857" i="8"/>
  <c r="H857" i="8"/>
  <c r="B858" i="8"/>
  <c r="C858" i="8"/>
  <c r="H858" i="8"/>
  <c r="D859" i="8"/>
  <c r="H859" i="8"/>
  <c r="B860" i="8"/>
  <c r="C860" i="8"/>
  <c r="H860" i="8"/>
  <c r="B861" i="8"/>
  <c r="C861" i="8"/>
  <c r="H861" i="8"/>
  <c r="D862" i="8"/>
  <c r="H862" i="8"/>
  <c r="B863" i="8"/>
  <c r="C863" i="8"/>
  <c r="H863" i="8"/>
  <c r="B864" i="8"/>
  <c r="C864" i="8"/>
  <c r="H864" i="8"/>
  <c r="B865" i="8"/>
  <c r="C865" i="8"/>
  <c r="H865" i="8"/>
  <c r="B866" i="8"/>
  <c r="C866" i="8"/>
  <c r="H866" i="8"/>
  <c r="B867" i="8"/>
  <c r="C867" i="8"/>
  <c r="H867" i="8"/>
  <c r="B868" i="8"/>
  <c r="C868" i="8"/>
  <c r="H868" i="8"/>
  <c r="B869" i="8"/>
  <c r="C869" i="8"/>
  <c r="H869" i="8"/>
  <c r="B870" i="8"/>
  <c r="C870" i="8"/>
  <c r="H870" i="8"/>
  <c r="D871" i="8"/>
  <c r="H871" i="8"/>
  <c r="B872" i="8"/>
  <c r="C872" i="8"/>
  <c r="H872" i="8"/>
  <c r="B873" i="8"/>
  <c r="C873" i="8"/>
  <c r="H873" i="8"/>
  <c r="B874" i="8"/>
  <c r="C874" i="8"/>
  <c r="H874" i="8"/>
  <c r="B875" i="8"/>
  <c r="C875" i="8"/>
  <c r="H875" i="8"/>
  <c r="B876" i="8"/>
  <c r="C876" i="8"/>
  <c r="H876" i="8"/>
  <c r="B877" i="8"/>
  <c r="C877" i="8"/>
  <c r="H877" i="8"/>
  <c r="B878" i="8"/>
  <c r="C878" i="8"/>
  <c r="H878" i="8"/>
  <c r="B879" i="8"/>
  <c r="C879" i="8"/>
  <c r="H879" i="8"/>
  <c r="B880" i="8"/>
  <c r="C880" i="8"/>
  <c r="H880" i="8"/>
  <c r="B881" i="8"/>
  <c r="C881" i="8"/>
  <c r="H881" i="8"/>
  <c r="B882" i="8"/>
  <c r="C882" i="8"/>
  <c r="H882" i="8"/>
  <c r="B883" i="8"/>
  <c r="C883" i="8"/>
  <c r="H883" i="8"/>
  <c r="B884" i="8"/>
  <c r="C884" i="8"/>
  <c r="H884" i="8"/>
  <c r="B885" i="8"/>
  <c r="C885" i="8"/>
  <c r="H885" i="8"/>
  <c r="D886" i="8"/>
  <c r="H886" i="8"/>
  <c r="B887" i="8"/>
  <c r="C887" i="8"/>
  <c r="H887" i="8"/>
  <c r="B888" i="8"/>
  <c r="C888" i="8"/>
  <c r="H888" i="8"/>
  <c r="B889" i="8"/>
  <c r="C889" i="8"/>
  <c r="H889" i="8"/>
  <c r="B890" i="8"/>
  <c r="C890" i="8"/>
  <c r="H890" i="8"/>
  <c r="B891" i="8"/>
  <c r="C891" i="8"/>
  <c r="H891" i="8"/>
  <c r="B892" i="8"/>
  <c r="C892" i="8"/>
  <c r="H892" i="8"/>
  <c r="B893" i="8"/>
  <c r="C893" i="8"/>
  <c r="H893" i="8"/>
  <c r="B894" i="8"/>
  <c r="C894" i="8"/>
  <c r="H894" i="8"/>
  <c r="B895" i="8"/>
  <c r="C895" i="8"/>
  <c r="H895" i="8"/>
  <c r="B896" i="8"/>
  <c r="C896" i="8"/>
  <c r="H896" i="8"/>
  <c r="B897" i="8"/>
  <c r="C897" i="8"/>
  <c r="H897" i="8"/>
  <c r="B898" i="8"/>
  <c r="C898" i="8"/>
  <c r="H898" i="8"/>
  <c r="B899" i="8"/>
  <c r="C899" i="8"/>
  <c r="H899" i="8"/>
  <c r="B900" i="8"/>
  <c r="C900" i="8"/>
  <c r="H900" i="8"/>
  <c r="B901" i="8"/>
  <c r="C901" i="8"/>
  <c r="H901" i="8"/>
  <c r="B902" i="8"/>
  <c r="C902" i="8"/>
  <c r="H902" i="8"/>
  <c r="B903" i="8"/>
  <c r="C903" i="8"/>
  <c r="H903" i="8"/>
  <c r="B904" i="8"/>
  <c r="C904" i="8"/>
  <c r="H904" i="8"/>
  <c r="B905" i="8"/>
  <c r="C905" i="8"/>
  <c r="D905" i="8"/>
  <c r="E905" i="8"/>
  <c r="H905" i="8"/>
  <c r="B906" i="8"/>
  <c r="C906" i="8"/>
  <c r="H906" i="8"/>
  <c r="B907" i="8"/>
  <c r="C907" i="8"/>
  <c r="H907" i="8"/>
  <c r="B908" i="8"/>
  <c r="C908" i="8"/>
  <c r="H908" i="8"/>
  <c r="B909" i="8"/>
  <c r="C909" i="8"/>
  <c r="H909" i="8"/>
  <c r="B910" i="8"/>
  <c r="C910" i="8"/>
  <c r="H910" i="8"/>
  <c r="B911" i="8"/>
  <c r="C911" i="8"/>
  <c r="H911" i="8"/>
  <c r="B912" i="8"/>
  <c r="C912" i="8"/>
  <c r="H912" i="8"/>
  <c r="B913" i="8"/>
  <c r="C913" i="8"/>
  <c r="H913" i="8"/>
  <c r="B914" i="8"/>
  <c r="C914" i="8"/>
  <c r="H914" i="8"/>
  <c r="B915" i="8"/>
  <c r="C915" i="8"/>
  <c r="H915" i="8"/>
  <c r="B916" i="8"/>
  <c r="C916" i="8"/>
  <c r="H916" i="8"/>
  <c r="B917" i="8"/>
  <c r="C917" i="8"/>
  <c r="H917" i="8"/>
  <c r="D918" i="8"/>
  <c r="H918" i="8"/>
  <c r="B919" i="8"/>
  <c r="C919" i="8"/>
  <c r="E919" i="8"/>
  <c r="H919" i="8"/>
  <c r="B920" i="8"/>
  <c r="C920" i="8"/>
  <c r="H920" i="8"/>
  <c r="B921" i="8"/>
  <c r="C921" i="8"/>
  <c r="H921" i="8"/>
  <c r="D922" i="8"/>
  <c r="H922" i="8"/>
  <c r="D923" i="8"/>
  <c r="H923" i="8"/>
  <c r="D924" i="8"/>
  <c r="H924" i="8"/>
  <c r="B925" i="8"/>
  <c r="C925" i="8"/>
  <c r="H925" i="8"/>
  <c r="D926" i="8"/>
  <c r="H926" i="8"/>
  <c r="B927" i="8"/>
  <c r="C927" i="8"/>
  <c r="H927" i="8"/>
  <c r="B928" i="8"/>
  <c r="C928" i="8"/>
  <c r="H928" i="8"/>
  <c r="D929" i="8"/>
  <c r="H929" i="8"/>
  <c r="B930" i="8"/>
  <c r="C930" i="8"/>
  <c r="H930" i="8"/>
  <c r="B931" i="8"/>
  <c r="C931" i="8"/>
  <c r="H931" i="8"/>
  <c r="B932" i="8"/>
  <c r="C932" i="8"/>
  <c r="H932" i="8"/>
  <c r="B933" i="8"/>
  <c r="C933" i="8"/>
  <c r="H933" i="8"/>
  <c r="B934" i="8"/>
  <c r="C934" i="8"/>
  <c r="H934" i="8"/>
  <c r="B935" i="8"/>
  <c r="C935" i="8"/>
  <c r="H935" i="8"/>
  <c r="B936" i="8"/>
  <c r="C936" i="8"/>
  <c r="H936" i="8"/>
  <c r="B937" i="8"/>
  <c r="C937" i="8"/>
  <c r="H937" i="8"/>
  <c r="B938" i="8"/>
  <c r="C938" i="8"/>
  <c r="H938" i="8"/>
  <c r="B939" i="8"/>
  <c r="C939" i="8"/>
  <c r="H939" i="8"/>
  <c r="D940" i="8"/>
  <c r="H940" i="8"/>
  <c r="B941" i="8"/>
  <c r="C941" i="8"/>
  <c r="H941" i="8"/>
  <c r="B942" i="8"/>
  <c r="C942" i="8"/>
  <c r="H942" i="8"/>
  <c r="B943" i="8"/>
  <c r="C943" i="8"/>
  <c r="H943" i="8"/>
  <c r="B944" i="8"/>
  <c r="C944" i="8"/>
  <c r="H944" i="8"/>
  <c r="B945" i="8"/>
  <c r="C945" i="8"/>
  <c r="H945" i="8"/>
  <c r="B946" i="8"/>
  <c r="C946" i="8"/>
  <c r="H946" i="8"/>
  <c r="B947" i="8"/>
  <c r="C947" i="8"/>
  <c r="H947" i="8"/>
  <c r="B948" i="8"/>
  <c r="C948" i="8"/>
  <c r="H948" i="8"/>
  <c r="B949" i="8"/>
  <c r="C949" i="8"/>
  <c r="H949" i="8"/>
  <c r="D950" i="8"/>
  <c r="H950" i="8"/>
  <c r="B951" i="8"/>
  <c r="C951" i="8"/>
  <c r="H951" i="8"/>
  <c r="B952" i="8"/>
  <c r="C952" i="8"/>
  <c r="H952" i="8"/>
  <c r="B953" i="8"/>
  <c r="C953" i="8"/>
  <c r="H953" i="8"/>
  <c r="B954" i="8"/>
  <c r="C954" i="8"/>
  <c r="H954" i="8"/>
  <c r="B955" i="8"/>
  <c r="C955" i="8"/>
  <c r="H955" i="8"/>
  <c r="B956" i="8"/>
  <c r="C956" i="8"/>
  <c r="H956" i="8"/>
  <c r="B957" i="8"/>
  <c r="C957" i="8"/>
  <c r="H957" i="8"/>
  <c r="B958" i="8"/>
  <c r="C958" i="8"/>
  <c r="H958" i="8"/>
  <c r="B959" i="8"/>
  <c r="C959" i="8"/>
  <c r="H959" i="8"/>
  <c r="B960" i="8"/>
  <c r="C960" i="8"/>
  <c r="H960" i="8"/>
  <c r="D961" i="8"/>
  <c r="H961" i="8"/>
  <c r="B962" i="8"/>
  <c r="C962" i="8"/>
  <c r="H962" i="8"/>
  <c r="B963" i="8"/>
  <c r="C963" i="8"/>
  <c r="H963" i="8"/>
  <c r="B964" i="8"/>
  <c r="C964" i="8"/>
  <c r="H964" i="8"/>
  <c r="B965" i="8"/>
  <c r="C965" i="8"/>
  <c r="H965" i="8"/>
  <c r="B966" i="8"/>
  <c r="C966" i="8"/>
  <c r="H966" i="8"/>
  <c r="B967" i="8"/>
  <c r="C967" i="8"/>
  <c r="H967" i="8"/>
  <c r="B968" i="8"/>
  <c r="C968" i="8"/>
  <c r="H968" i="8"/>
  <c r="D969" i="8"/>
  <c r="H969" i="8"/>
  <c r="B970" i="8"/>
  <c r="C970" i="8"/>
  <c r="H970" i="8"/>
  <c r="B971" i="8"/>
  <c r="C971" i="8"/>
  <c r="H971" i="8"/>
  <c r="B972" i="8"/>
  <c r="C972" i="8"/>
  <c r="H972" i="8"/>
  <c r="B973" i="8"/>
  <c r="C973" i="8"/>
  <c r="H973" i="8"/>
  <c r="B974" i="8"/>
  <c r="C974" i="8"/>
  <c r="H974" i="8"/>
  <c r="B975" i="8"/>
  <c r="C975" i="8"/>
  <c r="H975" i="8"/>
  <c r="B976" i="8"/>
  <c r="C976" i="8"/>
  <c r="H976" i="8"/>
  <c r="B977" i="8"/>
  <c r="C977" i="8"/>
  <c r="H977" i="8"/>
  <c r="B978" i="8"/>
  <c r="C978" i="8"/>
  <c r="H978" i="8"/>
  <c r="B979" i="8"/>
  <c r="C979" i="8"/>
  <c r="H979" i="8"/>
  <c r="B980" i="8"/>
  <c r="C980" i="8"/>
  <c r="H980" i="8"/>
  <c r="B981" i="8"/>
  <c r="C981" i="8"/>
  <c r="H981" i="8"/>
  <c r="B982" i="8"/>
  <c r="C982" i="8"/>
  <c r="H982" i="8"/>
  <c r="B983" i="8"/>
  <c r="C983" i="8"/>
  <c r="H983" i="8"/>
  <c r="B984" i="8"/>
  <c r="C984" i="8"/>
  <c r="H984" i="8"/>
  <c r="B985" i="8"/>
  <c r="C985" i="8"/>
  <c r="H985" i="8"/>
  <c r="B986" i="8"/>
  <c r="C986" i="8"/>
  <c r="H986" i="8"/>
  <c r="B987" i="8"/>
  <c r="C987" i="8"/>
  <c r="H987" i="8"/>
  <c r="B988" i="8"/>
  <c r="C988" i="8"/>
  <c r="H988" i="8"/>
  <c r="B989" i="8"/>
  <c r="C989" i="8"/>
  <c r="H989" i="8"/>
  <c r="B990" i="8"/>
  <c r="C990" i="8"/>
  <c r="H990" i="8"/>
  <c r="B991" i="8"/>
  <c r="C991" i="8"/>
  <c r="H991" i="8"/>
  <c r="B992" i="8"/>
  <c r="C992" i="8"/>
  <c r="H992" i="8"/>
  <c r="B993" i="8"/>
  <c r="C993" i="8"/>
  <c r="H993" i="8"/>
  <c r="B994" i="8"/>
  <c r="C994" i="8"/>
  <c r="H994" i="8"/>
  <c r="B995" i="8"/>
  <c r="C995" i="8"/>
  <c r="H995" i="8"/>
  <c r="D996" i="8"/>
  <c r="H996" i="8"/>
  <c r="D997" i="8"/>
  <c r="H997" i="8"/>
  <c r="B998" i="8"/>
  <c r="C998" i="8"/>
  <c r="H998" i="8"/>
  <c r="D999" i="8"/>
  <c r="H999" i="8"/>
  <c r="B1000" i="8"/>
  <c r="C1000" i="8"/>
  <c r="H1000" i="8"/>
  <c r="B1001" i="8"/>
  <c r="C1001" i="8"/>
  <c r="H1001" i="8"/>
  <c r="B1002" i="8"/>
  <c r="C1002" i="8"/>
  <c r="H1002" i="8"/>
  <c r="B1003" i="8"/>
  <c r="C1003" i="8"/>
  <c r="H1003" i="8"/>
  <c r="D1004" i="8"/>
  <c r="H1004" i="8"/>
  <c r="B1005" i="8"/>
  <c r="C1005" i="8"/>
  <c r="H1005" i="8"/>
  <c r="B1006" i="8"/>
  <c r="C1006" i="8"/>
  <c r="H1006" i="8"/>
  <c r="B1007" i="8"/>
  <c r="C1007" i="8"/>
  <c r="H1007" i="8"/>
  <c r="B1008" i="8"/>
  <c r="C1008" i="8"/>
  <c r="H1008" i="8"/>
  <c r="B1009" i="8"/>
  <c r="C1009" i="8"/>
  <c r="H1009" i="8"/>
  <c r="B1010" i="8"/>
  <c r="C1010" i="8"/>
  <c r="H1010" i="8"/>
  <c r="B1011" i="8"/>
  <c r="C1011" i="8"/>
  <c r="H1011" i="8"/>
  <c r="B1012" i="8"/>
  <c r="C1012" i="8"/>
  <c r="H1012" i="8"/>
  <c r="B1013" i="8"/>
  <c r="C1013" i="8"/>
  <c r="H1013" i="8"/>
  <c r="B1014" i="8"/>
  <c r="C1014" i="8"/>
  <c r="H1014" i="8"/>
  <c r="D1015" i="8"/>
  <c r="H1015" i="8"/>
  <c r="B1016" i="8"/>
  <c r="C1016" i="8"/>
  <c r="H1016" i="8"/>
  <c r="B1017" i="8"/>
  <c r="C1017" i="8"/>
  <c r="H1017" i="8"/>
  <c r="B1018" i="8"/>
  <c r="C1018" i="8"/>
  <c r="H1018" i="8"/>
  <c r="B1019" i="8"/>
  <c r="C1019" i="8"/>
  <c r="H1019" i="8"/>
  <c r="B1020" i="8"/>
  <c r="C1020" i="8"/>
  <c r="H1020" i="8"/>
  <c r="B1021" i="8"/>
  <c r="C1021" i="8"/>
  <c r="H1021" i="8"/>
  <c r="B1022" i="8"/>
  <c r="C1022" i="8"/>
  <c r="H1022" i="8"/>
  <c r="B1023" i="8"/>
  <c r="C1023" i="8"/>
  <c r="H1023" i="8"/>
  <c r="B1024" i="8"/>
  <c r="C1024" i="8"/>
  <c r="H1024" i="8"/>
  <c r="B1025" i="8"/>
  <c r="C1025" i="8"/>
  <c r="H1025" i="8"/>
  <c r="B1026" i="8"/>
  <c r="C1026" i="8"/>
  <c r="H1026" i="8"/>
  <c r="B1027" i="8"/>
  <c r="C1027" i="8"/>
  <c r="H1027" i="8"/>
  <c r="B1028" i="8"/>
  <c r="C1028" i="8"/>
  <c r="H1028" i="8"/>
  <c r="B1029" i="8"/>
  <c r="C1029" i="8"/>
  <c r="H1029" i="8"/>
  <c r="B1030" i="8"/>
  <c r="C1030" i="8"/>
  <c r="H1030" i="8"/>
  <c r="B1031" i="8"/>
  <c r="C1031" i="8"/>
  <c r="H1031" i="8"/>
  <c r="B1032" i="8"/>
  <c r="C1032" i="8"/>
  <c r="H1032" i="8"/>
  <c r="B1033" i="8"/>
  <c r="C1033" i="8"/>
  <c r="H1033" i="8"/>
  <c r="B1034" i="8"/>
  <c r="C1034" i="8"/>
  <c r="H1034" i="8"/>
  <c r="B1035" i="8"/>
  <c r="C1035" i="8"/>
  <c r="H1035" i="8"/>
  <c r="B1036" i="8"/>
  <c r="C1036" i="8"/>
  <c r="H1036" i="8"/>
  <c r="B1037" i="8"/>
  <c r="C1037" i="8"/>
  <c r="H1037" i="8"/>
  <c r="B1038" i="8"/>
  <c r="C1038" i="8"/>
  <c r="H1038" i="8"/>
  <c r="D1039" i="8"/>
  <c r="H1039" i="8"/>
  <c r="B1040" i="8"/>
  <c r="C1040" i="8"/>
  <c r="E1040" i="8"/>
  <c r="H1040" i="8"/>
  <c r="B1041" i="8"/>
  <c r="C1041" i="8"/>
  <c r="E1041" i="8"/>
  <c r="H1041" i="8"/>
  <c r="B1042" i="8"/>
  <c r="C1042" i="8"/>
  <c r="E1042" i="8"/>
  <c r="H1042" i="8"/>
  <c r="B1043" i="8"/>
  <c r="C1043" i="8"/>
  <c r="E1043" i="8"/>
  <c r="H1043" i="8"/>
  <c r="B1044" i="8"/>
  <c r="C1044" i="8"/>
  <c r="E1044" i="8"/>
  <c r="H1044" i="8"/>
  <c r="B1045" i="8"/>
  <c r="C1045" i="8"/>
  <c r="E1045" i="8"/>
  <c r="H1045" i="8"/>
  <c r="B1046" i="8"/>
  <c r="C1046" i="8"/>
  <c r="E1046" i="8"/>
  <c r="H1046" i="8"/>
  <c r="B1047" i="8"/>
  <c r="C1047" i="8"/>
  <c r="E1047" i="8"/>
  <c r="H1047" i="8"/>
  <c r="B1048" i="8"/>
  <c r="C1048" i="8"/>
  <c r="E1048" i="8"/>
  <c r="H1048" i="8"/>
  <c r="B1049" i="8"/>
  <c r="C1049" i="8"/>
  <c r="E1049" i="8"/>
  <c r="H1049" i="8"/>
  <c r="B1050" i="8"/>
  <c r="C1050" i="8"/>
  <c r="E1050" i="8"/>
  <c r="H1050" i="8"/>
  <c r="B1051" i="8"/>
  <c r="C1051" i="8"/>
  <c r="E1051" i="8"/>
  <c r="H1051" i="8"/>
  <c r="B1052" i="8"/>
  <c r="C1052" i="8"/>
  <c r="H1052" i="8"/>
  <c r="D1053" i="8"/>
  <c r="H1053" i="8"/>
  <c r="B1054" i="8"/>
  <c r="C1054" i="8"/>
  <c r="H1054" i="8"/>
  <c r="B1055" i="8"/>
  <c r="C1055" i="8"/>
  <c r="H1055" i="8"/>
  <c r="D1056" i="8"/>
  <c r="H1056" i="8"/>
  <c r="B1057" i="8"/>
  <c r="C1057" i="8"/>
  <c r="H1057" i="8"/>
  <c r="B1058" i="8"/>
  <c r="C1058" i="8"/>
  <c r="H1058" i="8"/>
  <c r="B1059" i="8"/>
  <c r="C1059" i="8"/>
  <c r="H1059" i="8"/>
  <c r="B1060" i="8"/>
  <c r="C1060" i="8"/>
  <c r="H1060" i="8"/>
  <c r="B1061" i="8"/>
  <c r="C1061" i="8"/>
  <c r="H1061" i="8"/>
  <c r="B1062" i="8"/>
  <c r="C1062" i="8"/>
  <c r="H1062" i="8"/>
  <c r="B1063" i="8"/>
  <c r="C1063" i="8"/>
  <c r="H1063" i="8"/>
  <c r="B1064" i="8"/>
  <c r="C1064" i="8"/>
  <c r="H1064" i="8"/>
  <c r="D1065" i="8"/>
  <c r="H1065" i="8"/>
  <c r="B1066" i="8"/>
  <c r="C1066" i="8"/>
  <c r="H1066" i="8"/>
  <c r="B1067" i="8"/>
  <c r="C1067" i="8"/>
  <c r="H1067" i="8"/>
  <c r="B1068" i="8"/>
  <c r="C1068" i="8"/>
  <c r="H1068" i="8"/>
  <c r="B1069" i="8"/>
  <c r="C1069" i="8"/>
  <c r="H1069" i="8"/>
  <c r="B1070" i="8"/>
  <c r="C1070" i="8"/>
  <c r="H1070" i="8"/>
  <c r="B1071" i="8"/>
  <c r="C1071" i="8"/>
  <c r="H1071" i="8"/>
  <c r="B1072" i="8"/>
  <c r="C1072" i="8"/>
  <c r="H1072" i="8"/>
  <c r="B1073" i="8"/>
  <c r="C1073" i="8"/>
  <c r="H1073" i="8"/>
  <c r="B1074" i="8"/>
  <c r="C1074" i="8"/>
  <c r="H1074" i="8"/>
  <c r="B1075" i="8"/>
  <c r="C1075" i="8"/>
  <c r="H1075" i="8"/>
  <c r="B1076" i="8"/>
  <c r="C1076" i="8"/>
  <c r="H1076" i="8"/>
  <c r="B1077" i="8"/>
  <c r="C1077" i="8"/>
  <c r="H1077" i="8"/>
  <c r="B1078" i="8"/>
  <c r="C1078" i="8"/>
  <c r="H1078" i="8"/>
  <c r="B1079" i="8"/>
  <c r="C1079" i="8"/>
  <c r="H1079" i="8"/>
  <c r="D1080" i="8"/>
  <c r="H1080" i="8"/>
  <c r="B1081" i="8"/>
  <c r="C1081" i="8"/>
  <c r="H1081" i="8"/>
  <c r="B1082" i="8"/>
  <c r="C1082" i="8"/>
  <c r="H1082" i="8"/>
  <c r="B1083" i="8"/>
  <c r="C1083" i="8"/>
  <c r="H1083" i="8"/>
  <c r="B1084" i="8"/>
  <c r="C1084" i="8"/>
  <c r="H1084" i="8"/>
  <c r="B1085" i="8"/>
  <c r="C1085" i="8"/>
  <c r="H1085" i="8"/>
  <c r="B1086" i="8"/>
  <c r="C1086" i="8"/>
  <c r="H1086" i="8"/>
  <c r="B1087" i="8"/>
  <c r="C1087" i="8"/>
  <c r="H1087" i="8"/>
  <c r="B1088" i="8"/>
  <c r="C1088" i="8"/>
  <c r="H1088" i="8"/>
  <c r="B1089" i="8"/>
  <c r="C1089" i="8"/>
  <c r="H1089" i="8"/>
  <c r="B1090" i="8"/>
  <c r="C1090" i="8"/>
  <c r="H1090" i="8"/>
  <c r="B1091" i="8"/>
  <c r="C1091" i="8"/>
  <c r="H1091" i="8"/>
  <c r="B1092" i="8"/>
  <c r="C1092" i="8"/>
  <c r="H1092" i="8"/>
  <c r="B1093" i="8"/>
  <c r="C1093" i="8"/>
  <c r="H1093" i="8"/>
  <c r="B1094" i="8"/>
  <c r="C1094" i="8"/>
  <c r="H1094" i="8"/>
  <c r="B1095" i="8"/>
  <c r="C1095" i="8"/>
  <c r="H1095" i="8"/>
  <c r="B1096" i="8"/>
  <c r="C1096" i="8"/>
  <c r="H1096" i="8"/>
  <c r="B1097" i="8"/>
  <c r="C1097" i="8"/>
  <c r="H1097" i="8"/>
  <c r="B1098" i="8"/>
  <c r="C1098" i="8"/>
  <c r="H1098" i="8"/>
  <c r="B1099" i="8"/>
  <c r="C1099" i="8"/>
  <c r="H1099" i="8"/>
  <c r="B1100" i="8"/>
  <c r="C1100" i="8"/>
  <c r="H1100" i="8"/>
  <c r="B1101" i="8"/>
  <c r="C1101" i="8"/>
  <c r="D1101" i="8"/>
  <c r="E1101" i="8"/>
  <c r="G1101" i="8"/>
  <c r="H1101" i="8"/>
  <c r="B1102" i="8"/>
  <c r="C1102" i="8"/>
  <c r="D1102" i="8"/>
  <c r="E1102" i="8"/>
  <c r="G1102" i="8"/>
  <c r="H1102" i="8"/>
  <c r="B1103" i="8"/>
  <c r="C1103" i="8"/>
  <c r="H1103" i="8"/>
  <c r="D1104" i="8"/>
  <c r="H1104" i="8"/>
  <c r="B1105" i="8"/>
  <c r="C1105" i="8"/>
  <c r="E1105" i="8"/>
  <c r="H1105" i="8"/>
  <c r="B1106" i="8"/>
  <c r="C1106" i="8"/>
  <c r="H1106" i="8"/>
  <c r="B1107" i="8"/>
  <c r="C1107" i="8"/>
  <c r="H1107" i="8"/>
  <c r="D1108" i="8"/>
  <c r="H1108" i="8"/>
  <c r="D1109" i="8"/>
  <c r="H1109" i="8"/>
  <c r="D1110" i="8"/>
  <c r="H1110" i="8"/>
  <c r="B1111" i="8"/>
  <c r="C1111" i="8"/>
  <c r="H1111" i="8"/>
  <c r="D1112" i="8"/>
  <c r="H1112" i="8"/>
  <c r="B1113" i="8"/>
  <c r="C1113" i="8"/>
  <c r="H1113" i="8"/>
  <c r="B1114" i="8"/>
  <c r="C1114" i="8"/>
  <c r="H1114" i="8"/>
  <c r="D1115" i="8"/>
  <c r="H1115" i="8"/>
  <c r="B1116" i="8"/>
  <c r="C1116" i="8"/>
  <c r="H1116" i="8"/>
  <c r="B1117" i="8"/>
  <c r="C1117" i="8"/>
  <c r="H1117" i="8"/>
  <c r="B1118" i="8"/>
  <c r="C1118" i="8"/>
  <c r="H1118" i="8"/>
  <c r="B1119" i="8"/>
  <c r="C1119" i="8"/>
  <c r="H1119" i="8"/>
  <c r="B1120" i="8"/>
  <c r="C1120" i="8"/>
  <c r="H1120" i="8"/>
  <c r="B1121" i="8"/>
  <c r="C1121" i="8"/>
  <c r="H1121" i="8"/>
  <c r="B1122" i="8"/>
  <c r="C1122" i="8"/>
  <c r="H1122" i="8"/>
  <c r="B1123" i="8"/>
  <c r="C1123" i="8"/>
  <c r="H1123" i="8"/>
  <c r="B1124" i="8"/>
  <c r="C1124" i="8"/>
  <c r="H1124" i="8"/>
  <c r="B1125" i="8"/>
  <c r="C1125" i="8"/>
  <c r="H1125" i="8"/>
  <c r="D1126" i="8"/>
  <c r="H1126" i="8"/>
  <c r="B1127" i="8"/>
  <c r="C1127" i="8"/>
  <c r="H1127" i="8"/>
  <c r="B1128" i="8"/>
  <c r="C1128" i="8"/>
  <c r="H1128" i="8"/>
  <c r="B1129" i="8"/>
  <c r="C1129" i="8"/>
  <c r="H1129" i="8"/>
  <c r="B1130" i="8"/>
  <c r="C1130" i="8"/>
  <c r="H1130" i="8"/>
  <c r="B1131" i="8"/>
  <c r="C1131" i="8"/>
  <c r="H1131" i="8"/>
  <c r="B1132" i="8"/>
  <c r="C1132" i="8"/>
  <c r="H1132" i="8"/>
  <c r="B1133" i="8"/>
  <c r="C1133" i="8"/>
  <c r="H1133" i="8"/>
  <c r="B1134" i="8"/>
  <c r="C1134" i="8"/>
  <c r="H1134" i="8"/>
  <c r="B1135" i="8"/>
  <c r="C1135" i="8"/>
  <c r="H1135" i="8"/>
  <c r="D1136" i="8"/>
  <c r="H1136" i="8"/>
  <c r="B1137" i="8"/>
  <c r="C1137" i="8"/>
  <c r="H1137" i="8"/>
  <c r="B1138" i="8"/>
  <c r="C1138" i="8"/>
  <c r="H1138" i="8"/>
  <c r="B1139" i="8"/>
  <c r="C1139" i="8"/>
  <c r="H1139" i="8"/>
  <c r="B1140" i="8"/>
  <c r="C1140" i="8"/>
  <c r="H1140" i="8"/>
  <c r="B1141" i="8"/>
  <c r="C1141" i="8"/>
  <c r="H1141" i="8"/>
  <c r="B1142" i="8"/>
  <c r="C1142" i="8"/>
  <c r="H1142" i="8"/>
  <c r="B1143" i="8"/>
  <c r="C1143" i="8"/>
  <c r="H1143" i="8"/>
  <c r="B1144" i="8"/>
  <c r="C1144" i="8"/>
  <c r="H1144" i="8"/>
  <c r="B1145" i="8"/>
  <c r="C1145" i="8"/>
  <c r="H1145" i="8"/>
  <c r="B1146" i="8"/>
  <c r="C1146" i="8"/>
  <c r="H1146" i="8"/>
  <c r="B1147" i="8"/>
  <c r="C1147" i="8"/>
  <c r="H1147" i="8"/>
  <c r="D1148" i="8"/>
  <c r="H1148" i="8"/>
  <c r="B1149" i="8"/>
  <c r="C1149" i="8"/>
  <c r="H1149" i="8"/>
  <c r="B1150" i="8"/>
  <c r="C1150" i="8"/>
  <c r="H1150" i="8"/>
  <c r="B1151" i="8"/>
  <c r="C1151" i="8"/>
  <c r="H1151" i="8"/>
  <c r="B1152" i="8"/>
  <c r="C1152" i="8"/>
  <c r="H1152" i="8"/>
  <c r="B1153" i="8"/>
  <c r="C1153" i="8"/>
  <c r="H1153" i="8"/>
  <c r="B1154" i="8"/>
  <c r="C1154" i="8"/>
  <c r="H1154" i="8"/>
  <c r="B1155" i="8"/>
  <c r="C1155" i="8"/>
  <c r="H1155" i="8"/>
  <c r="D1156" i="8"/>
  <c r="H1156" i="8"/>
  <c r="B1157" i="8"/>
  <c r="C1157" i="8"/>
  <c r="H1157" i="8"/>
  <c r="B1158" i="8"/>
  <c r="C1158" i="8"/>
  <c r="H1158" i="8"/>
  <c r="B1159" i="8"/>
  <c r="C1159" i="8"/>
  <c r="H1159" i="8"/>
  <c r="B1160" i="8"/>
  <c r="C1160" i="8"/>
  <c r="H1160" i="8"/>
  <c r="B1161" i="8"/>
  <c r="C1161" i="8"/>
  <c r="H1161" i="8"/>
  <c r="B1162" i="8"/>
  <c r="C1162" i="8"/>
  <c r="H1162" i="8"/>
  <c r="B1163" i="8"/>
  <c r="C1163" i="8"/>
  <c r="H1163" i="8"/>
  <c r="B1164" i="8"/>
  <c r="C1164" i="8"/>
  <c r="H1164" i="8"/>
  <c r="B1165" i="8"/>
  <c r="C1165" i="8"/>
  <c r="H1165" i="8"/>
  <c r="B1166" i="8"/>
  <c r="C1166" i="8"/>
  <c r="H1166" i="8"/>
  <c r="B1167" i="8"/>
  <c r="C1167" i="8"/>
  <c r="H1167" i="8"/>
  <c r="B1168" i="8"/>
  <c r="C1168" i="8"/>
  <c r="H1168" i="8"/>
  <c r="B1169" i="8"/>
  <c r="C1169" i="8"/>
  <c r="H1169" i="8"/>
  <c r="B1170" i="8"/>
  <c r="C1170" i="8"/>
  <c r="H1170" i="8"/>
  <c r="B1171" i="8"/>
  <c r="C1171" i="8"/>
  <c r="H1171" i="8"/>
  <c r="H10" i="8"/>
  <c r="D10" i="8"/>
  <c r="P665" i="8" l="1"/>
  <c r="P520" i="8"/>
  <c r="P506" i="8"/>
  <c r="P505" i="8"/>
  <c r="P504" i="8"/>
  <c r="P503" i="8"/>
  <c r="P502" i="8"/>
  <c r="P501" i="8"/>
  <c r="P464" i="8"/>
  <c r="P431" i="8"/>
  <c r="P430" i="8"/>
  <c r="P368" i="8"/>
  <c r="P367" i="8"/>
  <c r="P335" i="8"/>
  <c r="P334" i="8"/>
  <c r="P257" i="8"/>
  <c r="P224" i="8"/>
  <c r="P222" i="8"/>
  <c r="P155" i="8"/>
  <c r="P140" i="8"/>
  <c r="P98" i="8"/>
  <c r="R93" i="8"/>
  <c r="R94" i="8" s="1"/>
  <c r="Q70" i="8"/>
  <c r="P61" i="8"/>
  <c r="P48" i="8"/>
  <c r="P41" i="8"/>
  <c r="P30" i="8"/>
  <c r="P27" i="8"/>
  <c r="P25" i="8"/>
  <c r="P24" i="8"/>
  <c r="O9" i="8"/>
  <c r="N9" i="8"/>
  <c r="M9" i="8"/>
  <c r="L9" i="8"/>
  <c r="K9" i="8"/>
  <c r="J9" i="8"/>
  <c r="I9" i="8"/>
  <c r="H9" i="8"/>
  <c r="G9" i="8"/>
  <c r="F9" i="8"/>
  <c r="E9" i="8"/>
  <c r="D9" i="8"/>
  <c r="C9" i="8"/>
  <c r="B9" i="8"/>
  <c r="A9" i="8"/>
  <c r="B1237" i="7"/>
  <c r="C1237" i="7"/>
  <c r="B1238" i="7"/>
  <c r="C1238" i="7"/>
  <c r="B1239" i="7"/>
  <c r="C1239" i="7"/>
  <c r="D1239" i="7"/>
  <c r="B1240" i="7"/>
  <c r="C1240" i="7"/>
  <c r="B1241" i="7"/>
  <c r="C1241" i="7"/>
  <c r="B1242" i="7"/>
  <c r="C1242" i="7"/>
  <c r="D1242" i="7"/>
  <c r="B1243" i="7"/>
  <c r="C1243" i="7"/>
  <c r="B1244" i="7"/>
  <c r="C1244" i="7"/>
  <c r="B1245" i="7"/>
  <c r="C1245" i="7"/>
  <c r="B1246" i="7"/>
  <c r="C1246" i="7"/>
  <c r="B1247" i="7"/>
  <c r="C1247" i="7"/>
  <c r="B1248" i="7"/>
  <c r="C1248" i="7"/>
  <c r="B1249" i="7"/>
  <c r="C1249" i="7"/>
  <c r="B1250" i="7"/>
  <c r="C1250" i="7"/>
  <c r="B1251" i="7"/>
  <c r="C1251" i="7"/>
  <c r="D1251" i="7"/>
  <c r="B1252" i="7"/>
  <c r="C1252" i="7"/>
  <c r="B1253" i="7"/>
  <c r="C1253" i="7"/>
  <c r="B1254" i="7"/>
  <c r="C1254" i="7"/>
  <c r="B1255" i="7"/>
  <c r="C1255" i="7"/>
  <c r="B1256" i="7"/>
  <c r="C1256" i="7"/>
  <c r="B1257" i="7"/>
  <c r="C1257" i="7"/>
  <c r="B1258" i="7"/>
  <c r="C1258" i="7"/>
  <c r="B1259" i="7"/>
  <c r="C1259" i="7"/>
  <c r="B1260" i="7"/>
  <c r="C1260" i="7"/>
  <c r="B1261" i="7"/>
  <c r="C1261" i="7"/>
  <c r="B1262" i="7"/>
  <c r="C1262" i="7"/>
  <c r="B1263" i="7"/>
  <c r="C1263" i="7"/>
  <c r="B1264" i="7"/>
  <c r="C1264" i="7"/>
  <c r="B1265" i="7"/>
  <c r="C1265" i="7"/>
  <c r="B1266" i="7"/>
  <c r="C1266" i="7"/>
  <c r="D1266" i="7"/>
  <c r="B1267" i="7"/>
  <c r="C1267" i="7"/>
  <c r="B1268" i="7"/>
  <c r="C1268" i="7"/>
  <c r="B1269" i="7"/>
  <c r="C1269" i="7"/>
  <c r="B1270" i="7"/>
  <c r="C1270" i="7"/>
  <c r="B1271" i="7"/>
  <c r="C1271" i="7"/>
  <c r="B1272" i="7"/>
  <c r="C1272" i="7"/>
  <c r="B1273" i="7"/>
  <c r="C1273" i="7"/>
  <c r="B1274" i="7"/>
  <c r="C1274" i="7"/>
  <c r="B1275" i="7"/>
  <c r="C1275" i="7"/>
  <c r="B1276" i="7"/>
  <c r="C1276" i="7"/>
  <c r="B1277" i="7"/>
  <c r="C1277" i="7"/>
  <c r="B1278" i="7"/>
  <c r="C1278" i="7"/>
  <c r="B1279" i="7"/>
  <c r="C1279" i="7"/>
  <c r="B1280" i="7"/>
  <c r="C1280" i="7"/>
  <c r="B1281" i="7"/>
  <c r="C1281" i="7"/>
  <c r="B1282" i="7"/>
  <c r="C1282" i="7"/>
  <c r="B1283" i="7"/>
  <c r="C1283" i="7"/>
  <c r="B1284" i="7"/>
  <c r="C1284" i="7"/>
  <c r="B1285" i="7"/>
  <c r="C1285" i="7"/>
  <c r="B1286" i="7"/>
  <c r="C1286" i="7"/>
  <c r="B1287" i="7"/>
  <c r="C1287" i="7"/>
  <c r="B1288" i="7"/>
  <c r="C1288" i="7"/>
  <c r="B1289" i="7"/>
  <c r="C1289" i="7"/>
  <c r="D1289" i="7"/>
  <c r="B1290" i="7"/>
  <c r="C1290" i="7"/>
  <c r="B1291" i="7"/>
  <c r="C1291" i="7"/>
  <c r="B1292" i="7"/>
  <c r="C1292" i="7"/>
  <c r="B1293" i="7"/>
  <c r="C1293" i="7"/>
  <c r="B1294" i="7"/>
  <c r="C1294" i="7"/>
  <c r="B1295" i="7"/>
  <c r="C1295" i="7"/>
  <c r="B1296" i="7"/>
  <c r="C1296" i="7"/>
  <c r="B1297" i="7"/>
  <c r="C1297" i="7"/>
  <c r="B1298" i="7"/>
  <c r="C1298" i="7"/>
  <c r="B1299" i="7"/>
  <c r="C1299" i="7"/>
  <c r="B1300" i="7"/>
  <c r="C1300" i="7"/>
  <c r="B1301" i="7"/>
  <c r="C1301" i="7"/>
  <c r="B1302" i="7"/>
  <c r="C1302" i="7"/>
  <c r="B1303" i="7"/>
  <c r="C1303" i="7"/>
  <c r="B1304" i="7"/>
  <c r="C1304" i="7"/>
  <c r="A1305" i="7"/>
  <c r="B1305" i="7"/>
  <c r="C1305" i="7"/>
  <c r="D1305" i="7"/>
  <c r="E1305" i="7"/>
  <c r="F1305" i="7"/>
  <c r="G1305" i="7"/>
  <c r="I1305" i="7"/>
  <c r="J1305" i="7"/>
  <c r="A1306" i="7"/>
  <c r="B1306" i="7"/>
  <c r="C1306" i="7"/>
  <c r="D1306" i="7"/>
  <c r="E1306" i="7"/>
  <c r="F1306" i="7"/>
  <c r="G1306" i="7"/>
  <c r="I1306" i="7"/>
  <c r="J1306" i="7"/>
  <c r="A1307" i="7"/>
  <c r="B1307" i="7"/>
  <c r="C1307" i="7"/>
  <c r="D1307" i="7"/>
  <c r="E1307" i="7"/>
  <c r="F1307" i="7"/>
  <c r="G1307" i="7"/>
  <c r="I1307" i="7"/>
  <c r="J1307" i="7"/>
  <c r="A1308" i="7"/>
  <c r="B1308" i="7"/>
  <c r="C1308" i="7"/>
  <c r="D1308" i="7"/>
  <c r="E1308" i="7"/>
  <c r="F1308" i="7"/>
  <c r="G1308" i="7"/>
  <c r="I1308" i="7"/>
  <c r="J1308" i="7"/>
  <c r="A1309" i="7"/>
  <c r="B1309" i="7"/>
  <c r="C1309" i="7"/>
  <c r="D1309" i="7"/>
  <c r="E1309" i="7"/>
  <c r="F1309" i="7"/>
  <c r="G1309" i="7"/>
  <c r="I1309" i="7"/>
  <c r="J1309" i="7"/>
  <c r="A1310" i="7"/>
  <c r="B1310" i="7"/>
  <c r="C1310" i="7"/>
  <c r="D1310" i="7"/>
  <c r="E1310" i="7"/>
  <c r="F1310" i="7"/>
  <c r="G1310" i="7"/>
  <c r="I1310" i="7"/>
  <c r="J1310" i="7"/>
  <c r="A1311" i="7"/>
  <c r="B1311" i="7"/>
  <c r="C1311" i="7"/>
  <c r="D1311" i="7"/>
  <c r="E1311" i="7"/>
  <c r="F1311" i="7"/>
  <c r="G1311" i="7"/>
  <c r="I1311" i="7"/>
  <c r="J1311" i="7"/>
  <c r="A1312" i="7"/>
  <c r="B1312" i="7"/>
  <c r="C1312" i="7"/>
  <c r="D1312" i="7"/>
  <c r="E1312" i="7"/>
  <c r="F1312" i="7"/>
  <c r="G1312" i="7"/>
  <c r="I1312" i="7"/>
  <c r="J1312" i="7"/>
  <c r="A1313" i="7"/>
  <c r="B1313" i="7"/>
  <c r="C1313" i="7"/>
  <c r="D1313" i="7"/>
  <c r="E1313" i="7"/>
  <c r="F1313" i="7"/>
  <c r="G1313" i="7"/>
  <c r="I1313" i="7"/>
  <c r="J1313" i="7"/>
  <c r="A1314" i="7"/>
  <c r="B1314" i="7"/>
  <c r="C1314" i="7"/>
  <c r="D1314" i="7"/>
  <c r="E1314" i="7"/>
  <c r="F1314" i="7"/>
  <c r="G1314" i="7"/>
  <c r="I1314" i="7"/>
  <c r="J1314" i="7"/>
  <c r="A1315" i="7"/>
  <c r="B1315" i="7"/>
  <c r="C1315" i="7"/>
  <c r="D1315" i="7"/>
  <c r="E1315" i="7"/>
  <c r="F1315" i="7"/>
  <c r="G1315" i="7"/>
  <c r="I1315" i="7"/>
  <c r="J1315" i="7"/>
  <c r="A1316" i="7"/>
  <c r="B1316" i="7"/>
  <c r="C1316" i="7"/>
  <c r="D1316" i="7"/>
  <c r="E1316" i="7"/>
  <c r="F1316" i="7"/>
  <c r="G1316" i="7"/>
  <c r="I1316" i="7"/>
  <c r="J1316" i="7"/>
  <c r="A1317" i="7"/>
  <c r="B1317" i="7"/>
  <c r="C1317" i="7"/>
  <c r="D1317" i="7"/>
  <c r="E1317" i="7"/>
  <c r="F1317" i="7"/>
  <c r="G1317" i="7"/>
  <c r="I1317" i="7"/>
  <c r="J1317" i="7"/>
  <c r="A1318" i="7"/>
  <c r="B1318" i="7"/>
  <c r="C1318" i="7"/>
  <c r="D1318" i="7"/>
  <c r="E1318" i="7"/>
  <c r="F1318" i="7"/>
  <c r="G1318" i="7"/>
  <c r="I1318" i="7"/>
  <c r="J1318" i="7"/>
  <c r="A1319" i="7"/>
  <c r="B1319" i="7"/>
  <c r="C1319" i="7"/>
  <c r="D1319" i="7"/>
  <c r="E1319" i="7"/>
  <c r="F1319" i="7"/>
  <c r="G1319" i="7"/>
  <c r="I1319" i="7"/>
  <c r="J1319" i="7"/>
  <c r="A1320" i="7"/>
  <c r="B1320" i="7"/>
  <c r="C1320" i="7"/>
  <c r="D1320" i="7"/>
  <c r="E1320" i="7"/>
  <c r="F1320" i="7"/>
  <c r="G1320" i="7"/>
  <c r="I1320" i="7"/>
  <c r="J1320" i="7"/>
  <c r="A1321" i="7"/>
  <c r="B1321" i="7"/>
  <c r="C1321" i="7"/>
  <c r="D1321" i="7"/>
  <c r="E1321" i="7"/>
  <c r="F1321" i="7"/>
  <c r="G1321" i="7"/>
  <c r="I1321" i="7"/>
  <c r="J1321" i="7"/>
  <c r="A1322" i="7"/>
  <c r="B1322" i="7"/>
  <c r="C1322" i="7"/>
  <c r="D1322" i="7"/>
  <c r="E1322" i="7"/>
  <c r="F1322" i="7"/>
  <c r="G1322" i="7"/>
  <c r="I1322" i="7"/>
  <c r="J1322" i="7"/>
  <c r="A1323" i="7"/>
  <c r="B1323" i="7"/>
  <c r="C1323" i="7"/>
  <c r="D1323" i="7"/>
  <c r="E1323" i="7"/>
  <c r="F1323" i="7"/>
  <c r="G1323" i="7"/>
  <c r="I1323" i="7"/>
  <c r="J1323" i="7"/>
  <c r="A1324" i="7"/>
  <c r="B1324" i="7"/>
  <c r="C1324" i="7"/>
  <c r="D1324" i="7"/>
  <c r="E1324" i="7"/>
  <c r="F1324" i="7"/>
  <c r="G1324" i="7"/>
  <c r="I1324" i="7"/>
  <c r="J1324" i="7"/>
  <c r="A1325" i="7"/>
  <c r="B1325" i="7"/>
  <c r="C1325" i="7"/>
  <c r="D1325" i="7"/>
  <c r="E1325" i="7"/>
  <c r="F1325" i="7"/>
  <c r="G1325" i="7"/>
  <c r="I1325" i="7"/>
  <c r="J1325" i="7"/>
  <c r="A1326" i="7"/>
  <c r="B1326" i="7"/>
  <c r="C1326" i="7"/>
  <c r="D1326" i="7"/>
  <c r="E1326" i="7"/>
  <c r="F1326" i="7"/>
  <c r="G1326" i="7"/>
  <c r="I1326" i="7"/>
  <c r="J1326" i="7"/>
  <c r="A1327" i="7"/>
  <c r="B1327" i="7"/>
  <c r="C1327" i="7"/>
  <c r="D1327" i="7"/>
  <c r="E1327" i="7"/>
  <c r="F1327" i="7"/>
  <c r="G1327" i="7"/>
  <c r="I1327" i="7"/>
  <c r="J1327" i="7"/>
  <c r="A1328" i="7"/>
  <c r="B1328" i="7"/>
  <c r="C1328" i="7"/>
  <c r="D1328" i="7"/>
  <c r="E1328" i="7"/>
  <c r="F1328" i="7"/>
  <c r="G1328" i="7"/>
  <c r="I1328" i="7"/>
  <c r="J1328" i="7"/>
  <c r="A1329" i="7"/>
  <c r="B1329" i="7"/>
  <c r="C1329" i="7"/>
  <c r="D1329" i="7"/>
  <c r="E1329" i="7"/>
  <c r="F1329" i="7"/>
  <c r="G1329" i="7"/>
  <c r="I1329" i="7"/>
  <c r="J1329" i="7"/>
  <c r="A1330" i="7"/>
  <c r="B1330" i="7"/>
  <c r="C1330" i="7"/>
  <c r="D1330" i="7"/>
  <c r="E1330" i="7"/>
  <c r="F1330" i="7"/>
  <c r="G1330" i="7"/>
  <c r="I1330" i="7"/>
  <c r="J1330" i="7"/>
  <c r="A1331" i="7"/>
  <c r="B1331" i="7"/>
  <c r="C1331" i="7"/>
  <c r="D1331" i="7"/>
  <c r="E1331" i="7"/>
  <c r="F1331" i="7"/>
  <c r="G1331" i="7"/>
  <c r="I1331" i="7"/>
  <c r="J1331" i="7"/>
  <c r="A1332" i="7"/>
  <c r="B1332" i="7"/>
  <c r="C1332" i="7"/>
  <c r="D1332" i="7"/>
  <c r="E1332" i="7"/>
  <c r="F1332" i="7"/>
  <c r="G1332" i="7"/>
  <c r="I1332" i="7"/>
  <c r="J1332" i="7"/>
  <c r="A1333" i="7"/>
  <c r="B1333" i="7"/>
  <c r="C1333" i="7"/>
  <c r="D1333" i="7"/>
  <c r="E1333" i="7"/>
  <c r="F1333" i="7"/>
  <c r="G1333" i="7"/>
  <c r="I1333" i="7"/>
  <c r="J1333" i="7"/>
  <c r="A1334" i="7"/>
  <c r="B1334" i="7"/>
  <c r="C1334" i="7"/>
  <c r="D1334" i="7"/>
  <c r="E1334" i="7"/>
  <c r="F1334" i="7"/>
  <c r="G1334" i="7"/>
  <c r="I1334" i="7"/>
  <c r="J1334" i="7"/>
  <c r="A1335" i="7"/>
  <c r="B1335" i="7"/>
  <c r="C1335" i="7"/>
  <c r="D1335" i="7"/>
  <c r="E1335" i="7"/>
  <c r="F1335" i="7"/>
  <c r="G1335" i="7"/>
  <c r="I1335" i="7"/>
  <c r="J1335" i="7"/>
  <c r="A1336" i="7"/>
  <c r="B1336" i="7"/>
  <c r="C1336" i="7"/>
  <c r="D1336" i="7"/>
  <c r="E1336" i="7"/>
  <c r="F1336" i="7"/>
  <c r="G1336" i="7"/>
  <c r="I1336" i="7"/>
  <c r="J1336" i="7"/>
  <c r="A1337" i="7"/>
  <c r="B1337" i="7"/>
  <c r="C1337" i="7"/>
  <c r="D1337" i="7"/>
  <c r="E1337" i="7"/>
  <c r="F1337" i="7"/>
  <c r="G1337" i="7"/>
  <c r="I1337" i="7"/>
  <c r="J1337" i="7"/>
  <c r="A1338" i="7"/>
  <c r="B1338" i="7"/>
  <c r="C1338" i="7"/>
  <c r="D1338" i="7"/>
  <c r="E1338" i="7"/>
  <c r="F1338" i="7"/>
  <c r="G1338" i="7"/>
  <c r="I1338" i="7"/>
  <c r="J1338" i="7"/>
  <c r="A1339" i="7"/>
  <c r="B1339" i="7"/>
  <c r="C1339" i="7"/>
  <c r="D1339" i="7"/>
  <c r="E1339" i="7"/>
  <c r="F1339" i="7"/>
  <c r="G1339" i="7"/>
  <c r="I1339" i="7"/>
  <c r="J1339" i="7"/>
  <c r="A1340" i="7"/>
  <c r="B1340" i="7"/>
  <c r="C1340" i="7"/>
  <c r="D1340" i="7"/>
  <c r="E1340" i="7"/>
  <c r="F1340" i="7"/>
  <c r="G1340" i="7"/>
  <c r="I1340" i="7"/>
  <c r="J1340" i="7"/>
  <c r="A1341" i="7"/>
  <c r="B1341" i="7"/>
  <c r="C1341" i="7"/>
  <c r="D1341" i="7"/>
  <c r="E1341" i="7"/>
  <c r="F1341" i="7"/>
  <c r="G1341" i="7"/>
  <c r="I1341" i="7"/>
  <c r="J1341" i="7"/>
  <c r="A1342" i="7"/>
  <c r="B1342" i="7"/>
  <c r="C1342" i="7"/>
  <c r="D1342" i="7"/>
  <c r="E1342" i="7"/>
  <c r="F1342" i="7"/>
  <c r="G1342" i="7"/>
  <c r="I1342" i="7"/>
  <c r="J1342" i="7"/>
  <c r="A1343" i="7"/>
  <c r="B1343" i="7"/>
  <c r="C1343" i="7"/>
  <c r="D1343" i="7"/>
  <c r="E1343" i="7"/>
  <c r="F1343" i="7"/>
  <c r="G1343" i="7"/>
  <c r="I1343" i="7"/>
  <c r="J1343" i="7"/>
  <c r="A1344" i="7"/>
  <c r="B1344" i="7"/>
  <c r="C1344" i="7"/>
  <c r="D1344" i="7"/>
  <c r="E1344" i="7"/>
  <c r="F1344" i="7"/>
  <c r="G1344" i="7"/>
  <c r="I1344" i="7"/>
  <c r="J1344" i="7"/>
  <c r="A1345" i="7"/>
  <c r="B1345" i="7"/>
  <c r="C1345" i="7"/>
  <c r="D1345" i="7"/>
  <c r="E1345" i="7"/>
  <c r="F1345" i="7"/>
  <c r="G1345" i="7"/>
  <c r="I1345" i="7"/>
  <c r="J1345" i="7"/>
  <c r="A1346" i="7"/>
  <c r="B1346" i="7"/>
  <c r="C1346" i="7"/>
  <c r="D1346" i="7"/>
  <c r="E1346" i="7"/>
  <c r="F1346" i="7"/>
  <c r="G1346" i="7"/>
  <c r="I1346" i="7"/>
  <c r="J1346" i="7"/>
  <c r="A1347" i="7"/>
  <c r="B1347" i="7"/>
  <c r="C1347" i="7"/>
  <c r="D1347" i="7"/>
  <c r="E1347" i="7"/>
  <c r="F1347" i="7"/>
  <c r="G1347" i="7"/>
  <c r="I1347" i="7"/>
  <c r="J1347" i="7"/>
  <c r="A1348" i="7"/>
  <c r="B1348" i="7"/>
  <c r="C1348" i="7"/>
  <c r="D1348" i="7"/>
  <c r="E1348" i="7"/>
  <c r="F1348" i="7"/>
  <c r="G1348" i="7"/>
  <c r="I1348" i="7"/>
  <c r="J1348" i="7"/>
  <c r="A1349" i="7"/>
  <c r="B1349" i="7"/>
  <c r="C1349" i="7"/>
  <c r="D1349" i="7"/>
  <c r="E1349" i="7"/>
  <c r="F1349" i="7"/>
  <c r="G1349" i="7"/>
  <c r="I1349" i="7"/>
  <c r="J1349" i="7"/>
  <c r="A1350" i="7"/>
  <c r="B1350" i="7"/>
  <c r="C1350" i="7"/>
  <c r="D1350" i="7"/>
  <c r="E1350" i="7"/>
  <c r="F1350" i="7"/>
  <c r="G1350" i="7"/>
  <c r="I1350" i="7"/>
  <c r="J1350" i="7"/>
  <c r="A1351" i="7"/>
  <c r="B1351" i="7"/>
  <c r="C1351" i="7"/>
  <c r="D1351" i="7"/>
  <c r="E1351" i="7"/>
  <c r="F1351" i="7"/>
  <c r="G1351" i="7"/>
  <c r="I1351" i="7"/>
  <c r="J1351" i="7"/>
  <c r="A1352" i="7"/>
  <c r="B1352" i="7"/>
  <c r="C1352" i="7"/>
  <c r="D1352" i="7"/>
  <c r="E1352" i="7"/>
  <c r="F1352" i="7"/>
  <c r="G1352" i="7"/>
  <c r="I1352" i="7"/>
  <c r="J1352" i="7"/>
  <c r="A1353" i="7"/>
  <c r="B1353" i="7"/>
  <c r="C1353" i="7"/>
  <c r="D1353" i="7"/>
  <c r="E1353" i="7"/>
  <c r="F1353" i="7"/>
  <c r="G1353" i="7"/>
  <c r="I1353" i="7"/>
  <c r="J1353" i="7"/>
  <c r="A1354" i="7"/>
  <c r="B1354" i="7"/>
  <c r="C1354" i="7"/>
  <c r="D1354" i="7"/>
  <c r="E1354" i="7"/>
  <c r="F1354" i="7"/>
  <c r="G1354" i="7"/>
  <c r="I1354" i="7"/>
  <c r="J1354" i="7"/>
  <c r="A1355" i="7"/>
  <c r="B1355" i="7"/>
  <c r="C1355" i="7"/>
  <c r="D1355" i="7"/>
  <c r="E1355" i="7"/>
  <c r="F1355" i="7"/>
  <c r="G1355" i="7"/>
  <c r="I1355" i="7"/>
  <c r="J1355" i="7"/>
  <c r="A1356" i="7"/>
  <c r="B1356" i="7"/>
  <c r="C1356" i="7"/>
  <c r="D1356" i="7"/>
  <c r="E1356" i="7"/>
  <c r="F1356" i="7"/>
  <c r="G1356" i="7"/>
  <c r="I1356" i="7"/>
  <c r="J1356" i="7"/>
  <c r="A1357" i="7"/>
  <c r="B1357" i="7"/>
  <c r="C1357" i="7"/>
  <c r="D1357" i="7"/>
  <c r="E1357" i="7"/>
  <c r="F1357" i="7"/>
  <c r="G1357" i="7"/>
  <c r="I1357" i="7"/>
  <c r="J1357" i="7"/>
  <c r="A1358" i="7"/>
  <c r="B1358" i="7"/>
  <c r="C1358" i="7"/>
  <c r="D1358" i="7"/>
  <c r="E1358" i="7"/>
  <c r="F1358" i="7"/>
  <c r="G1358" i="7"/>
  <c r="I1358" i="7"/>
  <c r="J1358" i="7"/>
  <c r="A1359" i="7"/>
  <c r="B1359" i="7"/>
  <c r="C1359" i="7"/>
  <c r="D1359" i="7"/>
  <c r="E1359" i="7"/>
  <c r="F1359" i="7"/>
  <c r="G1359" i="7"/>
  <c r="I1359" i="7"/>
  <c r="J1359" i="7"/>
  <c r="A1360" i="7"/>
  <c r="B1360" i="7"/>
  <c r="C1360" i="7"/>
  <c r="D1360" i="7"/>
  <c r="E1360" i="7"/>
  <c r="F1360" i="7"/>
  <c r="G1360" i="7"/>
  <c r="I1360" i="7"/>
  <c r="J1360" i="7"/>
  <c r="A1361" i="7"/>
  <c r="B1361" i="7"/>
  <c r="C1361" i="7"/>
  <c r="D1361" i="7"/>
  <c r="E1361" i="7"/>
  <c r="F1361" i="7"/>
  <c r="G1361" i="7"/>
  <c r="I1361" i="7"/>
  <c r="J1361" i="7"/>
  <c r="A1362" i="7"/>
  <c r="B1362" i="7"/>
  <c r="C1362" i="7"/>
  <c r="D1362" i="7"/>
  <c r="E1362" i="7"/>
  <c r="F1362" i="7"/>
  <c r="G1362" i="7"/>
  <c r="I1362" i="7"/>
  <c r="J1362" i="7"/>
  <c r="A1363" i="7"/>
  <c r="B1363" i="7"/>
  <c r="C1363" i="7"/>
  <c r="D1363" i="7"/>
  <c r="E1363" i="7"/>
  <c r="F1363" i="7"/>
  <c r="G1363" i="7"/>
  <c r="I1363" i="7"/>
  <c r="J1363" i="7"/>
  <c r="A1364" i="7"/>
  <c r="B1364" i="7"/>
  <c r="C1364" i="7"/>
  <c r="D1364" i="7"/>
  <c r="E1364" i="7"/>
  <c r="F1364" i="7"/>
  <c r="G1364" i="7"/>
  <c r="I1364" i="7"/>
  <c r="J1364" i="7"/>
  <c r="A1365" i="7"/>
  <c r="B1365" i="7"/>
  <c r="C1365" i="7"/>
  <c r="D1365" i="7"/>
  <c r="E1365" i="7"/>
  <c r="F1365" i="7"/>
  <c r="G1365" i="7"/>
  <c r="I1365" i="7"/>
  <c r="J1365" i="7"/>
  <c r="A1366" i="7"/>
  <c r="B1366" i="7"/>
  <c r="C1366" i="7"/>
  <c r="D1366" i="7"/>
  <c r="E1366" i="7"/>
  <c r="F1366" i="7"/>
  <c r="G1366" i="7"/>
  <c r="I1366" i="7"/>
  <c r="J1366" i="7"/>
  <c r="A1367" i="7"/>
  <c r="B1367" i="7"/>
  <c r="C1367" i="7"/>
  <c r="D1367" i="7"/>
  <c r="E1367" i="7"/>
  <c r="F1367" i="7"/>
  <c r="G1367" i="7"/>
  <c r="I1367" i="7"/>
  <c r="J1367" i="7"/>
  <c r="A1368" i="7"/>
  <c r="B1368" i="7"/>
  <c r="C1368" i="7"/>
  <c r="D1368" i="7"/>
  <c r="E1368" i="7"/>
  <c r="F1368" i="7"/>
  <c r="G1368" i="7"/>
  <c r="I1368" i="7"/>
  <c r="J1368" i="7"/>
  <c r="A1369" i="7"/>
  <c r="B1369" i="7"/>
  <c r="C1369" i="7"/>
  <c r="D1369" i="7"/>
  <c r="E1369" i="7"/>
  <c r="F1369" i="7"/>
  <c r="G1369" i="7"/>
  <c r="I1369" i="7"/>
  <c r="J1369" i="7"/>
  <c r="A1370" i="7"/>
  <c r="B1370" i="7"/>
  <c r="C1370" i="7"/>
  <c r="D1370" i="7"/>
  <c r="E1370" i="7"/>
  <c r="F1370" i="7"/>
  <c r="G1370" i="7"/>
  <c r="I1370" i="7"/>
  <c r="J1370" i="7"/>
  <c r="A1371" i="7"/>
  <c r="B1371" i="7"/>
  <c r="C1371" i="7"/>
  <c r="D1371" i="7"/>
  <c r="E1371" i="7"/>
  <c r="F1371" i="7"/>
  <c r="G1371" i="7"/>
  <c r="I1371" i="7"/>
  <c r="J1371" i="7"/>
  <c r="A1372" i="7"/>
  <c r="B1372" i="7"/>
  <c r="C1372" i="7"/>
  <c r="D1372" i="7"/>
  <c r="E1372" i="7"/>
  <c r="F1372" i="7"/>
  <c r="G1372" i="7"/>
  <c r="I1372" i="7"/>
  <c r="J1372" i="7"/>
  <c r="A1373" i="7"/>
  <c r="B1373" i="7"/>
  <c r="C1373" i="7"/>
  <c r="D1373" i="7"/>
  <c r="E1373" i="7"/>
  <c r="F1373" i="7"/>
  <c r="G1373" i="7"/>
  <c r="I1373" i="7"/>
  <c r="J1373" i="7"/>
  <c r="A1374" i="7"/>
  <c r="B1374" i="7"/>
  <c r="C1374" i="7"/>
  <c r="D1374" i="7"/>
  <c r="E1374" i="7"/>
  <c r="F1374" i="7"/>
  <c r="G1374" i="7"/>
  <c r="I1374" i="7"/>
  <c r="J1374" i="7"/>
  <c r="A1375" i="7"/>
  <c r="B1375" i="7"/>
  <c r="C1375" i="7"/>
  <c r="D1375" i="7"/>
  <c r="E1375" i="7"/>
  <c r="F1375" i="7"/>
  <c r="G1375" i="7"/>
  <c r="I1375" i="7"/>
  <c r="J1375" i="7"/>
  <c r="A1376" i="7"/>
  <c r="B1376" i="7"/>
  <c r="C1376" i="7"/>
  <c r="D1376" i="7"/>
  <c r="E1376" i="7"/>
  <c r="F1376" i="7"/>
  <c r="G1376" i="7"/>
  <c r="I1376" i="7"/>
  <c r="J1376" i="7"/>
  <c r="A1377" i="7"/>
  <c r="B1377" i="7"/>
  <c r="C1377" i="7"/>
  <c r="D1377" i="7"/>
  <c r="E1377" i="7"/>
  <c r="F1377" i="7"/>
  <c r="G1377" i="7"/>
  <c r="I1377" i="7"/>
  <c r="J1377" i="7"/>
  <c r="A1378" i="7"/>
  <c r="B1378" i="7"/>
  <c r="C1378" i="7"/>
  <c r="D1378" i="7"/>
  <c r="E1378" i="7"/>
  <c r="F1378" i="7"/>
  <c r="G1378" i="7"/>
  <c r="I1378" i="7"/>
  <c r="J1378" i="7"/>
  <c r="A1379" i="7"/>
  <c r="B1379" i="7"/>
  <c r="C1379" i="7"/>
  <c r="D1379" i="7"/>
  <c r="E1379" i="7"/>
  <c r="F1379" i="7"/>
  <c r="G1379" i="7"/>
  <c r="I1379" i="7"/>
  <c r="J1379" i="7"/>
  <c r="A1380" i="7"/>
  <c r="B1380" i="7"/>
  <c r="C1380" i="7"/>
  <c r="D1380" i="7"/>
  <c r="E1380" i="7"/>
  <c r="F1380" i="7"/>
  <c r="G1380" i="7"/>
  <c r="I1380" i="7"/>
  <c r="J1380" i="7"/>
  <c r="A1381" i="7"/>
  <c r="B1381" i="7"/>
  <c r="C1381" i="7"/>
  <c r="D1381" i="7"/>
  <c r="E1381" i="7"/>
  <c r="F1381" i="7"/>
  <c r="G1381" i="7"/>
  <c r="I1381" i="7"/>
  <c r="J1381" i="7"/>
  <c r="A1382" i="7"/>
  <c r="B1382" i="7"/>
  <c r="C1382" i="7"/>
  <c r="D1382" i="7"/>
  <c r="E1382" i="7"/>
  <c r="F1382" i="7"/>
  <c r="G1382" i="7"/>
  <c r="I1382" i="7"/>
  <c r="J1382" i="7"/>
  <c r="A1383" i="7"/>
  <c r="B1383" i="7"/>
  <c r="C1383" i="7"/>
  <c r="D1383" i="7"/>
  <c r="E1383" i="7"/>
  <c r="F1383" i="7"/>
  <c r="G1383" i="7"/>
  <c r="I1383" i="7"/>
  <c r="J1383" i="7"/>
  <c r="A1384" i="7"/>
  <c r="B1384" i="7"/>
  <c r="C1384" i="7"/>
  <c r="D1384" i="7"/>
  <c r="E1384" i="7"/>
  <c r="F1384" i="7"/>
  <c r="G1384" i="7"/>
  <c r="I1384" i="7"/>
  <c r="J1384" i="7"/>
  <c r="A1385" i="7"/>
  <c r="B1385" i="7"/>
  <c r="C1385" i="7"/>
  <c r="D1385" i="7"/>
  <c r="E1385" i="7"/>
  <c r="F1385" i="7"/>
  <c r="G1385" i="7"/>
  <c r="I1385" i="7"/>
  <c r="J1385" i="7"/>
  <c r="A1386" i="7"/>
  <c r="B1386" i="7"/>
  <c r="C1386" i="7"/>
  <c r="D1386" i="7"/>
  <c r="E1386" i="7"/>
  <c r="F1386" i="7"/>
  <c r="G1386" i="7"/>
  <c r="I1386" i="7"/>
  <c r="J1386" i="7"/>
  <c r="A1387" i="7"/>
  <c r="B1387" i="7"/>
  <c r="C1387" i="7"/>
  <c r="D1387" i="7"/>
  <c r="E1387" i="7"/>
  <c r="F1387" i="7"/>
  <c r="G1387" i="7"/>
  <c r="I1387" i="7"/>
  <c r="J1387" i="7"/>
  <c r="A1388" i="7"/>
  <c r="B1388" i="7"/>
  <c r="C1388" i="7"/>
  <c r="D1388" i="7"/>
  <c r="E1388" i="7"/>
  <c r="F1388" i="7"/>
  <c r="G1388" i="7"/>
  <c r="I1388" i="7"/>
  <c r="J1388" i="7"/>
  <c r="A1389" i="7"/>
  <c r="B1389" i="7"/>
  <c r="C1389" i="7"/>
  <c r="D1389" i="7"/>
  <c r="E1389" i="7"/>
  <c r="F1389" i="7"/>
  <c r="G1389" i="7"/>
  <c r="I1389" i="7"/>
  <c r="J1389" i="7"/>
  <c r="A1390" i="7"/>
  <c r="B1390" i="7"/>
  <c r="C1390" i="7"/>
  <c r="D1390" i="7"/>
  <c r="E1390" i="7"/>
  <c r="F1390" i="7"/>
  <c r="G1390" i="7"/>
  <c r="I1390" i="7"/>
  <c r="J1390" i="7"/>
  <c r="A1391" i="7"/>
  <c r="B1391" i="7"/>
  <c r="C1391" i="7"/>
  <c r="D1391" i="7"/>
  <c r="E1391" i="7"/>
  <c r="F1391" i="7"/>
  <c r="G1391" i="7"/>
  <c r="I1391" i="7"/>
  <c r="J1391" i="7"/>
  <c r="A1392" i="7"/>
  <c r="B1392" i="7"/>
  <c r="C1392" i="7"/>
  <c r="D1392" i="7"/>
  <c r="E1392" i="7"/>
  <c r="F1392" i="7"/>
  <c r="G1392" i="7"/>
  <c r="I1392" i="7"/>
  <c r="J1392" i="7"/>
  <c r="A1393" i="7"/>
  <c r="B1393" i="7"/>
  <c r="C1393" i="7"/>
  <c r="D1393" i="7"/>
  <c r="E1393" i="7"/>
  <c r="F1393" i="7"/>
  <c r="G1393" i="7"/>
  <c r="I1393" i="7"/>
  <c r="J1393" i="7"/>
  <c r="A1394" i="7"/>
  <c r="B1394" i="7"/>
  <c r="C1394" i="7"/>
  <c r="D1394" i="7"/>
  <c r="E1394" i="7"/>
  <c r="F1394" i="7"/>
  <c r="G1394" i="7"/>
  <c r="I1394" i="7"/>
  <c r="J1394" i="7"/>
  <c r="A1395" i="7"/>
  <c r="B1395" i="7"/>
  <c r="C1395" i="7"/>
  <c r="D1395" i="7"/>
  <c r="E1395" i="7"/>
  <c r="F1395" i="7"/>
  <c r="G1395" i="7"/>
  <c r="I1395" i="7"/>
  <c r="J1395" i="7"/>
  <c r="A1396" i="7"/>
  <c r="B1396" i="7"/>
  <c r="C1396" i="7"/>
  <c r="D1396" i="7"/>
  <c r="E1396" i="7"/>
  <c r="F1396" i="7"/>
  <c r="G1396" i="7"/>
  <c r="I1396" i="7"/>
  <c r="J1396" i="7"/>
  <c r="A1397" i="7"/>
  <c r="B1397" i="7"/>
  <c r="C1397" i="7"/>
  <c r="D1397" i="7"/>
  <c r="E1397" i="7"/>
  <c r="F1397" i="7"/>
  <c r="G1397" i="7"/>
  <c r="I1397" i="7"/>
  <c r="J1397" i="7"/>
  <c r="A1398" i="7"/>
  <c r="B1398" i="7"/>
  <c r="C1398" i="7"/>
  <c r="D1398" i="7"/>
  <c r="E1398" i="7"/>
  <c r="F1398" i="7"/>
  <c r="G1398" i="7"/>
  <c r="I1398" i="7"/>
  <c r="J1398" i="7"/>
  <c r="A1399" i="7"/>
  <c r="B1399" i="7"/>
  <c r="C1399" i="7"/>
  <c r="D1399" i="7"/>
  <c r="E1399" i="7"/>
  <c r="F1399" i="7"/>
  <c r="G1399" i="7"/>
  <c r="I1399" i="7"/>
  <c r="J1399" i="7"/>
  <c r="A1400" i="7"/>
  <c r="B1400" i="7"/>
  <c r="C1400" i="7"/>
  <c r="D1400" i="7"/>
  <c r="E1400" i="7"/>
  <c r="F1400" i="7"/>
  <c r="G1400" i="7"/>
  <c r="I1400" i="7"/>
  <c r="J1400" i="7"/>
  <c r="A1401" i="7"/>
  <c r="B1401" i="7"/>
  <c r="C1401" i="7"/>
  <c r="D1401" i="7"/>
  <c r="E1401" i="7"/>
  <c r="F1401" i="7"/>
  <c r="G1401" i="7"/>
  <c r="I1401" i="7"/>
  <c r="J1401" i="7"/>
  <c r="A1402" i="7"/>
  <c r="B1402" i="7"/>
  <c r="C1402" i="7"/>
  <c r="D1402" i="7"/>
  <c r="E1402" i="7"/>
  <c r="F1402" i="7"/>
  <c r="G1402" i="7"/>
  <c r="I1402" i="7"/>
  <c r="J1402" i="7"/>
  <c r="A1403" i="7"/>
  <c r="B1403" i="7"/>
  <c r="C1403" i="7"/>
  <c r="D1403" i="7"/>
  <c r="E1403" i="7"/>
  <c r="F1403" i="7"/>
  <c r="G1403" i="7"/>
  <c r="I1403" i="7"/>
  <c r="J1403" i="7"/>
  <c r="A1404" i="7"/>
  <c r="B1404" i="7"/>
  <c r="C1404" i="7"/>
  <c r="D1404" i="7"/>
  <c r="E1404" i="7"/>
  <c r="F1404" i="7"/>
  <c r="G1404" i="7"/>
  <c r="I1404" i="7"/>
  <c r="J1404" i="7"/>
  <c r="A1405" i="7"/>
  <c r="B1405" i="7"/>
  <c r="C1405" i="7"/>
  <c r="D1405" i="7"/>
  <c r="E1405" i="7"/>
  <c r="F1405" i="7"/>
  <c r="G1405" i="7"/>
  <c r="I1405" i="7"/>
  <c r="J1405" i="7"/>
  <c r="A1406" i="7"/>
  <c r="B1406" i="7"/>
  <c r="C1406" i="7"/>
  <c r="D1406" i="7"/>
  <c r="E1406" i="7"/>
  <c r="F1406" i="7"/>
  <c r="G1406" i="7"/>
  <c r="I1406" i="7"/>
  <c r="J1406" i="7"/>
  <c r="A1407" i="7"/>
  <c r="B1407" i="7"/>
  <c r="C1407" i="7"/>
  <c r="D1407" i="7"/>
  <c r="E1407" i="7"/>
  <c r="F1407" i="7"/>
  <c r="G1407" i="7"/>
  <c r="I1407" i="7"/>
  <c r="J1407" i="7"/>
  <c r="A1408" i="7"/>
  <c r="B1408" i="7"/>
  <c r="C1408" i="7"/>
  <c r="D1408" i="7"/>
  <c r="E1408" i="7"/>
  <c r="F1408" i="7"/>
  <c r="G1408" i="7"/>
  <c r="I1408" i="7"/>
  <c r="J1408" i="7"/>
  <c r="A1409" i="7"/>
  <c r="B1409" i="7"/>
  <c r="C1409" i="7"/>
  <c r="D1409" i="7"/>
  <c r="E1409" i="7"/>
  <c r="F1409" i="7"/>
  <c r="G1409" i="7"/>
  <c r="I1409" i="7"/>
  <c r="J1409" i="7"/>
  <c r="A1410" i="7"/>
  <c r="B1410" i="7"/>
  <c r="C1410" i="7"/>
  <c r="D1410" i="7"/>
  <c r="E1410" i="7"/>
  <c r="F1410" i="7"/>
  <c r="G1410" i="7"/>
  <c r="I1410" i="7"/>
  <c r="J1410" i="7"/>
  <c r="A1411" i="7"/>
  <c r="B1411" i="7"/>
  <c r="C1411" i="7"/>
  <c r="D1411" i="7"/>
  <c r="E1411" i="7"/>
  <c r="F1411" i="7"/>
  <c r="G1411" i="7"/>
  <c r="I1411" i="7"/>
  <c r="J1411" i="7"/>
  <c r="A1412" i="7"/>
  <c r="B1412" i="7"/>
  <c r="C1412" i="7"/>
  <c r="D1412" i="7"/>
  <c r="E1412" i="7"/>
  <c r="F1412" i="7"/>
  <c r="G1412" i="7"/>
  <c r="I1412" i="7"/>
  <c r="J1412" i="7"/>
  <c r="A1413" i="7"/>
  <c r="B1413" i="7"/>
  <c r="C1413" i="7"/>
  <c r="D1413" i="7"/>
  <c r="E1413" i="7"/>
  <c r="F1413" i="7"/>
  <c r="G1413" i="7"/>
  <c r="I1413" i="7"/>
  <c r="J1413" i="7"/>
  <c r="A1414" i="7"/>
  <c r="B1414" i="7"/>
  <c r="C1414" i="7"/>
  <c r="D1414" i="7"/>
  <c r="E1414" i="7"/>
  <c r="F1414" i="7"/>
  <c r="G1414" i="7"/>
  <c r="I1414" i="7"/>
  <c r="J1414" i="7"/>
  <c r="A1415" i="7"/>
  <c r="B1415" i="7"/>
  <c r="C1415" i="7"/>
  <c r="D1415" i="7"/>
  <c r="E1415" i="7"/>
  <c r="F1415" i="7"/>
  <c r="G1415" i="7"/>
  <c r="I1415" i="7"/>
  <c r="J1415" i="7"/>
  <c r="A1416" i="7"/>
  <c r="B1416" i="7"/>
  <c r="C1416" i="7"/>
  <c r="D1416" i="7"/>
  <c r="E1416" i="7"/>
  <c r="F1416" i="7"/>
  <c r="G1416" i="7"/>
  <c r="I1416" i="7"/>
  <c r="J1416" i="7"/>
  <c r="A1417" i="7"/>
  <c r="B1417" i="7"/>
  <c r="C1417" i="7"/>
  <c r="D1417" i="7"/>
  <c r="E1417" i="7"/>
  <c r="F1417" i="7"/>
  <c r="G1417" i="7"/>
  <c r="I1417" i="7"/>
  <c r="J1417" i="7"/>
  <c r="A1418" i="7"/>
  <c r="B1418" i="7"/>
  <c r="C1418" i="7"/>
  <c r="D1418" i="7"/>
  <c r="E1418" i="7"/>
  <c r="F1418" i="7"/>
  <c r="G1418" i="7"/>
  <c r="I1418" i="7"/>
  <c r="J1418" i="7"/>
  <c r="A1419" i="7"/>
  <c r="B1419" i="7"/>
  <c r="C1419" i="7"/>
  <c r="D1419" i="7"/>
  <c r="E1419" i="7"/>
  <c r="F1419" i="7"/>
  <c r="G1419" i="7"/>
  <c r="I1419" i="7"/>
  <c r="J1419" i="7"/>
  <c r="A1420" i="7"/>
  <c r="B1420" i="7"/>
  <c r="C1420" i="7"/>
  <c r="D1420" i="7"/>
  <c r="E1420" i="7"/>
  <c r="F1420" i="7"/>
  <c r="G1420" i="7"/>
  <c r="I1420" i="7"/>
  <c r="J1420" i="7"/>
  <c r="A1421" i="7"/>
  <c r="B1421" i="7"/>
  <c r="C1421" i="7"/>
  <c r="D1421" i="7"/>
  <c r="E1421" i="7"/>
  <c r="F1421" i="7"/>
  <c r="G1421" i="7"/>
  <c r="I1421" i="7"/>
  <c r="J1421" i="7"/>
  <c r="A1422" i="7"/>
  <c r="B1422" i="7"/>
  <c r="C1422" i="7"/>
  <c r="D1422" i="7"/>
  <c r="E1422" i="7"/>
  <c r="F1422" i="7"/>
  <c r="G1422" i="7"/>
  <c r="I1422" i="7"/>
  <c r="J1422" i="7"/>
  <c r="A1423" i="7"/>
  <c r="B1423" i="7"/>
  <c r="C1423" i="7"/>
  <c r="D1423" i="7"/>
  <c r="E1423" i="7"/>
  <c r="F1423" i="7"/>
  <c r="G1423" i="7"/>
  <c r="I1423" i="7"/>
  <c r="J1423" i="7"/>
  <c r="A1424" i="7"/>
  <c r="B1424" i="7"/>
  <c r="C1424" i="7"/>
  <c r="D1424" i="7"/>
  <c r="E1424" i="7"/>
  <c r="F1424" i="7"/>
  <c r="G1424" i="7"/>
  <c r="I1424" i="7"/>
  <c r="J1424" i="7"/>
  <c r="A1425" i="7"/>
  <c r="B1425" i="7"/>
  <c r="C1425" i="7"/>
  <c r="D1425" i="7"/>
  <c r="E1425" i="7"/>
  <c r="F1425" i="7"/>
  <c r="G1425" i="7"/>
  <c r="I1425" i="7"/>
  <c r="J1425" i="7"/>
  <c r="A1426" i="7"/>
  <c r="B1426" i="7"/>
  <c r="C1426" i="7"/>
  <c r="D1426" i="7"/>
  <c r="E1426" i="7"/>
  <c r="F1426" i="7"/>
  <c r="G1426" i="7"/>
  <c r="I1426" i="7"/>
  <c r="J1426" i="7"/>
  <c r="A1427" i="7"/>
  <c r="B1427" i="7"/>
  <c r="C1427" i="7"/>
  <c r="D1427" i="7"/>
  <c r="E1427" i="7"/>
  <c r="F1427" i="7"/>
  <c r="G1427" i="7"/>
  <c r="I1427" i="7"/>
  <c r="J1427" i="7"/>
  <c r="A1428" i="7"/>
  <c r="B1428" i="7"/>
  <c r="C1428" i="7"/>
  <c r="D1428" i="7"/>
  <c r="E1428" i="7"/>
  <c r="F1428" i="7"/>
  <c r="G1428" i="7"/>
  <c r="I1428" i="7"/>
  <c r="J1428" i="7"/>
  <c r="A1429" i="7"/>
  <c r="B1429" i="7"/>
  <c r="C1429" i="7"/>
  <c r="D1429" i="7"/>
  <c r="E1429" i="7"/>
  <c r="F1429" i="7"/>
  <c r="G1429" i="7"/>
  <c r="I1429" i="7"/>
  <c r="J1429" i="7"/>
  <c r="A1430" i="7"/>
  <c r="B1430" i="7"/>
  <c r="C1430" i="7"/>
  <c r="D1430" i="7"/>
  <c r="E1430" i="7"/>
  <c r="F1430" i="7"/>
  <c r="G1430" i="7"/>
  <c r="I1430" i="7"/>
  <c r="J1430" i="7"/>
  <c r="A1431" i="7"/>
  <c r="B1431" i="7"/>
  <c r="C1431" i="7"/>
  <c r="D1431" i="7"/>
  <c r="E1431" i="7"/>
  <c r="F1431" i="7"/>
  <c r="G1431" i="7"/>
  <c r="I1431" i="7"/>
  <c r="J1431" i="7"/>
  <c r="A1432" i="7"/>
  <c r="B1432" i="7"/>
  <c r="C1432" i="7"/>
  <c r="D1432" i="7"/>
  <c r="E1432" i="7"/>
  <c r="F1432" i="7"/>
  <c r="G1432" i="7"/>
  <c r="I1432" i="7"/>
  <c r="J1432" i="7"/>
  <c r="A1433" i="7"/>
  <c r="B1433" i="7"/>
  <c r="C1433" i="7"/>
  <c r="D1433" i="7"/>
  <c r="E1433" i="7"/>
  <c r="F1433" i="7"/>
  <c r="G1433" i="7"/>
  <c r="I1433" i="7"/>
  <c r="J1433" i="7"/>
  <c r="A1434" i="7"/>
  <c r="B1434" i="7"/>
  <c r="C1434" i="7"/>
  <c r="D1434" i="7"/>
  <c r="E1434" i="7"/>
  <c r="F1434" i="7"/>
  <c r="G1434" i="7"/>
  <c r="I1434" i="7"/>
  <c r="J1434" i="7"/>
  <c r="A1435" i="7"/>
  <c r="B1435" i="7"/>
  <c r="C1435" i="7"/>
  <c r="D1435" i="7"/>
  <c r="E1435" i="7"/>
  <c r="F1435" i="7"/>
  <c r="G1435" i="7"/>
  <c r="I1435" i="7"/>
  <c r="J1435" i="7"/>
  <c r="A1436" i="7"/>
  <c r="B1436" i="7"/>
  <c r="C1436" i="7"/>
  <c r="D1436" i="7"/>
  <c r="E1436" i="7"/>
  <c r="F1436" i="7"/>
  <c r="G1436" i="7"/>
  <c r="I1436" i="7"/>
  <c r="J1436" i="7"/>
  <c r="A1437" i="7"/>
  <c r="B1437" i="7"/>
  <c r="C1437" i="7"/>
  <c r="D1437" i="7"/>
  <c r="E1437" i="7"/>
  <c r="F1437" i="7"/>
  <c r="G1437" i="7"/>
  <c r="I1437" i="7"/>
  <c r="J1437" i="7"/>
  <c r="A1438" i="7"/>
  <c r="B1438" i="7"/>
  <c r="C1438" i="7"/>
  <c r="D1438" i="7"/>
  <c r="E1438" i="7"/>
  <c r="F1438" i="7"/>
  <c r="G1438" i="7"/>
  <c r="I1438" i="7"/>
  <c r="J1438" i="7"/>
  <c r="A1439" i="7"/>
  <c r="B1439" i="7"/>
  <c r="C1439" i="7"/>
  <c r="D1439" i="7"/>
  <c r="E1439" i="7"/>
  <c r="F1439" i="7"/>
  <c r="G1439" i="7"/>
  <c r="I1439" i="7"/>
  <c r="J1439" i="7"/>
  <c r="A1440" i="7"/>
  <c r="B1440" i="7"/>
  <c r="C1440" i="7"/>
  <c r="D1440" i="7"/>
  <c r="E1440" i="7"/>
  <c r="F1440" i="7"/>
  <c r="G1440" i="7"/>
  <c r="I1440" i="7"/>
  <c r="J1440" i="7"/>
  <c r="A1441" i="7"/>
  <c r="B1441" i="7"/>
  <c r="C1441" i="7"/>
  <c r="D1441" i="7"/>
  <c r="E1441" i="7"/>
  <c r="F1441" i="7"/>
  <c r="G1441" i="7"/>
  <c r="I1441" i="7"/>
  <c r="J1441" i="7"/>
  <c r="B12" i="7"/>
  <c r="C12" i="7"/>
  <c r="D12" i="7"/>
  <c r="G12" i="7"/>
  <c r="B13" i="7"/>
  <c r="C13" i="7"/>
  <c r="B14" i="7"/>
  <c r="C14" i="7"/>
  <c r="B15" i="7"/>
  <c r="C15" i="7"/>
  <c r="B16" i="7"/>
  <c r="C16" i="7"/>
  <c r="D16" i="7"/>
  <c r="B17" i="7"/>
  <c r="C17" i="7"/>
  <c r="B18" i="7"/>
  <c r="C18" i="7"/>
  <c r="D18" i="7"/>
  <c r="B19" i="7"/>
  <c r="C19" i="7"/>
  <c r="B20" i="7"/>
  <c r="C20" i="7"/>
  <c r="D20" i="7"/>
  <c r="B21" i="7"/>
  <c r="C21" i="7"/>
  <c r="D21" i="7"/>
  <c r="B22" i="7"/>
  <c r="C22" i="7"/>
  <c r="D22" i="7"/>
  <c r="B23" i="7"/>
  <c r="C23" i="7"/>
  <c r="D23" i="7"/>
  <c r="B24" i="7"/>
  <c r="C24" i="7"/>
  <c r="D24" i="7"/>
  <c r="B25" i="7"/>
  <c r="C25" i="7"/>
  <c r="D25" i="7"/>
  <c r="B26" i="7"/>
  <c r="C26" i="7"/>
  <c r="D26" i="7"/>
  <c r="B27" i="7"/>
  <c r="C27" i="7"/>
  <c r="D27" i="7"/>
  <c r="B28" i="7"/>
  <c r="C28" i="7"/>
  <c r="D28" i="7"/>
  <c r="B29" i="7"/>
  <c r="C29" i="7"/>
  <c r="D29" i="7"/>
  <c r="B30" i="7"/>
  <c r="C30" i="7"/>
  <c r="D30" i="7"/>
  <c r="B31" i="7"/>
  <c r="C31" i="7"/>
  <c r="D31" i="7"/>
  <c r="B32" i="7"/>
  <c r="C32" i="7"/>
  <c r="D32" i="7"/>
  <c r="B33" i="7"/>
  <c r="C33" i="7"/>
  <c r="D33" i="7"/>
  <c r="G33" i="7"/>
  <c r="B34" i="7"/>
  <c r="C34" i="7"/>
  <c r="D34" i="7"/>
  <c r="G34" i="7"/>
  <c r="B35" i="7"/>
  <c r="C35" i="7"/>
  <c r="B36" i="7"/>
  <c r="C36" i="7"/>
  <c r="B37" i="7"/>
  <c r="C37" i="7"/>
  <c r="D37" i="7"/>
  <c r="G37" i="7"/>
  <c r="B38" i="7"/>
  <c r="C38" i="7"/>
  <c r="B39" i="7"/>
  <c r="C39" i="7"/>
  <c r="B40" i="7"/>
  <c r="C40" i="7"/>
  <c r="B41" i="7"/>
  <c r="C41" i="7"/>
  <c r="D41" i="7"/>
  <c r="B42" i="7"/>
  <c r="C42" i="7"/>
  <c r="B43" i="7"/>
  <c r="C43" i="7"/>
  <c r="D43" i="7"/>
  <c r="G43" i="7"/>
  <c r="B44" i="7"/>
  <c r="C44" i="7"/>
  <c r="D44" i="7"/>
  <c r="G44" i="7"/>
  <c r="B45" i="7"/>
  <c r="C45" i="7"/>
  <c r="D45" i="7"/>
  <c r="G45" i="7"/>
  <c r="B46" i="7"/>
  <c r="C46" i="7"/>
  <c r="B47" i="7"/>
  <c r="C47" i="7"/>
  <c r="D47" i="7"/>
  <c r="G47" i="7"/>
  <c r="B48" i="7"/>
  <c r="C48" i="7"/>
  <c r="B49" i="7"/>
  <c r="C49" i="7"/>
  <c r="B50" i="7"/>
  <c r="C50" i="7"/>
  <c r="D50" i="7"/>
  <c r="G50" i="7"/>
  <c r="B51" i="7"/>
  <c r="C51" i="7"/>
  <c r="B52" i="7"/>
  <c r="C52" i="7"/>
  <c r="B53" i="7"/>
  <c r="C53" i="7"/>
  <c r="B54" i="7"/>
  <c r="C54" i="7"/>
  <c r="B55" i="7"/>
  <c r="C55" i="7"/>
  <c r="B56" i="7"/>
  <c r="C56" i="7"/>
  <c r="B57" i="7"/>
  <c r="C57" i="7"/>
  <c r="B58" i="7"/>
  <c r="C58" i="7"/>
  <c r="B59" i="7"/>
  <c r="C59" i="7"/>
  <c r="B60" i="7"/>
  <c r="C60" i="7"/>
  <c r="B61" i="7"/>
  <c r="C61" i="7"/>
  <c r="D61" i="7"/>
  <c r="G61" i="7"/>
  <c r="B62" i="7"/>
  <c r="C62" i="7"/>
  <c r="B63" i="7"/>
  <c r="C63" i="7"/>
  <c r="B64" i="7"/>
  <c r="C64" i="7"/>
  <c r="B65" i="7"/>
  <c r="C65" i="7"/>
  <c r="B66" i="7"/>
  <c r="C66" i="7"/>
  <c r="B67" i="7"/>
  <c r="C67" i="7"/>
  <c r="B68" i="7"/>
  <c r="C68" i="7"/>
  <c r="B69" i="7"/>
  <c r="C69" i="7"/>
  <c r="B70" i="7"/>
  <c r="C70" i="7"/>
  <c r="B71" i="7"/>
  <c r="C71" i="7"/>
  <c r="D71" i="7"/>
  <c r="G71" i="7"/>
  <c r="B72" i="7"/>
  <c r="C72" i="7"/>
  <c r="B73" i="7"/>
  <c r="C73" i="7"/>
  <c r="B74" i="7"/>
  <c r="C74" i="7"/>
  <c r="B75" i="7"/>
  <c r="C75" i="7"/>
  <c r="B76" i="7"/>
  <c r="C76" i="7"/>
  <c r="B77" i="7"/>
  <c r="C77" i="7"/>
  <c r="B78" i="7"/>
  <c r="C78" i="7"/>
  <c r="B79" i="7"/>
  <c r="C79" i="7"/>
  <c r="B80" i="7"/>
  <c r="C80" i="7"/>
  <c r="B81" i="7"/>
  <c r="C81" i="7"/>
  <c r="B82" i="7"/>
  <c r="C82" i="7"/>
  <c r="B83" i="7"/>
  <c r="C83" i="7"/>
  <c r="B84" i="7"/>
  <c r="C84" i="7"/>
  <c r="D84" i="7"/>
  <c r="B85" i="7"/>
  <c r="C85" i="7"/>
  <c r="B86" i="7"/>
  <c r="C86" i="7"/>
  <c r="B87" i="7"/>
  <c r="C87" i="7"/>
  <c r="B88" i="7"/>
  <c r="C88" i="7"/>
  <c r="B89" i="7"/>
  <c r="C89" i="7"/>
  <c r="B90" i="7"/>
  <c r="C90" i="7"/>
  <c r="B91" i="7"/>
  <c r="C91" i="7"/>
  <c r="B92" i="7"/>
  <c r="C92" i="7"/>
  <c r="D92" i="7"/>
  <c r="B93" i="7"/>
  <c r="C93" i="7"/>
  <c r="B94" i="7"/>
  <c r="C94" i="7"/>
  <c r="B95" i="7"/>
  <c r="C95" i="7"/>
  <c r="B96" i="7"/>
  <c r="C96" i="7"/>
  <c r="B97" i="7"/>
  <c r="C97" i="7"/>
  <c r="B98" i="7"/>
  <c r="C98" i="7"/>
  <c r="B99" i="7"/>
  <c r="C99" i="7"/>
  <c r="B100" i="7"/>
  <c r="C100" i="7"/>
  <c r="B101" i="7"/>
  <c r="C101" i="7"/>
  <c r="B102" i="7"/>
  <c r="C102" i="7"/>
  <c r="B103" i="7"/>
  <c r="C103" i="7"/>
  <c r="B104" i="7"/>
  <c r="C104" i="7"/>
  <c r="B105" i="7"/>
  <c r="C105" i="7"/>
  <c r="B106" i="7"/>
  <c r="C106" i="7"/>
  <c r="B107" i="7"/>
  <c r="C107" i="7"/>
  <c r="B108" i="7"/>
  <c r="C108" i="7"/>
  <c r="B109" i="7"/>
  <c r="C109" i="7"/>
  <c r="B110" i="7"/>
  <c r="C110" i="7"/>
  <c r="B111" i="7"/>
  <c r="C111" i="7"/>
  <c r="B112" i="7"/>
  <c r="C112" i="7"/>
  <c r="B113" i="7"/>
  <c r="C113" i="7"/>
  <c r="B114" i="7"/>
  <c r="C114" i="7"/>
  <c r="B115" i="7"/>
  <c r="C115" i="7"/>
  <c r="B116" i="7"/>
  <c r="C116" i="7"/>
  <c r="B117" i="7"/>
  <c r="C117" i="7"/>
  <c r="B118" i="7"/>
  <c r="C118" i="7"/>
  <c r="B119" i="7"/>
  <c r="C119" i="7"/>
  <c r="D119" i="7"/>
  <c r="B120" i="7"/>
  <c r="C120" i="7"/>
  <c r="D120" i="7"/>
  <c r="B121" i="7"/>
  <c r="C121" i="7"/>
  <c r="B122" i="7"/>
  <c r="C122" i="7"/>
  <c r="D122" i="7"/>
  <c r="B123" i="7"/>
  <c r="C123" i="7"/>
  <c r="B124" i="7"/>
  <c r="C124" i="7"/>
  <c r="B125" i="7"/>
  <c r="C125" i="7"/>
  <c r="B126" i="7"/>
  <c r="C126" i="7"/>
  <c r="B127" i="7"/>
  <c r="C127" i="7"/>
  <c r="D127" i="7"/>
  <c r="B128" i="7"/>
  <c r="C128" i="7"/>
  <c r="B129" i="7"/>
  <c r="C129" i="7"/>
  <c r="B130" i="7"/>
  <c r="C130" i="7"/>
  <c r="B131" i="7"/>
  <c r="C131" i="7"/>
  <c r="B132" i="7"/>
  <c r="C132" i="7"/>
  <c r="B133" i="7"/>
  <c r="C133" i="7"/>
  <c r="B134" i="7"/>
  <c r="C134" i="7"/>
  <c r="B135" i="7"/>
  <c r="C135" i="7"/>
  <c r="B136" i="7"/>
  <c r="C136" i="7"/>
  <c r="B137" i="7"/>
  <c r="C137" i="7"/>
  <c r="B138" i="7"/>
  <c r="C138" i="7"/>
  <c r="D138" i="7"/>
  <c r="B139" i="7"/>
  <c r="C139" i="7"/>
  <c r="B140" i="7"/>
  <c r="C140" i="7"/>
  <c r="B141" i="7"/>
  <c r="C141" i="7"/>
  <c r="B142" i="7"/>
  <c r="C142" i="7"/>
  <c r="B143" i="7"/>
  <c r="C143" i="7"/>
  <c r="B144" i="7"/>
  <c r="C144" i="7"/>
  <c r="B145" i="7"/>
  <c r="C145" i="7"/>
  <c r="B146" i="7"/>
  <c r="C146" i="7"/>
  <c r="B147" i="7"/>
  <c r="C147" i="7"/>
  <c r="B148" i="7"/>
  <c r="C148" i="7"/>
  <c r="B149" i="7"/>
  <c r="C149" i="7"/>
  <c r="B150" i="7"/>
  <c r="C150" i="7"/>
  <c r="B151" i="7"/>
  <c r="C151" i="7"/>
  <c r="B152" i="7"/>
  <c r="C152" i="7"/>
  <c r="B153" i="7"/>
  <c r="C153" i="7"/>
  <c r="B154" i="7"/>
  <c r="C154" i="7"/>
  <c r="B155" i="7"/>
  <c r="C155" i="7"/>
  <c r="B156" i="7"/>
  <c r="C156" i="7"/>
  <c r="B157" i="7"/>
  <c r="C157" i="7"/>
  <c r="B158" i="7"/>
  <c r="C158" i="7"/>
  <c r="B159" i="7"/>
  <c r="C159" i="7"/>
  <c r="B160" i="7"/>
  <c r="C160" i="7"/>
  <c r="B161" i="7"/>
  <c r="C161" i="7"/>
  <c r="B162" i="7"/>
  <c r="C162" i="7"/>
  <c r="D162" i="7"/>
  <c r="B163" i="7"/>
  <c r="C163" i="7"/>
  <c r="B164" i="7"/>
  <c r="C164" i="7"/>
  <c r="B165" i="7"/>
  <c r="C165" i="7"/>
  <c r="B166" i="7"/>
  <c r="C166" i="7"/>
  <c r="B167" i="7"/>
  <c r="C167" i="7"/>
  <c r="B168" i="7"/>
  <c r="C168" i="7"/>
  <c r="B169" i="7"/>
  <c r="C169" i="7"/>
  <c r="B170" i="7"/>
  <c r="C170" i="7"/>
  <c r="B171" i="7"/>
  <c r="C171" i="7"/>
  <c r="B172" i="7"/>
  <c r="C172" i="7"/>
  <c r="B173" i="7"/>
  <c r="C173" i="7"/>
  <c r="B174" i="7"/>
  <c r="C174" i="7"/>
  <c r="B175" i="7"/>
  <c r="C175" i="7"/>
  <c r="B176" i="7"/>
  <c r="C176" i="7"/>
  <c r="B177" i="7"/>
  <c r="C177" i="7"/>
  <c r="D177" i="7"/>
  <c r="B178" i="7"/>
  <c r="C178" i="7"/>
  <c r="B179" i="7"/>
  <c r="C179" i="7"/>
  <c r="B180" i="7"/>
  <c r="C180" i="7"/>
  <c r="D180" i="7"/>
  <c r="B181" i="7"/>
  <c r="C181" i="7"/>
  <c r="B182" i="7"/>
  <c r="C182" i="7"/>
  <c r="B183" i="7"/>
  <c r="C183" i="7"/>
  <c r="B184" i="7"/>
  <c r="C184" i="7"/>
  <c r="B185" i="7"/>
  <c r="C185" i="7"/>
  <c r="B186" i="7"/>
  <c r="C186" i="7"/>
  <c r="B187" i="7"/>
  <c r="C187" i="7"/>
  <c r="B188" i="7"/>
  <c r="C188" i="7"/>
  <c r="B189" i="7"/>
  <c r="C189" i="7"/>
  <c r="D189" i="7"/>
  <c r="B190" i="7"/>
  <c r="C190" i="7"/>
  <c r="B191" i="7"/>
  <c r="C191" i="7"/>
  <c r="B192" i="7"/>
  <c r="C192" i="7"/>
  <c r="B193" i="7"/>
  <c r="C193" i="7"/>
  <c r="B194" i="7"/>
  <c r="C194" i="7"/>
  <c r="B195" i="7"/>
  <c r="C195" i="7"/>
  <c r="B196" i="7"/>
  <c r="C196" i="7"/>
  <c r="B197" i="7"/>
  <c r="C197" i="7"/>
  <c r="B198" i="7"/>
  <c r="C198" i="7"/>
  <c r="B199" i="7"/>
  <c r="C199" i="7"/>
  <c r="B200" i="7"/>
  <c r="C200" i="7"/>
  <c r="B201" i="7"/>
  <c r="C201" i="7"/>
  <c r="B202" i="7"/>
  <c r="C202" i="7"/>
  <c r="B203" i="7"/>
  <c r="C203" i="7"/>
  <c r="B204" i="7"/>
  <c r="C204" i="7"/>
  <c r="D204" i="7"/>
  <c r="B205" i="7"/>
  <c r="C205" i="7"/>
  <c r="B206" i="7"/>
  <c r="C206" i="7"/>
  <c r="B207" i="7"/>
  <c r="C207" i="7"/>
  <c r="B208" i="7"/>
  <c r="C208" i="7"/>
  <c r="B209" i="7"/>
  <c r="C209" i="7"/>
  <c r="B210" i="7"/>
  <c r="C210" i="7"/>
  <c r="B211" i="7"/>
  <c r="C211" i="7"/>
  <c r="B212" i="7"/>
  <c r="C212" i="7"/>
  <c r="B213" i="7"/>
  <c r="C213" i="7"/>
  <c r="B214" i="7"/>
  <c r="C214" i="7"/>
  <c r="B215" i="7"/>
  <c r="C215" i="7"/>
  <c r="B216" i="7"/>
  <c r="C216" i="7"/>
  <c r="B217" i="7"/>
  <c r="C217" i="7"/>
  <c r="B218" i="7"/>
  <c r="C218" i="7"/>
  <c r="B219" i="7"/>
  <c r="C219" i="7"/>
  <c r="B220" i="7"/>
  <c r="C220" i="7"/>
  <c r="B221" i="7"/>
  <c r="C221" i="7"/>
  <c r="B222" i="7"/>
  <c r="C222" i="7"/>
  <c r="B223" i="7"/>
  <c r="C223" i="7"/>
  <c r="B224" i="7"/>
  <c r="C224" i="7"/>
  <c r="B225" i="7"/>
  <c r="C225" i="7"/>
  <c r="B226" i="7"/>
  <c r="C226" i="7"/>
  <c r="B227" i="7"/>
  <c r="C227" i="7"/>
  <c r="B228" i="7"/>
  <c r="C228" i="7"/>
  <c r="B229" i="7"/>
  <c r="C229" i="7"/>
  <c r="B230" i="7"/>
  <c r="C230" i="7"/>
  <c r="B231" i="7"/>
  <c r="C231" i="7"/>
  <c r="B232" i="7"/>
  <c r="C232" i="7"/>
  <c r="B233" i="7"/>
  <c r="C233" i="7"/>
  <c r="D233" i="7"/>
  <c r="E233" i="7"/>
  <c r="B234" i="7"/>
  <c r="C234" i="7"/>
  <c r="D234" i="7"/>
  <c r="E234" i="7"/>
  <c r="B235" i="7"/>
  <c r="C235" i="7"/>
  <c r="B236" i="7"/>
  <c r="C236" i="7"/>
  <c r="D236" i="7"/>
  <c r="G236" i="7"/>
  <c r="B237" i="7"/>
  <c r="C237" i="7"/>
  <c r="E237" i="7"/>
  <c r="B238" i="7"/>
  <c r="C238" i="7"/>
  <c r="B239" i="7"/>
  <c r="C239" i="7"/>
  <c r="B240" i="7"/>
  <c r="C240" i="7"/>
  <c r="D240" i="7"/>
  <c r="G240" i="7"/>
  <c r="B241" i="7"/>
  <c r="C241" i="7"/>
  <c r="D241" i="7"/>
  <c r="G241" i="7"/>
  <c r="B242" i="7"/>
  <c r="C242" i="7"/>
  <c r="D242" i="7"/>
  <c r="B243" i="7"/>
  <c r="C243" i="7"/>
  <c r="B244" i="7"/>
  <c r="C244" i="7"/>
  <c r="D244" i="7"/>
  <c r="B245" i="7"/>
  <c r="C245" i="7"/>
  <c r="B246" i="7"/>
  <c r="C246" i="7"/>
  <c r="B247" i="7"/>
  <c r="C247" i="7"/>
  <c r="D247" i="7"/>
  <c r="B248" i="7"/>
  <c r="C248" i="7"/>
  <c r="B249" i="7"/>
  <c r="C249" i="7"/>
  <c r="B250" i="7"/>
  <c r="C250" i="7"/>
  <c r="B251" i="7"/>
  <c r="C251" i="7"/>
  <c r="B252" i="7"/>
  <c r="C252" i="7"/>
  <c r="B253" i="7"/>
  <c r="C253" i="7"/>
  <c r="B254" i="7"/>
  <c r="C254" i="7"/>
  <c r="B255" i="7"/>
  <c r="C255" i="7"/>
  <c r="B256" i="7"/>
  <c r="C256" i="7"/>
  <c r="B257" i="7"/>
  <c r="C257" i="7"/>
  <c r="B258" i="7"/>
  <c r="C258" i="7"/>
  <c r="D258" i="7"/>
  <c r="B259" i="7"/>
  <c r="C259" i="7"/>
  <c r="B260" i="7"/>
  <c r="C260" i="7"/>
  <c r="B261" i="7"/>
  <c r="C261" i="7"/>
  <c r="B262" i="7"/>
  <c r="C262" i="7"/>
  <c r="B263" i="7"/>
  <c r="C263" i="7"/>
  <c r="B264" i="7"/>
  <c r="C264" i="7"/>
  <c r="B265" i="7"/>
  <c r="C265" i="7"/>
  <c r="B266" i="7"/>
  <c r="C266" i="7"/>
  <c r="B267" i="7"/>
  <c r="C267" i="7"/>
  <c r="B268" i="7"/>
  <c r="C268" i="7"/>
  <c r="D268" i="7"/>
  <c r="B269" i="7"/>
  <c r="C269" i="7"/>
  <c r="B270" i="7"/>
  <c r="C270" i="7"/>
  <c r="B271" i="7"/>
  <c r="C271" i="7"/>
  <c r="B272" i="7"/>
  <c r="C272" i="7"/>
  <c r="B273" i="7"/>
  <c r="C273" i="7"/>
  <c r="B274" i="7"/>
  <c r="C274" i="7"/>
  <c r="B275" i="7"/>
  <c r="C275" i="7"/>
  <c r="B276" i="7"/>
  <c r="C276" i="7"/>
  <c r="B277" i="7"/>
  <c r="C277" i="7"/>
  <c r="B278" i="7"/>
  <c r="C278" i="7"/>
  <c r="B279" i="7"/>
  <c r="C279" i="7"/>
  <c r="B280" i="7"/>
  <c r="C280" i="7"/>
  <c r="B281" i="7"/>
  <c r="C281" i="7"/>
  <c r="D281" i="7"/>
  <c r="B282" i="7"/>
  <c r="C282" i="7"/>
  <c r="B283" i="7"/>
  <c r="C283" i="7"/>
  <c r="B284" i="7"/>
  <c r="C284" i="7"/>
  <c r="B285" i="7"/>
  <c r="C285" i="7"/>
  <c r="B286" i="7"/>
  <c r="C286" i="7"/>
  <c r="B287" i="7"/>
  <c r="C287" i="7"/>
  <c r="B288" i="7"/>
  <c r="C288" i="7"/>
  <c r="B289" i="7"/>
  <c r="C289" i="7"/>
  <c r="D289" i="7"/>
  <c r="B290" i="7"/>
  <c r="C290" i="7"/>
  <c r="B291" i="7"/>
  <c r="C291" i="7"/>
  <c r="B292" i="7"/>
  <c r="C292" i="7"/>
  <c r="B293" i="7"/>
  <c r="C293" i="7"/>
  <c r="B294" i="7"/>
  <c r="C294" i="7"/>
  <c r="B295" i="7"/>
  <c r="C295" i="7"/>
  <c r="B296" i="7"/>
  <c r="C296" i="7"/>
  <c r="B297" i="7"/>
  <c r="C297" i="7"/>
  <c r="B298" i="7"/>
  <c r="C298" i="7"/>
  <c r="B299" i="7"/>
  <c r="C299" i="7"/>
  <c r="B300" i="7"/>
  <c r="C300" i="7"/>
  <c r="B301" i="7"/>
  <c r="C301" i="7"/>
  <c r="B302" i="7"/>
  <c r="C302" i="7"/>
  <c r="B303" i="7"/>
  <c r="C303" i="7"/>
  <c r="B304" i="7"/>
  <c r="C304" i="7"/>
  <c r="B305" i="7"/>
  <c r="C305" i="7"/>
  <c r="B306" i="7"/>
  <c r="C306" i="7"/>
  <c r="B307" i="7"/>
  <c r="C307" i="7"/>
  <c r="B308" i="7"/>
  <c r="C308" i="7"/>
  <c r="B309" i="7"/>
  <c r="C309" i="7"/>
  <c r="B310" i="7"/>
  <c r="C310" i="7"/>
  <c r="B311" i="7"/>
  <c r="C311" i="7"/>
  <c r="B312" i="7"/>
  <c r="C312" i="7"/>
  <c r="B313" i="7"/>
  <c r="C313" i="7"/>
  <c r="B314" i="7"/>
  <c r="C314" i="7"/>
  <c r="B315" i="7"/>
  <c r="C315" i="7"/>
  <c r="B316" i="7"/>
  <c r="C316" i="7"/>
  <c r="D316" i="7"/>
  <c r="B317" i="7"/>
  <c r="C317" i="7"/>
  <c r="D317" i="7"/>
  <c r="B318" i="7"/>
  <c r="C318" i="7"/>
  <c r="B319" i="7"/>
  <c r="C319" i="7"/>
  <c r="D319" i="7"/>
  <c r="B320" i="7"/>
  <c r="C320" i="7"/>
  <c r="B321" i="7"/>
  <c r="C321" i="7"/>
  <c r="B322" i="7"/>
  <c r="C322" i="7"/>
  <c r="D322" i="7"/>
  <c r="B323" i="7"/>
  <c r="C323" i="7"/>
  <c r="B324" i="7"/>
  <c r="C324" i="7"/>
  <c r="B325" i="7"/>
  <c r="C325" i="7"/>
  <c r="B326" i="7"/>
  <c r="C326" i="7"/>
  <c r="B327" i="7"/>
  <c r="C327" i="7"/>
  <c r="B328" i="7"/>
  <c r="C328" i="7"/>
  <c r="B329" i="7"/>
  <c r="C329" i="7"/>
  <c r="B330" i="7"/>
  <c r="C330" i="7"/>
  <c r="B331" i="7"/>
  <c r="C331" i="7"/>
  <c r="B332" i="7"/>
  <c r="C332" i="7"/>
  <c r="B333" i="7"/>
  <c r="C333" i="7"/>
  <c r="D333" i="7"/>
  <c r="B334" i="7"/>
  <c r="C334" i="7"/>
  <c r="B335" i="7"/>
  <c r="C335" i="7"/>
  <c r="B336" i="7"/>
  <c r="C336" i="7"/>
  <c r="B337" i="7"/>
  <c r="C337" i="7"/>
  <c r="B338" i="7"/>
  <c r="C338" i="7"/>
  <c r="B339" i="7"/>
  <c r="C339" i="7"/>
  <c r="B340" i="7"/>
  <c r="C340" i="7"/>
  <c r="B341" i="7"/>
  <c r="C341" i="7"/>
  <c r="B342" i="7"/>
  <c r="C342" i="7"/>
  <c r="B343" i="7"/>
  <c r="C343" i="7"/>
  <c r="D343" i="7"/>
  <c r="B344" i="7"/>
  <c r="C344" i="7"/>
  <c r="B345" i="7"/>
  <c r="C345" i="7"/>
  <c r="B346" i="7"/>
  <c r="C346" i="7"/>
  <c r="B347" i="7"/>
  <c r="C347" i="7"/>
  <c r="B348" i="7"/>
  <c r="C348" i="7"/>
  <c r="B349" i="7"/>
  <c r="C349" i="7"/>
  <c r="B350" i="7"/>
  <c r="C350" i="7"/>
  <c r="B351" i="7"/>
  <c r="C351" i="7"/>
  <c r="B352" i="7"/>
  <c r="C352" i="7"/>
  <c r="B353" i="7"/>
  <c r="C353" i="7"/>
  <c r="B354" i="7"/>
  <c r="C354" i="7"/>
  <c r="B355" i="7"/>
  <c r="C355" i="7"/>
  <c r="B356" i="7"/>
  <c r="C356" i="7"/>
  <c r="D356" i="7"/>
  <c r="B357" i="7"/>
  <c r="C357" i="7"/>
  <c r="B358" i="7"/>
  <c r="C358" i="7"/>
  <c r="B359" i="7"/>
  <c r="C359" i="7"/>
  <c r="B360" i="7"/>
  <c r="C360" i="7"/>
  <c r="B361" i="7"/>
  <c r="C361" i="7"/>
  <c r="B362" i="7"/>
  <c r="C362" i="7"/>
  <c r="B363" i="7"/>
  <c r="C363" i="7"/>
  <c r="B364" i="7"/>
  <c r="C364" i="7"/>
  <c r="D364" i="7"/>
  <c r="B365" i="7"/>
  <c r="C365" i="7"/>
  <c r="B366" i="7"/>
  <c r="C366" i="7"/>
  <c r="B367" i="7"/>
  <c r="C367" i="7"/>
  <c r="B368" i="7"/>
  <c r="C368" i="7"/>
  <c r="B369" i="7"/>
  <c r="C369" i="7"/>
  <c r="B370" i="7"/>
  <c r="C370" i="7"/>
  <c r="B371" i="7"/>
  <c r="C371" i="7"/>
  <c r="B372" i="7"/>
  <c r="C372" i="7"/>
  <c r="B373" i="7"/>
  <c r="C373" i="7"/>
  <c r="B374" i="7"/>
  <c r="C374" i="7"/>
  <c r="B375" i="7"/>
  <c r="C375" i="7"/>
  <c r="B376" i="7"/>
  <c r="C376" i="7"/>
  <c r="B377" i="7"/>
  <c r="C377" i="7"/>
  <c r="B378" i="7"/>
  <c r="C378" i="7"/>
  <c r="B379" i="7"/>
  <c r="C379" i="7"/>
  <c r="B380" i="7"/>
  <c r="C380" i="7"/>
  <c r="B381" i="7"/>
  <c r="C381" i="7"/>
  <c r="B382" i="7"/>
  <c r="C382" i="7"/>
  <c r="B383" i="7"/>
  <c r="C383" i="7"/>
  <c r="B384" i="7"/>
  <c r="C384" i="7"/>
  <c r="B385" i="7"/>
  <c r="C385" i="7"/>
  <c r="B386" i="7"/>
  <c r="C386" i="7"/>
  <c r="B387" i="7"/>
  <c r="C387" i="7"/>
  <c r="B388" i="7"/>
  <c r="C388" i="7"/>
  <c r="B389" i="7"/>
  <c r="C389" i="7"/>
  <c r="B390" i="7"/>
  <c r="C390" i="7"/>
  <c r="B391" i="7"/>
  <c r="C391" i="7"/>
  <c r="D391" i="7"/>
  <c r="B392" i="7"/>
  <c r="C392" i="7"/>
  <c r="D392" i="7"/>
  <c r="B393" i="7"/>
  <c r="C393" i="7"/>
  <c r="B394" i="7"/>
  <c r="C394" i="7"/>
  <c r="D394" i="7"/>
  <c r="B395" i="7"/>
  <c r="C395" i="7"/>
  <c r="B396" i="7"/>
  <c r="C396" i="7"/>
  <c r="B397" i="7"/>
  <c r="C397" i="7"/>
  <c r="B398" i="7"/>
  <c r="C398" i="7"/>
  <c r="B399" i="7"/>
  <c r="C399" i="7"/>
  <c r="D399" i="7"/>
  <c r="B400" i="7"/>
  <c r="C400" i="7"/>
  <c r="B401" i="7"/>
  <c r="C401" i="7"/>
  <c r="B402" i="7"/>
  <c r="C402" i="7"/>
  <c r="B403" i="7"/>
  <c r="C403" i="7"/>
  <c r="B404" i="7"/>
  <c r="C404" i="7"/>
  <c r="B405" i="7"/>
  <c r="C405" i="7"/>
  <c r="B406" i="7"/>
  <c r="C406" i="7"/>
  <c r="B407" i="7"/>
  <c r="C407" i="7"/>
  <c r="B408" i="7"/>
  <c r="C408" i="7"/>
  <c r="B409" i="7"/>
  <c r="C409" i="7"/>
  <c r="B410" i="7"/>
  <c r="C410" i="7"/>
  <c r="D410" i="7"/>
  <c r="B411" i="7"/>
  <c r="C411" i="7"/>
  <c r="B412" i="7"/>
  <c r="C412" i="7"/>
  <c r="B413" i="7"/>
  <c r="C413" i="7"/>
  <c r="B414" i="7"/>
  <c r="C414" i="7"/>
  <c r="B415" i="7"/>
  <c r="C415" i="7"/>
  <c r="B416" i="7"/>
  <c r="C416" i="7"/>
  <c r="B417" i="7"/>
  <c r="C417" i="7"/>
  <c r="B418" i="7"/>
  <c r="C418" i="7"/>
  <c r="B419" i="7"/>
  <c r="C419" i="7"/>
  <c r="B420" i="7"/>
  <c r="C420" i="7"/>
  <c r="B421" i="7"/>
  <c r="C421" i="7"/>
  <c r="B422" i="7"/>
  <c r="C422" i="7"/>
  <c r="B423" i="7"/>
  <c r="C423" i="7"/>
  <c r="B424" i="7"/>
  <c r="C424" i="7"/>
  <c r="B425" i="7"/>
  <c r="C425" i="7"/>
  <c r="B426" i="7"/>
  <c r="C426" i="7"/>
  <c r="B427" i="7"/>
  <c r="C427" i="7"/>
  <c r="B428" i="7"/>
  <c r="C428" i="7"/>
  <c r="B429" i="7"/>
  <c r="C429" i="7"/>
  <c r="B430" i="7"/>
  <c r="C430" i="7"/>
  <c r="B431" i="7"/>
  <c r="C431" i="7"/>
  <c r="B432" i="7"/>
  <c r="C432" i="7"/>
  <c r="B433" i="7"/>
  <c r="C433" i="7"/>
  <c r="B434" i="7"/>
  <c r="C434" i="7"/>
  <c r="D434" i="7"/>
  <c r="B435" i="7"/>
  <c r="C435" i="7"/>
  <c r="B436" i="7"/>
  <c r="C436" i="7"/>
  <c r="B437" i="7"/>
  <c r="C437" i="7"/>
  <c r="B438" i="7"/>
  <c r="C438" i="7"/>
  <c r="B439" i="7"/>
  <c r="C439" i="7"/>
  <c r="B440" i="7"/>
  <c r="C440" i="7"/>
  <c r="B441" i="7"/>
  <c r="C441" i="7"/>
  <c r="B442" i="7"/>
  <c r="C442" i="7"/>
  <c r="B443" i="7"/>
  <c r="C443" i="7"/>
  <c r="B444" i="7"/>
  <c r="C444" i="7"/>
  <c r="B445" i="7"/>
  <c r="C445" i="7"/>
  <c r="B446" i="7"/>
  <c r="C446" i="7"/>
  <c r="B447" i="7"/>
  <c r="C447" i="7"/>
  <c r="B448" i="7"/>
  <c r="C448" i="7"/>
  <c r="B449" i="7"/>
  <c r="C449" i="7"/>
  <c r="B450" i="7"/>
  <c r="C450" i="7"/>
  <c r="B451" i="7"/>
  <c r="C451" i="7"/>
  <c r="B452" i="7"/>
  <c r="C452" i="7"/>
  <c r="B453" i="7"/>
  <c r="C453" i="7"/>
  <c r="B454" i="7"/>
  <c r="C454" i="7"/>
  <c r="B455" i="7"/>
  <c r="C455" i="7"/>
  <c r="B456" i="7"/>
  <c r="C456" i="7"/>
  <c r="B457" i="7"/>
  <c r="C457" i="7"/>
  <c r="B458" i="7"/>
  <c r="C458" i="7"/>
  <c r="B459" i="7"/>
  <c r="C459" i="7"/>
  <c r="B460" i="7"/>
  <c r="C460" i="7"/>
  <c r="B461" i="7"/>
  <c r="C461" i="7"/>
  <c r="B462" i="7"/>
  <c r="C462" i="7"/>
  <c r="B463" i="7"/>
  <c r="C463" i="7"/>
  <c r="B464" i="7"/>
  <c r="C464" i="7"/>
  <c r="D464" i="7"/>
  <c r="B465" i="7"/>
  <c r="C465" i="7"/>
  <c r="B466" i="7"/>
  <c r="C466" i="7"/>
  <c r="B467" i="7"/>
  <c r="C467" i="7"/>
  <c r="D467" i="7"/>
  <c r="B468" i="7"/>
  <c r="C468" i="7"/>
  <c r="B469" i="7"/>
  <c r="C469" i="7"/>
  <c r="B470" i="7"/>
  <c r="C470" i="7"/>
  <c r="B471" i="7"/>
  <c r="C471" i="7"/>
  <c r="B472" i="7"/>
  <c r="C472" i="7"/>
  <c r="B473" i="7"/>
  <c r="C473" i="7"/>
  <c r="B474" i="7"/>
  <c r="C474" i="7"/>
  <c r="B475" i="7"/>
  <c r="C475" i="7"/>
  <c r="B476" i="7"/>
  <c r="C476" i="7"/>
  <c r="D476" i="7"/>
  <c r="B477" i="7"/>
  <c r="C477" i="7"/>
  <c r="B478" i="7"/>
  <c r="C478" i="7"/>
  <c r="B479" i="7"/>
  <c r="C479" i="7"/>
  <c r="B480" i="7"/>
  <c r="C480" i="7"/>
  <c r="B481" i="7"/>
  <c r="C481" i="7"/>
  <c r="B482" i="7"/>
  <c r="C482" i="7"/>
  <c r="B483" i="7"/>
  <c r="C483" i="7"/>
  <c r="B484" i="7"/>
  <c r="C484" i="7"/>
  <c r="B485" i="7"/>
  <c r="C485" i="7"/>
  <c r="B486" i="7"/>
  <c r="C486" i="7"/>
  <c r="B487" i="7"/>
  <c r="C487" i="7"/>
  <c r="B488" i="7"/>
  <c r="C488" i="7"/>
  <c r="B489" i="7"/>
  <c r="C489" i="7"/>
  <c r="B490" i="7"/>
  <c r="C490" i="7"/>
  <c r="B491" i="7"/>
  <c r="C491" i="7"/>
  <c r="D491" i="7"/>
  <c r="B492" i="7"/>
  <c r="C492" i="7"/>
  <c r="B493" i="7"/>
  <c r="C493" i="7"/>
  <c r="B494" i="7"/>
  <c r="C494" i="7"/>
  <c r="B495" i="7"/>
  <c r="C495" i="7"/>
  <c r="B496" i="7"/>
  <c r="C496" i="7"/>
  <c r="B497" i="7"/>
  <c r="C497" i="7"/>
  <c r="B498" i="7"/>
  <c r="C498" i="7"/>
  <c r="B499" i="7"/>
  <c r="C499" i="7"/>
  <c r="B500" i="7"/>
  <c r="C500" i="7"/>
  <c r="B501" i="7"/>
  <c r="C501" i="7"/>
  <c r="B502" i="7"/>
  <c r="C502" i="7"/>
  <c r="B503" i="7"/>
  <c r="C503" i="7"/>
  <c r="B504" i="7"/>
  <c r="C504" i="7"/>
  <c r="B505" i="7"/>
  <c r="C505" i="7"/>
  <c r="B506" i="7"/>
  <c r="C506" i="7"/>
  <c r="B507" i="7"/>
  <c r="C507" i="7"/>
  <c r="B508" i="7"/>
  <c r="C508" i="7"/>
  <c r="B509" i="7"/>
  <c r="C509" i="7"/>
  <c r="B510" i="7"/>
  <c r="C510" i="7"/>
  <c r="B511" i="7"/>
  <c r="C511" i="7"/>
  <c r="B512" i="7"/>
  <c r="C512" i="7"/>
  <c r="B513" i="7"/>
  <c r="C513" i="7"/>
  <c r="B514" i="7"/>
  <c r="C514" i="7"/>
  <c r="B515" i="7"/>
  <c r="C515" i="7"/>
  <c r="B516" i="7"/>
  <c r="C516" i="7"/>
  <c r="B517" i="7"/>
  <c r="C517" i="7"/>
  <c r="B518" i="7"/>
  <c r="C518" i="7"/>
  <c r="B519" i="7"/>
  <c r="C519" i="7"/>
  <c r="B520" i="7"/>
  <c r="C520" i="7"/>
  <c r="B521" i="7"/>
  <c r="C521" i="7"/>
  <c r="B522" i="7"/>
  <c r="C522" i="7"/>
  <c r="B523" i="7"/>
  <c r="C523" i="7"/>
  <c r="B524" i="7"/>
  <c r="C524" i="7"/>
  <c r="B525" i="7"/>
  <c r="C525" i="7"/>
  <c r="D525" i="7"/>
  <c r="E525" i="7"/>
  <c r="B526" i="7"/>
  <c r="C526" i="7"/>
  <c r="D526" i="7"/>
  <c r="E526" i="7"/>
  <c r="B527" i="7"/>
  <c r="C527" i="7"/>
  <c r="B528" i="7"/>
  <c r="C528" i="7"/>
  <c r="D528" i="7"/>
  <c r="B529" i="7"/>
  <c r="C529" i="7"/>
  <c r="E529" i="7"/>
  <c r="B530" i="7"/>
  <c r="C530" i="7"/>
  <c r="B531" i="7"/>
  <c r="C531" i="7"/>
  <c r="B532" i="7"/>
  <c r="C532" i="7"/>
  <c r="D532" i="7"/>
  <c r="G532" i="7"/>
  <c r="B533" i="7"/>
  <c r="C533" i="7"/>
  <c r="D533" i="7"/>
  <c r="G533" i="7"/>
  <c r="B534" i="7"/>
  <c r="C534" i="7"/>
  <c r="D534" i="7"/>
  <c r="G534" i="7"/>
  <c r="B535" i="7"/>
  <c r="C535" i="7"/>
  <c r="B536" i="7"/>
  <c r="C536" i="7"/>
  <c r="D536" i="7"/>
  <c r="B537" i="7"/>
  <c r="C537" i="7"/>
  <c r="B538" i="7"/>
  <c r="C538" i="7"/>
  <c r="B539" i="7"/>
  <c r="C539" i="7"/>
  <c r="D539" i="7"/>
  <c r="B540" i="7"/>
  <c r="C540" i="7"/>
  <c r="B541" i="7"/>
  <c r="C541" i="7"/>
  <c r="B542" i="7"/>
  <c r="C542" i="7"/>
  <c r="B543" i="7"/>
  <c r="C543" i="7"/>
  <c r="B544" i="7"/>
  <c r="C544" i="7"/>
  <c r="B545" i="7"/>
  <c r="C545" i="7"/>
  <c r="B546" i="7"/>
  <c r="C546" i="7"/>
  <c r="B547" i="7"/>
  <c r="C547" i="7"/>
  <c r="B548" i="7"/>
  <c r="C548" i="7"/>
  <c r="B549" i="7"/>
  <c r="C549" i="7"/>
  <c r="B550" i="7"/>
  <c r="C550" i="7"/>
  <c r="D550" i="7"/>
  <c r="B551" i="7"/>
  <c r="C551" i="7"/>
  <c r="B552" i="7"/>
  <c r="C552" i="7"/>
  <c r="B553" i="7"/>
  <c r="C553" i="7"/>
  <c r="B554" i="7"/>
  <c r="C554" i="7"/>
  <c r="B555" i="7"/>
  <c r="C555" i="7"/>
  <c r="B556" i="7"/>
  <c r="C556" i="7"/>
  <c r="B557" i="7"/>
  <c r="C557" i="7"/>
  <c r="B558" i="7"/>
  <c r="C558" i="7"/>
  <c r="B559" i="7"/>
  <c r="C559" i="7"/>
  <c r="B560" i="7"/>
  <c r="C560" i="7"/>
  <c r="D560" i="7"/>
  <c r="B561" i="7"/>
  <c r="C561" i="7"/>
  <c r="B562" i="7"/>
  <c r="C562" i="7"/>
  <c r="B563" i="7"/>
  <c r="C563" i="7"/>
  <c r="B564" i="7"/>
  <c r="C564" i="7"/>
  <c r="B565" i="7"/>
  <c r="C565" i="7"/>
  <c r="B566" i="7"/>
  <c r="C566" i="7"/>
  <c r="B567" i="7"/>
  <c r="C567" i="7"/>
  <c r="B568" i="7"/>
  <c r="C568" i="7"/>
  <c r="B569" i="7"/>
  <c r="C569" i="7"/>
  <c r="B570" i="7"/>
  <c r="C570" i="7"/>
  <c r="B571" i="7"/>
  <c r="C571" i="7"/>
  <c r="D571" i="7"/>
  <c r="B572" i="7"/>
  <c r="C572" i="7"/>
  <c r="B573" i="7"/>
  <c r="C573" i="7"/>
  <c r="B574" i="7"/>
  <c r="C574" i="7"/>
  <c r="B575" i="7"/>
  <c r="C575" i="7"/>
  <c r="B576" i="7"/>
  <c r="C576" i="7"/>
  <c r="B577" i="7"/>
  <c r="C577" i="7"/>
  <c r="B578" i="7"/>
  <c r="C578" i="7"/>
  <c r="B579" i="7"/>
  <c r="C579" i="7"/>
  <c r="D579" i="7"/>
  <c r="B580" i="7"/>
  <c r="C580" i="7"/>
  <c r="B581" i="7"/>
  <c r="C581" i="7"/>
  <c r="B582" i="7"/>
  <c r="C582" i="7"/>
  <c r="B583" i="7"/>
  <c r="C583" i="7"/>
  <c r="B584" i="7"/>
  <c r="C584" i="7"/>
  <c r="B585" i="7"/>
  <c r="C585" i="7"/>
  <c r="B586" i="7"/>
  <c r="C586" i="7"/>
  <c r="B587" i="7"/>
  <c r="C587" i="7"/>
  <c r="B588" i="7"/>
  <c r="C588" i="7"/>
  <c r="B589" i="7"/>
  <c r="C589" i="7"/>
  <c r="B590" i="7"/>
  <c r="C590" i="7"/>
  <c r="B591" i="7"/>
  <c r="C591" i="7"/>
  <c r="B592" i="7"/>
  <c r="C592" i="7"/>
  <c r="B593" i="7"/>
  <c r="C593" i="7"/>
  <c r="B594" i="7"/>
  <c r="C594" i="7"/>
  <c r="B595" i="7"/>
  <c r="C595" i="7"/>
  <c r="B596" i="7"/>
  <c r="C596" i="7"/>
  <c r="B597" i="7"/>
  <c r="C597" i="7"/>
  <c r="B598" i="7"/>
  <c r="C598" i="7"/>
  <c r="B599" i="7"/>
  <c r="C599" i="7"/>
  <c r="B600" i="7"/>
  <c r="C600" i="7"/>
  <c r="B601" i="7"/>
  <c r="C601" i="7"/>
  <c r="B602" i="7"/>
  <c r="C602" i="7"/>
  <c r="B603" i="7"/>
  <c r="C603" i="7"/>
  <c r="B604" i="7"/>
  <c r="C604" i="7"/>
  <c r="B605" i="7"/>
  <c r="C605" i="7"/>
  <c r="B606" i="7"/>
  <c r="C606" i="7"/>
  <c r="D606" i="7"/>
  <c r="B607" i="7"/>
  <c r="C607" i="7"/>
  <c r="D607" i="7"/>
  <c r="B608" i="7"/>
  <c r="C608" i="7"/>
  <c r="B609" i="7"/>
  <c r="C609" i="7"/>
  <c r="D609" i="7"/>
  <c r="B610" i="7"/>
  <c r="C610" i="7"/>
  <c r="B611" i="7"/>
  <c r="C611" i="7"/>
  <c r="B612" i="7"/>
  <c r="C612" i="7"/>
  <c r="B613" i="7"/>
  <c r="C613" i="7"/>
  <c r="B614" i="7"/>
  <c r="C614" i="7"/>
  <c r="D614" i="7"/>
  <c r="B615" i="7"/>
  <c r="C615" i="7"/>
  <c r="B616" i="7"/>
  <c r="C616" i="7"/>
  <c r="B617" i="7"/>
  <c r="C617" i="7"/>
  <c r="B618" i="7"/>
  <c r="C618" i="7"/>
  <c r="B619" i="7"/>
  <c r="C619" i="7"/>
  <c r="B620" i="7"/>
  <c r="C620" i="7"/>
  <c r="B621" i="7"/>
  <c r="C621" i="7"/>
  <c r="B622" i="7"/>
  <c r="C622" i="7"/>
  <c r="B623" i="7"/>
  <c r="C623" i="7"/>
  <c r="B624" i="7"/>
  <c r="C624" i="7"/>
  <c r="B625" i="7"/>
  <c r="C625" i="7"/>
  <c r="D625" i="7"/>
  <c r="B626" i="7"/>
  <c r="C626" i="7"/>
  <c r="B627" i="7"/>
  <c r="C627" i="7"/>
  <c r="B628" i="7"/>
  <c r="C628" i="7"/>
  <c r="B629" i="7"/>
  <c r="C629" i="7"/>
  <c r="B630" i="7"/>
  <c r="C630" i="7"/>
  <c r="B631" i="7"/>
  <c r="C631" i="7"/>
  <c r="B632" i="7"/>
  <c r="C632" i="7"/>
  <c r="B633" i="7"/>
  <c r="C633" i="7"/>
  <c r="B634" i="7"/>
  <c r="C634" i="7"/>
  <c r="B635" i="7"/>
  <c r="C635" i="7"/>
  <c r="B636" i="7"/>
  <c r="C636" i="7"/>
  <c r="B637" i="7"/>
  <c r="C637" i="7"/>
  <c r="B638" i="7"/>
  <c r="C638" i="7"/>
  <c r="B639" i="7"/>
  <c r="C639" i="7"/>
  <c r="B640" i="7"/>
  <c r="C640" i="7"/>
  <c r="B641" i="7"/>
  <c r="C641" i="7"/>
  <c r="B642" i="7"/>
  <c r="C642" i="7"/>
  <c r="B643" i="7"/>
  <c r="C643" i="7"/>
  <c r="B644" i="7"/>
  <c r="C644" i="7"/>
  <c r="B645" i="7"/>
  <c r="C645" i="7"/>
  <c r="B646" i="7"/>
  <c r="C646" i="7"/>
  <c r="B647" i="7"/>
  <c r="C647" i="7"/>
  <c r="B648" i="7"/>
  <c r="C648" i="7"/>
  <c r="B649" i="7"/>
  <c r="C649" i="7"/>
  <c r="D649" i="7"/>
  <c r="B650" i="7"/>
  <c r="C650" i="7"/>
  <c r="E650" i="7"/>
  <c r="B651" i="7"/>
  <c r="C651" i="7"/>
  <c r="E651" i="7"/>
  <c r="B652" i="7"/>
  <c r="C652" i="7"/>
  <c r="E652" i="7"/>
  <c r="B653" i="7"/>
  <c r="C653" i="7"/>
  <c r="E653" i="7"/>
  <c r="B654" i="7"/>
  <c r="C654" i="7"/>
  <c r="E654" i="7"/>
  <c r="B655" i="7"/>
  <c r="C655" i="7"/>
  <c r="E655" i="7"/>
  <c r="B656" i="7"/>
  <c r="C656" i="7"/>
  <c r="E656" i="7"/>
  <c r="B657" i="7"/>
  <c r="C657" i="7"/>
  <c r="E657" i="7"/>
  <c r="B658" i="7"/>
  <c r="C658" i="7"/>
  <c r="E658" i="7"/>
  <c r="B659" i="7"/>
  <c r="C659" i="7"/>
  <c r="E659" i="7"/>
  <c r="B660" i="7"/>
  <c r="C660" i="7"/>
  <c r="E660" i="7"/>
  <c r="B661" i="7"/>
  <c r="C661" i="7"/>
  <c r="E661" i="7"/>
  <c r="B662" i="7"/>
  <c r="C662" i="7"/>
  <c r="B663" i="7"/>
  <c r="C663" i="7"/>
  <c r="B664" i="7"/>
  <c r="C664" i="7"/>
  <c r="D664" i="7"/>
  <c r="B665" i="7"/>
  <c r="C665" i="7"/>
  <c r="B666" i="7"/>
  <c r="C666" i="7"/>
  <c r="B667" i="7"/>
  <c r="C667" i="7"/>
  <c r="D667" i="7"/>
  <c r="B668" i="7"/>
  <c r="C668" i="7"/>
  <c r="B669" i="7"/>
  <c r="C669" i="7"/>
  <c r="B670" i="7"/>
  <c r="C670" i="7"/>
  <c r="B671" i="7"/>
  <c r="C671" i="7"/>
  <c r="B672" i="7"/>
  <c r="C672" i="7"/>
  <c r="B673" i="7"/>
  <c r="C673" i="7"/>
  <c r="B674" i="7"/>
  <c r="C674" i="7"/>
  <c r="B675" i="7"/>
  <c r="C675" i="7"/>
  <c r="B676" i="7"/>
  <c r="C676" i="7"/>
  <c r="D676" i="7"/>
  <c r="B677" i="7"/>
  <c r="C677" i="7"/>
  <c r="B678" i="7"/>
  <c r="C678" i="7"/>
  <c r="B679" i="7"/>
  <c r="C679" i="7"/>
  <c r="B680" i="7"/>
  <c r="C680" i="7"/>
  <c r="B681" i="7"/>
  <c r="C681" i="7"/>
  <c r="B682" i="7"/>
  <c r="C682" i="7"/>
  <c r="B683" i="7"/>
  <c r="C683" i="7"/>
  <c r="B684" i="7"/>
  <c r="C684" i="7"/>
  <c r="B685" i="7"/>
  <c r="C685" i="7"/>
  <c r="B686" i="7"/>
  <c r="C686" i="7"/>
  <c r="B687" i="7"/>
  <c r="C687" i="7"/>
  <c r="B688" i="7"/>
  <c r="C688" i="7"/>
  <c r="B689" i="7"/>
  <c r="C689" i="7"/>
  <c r="B690" i="7"/>
  <c r="C690" i="7"/>
  <c r="B691" i="7"/>
  <c r="C691" i="7"/>
  <c r="D691" i="7"/>
  <c r="B692" i="7"/>
  <c r="C692" i="7"/>
  <c r="B693" i="7"/>
  <c r="C693" i="7"/>
  <c r="B694" i="7"/>
  <c r="C694" i="7"/>
  <c r="B695" i="7"/>
  <c r="C695" i="7"/>
  <c r="B696" i="7"/>
  <c r="C696" i="7"/>
  <c r="B697" i="7"/>
  <c r="C697" i="7"/>
  <c r="B698" i="7"/>
  <c r="C698" i="7"/>
  <c r="B699" i="7"/>
  <c r="C699" i="7"/>
  <c r="B700" i="7"/>
  <c r="C700" i="7"/>
  <c r="B701" i="7"/>
  <c r="C701" i="7"/>
  <c r="B702" i="7"/>
  <c r="C702" i="7"/>
  <c r="B703" i="7"/>
  <c r="C703" i="7"/>
  <c r="B704" i="7"/>
  <c r="C704" i="7"/>
  <c r="B705" i="7"/>
  <c r="C705" i="7"/>
  <c r="B706" i="7"/>
  <c r="C706" i="7"/>
  <c r="B707" i="7"/>
  <c r="C707" i="7"/>
  <c r="B708" i="7"/>
  <c r="C708" i="7"/>
  <c r="B709" i="7"/>
  <c r="C709" i="7"/>
  <c r="B710" i="7"/>
  <c r="C710" i="7"/>
  <c r="B711" i="7"/>
  <c r="C711" i="7"/>
  <c r="B712" i="7"/>
  <c r="C712" i="7"/>
  <c r="B713" i="7"/>
  <c r="C713" i="7"/>
  <c r="B714" i="7"/>
  <c r="C714" i="7"/>
  <c r="D714" i="7"/>
  <c r="E714" i="7"/>
  <c r="B715" i="7"/>
  <c r="C715" i="7"/>
  <c r="D715" i="7"/>
  <c r="E715" i="7"/>
  <c r="B716" i="7"/>
  <c r="C716" i="7"/>
  <c r="B717" i="7"/>
  <c r="C717" i="7"/>
  <c r="B718" i="7"/>
  <c r="C718" i="7"/>
  <c r="B719" i="7"/>
  <c r="C719" i="7"/>
  <c r="B720" i="7"/>
  <c r="C720" i="7"/>
  <c r="B721" i="7"/>
  <c r="C721" i="7"/>
  <c r="B722" i="7"/>
  <c r="C722" i="7"/>
  <c r="B723" i="7"/>
  <c r="C723" i="7"/>
  <c r="D723" i="7"/>
  <c r="B724" i="7"/>
  <c r="C724" i="7"/>
  <c r="E724" i="7"/>
  <c r="B725" i="7"/>
  <c r="C725" i="7"/>
  <c r="B726" i="7"/>
  <c r="C726" i="7"/>
  <c r="B727" i="7"/>
  <c r="C727" i="7"/>
  <c r="D727" i="7"/>
  <c r="B728" i="7"/>
  <c r="C728" i="7"/>
  <c r="D728" i="7"/>
  <c r="B729" i="7"/>
  <c r="C729" i="7"/>
  <c r="D729" i="7"/>
  <c r="B730" i="7"/>
  <c r="C730" i="7"/>
  <c r="B731" i="7"/>
  <c r="C731" i="7"/>
  <c r="D731" i="7"/>
  <c r="B732" i="7"/>
  <c r="C732" i="7"/>
  <c r="B733" i="7"/>
  <c r="C733" i="7"/>
  <c r="B734" i="7"/>
  <c r="C734" i="7"/>
  <c r="D734" i="7"/>
  <c r="B735" i="7"/>
  <c r="C735" i="7"/>
  <c r="B736" i="7"/>
  <c r="C736" i="7"/>
  <c r="B737" i="7"/>
  <c r="C737" i="7"/>
  <c r="B738" i="7"/>
  <c r="C738" i="7"/>
  <c r="B739" i="7"/>
  <c r="C739" i="7"/>
  <c r="B740" i="7"/>
  <c r="C740" i="7"/>
  <c r="B741" i="7"/>
  <c r="C741" i="7"/>
  <c r="B742" i="7"/>
  <c r="C742" i="7"/>
  <c r="B743" i="7"/>
  <c r="C743" i="7"/>
  <c r="B744" i="7"/>
  <c r="C744" i="7"/>
  <c r="B745" i="7"/>
  <c r="C745" i="7"/>
  <c r="D745" i="7"/>
  <c r="B746" i="7"/>
  <c r="C746" i="7"/>
  <c r="B747" i="7"/>
  <c r="C747" i="7"/>
  <c r="B748" i="7"/>
  <c r="C748" i="7"/>
  <c r="B749" i="7"/>
  <c r="C749" i="7"/>
  <c r="B750" i="7"/>
  <c r="C750" i="7"/>
  <c r="B751" i="7"/>
  <c r="C751" i="7"/>
  <c r="B752" i="7"/>
  <c r="C752" i="7"/>
  <c r="B753" i="7"/>
  <c r="C753" i="7"/>
  <c r="B754" i="7"/>
  <c r="C754" i="7"/>
  <c r="B755" i="7"/>
  <c r="C755" i="7"/>
  <c r="D755" i="7"/>
  <c r="B756" i="7"/>
  <c r="C756" i="7"/>
  <c r="B757" i="7"/>
  <c r="C757" i="7"/>
  <c r="B758" i="7"/>
  <c r="C758" i="7"/>
  <c r="B759" i="7"/>
  <c r="C759" i="7"/>
  <c r="B760" i="7"/>
  <c r="C760" i="7"/>
  <c r="B761" i="7"/>
  <c r="C761" i="7"/>
  <c r="B762" i="7"/>
  <c r="C762" i="7"/>
  <c r="B763" i="7"/>
  <c r="C763" i="7"/>
  <c r="B764" i="7"/>
  <c r="C764" i="7"/>
  <c r="B765" i="7"/>
  <c r="C765" i="7"/>
  <c r="B766" i="7"/>
  <c r="C766" i="7"/>
  <c r="D766" i="7"/>
  <c r="B767" i="7"/>
  <c r="C767" i="7"/>
  <c r="B768" i="7"/>
  <c r="C768" i="7"/>
  <c r="B769" i="7"/>
  <c r="C769" i="7"/>
  <c r="B770" i="7"/>
  <c r="C770" i="7"/>
  <c r="B771" i="7"/>
  <c r="C771" i="7"/>
  <c r="B772" i="7"/>
  <c r="C772" i="7"/>
  <c r="B773" i="7"/>
  <c r="C773" i="7"/>
  <c r="B774" i="7"/>
  <c r="C774" i="7"/>
  <c r="D774" i="7"/>
  <c r="B775" i="7"/>
  <c r="C775" i="7"/>
  <c r="B776" i="7"/>
  <c r="C776" i="7"/>
  <c r="B777" i="7"/>
  <c r="C777" i="7"/>
  <c r="B778" i="7"/>
  <c r="C778" i="7"/>
  <c r="B779" i="7"/>
  <c r="C779" i="7"/>
  <c r="B780" i="7"/>
  <c r="C780" i="7"/>
  <c r="B781" i="7"/>
  <c r="C781" i="7"/>
  <c r="B782" i="7"/>
  <c r="C782" i="7"/>
  <c r="B783" i="7"/>
  <c r="C783" i="7"/>
  <c r="B784" i="7"/>
  <c r="C784" i="7"/>
  <c r="B785" i="7"/>
  <c r="C785" i="7"/>
  <c r="B786" i="7"/>
  <c r="C786" i="7"/>
  <c r="B787" i="7"/>
  <c r="C787" i="7"/>
  <c r="B788" i="7"/>
  <c r="C788" i="7"/>
  <c r="B789" i="7"/>
  <c r="C789" i="7"/>
  <c r="B790" i="7"/>
  <c r="C790" i="7"/>
  <c r="B791" i="7"/>
  <c r="C791" i="7"/>
  <c r="B792" i="7"/>
  <c r="C792" i="7"/>
  <c r="B793" i="7"/>
  <c r="C793" i="7"/>
  <c r="B794" i="7"/>
  <c r="C794" i="7"/>
  <c r="B795" i="7"/>
  <c r="C795" i="7"/>
  <c r="B796" i="7"/>
  <c r="C796" i="7"/>
  <c r="B797" i="7"/>
  <c r="C797" i="7"/>
  <c r="B798" i="7"/>
  <c r="C798" i="7"/>
  <c r="B799" i="7"/>
  <c r="C799" i="7"/>
  <c r="B800" i="7"/>
  <c r="C800" i="7"/>
  <c r="B801" i="7"/>
  <c r="C801" i="7"/>
  <c r="D801" i="7"/>
  <c r="B802" i="7"/>
  <c r="C802" i="7"/>
  <c r="D802" i="7"/>
  <c r="B803" i="7"/>
  <c r="C803" i="7"/>
  <c r="B804" i="7"/>
  <c r="C804" i="7"/>
  <c r="D804" i="7"/>
  <c r="B805" i="7"/>
  <c r="C805" i="7"/>
  <c r="B806" i="7"/>
  <c r="C806" i="7"/>
  <c r="B807" i="7"/>
  <c r="C807" i="7"/>
  <c r="B808" i="7"/>
  <c r="C808" i="7"/>
  <c r="B809" i="7"/>
  <c r="C809" i="7"/>
  <c r="D809" i="7"/>
  <c r="B810" i="7"/>
  <c r="C810" i="7"/>
  <c r="B811" i="7"/>
  <c r="C811" i="7"/>
  <c r="B812" i="7"/>
  <c r="C812" i="7"/>
  <c r="B813" i="7"/>
  <c r="C813" i="7"/>
  <c r="B814" i="7"/>
  <c r="C814" i="7"/>
  <c r="B815" i="7"/>
  <c r="C815" i="7"/>
  <c r="B816" i="7"/>
  <c r="C816" i="7"/>
  <c r="B817" i="7"/>
  <c r="C817" i="7"/>
  <c r="B818" i="7"/>
  <c r="C818" i="7"/>
  <c r="B819" i="7"/>
  <c r="C819" i="7"/>
  <c r="B820" i="7"/>
  <c r="C820" i="7"/>
  <c r="D820" i="7"/>
  <c r="B821" i="7"/>
  <c r="C821" i="7"/>
  <c r="B822" i="7"/>
  <c r="C822" i="7"/>
  <c r="B823" i="7"/>
  <c r="C823" i="7"/>
  <c r="B824" i="7"/>
  <c r="C824" i="7"/>
  <c r="B825" i="7"/>
  <c r="C825" i="7"/>
  <c r="B826" i="7"/>
  <c r="C826" i="7"/>
  <c r="B827" i="7"/>
  <c r="C827" i="7"/>
  <c r="B828" i="7"/>
  <c r="C828" i="7"/>
  <c r="B829" i="7"/>
  <c r="C829" i="7"/>
  <c r="B830" i="7"/>
  <c r="C830" i="7"/>
  <c r="B831" i="7"/>
  <c r="C831" i="7"/>
  <c r="B832" i="7"/>
  <c r="C832" i="7"/>
  <c r="B833" i="7"/>
  <c r="C833" i="7"/>
  <c r="B834" i="7"/>
  <c r="C834" i="7"/>
  <c r="B835" i="7"/>
  <c r="C835" i="7"/>
  <c r="B836" i="7"/>
  <c r="C836" i="7"/>
  <c r="B837" i="7"/>
  <c r="C837" i="7"/>
  <c r="B838" i="7"/>
  <c r="C838" i="7"/>
  <c r="B839" i="7"/>
  <c r="C839" i="7"/>
  <c r="B840" i="7"/>
  <c r="C840" i="7"/>
  <c r="B841" i="7"/>
  <c r="C841" i="7"/>
  <c r="B842" i="7"/>
  <c r="C842" i="7"/>
  <c r="B843" i="7"/>
  <c r="C843" i="7"/>
  <c r="B844" i="7"/>
  <c r="C844" i="7"/>
  <c r="D844" i="7"/>
  <c r="B845" i="7"/>
  <c r="C845" i="7"/>
  <c r="E845" i="7"/>
  <c r="B846" i="7"/>
  <c r="C846" i="7"/>
  <c r="E846" i="7"/>
  <c r="B847" i="7"/>
  <c r="C847" i="7"/>
  <c r="E847" i="7"/>
  <c r="B848" i="7"/>
  <c r="C848" i="7"/>
  <c r="E848" i="7"/>
  <c r="B849" i="7"/>
  <c r="C849" i="7"/>
  <c r="E849" i="7"/>
  <c r="B850" i="7"/>
  <c r="C850" i="7"/>
  <c r="E850" i="7"/>
  <c r="B851" i="7"/>
  <c r="C851" i="7"/>
  <c r="E851" i="7"/>
  <c r="B852" i="7"/>
  <c r="C852" i="7"/>
  <c r="E852" i="7"/>
  <c r="B853" i="7"/>
  <c r="C853" i="7"/>
  <c r="E853" i="7"/>
  <c r="B854" i="7"/>
  <c r="C854" i="7"/>
  <c r="B855" i="7"/>
  <c r="C855" i="7"/>
  <c r="B856" i="7"/>
  <c r="C856" i="7"/>
  <c r="B857" i="7"/>
  <c r="C857" i="7"/>
  <c r="B858" i="7"/>
  <c r="C858" i="7"/>
  <c r="B859" i="7"/>
  <c r="C859" i="7"/>
  <c r="D859" i="7"/>
  <c r="B860" i="7"/>
  <c r="C860" i="7"/>
  <c r="B861" i="7"/>
  <c r="C861" i="7"/>
  <c r="B862" i="7"/>
  <c r="C862" i="7"/>
  <c r="D862" i="7"/>
  <c r="B863" i="7"/>
  <c r="C863" i="7"/>
  <c r="B864" i="7"/>
  <c r="C864" i="7"/>
  <c r="B865" i="7"/>
  <c r="C865" i="7"/>
  <c r="B866" i="7"/>
  <c r="C866" i="7"/>
  <c r="B867" i="7"/>
  <c r="C867" i="7"/>
  <c r="B868" i="7"/>
  <c r="C868" i="7"/>
  <c r="B869" i="7"/>
  <c r="C869" i="7"/>
  <c r="B870" i="7"/>
  <c r="C870" i="7"/>
  <c r="B871" i="7"/>
  <c r="C871" i="7"/>
  <c r="D871" i="7"/>
  <c r="B872" i="7"/>
  <c r="C872" i="7"/>
  <c r="B873" i="7"/>
  <c r="C873" i="7"/>
  <c r="B874" i="7"/>
  <c r="C874" i="7"/>
  <c r="B875" i="7"/>
  <c r="C875" i="7"/>
  <c r="B876" i="7"/>
  <c r="C876" i="7"/>
  <c r="B877" i="7"/>
  <c r="C877" i="7"/>
  <c r="B878" i="7"/>
  <c r="C878" i="7"/>
  <c r="B879" i="7"/>
  <c r="C879" i="7"/>
  <c r="B880" i="7"/>
  <c r="C880" i="7"/>
  <c r="B881" i="7"/>
  <c r="C881" i="7"/>
  <c r="B882" i="7"/>
  <c r="C882" i="7"/>
  <c r="B883" i="7"/>
  <c r="C883" i="7"/>
  <c r="B884" i="7"/>
  <c r="C884" i="7"/>
  <c r="B885" i="7"/>
  <c r="C885" i="7"/>
  <c r="B886" i="7"/>
  <c r="C886" i="7"/>
  <c r="D886" i="7"/>
  <c r="B887" i="7"/>
  <c r="C887" i="7"/>
  <c r="B888" i="7"/>
  <c r="C888" i="7"/>
  <c r="B889" i="7"/>
  <c r="C889" i="7"/>
  <c r="B890" i="7"/>
  <c r="C890" i="7"/>
  <c r="B891" i="7"/>
  <c r="C891" i="7"/>
  <c r="B892" i="7"/>
  <c r="C892" i="7"/>
  <c r="B893" i="7"/>
  <c r="C893" i="7"/>
  <c r="B894" i="7"/>
  <c r="C894" i="7"/>
  <c r="B895" i="7"/>
  <c r="C895" i="7"/>
  <c r="B896" i="7"/>
  <c r="C896" i="7"/>
  <c r="B897" i="7"/>
  <c r="C897" i="7"/>
  <c r="B898" i="7"/>
  <c r="C898" i="7"/>
  <c r="B899" i="7"/>
  <c r="C899" i="7"/>
  <c r="B900" i="7"/>
  <c r="C900" i="7"/>
  <c r="B901" i="7"/>
  <c r="C901" i="7"/>
  <c r="B902" i="7"/>
  <c r="C902" i="7"/>
  <c r="B903" i="7"/>
  <c r="C903" i="7"/>
  <c r="B904" i="7"/>
  <c r="C904" i="7"/>
  <c r="B905" i="7"/>
  <c r="C905" i="7"/>
  <c r="D905" i="7"/>
  <c r="E905" i="7"/>
  <c r="B906" i="7"/>
  <c r="C906" i="7"/>
  <c r="B907" i="7"/>
  <c r="C907" i="7"/>
  <c r="B908" i="7"/>
  <c r="C908" i="7"/>
  <c r="B909" i="7"/>
  <c r="C909" i="7"/>
  <c r="B910" i="7"/>
  <c r="C910" i="7"/>
  <c r="B911" i="7"/>
  <c r="C911" i="7"/>
  <c r="B912" i="7"/>
  <c r="C912" i="7"/>
  <c r="B913" i="7"/>
  <c r="C913" i="7"/>
  <c r="B914" i="7"/>
  <c r="C914" i="7"/>
  <c r="B915" i="7"/>
  <c r="C915" i="7"/>
  <c r="B916" i="7"/>
  <c r="C916" i="7"/>
  <c r="B917" i="7"/>
  <c r="C917" i="7"/>
  <c r="B918" i="7"/>
  <c r="C918" i="7"/>
  <c r="D918" i="7"/>
  <c r="B919" i="7"/>
  <c r="C919" i="7"/>
  <c r="E919" i="7"/>
  <c r="B920" i="7"/>
  <c r="C920" i="7"/>
  <c r="B921" i="7"/>
  <c r="C921" i="7"/>
  <c r="B922" i="7"/>
  <c r="C922" i="7"/>
  <c r="D922" i="7"/>
  <c r="G922" i="7"/>
  <c r="B923" i="7"/>
  <c r="C923" i="7"/>
  <c r="D923" i="7"/>
  <c r="G923" i="7"/>
  <c r="B924" i="7"/>
  <c r="C924" i="7"/>
  <c r="D924" i="7"/>
  <c r="G924" i="7"/>
  <c r="B925" i="7"/>
  <c r="C925" i="7"/>
  <c r="B926" i="7"/>
  <c r="C926" i="7"/>
  <c r="D926" i="7"/>
  <c r="G926" i="7"/>
  <c r="B927" i="7"/>
  <c r="C927" i="7"/>
  <c r="B928" i="7"/>
  <c r="C928" i="7"/>
  <c r="B929" i="7"/>
  <c r="C929" i="7"/>
  <c r="D929" i="7"/>
  <c r="G929" i="7"/>
  <c r="B930" i="7"/>
  <c r="C930" i="7"/>
  <c r="B931" i="7"/>
  <c r="C931" i="7"/>
  <c r="B932" i="7"/>
  <c r="C932" i="7"/>
  <c r="B933" i="7"/>
  <c r="C933" i="7"/>
  <c r="B934" i="7"/>
  <c r="C934" i="7"/>
  <c r="B935" i="7"/>
  <c r="C935" i="7"/>
  <c r="B936" i="7"/>
  <c r="C936" i="7"/>
  <c r="B937" i="7"/>
  <c r="C937" i="7"/>
  <c r="B938" i="7"/>
  <c r="C938" i="7"/>
  <c r="B939" i="7"/>
  <c r="C939" i="7"/>
  <c r="B940" i="7"/>
  <c r="C940" i="7"/>
  <c r="D940" i="7"/>
  <c r="G940" i="7"/>
  <c r="B941" i="7"/>
  <c r="C941" i="7"/>
  <c r="B942" i="7"/>
  <c r="C942" i="7"/>
  <c r="B943" i="7"/>
  <c r="C943" i="7"/>
  <c r="B944" i="7"/>
  <c r="C944" i="7"/>
  <c r="B945" i="7"/>
  <c r="C945" i="7"/>
  <c r="B946" i="7"/>
  <c r="C946" i="7"/>
  <c r="B947" i="7"/>
  <c r="C947" i="7"/>
  <c r="B948" i="7"/>
  <c r="C948" i="7"/>
  <c r="B949" i="7"/>
  <c r="C949" i="7"/>
  <c r="B950" i="7"/>
  <c r="C950" i="7"/>
  <c r="D950" i="7"/>
  <c r="G950" i="7"/>
  <c r="B951" i="7"/>
  <c r="C951" i="7"/>
  <c r="B952" i="7"/>
  <c r="C952" i="7"/>
  <c r="B953" i="7"/>
  <c r="C953" i="7"/>
  <c r="B954" i="7"/>
  <c r="C954" i="7"/>
  <c r="B955" i="7"/>
  <c r="C955" i="7"/>
  <c r="B956" i="7"/>
  <c r="C956" i="7"/>
  <c r="B957" i="7"/>
  <c r="C957" i="7"/>
  <c r="B958" i="7"/>
  <c r="C958" i="7"/>
  <c r="B959" i="7"/>
  <c r="C959" i="7"/>
  <c r="B960" i="7"/>
  <c r="C960" i="7"/>
  <c r="B961" i="7"/>
  <c r="C961" i="7"/>
  <c r="D961" i="7"/>
  <c r="B962" i="7"/>
  <c r="C962" i="7"/>
  <c r="B963" i="7"/>
  <c r="C963" i="7"/>
  <c r="B964" i="7"/>
  <c r="C964" i="7"/>
  <c r="B965" i="7"/>
  <c r="C965" i="7"/>
  <c r="B966" i="7"/>
  <c r="C966" i="7"/>
  <c r="B967" i="7"/>
  <c r="C967" i="7"/>
  <c r="B968" i="7"/>
  <c r="C968" i="7"/>
  <c r="B969" i="7"/>
  <c r="C969" i="7"/>
  <c r="D969" i="7"/>
  <c r="B970" i="7"/>
  <c r="C970" i="7"/>
  <c r="B971" i="7"/>
  <c r="C971" i="7"/>
  <c r="B972" i="7"/>
  <c r="C972" i="7"/>
  <c r="B973" i="7"/>
  <c r="C973" i="7"/>
  <c r="B974" i="7"/>
  <c r="C974" i="7"/>
  <c r="B975" i="7"/>
  <c r="C975" i="7"/>
  <c r="B976" i="7"/>
  <c r="C976" i="7"/>
  <c r="B977" i="7"/>
  <c r="C977" i="7"/>
  <c r="B978" i="7"/>
  <c r="C978" i="7"/>
  <c r="B979" i="7"/>
  <c r="C979" i="7"/>
  <c r="B980" i="7"/>
  <c r="C980" i="7"/>
  <c r="B981" i="7"/>
  <c r="C981" i="7"/>
  <c r="B982" i="7"/>
  <c r="C982" i="7"/>
  <c r="B983" i="7"/>
  <c r="C983" i="7"/>
  <c r="B984" i="7"/>
  <c r="C984" i="7"/>
  <c r="B985" i="7"/>
  <c r="C985" i="7"/>
  <c r="B986" i="7"/>
  <c r="C986" i="7"/>
  <c r="B987" i="7"/>
  <c r="C987" i="7"/>
  <c r="B988" i="7"/>
  <c r="C988" i="7"/>
  <c r="B989" i="7"/>
  <c r="C989" i="7"/>
  <c r="B990" i="7"/>
  <c r="C990" i="7"/>
  <c r="B991" i="7"/>
  <c r="C991" i="7"/>
  <c r="B992" i="7"/>
  <c r="C992" i="7"/>
  <c r="B993" i="7"/>
  <c r="C993" i="7"/>
  <c r="B994" i="7"/>
  <c r="C994" i="7"/>
  <c r="B995" i="7"/>
  <c r="C995" i="7"/>
  <c r="B996" i="7"/>
  <c r="C996" i="7"/>
  <c r="D996" i="7"/>
  <c r="B997" i="7"/>
  <c r="C997" i="7"/>
  <c r="D997" i="7"/>
  <c r="B998" i="7"/>
  <c r="C998" i="7"/>
  <c r="B999" i="7"/>
  <c r="C999" i="7"/>
  <c r="D999" i="7"/>
  <c r="B1000" i="7"/>
  <c r="C1000" i="7"/>
  <c r="B1001" i="7"/>
  <c r="C1001" i="7"/>
  <c r="B1002" i="7"/>
  <c r="C1002" i="7"/>
  <c r="B1003" i="7"/>
  <c r="C1003" i="7"/>
  <c r="B1004" i="7"/>
  <c r="C1004" i="7"/>
  <c r="D1004" i="7"/>
  <c r="B1005" i="7"/>
  <c r="C1005" i="7"/>
  <c r="B1006" i="7"/>
  <c r="C1006" i="7"/>
  <c r="B1007" i="7"/>
  <c r="C1007" i="7"/>
  <c r="B1008" i="7"/>
  <c r="C1008" i="7"/>
  <c r="B1009" i="7"/>
  <c r="C1009" i="7"/>
  <c r="B1010" i="7"/>
  <c r="C1010" i="7"/>
  <c r="B1011" i="7"/>
  <c r="C1011" i="7"/>
  <c r="B1012" i="7"/>
  <c r="C1012" i="7"/>
  <c r="B1013" i="7"/>
  <c r="C1013" i="7"/>
  <c r="B1014" i="7"/>
  <c r="C1014" i="7"/>
  <c r="B1015" i="7"/>
  <c r="C1015" i="7"/>
  <c r="D1015" i="7"/>
  <c r="B1016" i="7"/>
  <c r="C1016" i="7"/>
  <c r="B1017" i="7"/>
  <c r="C1017" i="7"/>
  <c r="B1018" i="7"/>
  <c r="C1018" i="7"/>
  <c r="B1019" i="7"/>
  <c r="C1019" i="7"/>
  <c r="B1020" i="7"/>
  <c r="C1020" i="7"/>
  <c r="B1021" i="7"/>
  <c r="C1021" i="7"/>
  <c r="B1022" i="7"/>
  <c r="C1022" i="7"/>
  <c r="B1023" i="7"/>
  <c r="C1023" i="7"/>
  <c r="B1024" i="7"/>
  <c r="C1024" i="7"/>
  <c r="B1025" i="7"/>
  <c r="C1025" i="7"/>
  <c r="B1026" i="7"/>
  <c r="C1026" i="7"/>
  <c r="B1027" i="7"/>
  <c r="C1027" i="7"/>
  <c r="B1028" i="7"/>
  <c r="C1028" i="7"/>
  <c r="B1029" i="7"/>
  <c r="C1029" i="7"/>
  <c r="B1030" i="7"/>
  <c r="C1030" i="7"/>
  <c r="B1031" i="7"/>
  <c r="C1031" i="7"/>
  <c r="B1032" i="7"/>
  <c r="C1032" i="7"/>
  <c r="B1033" i="7"/>
  <c r="C1033" i="7"/>
  <c r="B1034" i="7"/>
  <c r="C1034" i="7"/>
  <c r="B1035" i="7"/>
  <c r="C1035" i="7"/>
  <c r="B1036" i="7"/>
  <c r="C1036" i="7"/>
  <c r="B1037" i="7"/>
  <c r="C1037" i="7"/>
  <c r="B1038" i="7"/>
  <c r="C1038" i="7"/>
  <c r="B1039" i="7"/>
  <c r="C1039" i="7"/>
  <c r="D1039" i="7"/>
  <c r="B1040" i="7"/>
  <c r="C1040" i="7"/>
  <c r="E1040" i="7"/>
  <c r="B1041" i="7"/>
  <c r="C1041" i="7"/>
  <c r="E1041" i="7"/>
  <c r="B1042" i="7"/>
  <c r="C1042" i="7"/>
  <c r="E1042" i="7"/>
  <c r="B1043" i="7"/>
  <c r="C1043" i="7"/>
  <c r="E1043" i="7"/>
  <c r="B1044" i="7"/>
  <c r="C1044" i="7"/>
  <c r="E1044" i="7"/>
  <c r="B1045" i="7"/>
  <c r="C1045" i="7"/>
  <c r="E1045" i="7"/>
  <c r="B1046" i="7"/>
  <c r="C1046" i="7"/>
  <c r="E1046" i="7"/>
  <c r="B1047" i="7"/>
  <c r="C1047" i="7"/>
  <c r="E1047" i="7"/>
  <c r="B1048" i="7"/>
  <c r="C1048" i="7"/>
  <c r="E1048" i="7"/>
  <c r="B1049" i="7"/>
  <c r="C1049" i="7"/>
  <c r="E1049" i="7"/>
  <c r="B1050" i="7"/>
  <c r="C1050" i="7"/>
  <c r="E1050" i="7"/>
  <c r="B1051" i="7"/>
  <c r="C1051" i="7"/>
  <c r="E1051" i="7"/>
  <c r="B1052" i="7"/>
  <c r="C1052" i="7"/>
  <c r="B1053" i="7"/>
  <c r="C1053" i="7"/>
  <c r="D1053" i="7"/>
  <c r="B1054" i="7"/>
  <c r="C1054" i="7"/>
  <c r="B1055" i="7"/>
  <c r="C1055" i="7"/>
  <c r="B1056" i="7"/>
  <c r="C1056" i="7"/>
  <c r="D1056" i="7"/>
  <c r="B1057" i="7"/>
  <c r="C1057" i="7"/>
  <c r="B1058" i="7"/>
  <c r="C1058" i="7"/>
  <c r="B1059" i="7"/>
  <c r="C1059" i="7"/>
  <c r="B1060" i="7"/>
  <c r="C1060" i="7"/>
  <c r="B1061" i="7"/>
  <c r="C1061" i="7"/>
  <c r="B1062" i="7"/>
  <c r="C1062" i="7"/>
  <c r="B1063" i="7"/>
  <c r="C1063" i="7"/>
  <c r="B1064" i="7"/>
  <c r="C1064" i="7"/>
  <c r="B1065" i="7"/>
  <c r="C1065" i="7"/>
  <c r="D1065" i="7"/>
  <c r="B1066" i="7"/>
  <c r="C1066" i="7"/>
  <c r="B1067" i="7"/>
  <c r="C1067" i="7"/>
  <c r="B1068" i="7"/>
  <c r="C1068" i="7"/>
  <c r="B1069" i="7"/>
  <c r="C1069" i="7"/>
  <c r="B1070" i="7"/>
  <c r="C1070" i="7"/>
  <c r="B1071" i="7"/>
  <c r="C1071" i="7"/>
  <c r="B1072" i="7"/>
  <c r="C1072" i="7"/>
  <c r="B1073" i="7"/>
  <c r="C1073" i="7"/>
  <c r="B1074" i="7"/>
  <c r="C1074" i="7"/>
  <c r="B1075" i="7"/>
  <c r="C1075" i="7"/>
  <c r="B1076" i="7"/>
  <c r="C1076" i="7"/>
  <c r="B1077" i="7"/>
  <c r="C1077" i="7"/>
  <c r="B1078" i="7"/>
  <c r="C1078" i="7"/>
  <c r="B1079" i="7"/>
  <c r="C1079" i="7"/>
  <c r="B1080" i="7"/>
  <c r="C1080" i="7"/>
  <c r="D1080" i="7"/>
  <c r="B1081" i="7"/>
  <c r="C1081" i="7"/>
  <c r="B1082" i="7"/>
  <c r="C1082" i="7"/>
  <c r="B1083" i="7"/>
  <c r="C1083" i="7"/>
  <c r="B1084" i="7"/>
  <c r="C1084" i="7"/>
  <c r="B1085" i="7"/>
  <c r="C1085" i="7"/>
  <c r="B1086" i="7"/>
  <c r="C1086" i="7"/>
  <c r="B1087" i="7"/>
  <c r="C1087" i="7"/>
  <c r="B1088" i="7"/>
  <c r="C1088" i="7"/>
  <c r="B1089" i="7"/>
  <c r="C1089" i="7"/>
  <c r="B1090" i="7"/>
  <c r="C1090" i="7"/>
  <c r="B1091" i="7"/>
  <c r="C1091" i="7"/>
  <c r="B1092" i="7"/>
  <c r="C1092" i="7"/>
  <c r="B1093" i="7"/>
  <c r="C1093" i="7"/>
  <c r="B1094" i="7"/>
  <c r="C1094" i="7"/>
  <c r="B1095" i="7"/>
  <c r="C1095" i="7"/>
  <c r="B1096" i="7"/>
  <c r="C1096" i="7"/>
  <c r="B1097" i="7"/>
  <c r="C1097" i="7"/>
  <c r="B1098" i="7"/>
  <c r="C1098" i="7"/>
  <c r="B1099" i="7"/>
  <c r="C1099" i="7"/>
  <c r="B1100" i="7"/>
  <c r="C1100" i="7"/>
  <c r="B1101" i="7"/>
  <c r="C1101" i="7"/>
  <c r="D1101" i="7"/>
  <c r="E1101" i="7"/>
  <c r="G1101" i="7"/>
  <c r="B1102" i="7"/>
  <c r="C1102" i="7"/>
  <c r="D1102" i="7"/>
  <c r="E1102" i="7"/>
  <c r="G1102" i="7"/>
  <c r="B1103" i="7"/>
  <c r="C1103" i="7"/>
  <c r="B1104" i="7"/>
  <c r="C1104" i="7"/>
  <c r="D1104" i="7"/>
  <c r="G1104" i="7"/>
  <c r="B1105" i="7"/>
  <c r="C1105" i="7"/>
  <c r="E1105" i="7"/>
  <c r="B1106" i="7"/>
  <c r="C1106" i="7"/>
  <c r="B1107" i="7"/>
  <c r="C1107" i="7"/>
  <c r="B1108" i="7"/>
  <c r="C1108" i="7"/>
  <c r="D1108" i="7"/>
  <c r="B1109" i="7"/>
  <c r="C1109" i="7"/>
  <c r="D1109" i="7"/>
  <c r="B1110" i="7"/>
  <c r="C1110" i="7"/>
  <c r="D1110" i="7"/>
  <c r="B1111" i="7"/>
  <c r="C1111" i="7"/>
  <c r="B1112" i="7"/>
  <c r="C1112" i="7"/>
  <c r="D1112" i="7"/>
  <c r="B1113" i="7"/>
  <c r="C1113" i="7"/>
  <c r="B1114" i="7"/>
  <c r="C1114" i="7"/>
  <c r="B1115" i="7"/>
  <c r="C1115" i="7"/>
  <c r="D1115" i="7"/>
  <c r="B1116" i="7"/>
  <c r="C1116" i="7"/>
  <c r="B1117" i="7"/>
  <c r="C1117" i="7"/>
  <c r="B1118" i="7"/>
  <c r="C1118" i="7"/>
  <c r="B1119" i="7"/>
  <c r="C1119" i="7"/>
  <c r="B1120" i="7"/>
  <c r="C1120" i="7"/>
  <c r="B1121" i="7"/>
  <c r="C1121" i="7"/>
  <c r="B1122" i="7"/>
  <c r="C1122" i="7"/>
  <c r="B1123" i="7"/>
  <c r="C1123" i="7"/>
  <c r="B1124" i="7"/>
  <c r="C1124" i="7"/>
  <c r="B1125" i="7"/>
  <c r="C1125" i="7"/>
  <c r="B1126" i="7"/>
  <c r="C1126" i="7"/>
  <c r="D1126" i="7"/>
  <c r="B1127" i="7"/>
  <c r="C1127" i="7"/>
  <c r="B1128" i="7"/>
  <c r="C1128" i="7"/>
  <c r="B1129" i="7"/>
  <c r="C1129" i="7"/>
  <c r="B1130" i="7"/>
  <c r="C1130" i="7"/>
  <c r="B1131" i="7"/>
  <c r="C1131" i="7"/>
  <c r="B1132" i="7"/>
  <c r="C1132" i="7"/>
  <c r="B1133" i="7"/>
  <c r="C1133" i="7"/>
  <c r="B1134" i="7"/>
  <c r="C1134" i="7"/>
  <c r="B1135" i="7"/>
  <c r="C1135" i="7"/>
  <c r="B1136" i="7"/>
  <c r="C1136" i="7"/>
  <c r="D1136" i="7"/>
  <c r="B1137" i="7"/>
  <c r="C1137" i="7"/>
  <c r="B1138" i="7"/>
  <c r="C1138" i="7"/>
  <c r="B1139" i="7"/>
  <c r="C1139" i="7"/>
  <c r="B1140" i="7"/>
  <c r="C1140" i="7"/>
  <c r="B1141" i="7"/>
  <c r="C1141" i="7"/>
  <c r="B1142" i="7"/>
  <c r="C1142" i="7"/>
  <c r="B1143" i="7"/>
  <c r="C1143" i="7"/>
  <c r="B1144" i="7"/>
  <c r="C1144" i="7"/>
  <c r="B1145" i="7"/>
  <c r="C1145" i="7"/>
  <c r="B1146" i="7"/>
  <c r="C1146" i="7"/>
  <c r="B1147" i="7"/>
  <c r="C1147" i="7"/>
  <c r="B1148" i="7"/>
  <c r="C1148" i="7"/>
  <c r="D1148" i="7"/>
  <c r="B1149" i="7"/>
  <c r="C1149" i="7"/>
  <c r="B1150" i="7"/>
  <c r="C1150" i="7"/>
  <c r="B1151" i="7"/>
  <c r="C1151" i="7"/>
  <c r="B1152" i="7"/>
  <c r="C1152" i="7"/>
  <c r="B1153" i="7"/>
  <c r="C1153" i="7"/>
  <c r="B1154" i="7"/>
  <c r="C1154" i="7"/>
  <c r="B1155" i="7"/>
  <c r="C1155" i="7"/>
  <c r="B1156" i="7"/>
  <c r="C1156" i="7"/>
  <c r="D1156" i="7"/>
  <c r="B1157" i="7"/>
  <c r="C1157" i="7"/>
  <c r="B1158" i="7"/>
  <c r="C1158" i="7"/>
  <c r="B1159" i="7"/>
  <c r="C1159" i="7"/>
  <c r="B1160" i="7"/>
  <c r="C1160" i="7"/>
  <c r="B1161" i="7"/>
  <c r="C1161" i="7"/>
  <c r="B1162" i="7"/>
  <c r="C1162" i="7"/>
  <c r="B1163" i="7"/>
  <c r="C1163" i="7"/>
  <c r="B1164" i="7"/>
  <c r="C1164" i="7"/>
  <c r="B1165" i="7"/>
  <c r="C1165" i="7"/>
  <c r="B1166" i="7"/>
  <c r="C1166" i="7"/>
  <c r="B1167" i="7"/>
  <c r="C1167" i="7"/>
  <c r="B1168" i="7"/>
  <c r="C1168" i="7"/>
  <c r="B1169" i="7"/>
  <c r="C1169" i="7"/>
  <c r="B1170" i="7"/>
  <c r="C1170" i="7"/>
  <c r="B1171" i="7"/>
  <c r="C1171" i="7"/>
  <c r="B1172" i="7"/>
  <c r="C1172" i="7"/>
  <c r="B1173" i="7"/>
  <c r="C1173" i="7"/>
  <c r="B1174" i="7"/>
  <c r="C1174" i="7"/>
  <c r="B1175" i="7"/>
  <c r="C1175" i="7"/>
  <c r="B1176" i="7"/>
  <c r="C1176" i="7"/>
  <c r="B1177" i="7"/>
  <c r="C1177" i="7"/>
  <c r="B1178" i="7"/>
  <c r="C1178" i="7"/>
  <c r="B1179" i="7"/>
  <c r="C1179" i="7"/>
  <c r="B1180" i="7"/>
  <c r="C1180" i="7"/>
  <c r="B1181" i="7"/>
  <c r="C1181" i="7"/>
  <c r="B1182" i="7"/>
  <c r="C1182" i="7"/>
  <c r="B1183" i="7"/>
  <c r="C1183" i="7"/>
  <c r="D1183" i="7"/>
  <c r="B1184" i="7"/>
  <c r="C1184" i="7"/>
  <c r="D1184" i="7"/>
  <c r="B1185" i="7"/>
  <c r="C1185" i="7"/>
  <c r="B1186" i="7"/>
  <c r="C1186" i="7"/>
  <c r="D1186" i="7"/>
  <c r="B1187" i="7"/>
  <c r="C1187" i="7"/>
  <c r="B1188" i="7"/>
  <c r="C1188" i="7"/>
  <c r="B1189" i="7"/>
  <c r="C1189" i="7"/>
  <c r="B1190" i="7"/>
  <c r="C1190" i="7"/>
  <c r="B1191" i="7"/>
  <c r="C1191" i="7"/>
  <c r="D1191" i="7"/>
  <c r="B1192" i="7"/>
  <c r="C1192" i="7"/>
  <c r="B1193" i="7"/>
  <c r="C1193" i="7"/>
  <c r="B1194" i="7"/>
  <c r="C1194" i="7"/>
  <c r="B1195" i="7"/>
  <c r="C1195" i="7"/>
  <c r="B1196" i="7"/>
  <c r="C1196" i="7"/>
  <c r="B1197" i="7"/>
  <c r="C1197" i="7"/>
  <c r="B1198" i="7"/>
  <c r="C1198" i="7"/>
  <c r="B1199" i="7"/>
  <c r="C1199" i="7"/>
  <c r="B1200" i="7"/>
  <c r="C1200" i="7"/>
  <c r="B1201" i="7"/>
  <c r="C1201" i="7"/>
  <c r="B1202" i="7"/>
  <c r="C1202" i="7"/>
  <c r="D1202" i="7"/>
  <c r="B1203" i="7"/>
  <c r="C1203" i="7"/>
  <c r="B1204" i="7"/>
  <c r="C1204" i="7"/>
  <c r="B1205" i="7"/>
  <c r="C1205" i="7"/>
  <c r="B1206" i="7"/>
  <c r="C1206" i="7"/>
  <c r="B1207" i="7"/>
  <c r="C1207" i="7"/>
  <c r="B1208" i="7"/>
  <c r="C1208" i="7"/>
  <c r="B1209" i="7"/>
  <c r="C1209" i="7"/>
  <c r="B1210" i="7"/>
  <c r="C1210" i="7"/>
  <c r="B1211" i="7"/>
  <c r="C1211" i="7"/>
  <c r="B1212" i="7"/>
  <c r="C1212" i="7"/>
  <c r="B1213" i="7"/>
  <c r="C1213" i="7"/>
  <c r="B1214" i="7"/>
  <c r="C1214" i="7"/>
  <c r="B1215" i="7"/>
  <c r="C1215" i="7"/>
  <c r="B1216" i="7"/>
  <c r="C1216" i="7"/>
  <c r="B1217" i="7"/>
  <c r="C1217" i="7"/>
  <c r="B1218" i="7"/>
  <c r="C1218" i="7"/>
  <c r="B1219" i="7"/>
  <c r="C1219" i="7"/>
  <c r="B1220" i="7"/>
  <c r="C1220" i="7"/>
  <c r="B1221" i="7"/>
  <c r="C1221" i="7"/>
  <c r="B1222" i="7"/>
  <c r="C1222" i="7"/>
  <c r="B1223" i="7"/>
  <c r="C1223" i="7"/>
  <c r="B1224" i="7"/>
  <c r="C1224" i="7"/>
  <c r="B1225" i="7"/>
  <c r="C1225" i="7"/>
  <c r="B1226" i="7"/>
  <c r="C1226" i="7"/>
  <c r="D1226" i="7"/>
  <c r="B1227" i="7"/>
  <c r="C1227" i="7"/>
  <c r="B1228" i="7"/>
  <c r="C1228" i="7"/>
  <c r="B1229" i="7"/>
  <c r="C1229" i="7"/>
  <c r="B1230" i="7"/>
  <c r="C1230" i="7"/>
  <c r="B1231" i="7"/>
  <c r="C1231" i="7"/>
  <c r="B1232" i="7"/>
  <c r="C1232" i="7"/>
  <c r="B1233" i="7"/>
  <c r="C1233" i="7"/>
  <c r="B1234" i="7"/>
  <c r="C1234" i="7"/>
  <c r="B1235" i="7"/>
  <c r="C1235" i="7"/>
  <c r="B1236" i="7"/>
  <c r="C1236" i="7"/>
  <c r="G11" i="7"/>
  <c r="D11" i="7"/>
  <c r="C11" i="7"/>
  <c r="B11" i="7"/>
  <c r="B9" i="7" l="1"/>
  <c r="C9" i="7"/>
  <c r="D9" i="7"/>
  <c r="E9" i="7"/>
  <c r="F9" i="7"/>
  <c r="I9" i="7"/>
  <c r="J9" i="7"/>
  <c r="K9" i="7"/>
  <c r="L9" i="7"/>
  <c r="M9" i="7"/>
  <c r="N9" i="7"/>
  <c r="O9" i="7"/>
  <c r="A9" i="7"/>
  <c r="P333" i="7"/>
  <c r="R92" i="7"/>
  <c r="R93" i="7" s="1"/>
  <c r="Q69" i="7"/>
  <c r="C950" i="5" l="1"/>
  <c r="B950" i="5"/>
  <c r="C949" i="5"/>
  <c r="B949" i="5"/>
  <c r="C948" i="5"/>
  <c r="B948" i="5"/>
  <c r="C946" i="5"/>
  <c r="B946" i="5"/>
  <c r="C945" i="5"/>
  <c r="B945" i="5"/>
  <c r="C944" i="5"/>
  <c r="B944" i="5"/>
  <c r="C943" i="5"/>
  <c r="B943" i="5"/>
  <c r="C942" i="5"/>
  <c r="B942" i="5"/>
  <c r="C941" i="5"/>
  <c r="B941" i="5"/>
  <c r="C940" i="5"/>
  <c r="B940" i="5"/>
  <c r="C939" i="5"/>
  <c r="B939" i="5"/>
  <c r="C938" i="5"/>
  <c r="B938" i="5"/>
  <c r="C937" i="5"/>
  <c r="B937" i="5"/>
  <c r="C936" i="5"/>
  <c r="B936" i="5"/>
  <c r="C935" i="5"/>
  <c r="B935" i="5"/>
  <c r="C934" i="5"/>
  <c r="B934" i="5"/>
  <c r="C933" i="5"/>
  <c r="B933" i="5"/>
  <c r="C932" i="5"/>
  <c r="B932" i="5"/>
  <c r="C931" i="5"/>
  <c r="B931" i="5"/>
  <c r="C930" i="5"/>
  <c r="B930" i="5"/>
  <c r="C929" i="5"/>
  <c r="B929" i="5"/>
  <c r="C928" i="5"/>
  <c r="B928" i="5"/>
  <c r="C927" i="5"/>
  <c r="B927" i="5"/>
  <c r="C926" i="5"/>
  <c r="B926" i="5"/>
  <c r="C925" i="5"/>
  <c r="B925" i="5"/>
  <c r="C924" i="5"/>
  <c r="B924" i="5"/>
  <c r="C923" i="5"/>
  <c r="B923" i="5"/>
  <c r="C922" i="5"/>
  <c r="B922" i="5"/>
  <c r="C920" i="5"/>
  <c r="B920" i="5"/>
  <c r="C919" i="5"/>
  <c r="B919" i="5"/>
  <c r="C918" i="5"/>
  <c r="B918" i="5"/>
  <c r="C917" i="5"/>
  <c r="B917" i="5"/>
  <c r="C916" i="5"/>
  <c r="B916" i="5"/>
  <c r="C915" i="5"/>
  <c r="B915" i="5"/>
  <c r="C914" i="5"/>
  <c r="B914" i="5"/>
  <c r="C913" i="5"/>
  <c r="B913" i="5"/>
  <c r="C912" i="5"/>
  <c r="B912" i="5"/>
  <c r="C911" i="5"/>
  <c r="B911" i="5"/>
  <c r="C910" i="5"/>
  <c r="B910" i="5"/>
  <c r="C909" i="5"/>
  <c r="B909" i="5"/>
  <c r="C908" i="5"/>
  <c r="B908" i="5"/>
  <c r="C907" i="5"/>
  <c r="B907" i="5"/>
  <c r="C906" i="5"/>
  <c r="B906" i="5"/>
  <c r="C905" i="5"/>
  <c r="B905" i="5"/>
  <c r="C903" i="5"/>
  <c r="B903" i="5"/>
  <c r="C902" i="5"/>
  <c r="B902" i="5"/>
  <c r="C901" i="5"/>
  <c r="B901" i="5"/>
  <c r="C900" i="5"/>
  <c r="B900" i="5"/>
  <c r="C899" i="5"/>
  <c r="B899" i="5"/>
  <c r="C898" i="5"/>
  <c r="B898" i="5"/>
  <c r="C897" i="5"/>
  <c r="B897" i="5"/>
  <c r="C896" i="5"/>
  <c r="B896" i="5"/>
  <c r="C894" i="5"/>
  <c r="B894" i="5"/>
  <c r="C893" i="5"/>
  <c r="B893" i="5"/>
  <c r="C891" i="5"/>
  <c r="B891" i="5"/>
  <c r="C890" i="5"/>
  <c r="B890" i="5"/>
  <c r="C889" i="5"/>
  <c r="B889" i="5"/>
  <c r="C888" i="5"/>
  <c r="B888" i="5"/>
  <c r="C887" i="5"/>
  <c r="B887" i="5"/>
  <c r="C886" i="5"/>
  <c r="B886" i="5"/>
  <c r="C885" i="5"/>
  <c r="B885" i="5"/>
  <c r="C884" i="5"/>
  <c r="B884" i="5"/>
  <c r="D883" i="5"/>
  <c r="C883" i="5"/>
  <c r="B883" i="5"/>
  <c r="C882" i="5"/>
  <c r="B882" i="5"/>
  <c r="C881" i="5"/>
  <c r="B881" i="5"/>
  <c r="C880" i="5"/>
  <c r="B880" i="5"/>
  <c r="C879" i="5"/>
  <c r="B879" i="5"/>
  <c r="C877" i="5"/>
  <c r="B877" i="5"/>
  <c r="C876" i="5"/>
  <c r="B876" i="5"/>
  <c r="C875" i="5"/>
  <c r="B875" i="5"/>
  <c r="C874" i="5"/>
  <c r="B874" i="5"/>
  <c r="C873" i="5"/>
  <c r="B873" i="5"/>
  <c r="C872" i="5"/>
  <c r="B872" i="5"/>
  <c r="C871" i="5"/>
  <c r="B871" i="5"/>
  <c r="C870" i="5"/>
  <c r="B870" i="5"/>
  <c r="C869" i="5"/>
  <c r="B869" i="5"/>
  <c r="C868" i="5"/>
  <c r="B868" i="5"/>
  <c r="C867" i="5"/>
  <c r="B867" i="5"/>
  <c r="C866" i="5"/>
  <c r="B866" i="5"/>
  <c r="C865" i="5"/>
  <c r="B865" i="5"/>
  <c r="C864" i="5"/>
  <c r="B864" i="5"/>
  <c r="C863" i="5"/>
  <c r="B863" i="5"/>
  <c r="C862" i="5"/>
  <c r="B862" i="5"/>
  <c r="C861" i="5"/>
  <c r="B861" i="5"/>
  <c r="C860" i="5"/>
  <c r="B860" i="5"/>
  <c r="C859" i="5"/>
  <c r="B859" i="5"/>
  <c r="C858" i="5"/>
  <c r="B858" i="5"/>
  <c r="C857" i="5"/>
  <c r="B857" i="5"/>
  <c r="C856" i="5"/>
  <c r="B856" i="5"/>
  <c r="C855" i="5"/>
  <c r="B855" i="5"/>
  <c r="C853" i="5"/>
  <c r="B853" i="5"/>
  <c r="C852" i="5"/>
  <c r="B852" i="5"/>
  <c r="C851" i="5"/>
  <c r="B851" i="5"/>
  <c r="C850" i="5"/>
  <c r="B850" i="5"/>
  <c r="C849" i="5"/>
  <c r="B849" i="5"/>
  <c r="C848" i="5"/>
  <c r="B848" i="5"/>
  <c r="C847" i="5"/>
  <c r="B847" i="5"/>
  <c r="C846" i="5"/>
  <c r="B846" i="5"/>
  <c r="C845" i="5"/>
  <c r="B845" i="5"/>
  <c r="C844" i="5"/>
  <c r="B844" i="5"/>
  <c r="C842" i="5"/>
  <c r="B842" i="5"/>
  <c r="C841" i="5"/>
  <c r="B841" i="5"/>
  <c r="C840" i="5"/>
  <c r="B840" i="5"/>
  <c r="C839" i="5"/>
  <c r="B839" i="5"/>
  <c r="C837" i="5"/>
  <c r="B837" i="5"/>
  <c r="C834" i="5"/>
  <c r="B834" i="5"/>
  <c r="C833" i="5"/>
  <c r="B833" i="5"/>
  <c r="C832" i="5"/>
  <c r="B832" i="5"/>
  <c r="C831" i="5"/>
  <c r="B831" i="5"/>
  <c r="C830" i="5"/>
  <c r="B830" i="5"/>
  <c r="C829" i="5"/>
  <c r="B829" i="5"/>
  <c r="C828" i="5"/>
  <c r="B828" i="5"/>
  <c r="C827" i="5"/>
  <c r="B827" i="5"/>
  <c r="C826" i="5"/>
  <c r="B826" i="5"/>
  <c r="C825" i="5"/>
  <c r="B825" i="5"/>
  <c r="C824" i="5"/>
  <c r="B824" i="5"/>
  <c r="C823" i="5"/>
  <c r="B823" i="5"/>
  <c r="C822" i="5"/>
  <c r="B822" i="5"/>
  <c r="C821" i="5"/>
  <c r="B821" i="5"/>
  <c r="C820" i="5"/>
  <c r="B820" i="5"/>
  <c r="C819" i="5"/>
  <c r="B819" i="5"/>
  <c r="C818" i="5"/>
  <c r="B818" i="5"/>
  <c r="C817" i="5"/>
  <c r="B817" i="5"/>
  <c r="C816" i="5"/>
  <c r="B816" i="5"/>
  <c r="C815" i="5"/>
  <c r="B815" i="5"/>
  <c r="C814" i="5"/>
  <c r="B814" i="5"/>
  <c r="C813" i="5"/>
  <c r="B813" i="5"/>
  <c r="C812" i="5"/>
  <c r="B812" i="5"/>
  <c r="C811" i="5"/>
  <c r="B811" i="5"/>
  <c r="C810" i="5"/>
  <c r="B810" i="5"/>
  <c r="C809" i="5"/>
  <c r="B809" i="5"/>
  <c r="C807" i="5"/>
  <c r="B807" i="5"/>
  <c r="C806" i="5"/>
  <c r="B806" i="5"/>
  <c r="C805" i="5"/>
  <c r="B805" i="5"/>
  <c r="C804" i="5"/>
  <c r="B804" i="5"/>
  <c r="C803" i="5"/>
  <c r="B803" i="5"/>
  <c r="C802" i="5"/>
  <c r="B802" i="5"/>
  <c r="C801" i="5"/>
  <c r="B801" i="5"/>
  <c r="C799" i="5"/>
  <c r="B799" i="5"/>
  <c r="C798" i="5"/>
  <c r="B798" i="5"/>
  <c r="C797" i="5"/>
  <c r="B797" i="5"/>
  <c r="C796" i="5"/>
  <c r="B796" i="5"/>
  <c r="C795" i="5"/>
  <c r="B795" i="5"/>
  <c r="C794" i="5"/>
  <c r="B794" i="5"/>
  <c r="C793" i="5"/>
  <c r="B793" i="5"/>
  <c r="C792" i="5"/>
  <c r="B792" i="5"/>
  <c r="C791" i="5"/>
  <c r="B791" i="5"/>
  <c r="C790" i="5"/>
  <c r="B790" i="5"/>
  <c r="C789" i="5"/>
  <c r="B789" i="5"/>
  <c r="C787" i="5"/>
  <c r="B787" i="5"/>
  <c r="C786" i="5"/>
  <c r="B786" i="5"/>
  <c r="C785" i="5"/>
  <c r="B785" i="5"/>
  <c r="C784" i="5"/>
  <c r="B784" i="5"/>
  <c r="C783" i="5"/>
  <c r="B783" i="5"/>
  <c r="C782" i="5"/>
  <c r="B782" i="5"/>
  <c r="C780" i="5"/>
  <c r="B780" i="5"/>
  <c r="C779" i="5"/>
  <c r="B779" i="5"/>
  <c r="C778" i="5"/>
  <c r="B778" i="5"/>
  <c r="C777" i="5"/>
  <c r="B777" i="5"/>
  <c r="C776" i="5"/>
  <c r="B776" i="5"/>
  <c r="C775" i="5"/>
  <c r="B775" i="5"/>
  <c r="C774" i="5"/>
  <c r="B774" i="5"/>
  <c r="C773" i="5"/>
  <c r="B773" i="5"/>
  <c r="C772" i="5"/>
  <c r="B772" i="5"/>
  <c r="C771" i="5"/>
  <c r="B771" i="5"/>
  <c r="G769" i="5"/>
  <c r="D769" i="5"/>
  <c r="C769" i="5"/>
  <c r="B769" i="5"/>
  <c r="C768" i="5"/>
  <c r="B768" i="5"/>
  <c r="C766" i="5"/>
  <c r="B766" i="5"/>
  <c r="D764" i="5"/>
  <c r="D762" i="5"/>
  <c r="C762" i="5"/>
  <c r="B762" i="5"/>
  <c r="C761" i="5"/>
  <c r="B761" i="5"/>
  <c r="C760" i="5"/>
  <c r="B760" i="5"/>
  <c r="C758" i="5"/>
  <c r="B758" i="5"/>
  <c r="C757" i="5"/>
  <c r="B757" i="5"/>
  <c r="C756" i="5"/>
  <c r="B756" i="5"/>
  <c r="C755" i="5"/>
  <c r="B755" i="5"/>
  <c r="C754" i="5"/>
  <c r="B754" i="5"/>
  <c r="C753" i="5"/>
  <c r="B753" i="5"/>
  <c r="C752" i="5"/>
  <c r="B752" i="5"/>
  <c r="C751" i="5"/>
  <c r="B751" i="5"/>
  <c r="C750" i="5"/>
  <c r="B750" i="5"/>
  <c r="C749" i="5"/>
  <c r="B749" i="5"/>
  <c r="C748" i="5"/>
  <c r="B748" i="5"/>
  <c r="C747" i="5"/>
  <c r="B747" i="5"/>
  <c r="C746" i="5"/>
  <c r="B746" i="5"/>
  <c r="C745" i="5"/>
  <c r="B745" i="5"/>
  <c r="C744" i="5"/>
  <c r="B744" i="5"/>
  <c r="C743" i="5"/>
  <c r="B743" i="5"/>
  <c r="C742" i="5"/>
  <c r="B742" i="5"/>
  <c r="C741" i="5"/>
  <c r="B741" i="5"/>
  <c r="C740" i="5"/>
  <c r="B740" i="5"/>
  <c r="C739" i="5"/>
  <c r="B739" i="5"/>
  <c r="C737" i="5"/>
  <c r="B737" i="5"/>
  <c r="C736" i="5"/>
  <c r="B736" i="5"/>
  <c r="C735" i="5"/>
  <c r="B735" i="5"/>
  <c r="C734" i="5"/>
  <c r="B734" i="5"/>
  <c r="C733" i="5"/>
  <c r="B733" i="5"/>
  <c r="C732" i="5"/>
  <c r="B732" i="5"/>
  <c r="C731" i="5"/>
  <c r="B731" i="5"/>
  <c r="C730" i="5"/>
  <c r="B730" i="5"/>
  <c r="C729" i="5"/>
  <c r="B729" i="5"/>
  <c r="C728" i="5"/>
  <c r="B728" i="5"/>
  <c r="C727" i="5"/>
  <c r="B727" i="5"/>
  <c r="C726" i="5"/>
  <c r="B726" i="5"/>
  <c r="C725" i="5"/>
  <c r="B725" i="5"/>
  <c r="C724" i="5"/>
  <c r="B724" i="5"/>
  <c r="C723" i="5"/>
  <c r="B723" i="5"/>
  <c r="C722" i="5"/>
  <c r="B722" i="5"/>
  <c r="C720" i="5"/>
  <c r="B720" i="5"/>
  <c r="C719" i="5"/>
  <c r="B719" i="5"/>
  <c r="C718" i="5"/>
  <c r="B718" i="5"/>
  <c r="C717" i="5"/>
  <c r="B717" i="5"/>
  <c r="C716" i="5"/>
  <c r="B716" i="5"/>
  <c r="C715" i="5"/>
  <c r="B715" i="5"/>
  <c r="C714" i="5"/>
  <c r="B714" i="5"/>
  <c r="C713" i="5"/>
  <c r="B713" i="5"/>
  <c r="D711" i="5"/>
  <c r="C711" i="5"/>
  <c r="B711" i="5"/>
  <c r="C710" i="5"/>
  <c r="B710" i="5"/>
  <c r="C708" i="5"/>
  <c r="B708" i="5"/>
  <c r="C707" i="5"/>
  <c r="B707" i="5"/>
  <c r="C706" i="5"/>
  <c r="B706" i="5"/>
  <c r="C705" i="5"/>
  <c r="B705" i="5"/>
  <c r="C704" i="5"/>
  <c r="B704" i="5"/>
  <c r="C703" i="5"/>
  <c r="B703" i="5"/>
  <c r="C702" i="5"/>
  <c r="B702" i="5"/>
  <c r="D701" i="5"/>
  <c r="C701" i="5"/>
  <c r="B701" i="5"/>
  <c r="C700" i="5"/>
  <c r="B700" i="5"/>
  <c r="C699" i="5"/>
  <c r="B699" i="5"/>
  <c r="C698" i="5"/>
  <c r="B698" i="5"/>
  <c r="C697" i="5"/>
  <c r="B697" i="5"/>
  <c r="C695" i="5"/>
  <c r="B695" i="5"/>
  <c r="C694" i="5"/>
  <c r="B694" i="5"/>
  <c r="C693" i="5"/>
  <c r="B693" i="5"/>
  <c r="C692" i="5"/>
  <c r="B692" i="5"/>
  <c r="C691" i="5"/>
  <c r="B691" i="5"/>
  <c r="C690" i="5"/>
  <c r="B690" i="5"/>
  <c r="C689" i="5"/>
  <c r="B689" i="5"/>
  <c r="C688" i="5"/>
  <c r="B688" i="5"/>
  <c r="C687" i="5"/>
  <c r="B687" i="5"/>
  <c r="C686" i="5"/>
  <c r="B686" i="5"/>
  <c r="C685" i="5"/>
  <c r="B685" i="5"/>
  <c r="C684" i="5"/>
  <c r="B684" i="5"/>
  <c r="C683" i="5"/>
  <c r="B683" i="5"/>
  <c r="C682" i="5"/>
  <c r="B682" i="5"/>
  <c r="C681" i="5"/>
  <c r="B681" i="5"/>
  <c r="C680" i="5"/>
  <c r="B680" i="5"/>
  <c r="C679" i="5"/>
  <c r="B679" i="5"/>
  <c r="C678" i="5"/>
  <c r="B678" i="5"/>
  <c r="C677" i="5"/>
  <c r="B677" i="5"/>
  <c r="C676" i="5"/>
  <c r="B676" i="5"/>
  <c r="C675" i="5"/>
  <c r="B675" i="5"/>
  <c r="C674" i="5"/>
  <c r="B674" i="5"/>
  <c r="C673" i="5"/>
  <c r="B673" i="5"/>
  <c r="C671" i="5"/>
  <c r="B671" i="5"/>
  <c r="C670" i="5"/>
  <c r="B670" i="5"/>
  <c r="C669" i="5"/>
  <c r="B669" i="5"/>
  <c r="C668" i="5"/>
  <c r="B668" i="5"/>
  <c r="C667" i="5"/>
  <c r="B667" i="5"/>
  <c r="C666" i="5"/>
  <c r="B666" i="5"/>
  <c r="C665" i="5"/>
  <c r="B665" i="5"/>
  <c r="C664" i="5"/>
  <c r="B664" i="5"/>
  <c r="C663" i="5"/>
  <c r="B663" i="5"/>
  <c r="C661" i="5"/>
  <c r="B661" i="5"/>
  <c r="C660" i="5"/>
  <c r="B660" i="5"/>
  <c r="C659" i="5"/>
  <c r="B659" i="5"/>
  <c r="C658" i="5"/>
  <c r="B658" i="5"/>
  <c r="C656" i="5"/>
  <c r="B656" i="5"/>
  <c r="C653" i="5"/>
  <c r="B653" i="5"/>
  <c r="C652" i="5"/>
  <c r="B652" i="5"/>
  <c r="C651" i="5"/>
  <c r="B651" i="5"/>
  <c r="C650" i="5"/>
  <c r="B650" i="5"/>
  <c r="C649" i="5"/>
  <c r="B649" i="5"/>
  <c r="C648" i="5"/>
  <c r="B648" i="5"/>
  <c r="C647" i="5"/>
  <c r="B647" i="5"/>
  <c r="C646" i="5"/>
  <c r="B646" i="5"/>
  <c r="C645" i="5"/>
  <c r="B645" i="5"/>
  <c r="C644" i="5"/>
  <c r="B644" i="5"/>
  <c r="C643" i="5"/>
  <c r="B643" i="5"/>
  <c r="C642" i="5"/>
  <c r="B642" i="5"/>
  <c r="C641" i="5"/>
  <c r="B641" i="5"/>
  <c r="C640" i="5"/>
  <c r="B640" i="5"/>
  <c r="C639" i="5"/>
  <c r="B639" i="5"/>
  <c r="C638" i="5"/>
  <c r="B638" i="5"/>
  <c r="C637" i="5"/>
  <c r="B637" i="5"/>
  <c r="C636" i="5"/>
  <c r="B636" i="5"/>
  <c r="C635" i="5"/>
  <c r="B635" i="5"/>
  <c r="C634" i="5"/>
  <c r="B634" i="5"/>
  <c r="C633" i="5"/>
  <c r="B633" i="5"/>
  <c r="C632" i="5"/>
  <c r="B632" i="5"/>
  <c r="C631" i="5"/>
  <c r="B631" i="5"/>
  <c r="C630" i="5"/>
  <c r="B630" i="5"/>
  <c r="C629" i="5"/>
  <c r="B629" i="5"/>
  <c r="C628" i="5"/>
  <c r="B628" i="5"/>
  <c r="C626" i="5"/>
  <c r="B626" i="5"/>
  <c r="C625" i="5"/>
  <c r="B625" i="5"/>
  <c r="C624" i="5"/>
  <c r="B624" i="5"/>
  <c r="C623" i="5"/>
  <c r="B623" i="5"/>
  <c r="C622" i="5"/>
  <c r="B622" i="5"/>
  <c r="C621" i="5"/>
  <c r="B621" i="5"/>
  <c r="C620" i="5"/>
  <c r="B620" i="5"/>
  <c r="C618" i="5"/>
  <c r="B618" i="5"/>
  <c r="C617" i="5"/>
  <c r="B617" i="5"/>
  <c r="C616" i="5"/>
  <c r="B616" i="5"/>
  <c r="C615" i="5"/>
  <c r="B615" i="5"/>
  <c r="C614" i="5"/>
  <c r="B614" i="5"/>
  <c r="C613" i="5"/>
  <c r="B613" i="5"/>
  <c r="C612" i="5"/>
  <c r="B612" i="5"/>
  <c r="C611" i="5"/>
  <c r="B611" i="5"/>
  <c r="C610" i="5"/>
  <c r="B610" i="5"/>
  <c r="C609" i="5"/>
  <c r="B609" i="5"/>
  <c r="C608" i="5"/>
  <c r="B608" i="5"/>
  <c r="C606" i="5"/>
  <c r="B606" i="5"/>
  <c r="C605" i="5"/>
  <c r="B605" i="5"/>
  <c r="C604" i="5"/>
  <c r="B604" i="5"/>
  <c r="C603" i="5"/>
  <c r="B603" i="5"/>
  <c r="C602" i="5"/>
  <c r="B602" i="5"/>
  <c r="C601" i="5"/>
  <c r="B601" i="5"/>
  <c r="C599" i="5"/>
  <c r="B599" i="5"/>
  <c r="C598" i="5"/>
  <c r="B598" i="5"/>
  <c r="C597" i="5"/>
  <c r="B597" i="5"/>
  <c r="C596" i="5"/>
  <c r="B596" i="5"/>
  <c r="C595" i="5"/>
  <c r="B595" i="5"/>
  <c r="C594" i="5"/>
  <c r="B594" i="5"/>
  <c r="C593" i="5"/>
  <c r="B593" i="5"/>
  <c r="C592" i="5"/>
  <c r="B592" i="5"/>
  <c r="C591" i="5"/>
  <c r="B591" i="5"/>
  <c r="C590" i="5"/>
  <c r="B590" i="5"/>
  <c r="D588" i="5"/>
  <c r="C588" i="5"/>
  <c r="B588" i="5"/>
  <c r="C587" i="5"/>
  <c r="B587" i="5"/>
  <c r="C585" i="5"/>
  <c r="B585" i="5"/>
  <c r="D583" i="5"/>
  <c r="D581" i="5"/>
  <c r="C581" i="5"/>
  <c r="B581" i="5"/>
  <c r="C580" i="5"/>
  <c r="B580" i="5"/>
  <c r="C579" i="5"/>
  <c r="B579" i="5"/>
  <c r="C577" i="5"/>
  <c r="B577" i="5"/>
  <c r="C576" i="5"/>
  <c r="B576" i="5"/>
  <c r="C575" i="5"/>
  <c r="B575" i="5"/>
  <c r="C574" i="5"/>
  <c r="B574" i="5"/>
  <c r="C573" i="5"/>
  <c r="B573" i="5"/>
  <c r="C572" i="5"/>
  <c r="B572" i="5"/>
  <c r="C571" i="5"/>
  <c r="B571" i="5"/>
  <c r="C570" i="5"/>
  <c r="B570" i="5"/>
  <c r="C569" i="5"/>
  <c r="B569" i="5"/>
  <c r="C568" i="5"/>
  <c r="B568" i="5"/>
  <c r="C567" i="5"/>
  <c r="B567" i="5"/>
  <c r="C566" i="5"/>
  <c r="B566" i="5"/>
  <c r="C565" i="5"/>
  <c r="B565" i="5"/>
  <c r="C564" i="5"/>
  <c r="B564" i="5"/>
  <c r="C563" i="5"/>
  <c r="B563" i="5"/>
  <c r="C562" i="5"/>
  <c r="B562" i="5"/>
  <c r="C561" i="5"/>
  <c r="B561" i="5"/>
  <c r="C560" i="5"/>
  <c r="B560" i="5"/>
  <c r="C559" i="5"/>
  <c r="B559" i="5"/>
  <c r="C558" i="5"/>
  <c r="B558" i="5"/>
  <c r="C557" i="5"/>
  <c r="B557" i="5"/>
  <c r="C556" i="5"/>
  <c r="B556" i="5"/>
  <c r="C555" i="5"/>
  <c r="B555" i="5"/>
  <c r="C554" i="5"/>
  <c r="B554" i="5"/>
  <c r="C553" i="5"/>
  <c r="B553" i="5"/>
  <c r="C551" i="5"/>
  <c r="B551" i="5"/>
  <c r="C550" i="5"/>
  <c r="B550" i="5"/>
  <c r="C549" i="5"/>
  <c r="B549" i="5"/>
  <c r="C548" i="5"/>
  <c r="B548" i="5"/>
  <c r="C547" i="5"/>
  <c r="B547" i="5"/>
  <c r="C546" i="5"/>
  <c r="B546" i="5"/>
  <c r="C545" i="5"/>
  <c r="B545" i="5"/>
  <c r="C544" i="5"/>
  <c r="B544" i="5"/>
  <c r="C543" i="5"/>
  <c r="B543" i="5"/>
  <c r="C542" i="5"/>
  <c r="B542" i="5"/>
  <c r="C541" i="5"/>
  <c r="B541" i="5"/>
  <c r="C540" i="5"/>
  <c r="B540" i="5"/>
  <c r="C539" i="5"/>
  <c r="B539" i="5"/>
  <c r="C538" i="5"/>
  <c r="B538" i="5"/>
  <c r="C537" i="5"/>
  <c r="B537" i="5"/>
  <c r="C536" i="5"/>
  <c r="B536" i="5"/>
  <c r="C534" i="5"/>
  <c r="B534" i="5"/>
  <c r="C533" i="5"/>
  <c r="B533" i="5"/>
  <c r="C532" i="5"/>
  <c r="B532" i="5"/>
  <c r="C531" i="5"/>
  <c r="B531" i="5"/>
  <c r="C530" i="5"/>
  <c r="B530" i="5"/>
  <c r="C529" i="5"/>
  <c r="B529" i="5"/>
  <c r="C528" i="5"/>
  <c r="B528" i="5"/>
  <c r="C527" i="5"/>
  <c r="B527" i="5"/>
  <c r="C525" i="5"/>
  <c r="B525" i="5"/>
  <c r="C524" i="5"/>
  <c r="B524" i="5"/>
  <c r="C522" i="5"/>
  <c r="B522" i="5"/>
  <c r="C521" i="5"/>
  <c r="B521" i="5"/>
  <c r="C520" i="5"/>
  <c r="B520" i="5"/>
  <c r="C519" i="5"/>
  <c r="B519" i="5"/>
  <c r="C518" i="5"/>
  <c r="B518" i="5"/>
  <c r="C517" i="5"/>
  <c r="B517" i="5"/>
  <c r="C516" i="5"/>
  <c r="B516" i="5"/>
  <c r="C515" i="5"/>
  <c r="B515" i="5"/>
  <c r="D514" i="5"/>
  <c r="C514" i="5"/>
  <c r="B514" i="5"/>
  <c r="C513" i="5"/>
  <c r="B513" i="5"/>
  <c r="C512" i="5"/>
  <c r="B512" i="5"/>
  <c r="C511" i="5"/>
  <c r="B511" i="5"/>
  <c r="C510" i="5"/>
  <c r="B510" i="5"/>
  <c r="C508" i="5"/>
  <c r="B508" i="5"/>
  <c r="C507" i="5"/>
  <c r="B507" i="5"/>
  <c r="C506" i="5"/>
  <c r="B506" i="5"/>
  <c r="C505" i="5"/>
  <c r="B505" i="5"/>
  <c r="C504" i="5"/>
  <c r="B504" i="5"/>
  <c r="C503" i="5"/>
  <c r="B503" i="5"/>
  <c r="C502" i="5"/>
  <c r="B502" i="5"/>
  <c r="C501" i="5"/>
  <c r="B501" i="5"/>
  <c r="C500" i="5"/>
  <c r="B500" i="5"/>
  <c r="C499" i="5"/>
  <c r="B499" i="5"/>
  <c r="C498" i="5"/>
  <c r="B498" i="5"/>
  <c r="C497" i="5"/>
  <c r="B497" i="5"/>
  <c r="C496" i="5"/>
  <c r="B496" i="5"/>
  <c r="C495" i="5"/>
  <c r="B495" i="5"/>
  <c r="C494" i="5"/>
  <c r="B494" i="5"/>
  <c r="C493" i="5"/>
  <c r="B493" i="5"/>
  <c r="C492" i="5"/>
  <c r="B492" i="5"/>
  <c r="C491" i="5"/>
  <c r="B491" i="5"/>
  <c r="C490" i="5"/>
  <c r="B490" i="5"/>
  <c r="C489" i="5"/>
  <c r="B489" i="5"/>
  <c r="C488" i="5"/>
  <c r="B488" i="5"/>
  <c r="C487" i="5"/>
  <c r="B487" i="5"/>
  <c r="C486" i="5"/>
  <c r="B486" i="5"/>
  <c r="C484" i="5"/>
  <c r="B484" i="5"/>
  <c r="C483" i="5"/>
  <c r="B483" i="5"/>
  <c r="C482" i="5"/>
  <c r="B482" i="5"/>
  <c r="C481" i="5"/>
  <c r="B481" i="5"/>
  <c r="C480" i="5"/>
  <c r="B480" i="5"/>
  <c r="C479" i="5"/>
  <c r="B479" i="5"/>
  <c r="C478" i="5"/>
  <c r="B478" i="5"/>
  <c r="C477" i="5"/>
  <c r="B477" i="5"/>
  <c r="C476" i="5"/>
  <c r="B476" i="5"/>
  <c r="C475" i="5"/>
  <c r="B475" i="5"/>
  <c r="C473" i="5"/>
  <c r="B473" i="5"/>
  <c r="C472" i="5"/>
  <c r="B472" i="5"/>
  <c r="C471" i="5"/>
  <c r="B471" i="5"/>
  <c r="C470" i="5"/>
  <c r="B470" i="5"/>
  <c r="C468" i="5"/>
  <c r="B468" i="5"/>
  <c r="C465" i="5"/>
  <c r="B465" i="5"/>
  <c r="C464" i="5"/>
  <c r="B464" i="5"/>
  <c r="C463" i="5"/>
  <c r="B463" i="5"/>
  <c r="C462" i="5"/>
  <c r="B462" i="5"/>
  <c r="C461" i="5"/>
  <c r="B461" i="5"/>
  <c r="C460" i="5"/>
  <c r="B460" i="5"/>
  <c r="C459" i="5"/>
  <c r="B459" i="5"/>
  <c r="C458" i="5"/>
  <c r="B458" i="5"/>
  <c r="C457" i="5"/>
  <c r="B457" i="5"/>
  <c r="C456" i="5"/>
  <c r="B456" i="5"/>
  <c r="C455" i="5"/>
  <c r="B455" i="5"/>
  <c r="C454" i="5"/>
  <c r="B454" i="5"/>
  <c r="C453" i="5"/>
  <c r="B453" i="5"/>
  <c r="C452" i="5"/>
  <c r="B452" i="5"/>
  <c r="C451" i="5"/>
  <c r="B451" i="5"/>
  <c r="C450" i="5"/>
  <c r="B450" i="5"/>
  <c r="C449" i="5"/>
  <c r="B449" i="5"/>
  <c r="C448" i="5"/>
  <c r="B448" i="5"/>
  <c r="C447" i="5"/>
  <c r="B447" i="5"/>
  <c r="C446" i="5"/>
  <c r="B446" i="5"/>
  <c r="C445" i="5"/>
  <c r="B445" i="5"/>
  <c r="C444" i="5"/>
  <c r="B444" i="5"/>
  <c r="C443" i="5"/>
  <c r="B443" i="5"/>
  <c r="C442" i="5"/>
  <c r="B442" i="5"/>
  <c r="C441" i="5"/>
  <c r="B441" i="5"/>
  <c r="C440" i="5"/>
  <c r="B440" i="5"/>
  <c r="C438" i="5"/>
  <c r="B438" i="5"/>
  <c r="C437" i="5"/>
  <c r="B437" i="5"/>
  <c r="C436" i="5"/>
  <c r="B436" i="5"/>
  <c r="C435" i="5"/>
  <c r="B435" i="5"/>
  <c r="C434" i="5"/>
  <c r="B434" i="5"/>
  <c r="C433" i="5"/>
  <c r="B433" i="5"/>
  <c r="C432" i="5"/>
  <c r="B432" i="5"/>
  <c r="C430" i="5"/>
  <c r="B430" i="5"/>
  <c r="C429" i="5"/>
  <c r="B429" i="5"/>
  <c r="C428" i="5"/>
  <c r="B428" i="5"/>
  <c r="C427" i="5"/>
  <c r="B427" i="5"/>
  <c r="C426" i="5"/>
  <c r="B426" i="5"/>
  <c r="C425" i="5"/>
  <c r="B425" i="5"/>
  <c r="C424" i="5"/>
  <c r="B424" i="5"/>
  <c r="C423" i="5"/>
  <c r="B423" i="5"/>
  <c r="C422" i="5"/>
  <c r="B422" i="5"/>
  <c r="C421" i="5"/>
  <c r="B421" i="5"/>
  <c r="C420" i="5"/>
  <c r="B420" i="5"/>
  <c r="C418" i="5"/>
  <c r="B418" i="5"/>
  <c r="C417" i="5"/>
  <c r="B417" i="5"/>
  <c r="C416" i="5"/>
  <c r="B416" i="5"/>
  <c r="C415" i="5"/>
  <c r="B415" i="5"/>
  <c r="C414" i="5"/>
  <c r="B414" i="5"/>
  <c r="C413" i="5"/>
  <c r="B413" i="5"/>
  <c r="C411" i="5"/>
  <c r="B411" i="5"/>
  <c r="C410" i="5"/>
  <c r="B410" i="5"/>
  <c r="C409" i="5"/>
  <c r="B409" i="5"/>
  <c r="C408" i="5"/>
  <c r="B408" i="5"/>
  <c r="C407" i="5"/>
  <c r="B407" i="5"/>
  <c r="C406" i="5"/>
  <c r="B406" i="5"/>
  <c r="C405" i="5"/>
  <c r="B405" i="5"/>
  <c r="C404" i="5"/>
  <c r="B404" i="5"/>
  <c r="C403" i="5"/>
  <c r="B403" i="5"/>
  <c r="C402" i="5"/>
  <c r="B402" i="5"/>
  <c r="D400" i="5"/>
  <c r="C400" i="5"/>
  <c r="B400" i="5"/>
  <c r="C399" i="5"/>
  <c r="B399" i="5"/>
  <c r="C397" i="5"/>
  <c r="B397" i="5"/>
  <c r="D395" i="5"/>
  <c r="D393" i="5"/>
  <c r="C393" i="5"/>
  <c r="B393" i="5"/>
  <c r="C392" i="5"/>
  <c r="B392" i="5"/>
  <c r="C391" i="5"/>
  <c r="B391" i="5"/>
  <c r="C389" i="5"/>
  <c r="B389" i="5"/>
  <c r="C388" i="5"/>
  <c r="B388" i="5"/>
  <c r="C387" i="5"/>
  <c r="B387" i="5"/>
  <c r="C386" i="5"/>
  <c r="B386" i="5"/>
  <c r="C385" i="5"/>
  <c r="B385" i="5"/>
  <c r="C384" i="5"/>
  <c r="B384" i="5"/>
  <c r="C383" i="5"/>
  <c r="B383" i="5"/>
  <c r="C382" i="5"/>
  <c r="B382" i="5"/>
  <c r="C381" i="5"/>
  <c r="B381" i="5"/>
  <c r="C380" i="5"/>
  <c r="B380" i="5"/>
  <c r="C379" i="5"/>
  <c r="B379" i="5"/>
  <c r="C378" i="5"/>
  <c r="B378" i="5"/>
  <c r="C377" i="5"/>
  <c r="B377" i="5"/>
  <c r="C376" i="5"/>
  <c r="B376" i="5"/>
  <c r="C375" i="5"/>
  <c r="B375" i="5"/>
  <c r="C374" i="5"/>
  <c r="B374" i="5"/>
  <c r="C373" i="5"/>
  <c r="B373" i="5"/>
  <c r="C372" i="5"/>
  <c r="B372" i="5"/>
  <c r="C371" i="5"/>
  <c r="B371" i="5"/>
  <c r="C370" i="5"/>
  <c r="B370" i="5"/>
  <c r="C369" i="5"/>
  <c r="B369" i="5"/>
  <c r="C368" i="5"/>
  <c r="B368" i="5"/>
  <c r="C367" i="5"/>
  <c r="B367" i="5"/>
  <c r="C366" i="5"/>
  <c r="B366" i="5"/>
  <c r="C365" i="5"/>
  <c r="B365" i="5"/>
  <c r="C363" i="5"/>
  <c r="B363" i="5"/>
  <c r="C362" i="5"/>
  <c r="B362" i="5"/>
  <c r="C361" i="5"/>
  <c r="B361" i="5"/>
  <c r="C360" i="5"/>
  <c r="B360" i="5"/>
  <c r="C359" i="5"/>
  <c r="B359" i="5"/>
  <c r="C358" i="5"/>
  <c r="B358" i="5"/>
  <c r="C357" i="5"/>
  <c r="B357" i="5"/>
  <c r="C356" i="5"/>
  <c r="B356" i="5"/>
  <c r="C355" i="5"/>
  <c r="B355" i="5"/>
  <c r="C354" i="5"/>
  <c r="B354" i="5"/>
  <c r="C353" i="5"/>
  <c r="B353" i="5"/>
  <c r="C352" i="5"/>
  <c r="B352" i="5"/>
  <c r="C351" i="5"/>
  <c r="B351" i="5"/>
  <c r="C350" i="5"/>
  <c r="B350" i="5"/>
  <c r="C349" i="5"/>
  <c r="B349" i="5"/>
  <c r="C348" i="5"/>
  <c r="B348" i="5"/>
  <c r="C346" i="5"/>
  <c r="B346" i="5"/>
  <c r="C345" i="5"/>
  <c r="B345" i="5"/>
  <c r="C344" i="5"/>
  <c r="B344" i="5"/>
  <c r="C343" i="5"/>
  <c r="B343" i="5"/>
  <c r="C342" i="5"/>
  <c r="B342" i="5"/>
  <c r="C341" i="5"/>
  <c r="B341" i="5"/>
  <c r="C340" i="5"/>
  <c r="B340" i="5"/>
  <c r="C339" i="5"/>
  <c r="B339" i="5"/>
  <c r="C337" i="5"/>
  <c r="B337" i="5"/>
  <c r="C336" i="5"/>
  <c r="B336" i="5"/>
  <c r="C334" i="5"/>
  <c r="B334" i="5"/>
  <c r="C333" i="5"/>
  <c r="B333" i="5"/>
  <c r="C332" i="5"/>
  <c r="B332" i="5"/>
  <c r="C331" i="5"/>
  <c r="B331" i="5"/>
  <c r="C330" i="5"/>
  <c r="B330" i="5"/>
  <c r="C329" i="5"/>
  <c r="B329" i="5"/>
  <c r="C328" i="5"/>
  <c r="B328" i="5"/>
  <c r="C327" i="5"/>
  <c r="B327" i="5"/>
  <c r="C326" i="5"/>
  <c r="B326" i="5"/>
  <c r="C325" i="5"/>
  <c r="B325" i="5"/>
  <c r="C324" i="5"/>
  <c r="B324" i="5"/>
  <c r="C323" i="5"/>
  <c r="B323" i="5"/>
  <c r="C322" i="5"/>
  <c r="B322" i="5"/>
  <c r="D320" i="5"/>
  <c r="C320" i="5"/>
  <c r="B320" i="5"/>
  <c r="C319" i="5"/>
  <c r="B319" i="5"/>
  <c r="C318" i="5"/>
  <c r="B318" i="5"/>
  <c r="C317" i="5"/>
  <c r="B317" i="5"/>
  <c r="C316" i="5"/>
  <c r="B316" i="5"/>
  <c r="C315" i="5"/>
  <c r="B315" i="5"/>
  <c r="C314" i="5"/>
  <c r="B314" i="5"/>
  <c r="C313" i="5"/>
  <c r="B313" i="5"/>
  <c r="C312" i="5"/>
  <c r="B312" i="5"/>
  <c r="C311" i="5"/>
  <c r="B311" i="5"/>
  <c r="C310" i="5"/>
  <c r="B310" i="5"/>
  <c r="C309" i="5"/>
  <c r="B309" i="5"/>
  <c r="C308" i="5"/>
  <c r="B308" i="5"/>
  <c r="C307" i="5"/>
  <c r="B307" i="5"/>
  <c r="C306" i="5"/>
  <c r="B306" i="5"/>
  <c r="C305" i="5"/>
  <c r="B305" i="5"/>
  <c r="C304" i="5"/>
  <c r="B304" i="5"/>
  <c r="C303" i="5"/>
  <c r="B303" i="5"/>
  <c r="C302" i="5"/>
  <c r="B302" i="5"/>
  <c r="C301" i="5"/>
  <c r="B301" i="5"/>
  <c r="C300" i="5"/>
  <c r="B300" i="5"/>
  <c r="C299" i="5"/>
  <c r="B299" i="5"/>
  <c r="C298" i="5"/>
  <c r="B298" i="5"/>
  <c r="D296" i="5"/>
  <c r="C296" i="5"/>
  <c r="B296" i="5"/>
  <c r="C295" i="5"/>
  <c r="B295" i="5"/>
  <c r="C294" i="5"/>
  <c r="B294" i="5"/>
  <c r="C293" i="5"/>
  <c r="B293" i="5"/>
  <c r="C292" i="5"/>
  <c r="B292" i="5"/>
  <c r="C291" i="5"/>
  <c r="B291" i="5"/>
  <c r="C290" i="5"/>
  <c r="B290" i="5"/>
  <c r="C289" i="5"/>
  <c r="B289" i="5"/>
  <c r="C288" i="5"/>
  <c r="B288" i="5"/>
  <c r="C287" i="5"/>
  <c r="B287" i="5"/>
  <c r="D285" i="5"/>
  <c r="C285" i="5"/>
  <c r="B285" i="5"/>
  <c r="C284" i="5"/>
  <c r="B284" i="5"/>
  <c r="C283" i="5"/>
  <c r="B283" i="5"/>
  <c r="C282" i="5"/>
  <c r="B282" i="5"/>
  <c r="D280" i="5"/>
  <c r="C280" i="5"/>
  <c r="B280" i="5"/>
  <c r="D278" i="5"/>
  <c r="D277" i="5"/>
  <c r="C277" i="5"/>
  <c r="B277" i="5"/>
  <c r="C276" i="5"/>
  <c r="B276" i="5"/>
  <c r="C275" i="5"/>
  <c r="B275" i="5"/>
  <c r="C274" i="5"/>
  <c r="B274" i="5"/>
  <c r="C273" i="5"/>
  <c r="B273" i="5"/>
  <c r="C272" i="5"/>
  <c r="B272" i="5"/>
  <c r="C271" i="5"/>
  <c r="B271" i="5"/>
  <c r="C270" i="5"/>
  <c r="B270" i="5"/>
  <c r="C269" i="5"/>
  <c r="B269" i="5"/>
  <c r="C268" i="5"/>
  <c r="B268" i="5"/>
  <c r="C267" i="5"/>
  <c r="B267" i="5"/>
  <c r="C266" i="5"/>
  <c r="B266" i="5"/>
  <c r="C265" i="5"/>
  <c r="B265" i="5"/>
  <c r="C264" i="5"/>
  <c r="B264" i="5"/>
  <c r="C263" i="5"/>
  <c r="B263" i="5"/>
  <c r="C262" i="5"/>
  <c r="B262" i="5"/>
  <c r="C261" i="5"/>
  <c r="B261" i="5"/>
  <c r="C260" i="5"/>
  <c r="B260" i="5"/>
  <c r="C259" i="5"/>
  <c r="B259" i="5"/>
  <c r="C258" i="5"/>
  <c r="B258" i="5"/>
  <c r="C257" i="5"/>
  <c r="B257" i="5"/>
  <c r="C256" i="5"/>
  <c r="B256" i="5"/>
  <c r="C255" i="5"/>
  <c r="B255" i="5"/>
  <c r="C254" i="5"/>
  <c r="B254" i="5"/>
  <c r="C253" i="5"/>
  <c r="B253" i="5"/>
  <c r="C252" i="5"/>
  <c r="B252" i="5"/>
  <c r="D250" i="5"/>
  <c r="C250" i="5"/>
  <c r="B250" i="5"/>
  <c r="C249" i="5"/>
  <c r="B249" i="5"/>
  <c r="C248" i="5"/>
  <c r="B248" i="5"/>
  <c r="C247" i="5"/>
  <c r="B247" i="5"/>
  <c r="C246" i="5"/>
  <c r="B246" i="5"/>
  <c r="C245" i="5"/>
  <c r="B245" i="5"/>
  <c r="C244" i="5"/>
  <c r="B244" i="5"/>
  <c r="D242" i="5"/>
  <c r="C242" i="5"/>
  <c r="B242" i="5"/>
  <c r="C241" i="5"/>
  <c r="B241" i="5"/>
  <c r="C240" i="5"/>
  <c r="B240" i="5"/>
  <c r="C239" i="5"/>
  <c r="B239" i="5"/>
  <c r="C238" i="5"/>
  <c r="B238" i="5"/>
  <c r="C237" i="5"/>
  <c r="B237" i="5"/>
  <c r="C236" i="5"/>
  <c r="B236" i="5"/>
  <c r="C235" i="5"/>
  <c r="B235" i="5"/>
  <c r="C234" i="5"/>
  <c r="B234" i="5"/>
  <c r="C233" i="5"/>
  <c r="B233" i="5"/>
  <c r="C232" i="5"/>
  <c r="B232" i="5"/>
  <c r="D230" i="5"/>
  <c r="C230" i="5"/>
  <c r="B230" i="5"/>
  <c r="C229" i="5"/>
  <c r="B229" i="5"/>
  <c r="C228" i="5"/>
  <c r="B228" i="5"/>
  <c r="C227" i="5"/>
  <c r="B227" i="5"/>
  <c r="C226" i="5"/>
  <c r="B226" i="5"/>
  <c r="C225" i="5"/>
  <c r="B225" i="5"/>
  <c r="D223" i="5"/>
  <c r="C223" i="5"/>
  <c r="B223" i="5"/>
  <c r="C222" i="5"/>
  <c r="B222" i="5"/>
  <c r="C221" i="5"/>
  <c r="B221" i="5"/>
  <c r="C220" i="5"/>
  <c r="B220" i="5"/>
  <c r="C219" i="5"/>
  <c r="B219" i="5"/>
  <c r="C218" i="5"/>
  <c r="B218" i="5"/>
  <c r="C217" i="5"/>
  <c r="B217" i="5"/>
  <c r="C216" i="5"/>
  <c r="B216" i="5"/>
  <c r="C215" i="5"/>
  <c r="B215" i="5"/>
  <c r="C214" i="5"/>
  <c r="B214" i="5"/>
  <c r="D212" i="5"/>
  <c r="C212" i="5"/>
  <c r="B212" i="5"/>
  <c r="C211" i="5"/>
  <c r="B211" i="5"/>
  <c r="D209" i="5"/>
  <c r="C209" i="5"/>
  <c r="B209" i="5"/>
  <c r="D207" i="5"/>
  <c r="D206" i="5"/>
  <c r="G205" i="5"/>
  <c r="D205" i="5"/>
  <c r="C205" i="5"/>
  <c r="B205" i="5"/>
  <c r="C204" i="5"/>
  <c r="B204" i="5"/>
  <c r="C203" i="5"/>
  <c r="B203" i="5"/>
  <c r="G201" i="5"/>
  <c r="D201" i="5"/>
  <c r="C201" i="5"/>
  <c r="B201" i="5"/>
  <c r="C200" i="5"/>
  <c r="B200" i="5"/>
  <c r="D199" i="5"/>
  <c r="C199" i="5"/>
  <c r="B199" i="5"/>
  <c r="D198" i="5"/>
  <c r="C198" i="5"/>
  <c r="B198" i="5"/>
  <c r="C197" i="5"/>
  <c r="B197" i="5"/>
  <c r="C196" i="5"/>
  <c r="B196" i="5"/>
  <c r="C195" i="5"/>
  <c r="B195" i="5"/>
  <c r="C194" i="5"/>
  <c r="B194" i="5"/>
  <c r="C193" i="5"/>
  <c r="B193" i="5"/>
  <c r="C192" i="5"/>
  <c r="B192" i="5"/>
  <c r="C191" i="5"/>
  <c r="B191" i="5"/>
  <c r="C190" i="5"/>
  <c r="B190" i="5"/>
  <c r="C189" i="5"/>
  <c r="B189" i="5"/>
  <c r="C188" i="5"/>
  <c r="B188" i="5"/>
  <c r="C187" i="5"/>
  <c r="B187" i="5"/>
  <c r="C186" i="5"/>
  <c r="B186" i="5"/>
  <c r="C185" i="5"/>
  <c r="B185" i="5"/>
  <c r="C184" i="5"/>
  <c r="B184" i="5"/>
  <c r="C183" i="5"/>
  <c r="B183" i="5"/>
  <c r="C182" i="5"/>
  <c r="B182" i="5"/>
  <c r="C181" i="5"/>
  <c r="B181" i="5"/>
  <c r="C180" i="5"/>
  <c r="B180" i="5"/>
  <c r="C179" i="5"/>
  <c r="B179" i="5"/>
  <c r="C178" i="5"/>
  <c r="B178" i="5"/>
  <c r="C177" i="5"/>
  <c r="B177" i="5"/>
  <c r="D175" i="5"/>
  <c r="C175" i="5"/>
  <c r="B175" i="5"/>
  <c r="C174" i="5"/>
  <c r="B174" i="5"/>
  <c r="C173" i="5"/>
  <c r="B173" i="5"/>
  <c r="C172" i="5"/>
  <c r="B172" i="5"/>
  <c r="C171" i="5"/>
  <c r="B171" i="5"/>
  <c r="C170" i="5"/>
  <c r="B170" i="5"/>
  <c r="C169" i="5"/>
  <c r="B169" i="5"/>
  <c r="C168" i="5"/>
  <c r="B168" i="5"/>
  <c r="C167" i="5"/>
  <c r="B167" i="5"/>
  <c r="C166" i="5"/>
  <c r="B166" i="5"/>
  <c r="C165" i="5"/>
  <c r="B165" i="5"/>
  <c r="C164" i="5"/>
  <c r="B164" i="5"/>
  <c r="C163" i="5"/>
  <c r="B163" i="5"/>
  <c r="C162" i="5"/>
  <c r="B162" i="5"/>
  <c r="C161" i="5"/>
  <c r="B161" i="5"/>
  <c r="C160" i="5"/>
  <c r="B160" i="5"/>
  <c r="D158" i="5"/>
  <c r="C158" i="5"/>
  <c r="B158" i="5"/>
  <c r="C157" i="5"/>
  <c r="B157" i="5"/>
  <c r="C156" i="5"/>
  <c r="B156" i="5"/>
  <c r="C155" i="5"/>
  <c r="B155" i="5"/>
  <c r="C154" i="5"/>
  <c r="B154" i="5"/>
  <c r="C153" i="5"/>
  <c r="B153" i="5"/>
  <c r="C152" i="5"/>
  <c r="B152" i="5"/>
  <c r="C151" i="5"/>
  <c r="B151" i="5"/>
  <c r="D149" i="5"/>
  <c r="C149" i="5"/>
  <c r="B149" i="5"/>
  <c r="C148" i="5"/>
  <c r="B148" i="5"/>
  <c r="D146" i="5"/>
  <c r="C146" i="5"/>
  <c r="B146" i="5"/>
  <c r="C145" i="5"/>
  <c r="B145" i="5"/>
  <c r="C144" i="5"/>
  <c r="B144" i="5"/>
  <c r="C143" i="5"/>
  <c r="B143" i="5"/>
  <c r="C142" i="5"/>
  <c r="B142" i="5"/>
  <c r="C141" i="5"/>
  <c r="B141" i="5"/>
  <c r="C140" i="5"/>
  <c r="B140" i="5"/>
  <c r="C139" i="5"/>
  <c r="B139" i="5"/>
  <c r="C138" i="5"/>
  <c r="B138" i="5"/>
  <c r="C137" i="5"/>
  <c r="B137" i="5"/>
  <c r="C136" i="5"/>
  <c r="B136" i="5"/>
  <c r="C135" i="5"/>
  <c r="B135" i="5"/>
  <c r="C134" i="5"/>
  <c r="B134" i="5"/>
  <c r="D132" i="5"/>
  <c r="C132" i="5"/>
  <c r="B132" i="5"/>
  <c r="C131" i="5"/>
  <c r="B131" i="5"/>
  <c r="C130" i="5"/>
  <c r="B130" i="5"/>
  <c r="C129" i="5"/>
  <c r="B129" i="5"/>
  <c r="C128" i="5"/>
  <c r="B128" i="5"/>
  <c r="C127" i="5"/>
  <c r="B127" i="5"/>
  <c r="C126" i="5"/>
  <c r="B126" i="5"/>
  <c r="C125" i="5"/>
  <c r="B125" i="5"/>
  <c r="C124" i="5"/>
  <c r="B124" i="5"/>
  <c r="C123" i="5"/>
  <c r="B123" i="5"/>
  <c r="C122" i="5"/>
  <c r="B122" i="5"/>
  <c r="C121" i="5"/>
  <c r="B121" i="5"/>
  <c r="C120" i="5"/>
  <c r="B120" i="5"/>
  <c r="C119" i="5"/>
  <c r="B119" i="5"/>
  <c r="C118" i="5"/>
  <c r="B118" i="5"/>
  <c r="C117" i="5"/>
  <c r="B117" i="5"/>
  <c r="C116" i="5"/>
  <c r="B116" i="5"/>
  <c r="C115" i="5"/>
  <c r="B115" i="5"/>
  <c r="C114" i="5"/>
  <c r="B114" i="5"/>
  <c r="C113" i="5"/>
  <c r="B113" i="5"/>
  <c r="C112" i="5"/>
  <c r="B112" i="5"/>
  <c r="C111" i="5"/>
  <c r="B111" i="5"/>
  <c r="C110" i="5"/>
  <c r="B110" i="5"/>
  <c r="D108" i="5"/>
  <c r="C108" i="5"/>
  <c r="B108" i="5"/>
  <c r="C107" i="5"/>
  <c r="B107" i="5"/>
  <c r="C106" i="5"/>
  <c r="B106" i="5"/>
  <c r="C105" i="5"/>
  <c r="B105" i="5"/>
  <c r="C104" i="5"/>
  <c r="B104" i="5"/>
  <c r="C103" i="5"/>
  <c r="B103" i="5"/>
  <c r="C102" i="5"/>
  <c r="B102" i="5"/>
  <c r="C101" i="5"/>
  <c r="B101" i="5"/>
  <c r="C100" i="5"/>
  <c r="B100" i="5"/>
  <c r="C99" i="5"/>
  <c r="B99" i="5"/>
  <c r="D97" i="5"/>
  <c r="C97" i="5"/>
  <c r="B97" i="5"/>
  <c r="C96" i="5"/>
  <c r="B96" i="5"/>
  <c r="C95" i="5"/>
  <c r="B95" i="5"/>
  <c r="C94" i="5"/>
  <c r="B94" i="5"/>
  <c r="D92" i="5"/>
  <c r="C92" i="5"/>
  <c r="B92" i="5"/>
  <c r="D90" i="5"/>
  <c r="D89" i="5"/>
  <c r="C89" i="5"/>
  <c r="B89" i="5"/>
  <c r="C88" i="5"/>
  <c r="B88" i="5"/>
  <c r="C87" i="5"/>
  <c r="B87" i="5"/>
  <c r="C86" i="5"/>
  <c r="B86" i="5"/>
  <c r="C85" i="5"/>
  <c r="B85" i="5"/>
  <c r="C84" i="5"/>
  <c r="B84" i="5"/>
  <c r="C83" i="5"/>
  <c r="B83" i="5"/>
  <c r="C82" i="5"/>
  <c r="B82" i="5"/>
  <c r="C81" i="5"/>
  <c r="B81" i="5"/>
  <c r="C80" i="5"/>
  <c r="B80" i="5"/>
  <c r="C79" i="5"/>
  <c r="B79" i="5"/>
  <c r="C78" i="5"/>
  <c r="B78" i="5"/>
  <c r="C77" i="5"/>
  <c r="B77" i="5"/>
  <c r="C76" i="5"/>
  <c r="B76" i="5"/>
  <c r="C75" i="5"/>
  <c r="B75" i="5"/>
  <c r="C74" i="5"/>
  <c r="B74" i="5"/>
  <c r="C73" i="5"/>
  <c r="B73" i="5"/>
  <c r="C72" i="5"/>
  <c r="B72" i="5"/>
  <c r="C71" i="5"/>
  <c r="B71" i="5"/>
  <c r="C70" i="5"/>
  <c r="B70" i="5"/>
  <c r="C69" i="5"/>
  <c r="B69" i="5"/>
  <c r="C68" i="5"/>
  <c r="B68" i="5"/>
  <c r="C67" i="5"/>
  <c r="B67" i="5"/>
  <c r="C66" i="5"/>
  <c r="B66" i="5"/>
  <c r="C65" i="5"/>
  <c r="B65" i="5"/>
  <c r="C64" i="5"/>
  <c r="B64" i="5"/>
  <c r="D62" i="5"/>
  <c r="C62" i="5"/>
  <c r="B62" i="5"/>
  <c r="C61" i="5"/>
  <c r="B61" i="5"/>
  <c r="C60" i="5"/>
  <c r="B60" i="5"/>
  <c r="C59" i="5"/>
  <c r="B59" i="5"/>
  <c r="C58" i="5"/>
  <c r="B58" i="5"/>
  <c r="C57" i="5"/>
  <c r="B57" i="5"/>
  <c r="C56" i="5"/>
  <c r="B56" i="5"/>
  <c r="D54" i="5"/>
  <c r="C54" i="5"/>
  <c r="B54" i="5"/>
  <c r="C53" i="5"/>
  <c r="B53" i="5"/>
  <c r="C52" i="5"/>
  <c r="B52" i="5"/>
  <c r="C51" i="5"/>
  <c r="B51" i="5"/>
  <c r="C50" i="5"/>
  <c r="B50" i="5"/>
  <c r="C49" i="5"/>
  <c r="B49" i="5"/>
  <c r="C48" i="5"/>
  <c r="B48" i="5"/>
  <c r="C47" i="5"/>
  <c r="B47" i="5"/>
  <c r="C46" i="5"/>
  <c r="B46" i="5"/>
  <c r="C45" i="5"/>
  <c r="B45" i="5"/>
  <c r="C44" i="5"/>
  <c r="B44" i="5"/>
  <c r="G42" i="5"/>
  <c r="D42" i="5"/>
  <c r="C42" i="5"/>
  <c r="B42" i="5"/>
  <c r="C41" i="5"/>
  <c r="B41" i="5"/>
  <c r="C40" i="5"/>
  <c r="B40" i="5"/>
  <c r="C39" i="5"/>
  <c r="B39" i="5"/>
  <c r="C38" i="5"/>
  <c r="B38" i="5"/>
  <c r="C37" i="5"/>
  <c r="B37" i="5"/>
  <c r="G35" i="5"/>
  <c r="D35" i="5"/>
  <c r="C35" i="5"/>
  <c r="B35" i="5"/>
  <c r="C34" i="5"/>
  <c r="B34" i="5"/>
  <c r="C33" i="5"/>
  <c r="B33" i="5"/>
  <c r="C32" i="5"/>
  <c r="B32" i="5"/>
  <c r="C31" i="5"/>
  <c r="B31" i="5"/>
  <c r="C30" i="5"/>
  <c r="B30" i="5"/>
  <c r="C29" i="5"/>
  <c r="B29" i="5"/>
  <c r="C28" i="5"/>
  <c r="B28" i="5"/>
  <c r="C27" i="5"/>
  <c r="B27" i="5"/>
  <c r="C26" i="5"/>
  <c r="B26" i="5"/>
  <c r="G24" i="5"/>
  <c r="D24" i="5"/>
  <c r="C24" i="5"/>
  <c r="B24" i="5"/>
  <c r="C23" i="5"/>
  <c r="B23" i="5"/>
  <c r="G21" i="5"/>
  <c r="D21" i="5"/>
  <c r="C21" i="5"/>
  <c r="B21" i="5"/>
  <c r="D19" i="5"/>
  <c r="D18" i="5"/>
  <c r="H17" i="5"/>
  <c r="G17" i="5"/>
  <c r="D17" i="5"/>
  <c r="C17" i="5"/>
  <c r="B17" i="5"/>
  <c r="H16" i="5"/>
  <c r="C16" i="5"/>
  <c r="B16" i="5"/>
  <c r="H14" i="5"/>
  <c r="D14" i="5"/>
  <c r="C14" i="5"/>
  <c r="B14" i="5"/>
  <c r="H13" i="5"/>
  <c r="C13" i="5"/>
  <c r="B13" i="5"/>
  <c r="H12" i="5"/>
  <c r="C12" i="5"/>
  <c r="B12" i="5"/>
  <c r="H11" i="5"/>
  <c r="C11" i="5"/>
  <c r="B11" i="5"/>
  <c r="D10" i="5"/>
  <c r="H9" i="5"/>
  <c r="C9" i="5"/>
  <c r="B9" i="5"/>
  <c r="H8" i="5"/>
  <c r="C8" i="5"/>
  <c r="B8" i="5"/>
  <c r="D7" i="5"/>
  <c r="D6" i="5"/>
  <c r="D5" i="5"/>
  <c r="F691" i="5" l="1"/>
  <c r="J5" i="5" l="1"/>
  <c r="J6" i="5"/>
  <c r="J7" i="5"/>
  <c r="J10" i="5"/>
  <c r="J15" i="5"/>
  <c r="F948" i="5" l="1"/>
  <c r="J947" i="5"/>
  <c r="F931" i="5"/>
  <c r="F930" i="5"/>
  <c r="F929" i="5"/>
  <c r="F924" i="5"/>
  <c r="F923" i="5"/>
  <c r="J921" i="5"/>
  <c r="F918" i="5"/>
  <c r="F912" i="5"/>
  <c r="F911" i="5"/>
  <c r="J904" i="5"/>
  <c r="F902" i="5"/>
  <c r="J895" i="5"/>
  <c r="J892" i="5"/>
  <c r="J878" i="5"/>
  <c r="F861" i="5"/>
  <c r="F860" i="5"/>
  <c r="F859" i="5"/>
  <c r="F858" i="5"/>
  <c r="F857" i="5"/>
  <c r="F855" i="5"/>
  <c r="J854" i="5"/>
  <c r="F853" i="5"/>
  <c r="F846" i="5"/>
  <c r="F845" i="5"/>
  <c r="F844" i="5"/>
  <c r="J843" i="5"/>
  <c r="J838" i="5"/>
  <c r="J836" i="5"/>
  <c r="J835" i="5"/>
  <c r="F822" i="5"/>
  <c r="F820" i="5"/>
  <c r="F815" i="5"/>
  <c r="F814" i="5"/>
  <c r="F813" i="5"/>
  <c r="F811" i="5"/>
  <c r="F810" i="5"/>
  <c r="J808" i="5"/>
  <c r="F804" i="5"/>
  <c r="J800" i="5"/>
  <c r="J788" i="5"/>
  <c r="J781" i="5"/>
  <c r="J770" i="5"/>
  <c r="J767" i="5"/>
  <c r="J765" i="5"/>
  <c r="J764" i="5"/>
  <c r="J763" i="5"/>
  <c r="F760" i="5"/>
  <c r="J759" i="5"/>
  <c r="F746" i="5"/>
  <c r="F745" i="5"/>
  <c r="F741" i="5"/>
  <c r="F740" i="5"/>
  <c r="J738" i="5"/>
  <c r="F735" i="5"/>
  <c r="F729" i="5"/>
  <c r="F728" i="5"/>
  <c r="J721" i="5"/>
  <c r="F719" i="5"/>
  <c r="J712" i="5"/>
  <c r="F710" i="5"/>
  <c r="J709" i="5"/>
  <c r="J696" i="5"/>
  <c r="F688" i="5"/>
  <c r="F676" i="5"/>
  <c r="F673" i="5"/>
  <c r="J672" i="5"/>
  <c r="F665" i="5"/>
  <c r="F664" i="5"/>
  <c r="F663" i="5"/>
  <c r="J662" i="5"/>
  <c r="F658" i="5"/>
  <c r="J657" i="5"/>
  <c r="J655" i="5"/>
  <c r="J654" i="5"/>
  <c r="F641" i="5"/>
  <c r="F639" i="5"/>
  <c r="F634" i="5"/>
  <c r="F633" i="5"/>
  <c r="F632" i="5"/>
  <c r="F630" i="5"/>
  <c r="F629" i="5"/>
  <c r="J627" i="5"/>
  <c r="F623" i="5"/>
  <c r="J619" i="5"/>
  <c r="J607" i="5"/>
  <c r="J600" i="5"/>
  <c r="J589" i="5"/>
  <c r="J586" i="5"/>
  <c r="J584" i="5"/>
  <c r="J583" i="5"/>
  <c r="J582" i="5"/>
  <c r="F579" i="5"/>
  <c r="J578" i="5"/>
  <c r="F561" i="5"/>
  <c r="F560" i="5"/>
  <c r="F559" i="5"/>
  <c r="F555" i="5"/>
  <c r="F554" i="5"/>
  <c r="J552" i="5"/>
  <c r="F549" i="5"/>
  <c r="F543" i="5"/>
  <c r="F542" i="5"/>
  <c r="J535" i="5"/>
  <c r="F533" i="5"/>
  <c r="J526" i="5"/>
  <c r="J523" i="5"/>
  <c r="J509" i="5"/>
  <c r="F492" i="5"/>
  <c r="F491" i="5"/>
  <c r="F490" i="5"/>
  <c r="F489" i="5"/>
  <c r="F488" i="5"/>
  <c r="F486" i="5"/>
  <c r="J485" i="5"/>
  <c r="F484" i="5"/>
  <c r="F477" i="5"/>
  <c r="F476" i="5"/>
  <c r="F475" i="5"/>
  <c r="J474" i="5"/>
  <c r="J469" i="5"/>
  <c r="J467" i="5"/>
  <c r="J466" i="5"/>
  <c r="F453" i="5"/>
  <c r="F451" i="5"/>
  <c r="F446" i="5"/>
  <c r="F445" i="5"/>
  <c r="F444" i="5"/>
  <c r="F442" i="5"/>
  <c r="F441" i="5"/>
  <c r="J439" i="5"/>
  <c r="F435" i="5"/>
  <c r="J431" i="5"/>
  <c r="J419" i="5"/>
  <c r="J412" i="5"/>
  <c r="J401" i="5"/>
  <c r="J398" i="5"/>
  <c r="J396" i="5"/>
  <c r="J395" i="5"/>
  <c r="J394" i="5"/>
  <c r="F391" i="5"/>
  <c r="J390" i="5"/>
  <c r="F374" i="5"/>
  <c r="F373" i="5"/>
  <c r="F372" i="5"/>
  <c r="F367" i="5"/>
  <c r="F366" i="5"/>
  <c r="J364" i="5"/>
  <c r="F361" i="5"/>
  <c r="F355" i="5"/>
  <c r="F354" i="5"/>
  <c r="J347" i="5"/>
  <c r="F345" i="5"/>
  <c r="J338" i="5"/>
  <c r="J335" i="5"/>
  <c r="J321" i="5"/>
  <c r="F304" i="5"/>
  <c r="F303" i="5"/>
  <c r="F302" i="5"/>
  <c r="F301" i="5"/>
  <c r="F300" i="5"/>
  <c r="F298" i="5"/>
  <c r="J297" i="5"/>
  <c r="F296" i="5"/>
  <c r="F289" i="5"/>
  <c r="F288" i="5"/>
  <c r="F287" i="5"/>
  <c r="J286" i="5"/>
  <c r="J281" i="5"/>
  <c r="J279" i="5"/>
  <c r="J278" i="5"/>
  <c r="F265" i="5"/>
  <c r="F263" i="5"/>
  <c r="F258" i="5"/>
  <c r="F257" i="5"/>
  <c r="F256" i="5"/>
  <c r="F254" i="5"/>
  <c r="F253" i="5"/>
  <c r="J251" i="5"/>
  <c r="F247" i="5"/>
  <c r="J243" i="5"/>
  <c r="J231" i="5"/>
  <c r="J224" i="5"/>
  <c r="J213" i="5"/>
  <c r="J210" i="5"/>
  <c r="J208" i="5"/>
  <c r="J207" i="5"/>
  <c r="J206" i="5"/>
  <c r="F204" i="5"/>
  <c r="J202" i="5"/>
  <c r="F184" i="5"/>
  <c r="F183" i="5"/>
  <c r="F182" i="5"/>
  <c r="F180" i="5"/>
  <c r="J176" i="5"/>
  <c r="F173" i="5"/>
  <c r="F167" i="5"/>
  <c r="F166" i="5"/>
  <c r="J159" i="5"/>
  <c r="F157" i="5"/>
  <c r="J150" i="5"/>
  <c r="J147" i="5"/>
  <c r="J133" i="5"/>
  <c r="F116" i="5"/>
  <c r="F115" i="5"/>
  <c r="F114" i="5"/>
  <c r="F113" i="5"/>
  <c r="F112" i="5"/>
  <c r="F110" i="5"/>
  <c r="J109" i="5"/>
  <c r="F108" i="5"/>
  <c r="F101" i="5"/>
  <c r="F100" i="5"/>
  <c r="F99" i="5"/>
  <c r="J98" i="5"/>
  <c r="J93" i="5"/>
  <c r="J91" i="5"/>
  <c r="J90" i="5"/>
  <c r="F77" i="5"/>
  <c r="F78" i="5" s="1"/>
  <c r="F75" i="5"/>
  <c r="F70" i="5"/>
  <c r="F71" i="5" s="1"/>
  <c r="F72" i="5" s="1"/>
  <c r="F73" i="5" s="1"/>
  <c r="F69" i="5"/>
  <c r="F68" i="5"/>
  <c r="F66" i="5"/>
  <c r="F65" i="5"/>
  <c r="L63" i="5"/>
  <c r="L64" i="5" s="1"/>
  <c r="L66" i="5" s="1"/>
  <c r="L67" i="5" s="1"/>
  <c r="L68" i="5" s="1"/>
  <c r="J63" i="5"/>
  <c r="F59" i="5"/>
  <c r="J55" i="5"/>
  <c r="J43" i="5"/>
  <c r="J36" i="5"/>
  <c r="J25" i="5"/>
  <c r="J22" i="5"/>
  <c r="J20" i="5"/>
  <c r="J19" i="5"/>
  <c r="J18" i="5"/>
  <c r="F558" i="5" l="1"/>
  <c r="F927" i="5"/>
  <c r="F259" i="5"/>
  <c r="F266" i="5"/>
  <c r="F580" i="5"/>
  <c r="F761" i="5"/>
  <c r="F447" i="5"/>
  <c r="F454" i="5"/>
  <c r="F711" i="5"/>
  <c r="F744" i="5"/>
  <c r="F928" i="5"/>
  <c r="F949" i="5"/>
  <c r="F370" i="5"/>
  <c r="F556" i="5"/>
  <c r="F635" i="5"/>
  <c r="F642" i="5"/>
  <c r="F816" i="5"/>
  <c r="F823" i="5"/>
  <c r="F371" i="5"/>
  <c r="F392" i="5"/>
  <c r="F659" i="5"/>
  <c r="F181" i="5"/>
  <c r="F205" i="5"/>
  <c r="F368" i="5"/>
  <c r="F177" i="5"/>
  <c r="F742" i="5"/>
  <c r="F925" i="5"/>
  <c r="F739" i="5" l="1"/>
  <c r="F758" i="5" s="1"/>
  <c r="F393" i="5"/>
  <c r="F260" i="5"/>
  <c r="F261" i="5" s="1"/>
  <c r="F553" i="5"/>
  <c r="F577" i="5" s="1"/>
  <c r="F817" i="5"/>
  <c r="F818" i="5" s="1"/>
  <c r="F636" i="5"/>
  <c r="F448" i="5"/>
  <c r="F950" i="5"/>
  <c r="F922" i="5"/>
  <c r="F557" i="5"/>
  <c r="F762" i="5"/>
  <c r="F660" i="5"/>
  <c r="F581" i="5"/>
  <c r="F365" i="5"/>
  <c r="F926" i="5"/>
  <c r="F743" i="5"/>
  <c r="F201" i="5"/>
  <c r="F369" i="5"/>
  <c r="F637" i="5" l="1"/>
  <c r="F661" i="5"/>
  <c r="F389" i="5"/>
  <c r="F946" i="5"/>
  <c r="F449" i="5"/>
  <c r="H21" i="5" l="1"/>
  <c r="H205" i="5"/>
  <c r="H201" i="5" l="1"/>
  <c r="H42" i="5"/>
  <c r="H35" i="5"/>
  <c r="H24" i="5" l="1"/>
  <c r="H769" i="5"/>
  <c r="M934" i="4" l="1"/>
  <c r="F16" i="5" l="1"/>
  <c r="K16" i="5" s="1"/>
  <c r="E16" i="5" l="1"/>
  <c r="D16" i="5"/>
  <c r="G16" i="5" l="1"/>
  <c r="I16" i="5" l="1"/>
  <c r="J16" i="5" s="1"/>
  <c r="A16" i="5" l="1"/>
  <c r="K319" i="5" l="1"/>
  <c r="K317" i="5"/>
  <c r="K318" i="5"/>
  <c r="K316" i="5" l="1"/>
  <c r="K314" i="5"/>
  <c r="K313" i="5"/>
  <c r="K315" i="5"/>
  <c r="G400" i="5" l="1"/>
  <c r="H400" i="5" s="1"/>
  <c r="I313" i="5" l="1"/>
  <c r="J313" i="5" s="1"/>
  <c r="I314" i="5"/>
  <c r="J314" i="5" s="1"/>
  <c r="A313" i="5" l="1"/>
  <c r="A314" i="5"/>
  <c r="I319" i="5" l="1"/>
  <c r="J319" i="5" s="1"/>
  <c r="I316" i="5"/>
  <c r="J316" i="5" s="1"/>
  <c r="I317" i="5"/>
  <c r="J317" i="5" s="1"/>
  <c r="I318" i="5"/>
  <c r="J318" i="5" s="1"/>
  <c r="I315" i="5"/>
  <c r="J315" i="5" s="1"/>
  <c r="A319" i="5" l="1"/>
  <c r="A316" i="5"/>
  <c r="A318" i="5"/>
  <c r="A315" i="5"/>
  <c r="A317" i="5"/>
  <c r="G316" i="5" l="1"/>
  <c r="H316" i="5" s="1"/>
  <c r="G315" i="5"/>
  <c r="H315" i="5" s="1"/>
  <c r="D848" i="5"/>
  <c r="D557" i="5"/>
  <c r="D392" i="5"/>
  <c r="D840" i="5"/>
  <c r="D897" i="5"/>
  <c r="D726" i="5"/>
  <c r="D743" i="5"/>
  <c r="D859" i="5"/>
  <c r="D580" i="5"/>
  <c r="D369" i="5"/>
  <c r="D528" i="5"/>
  <c r="D406" i="5"/>
  <c r="D314" i="5"/>
  <c r="D612" i="5"/>
  <c r="D768" i="5"/>
  <c r="D589" i="5"/>
  <c r="D662" i="5"/>
  <c r="D813" i="5"/>
  <c r="D343" i="5"/>
  <c r="D712" i="5"/>
  <c r="D770" i="5"/>
  <c r="D474" i="5"/>
  <c r="G313" i="5"/>
  <c r="H313" i="5" s="1"/>
  <c r="D444" i="5"/>
  <c r="D471" i="5"/>
  <c r="D717" i="5"/>
  <c r="D775" i="5"/>
  <c r="D531" i="5"/>
  <c r="D318" i="5"/>
  <c r="D316" i="5"/>
  <c r="D900" i="5"/>
  <c r="D805" i="5"/>
  <c r="D793" i="5"/>
  <c r="D540" i="5"/>
  <c r="D841" i="5"/>
  <c r="D660" i="5"/>
  <c r="D659" i="5"/>
  <c r="D714" i="5"/>
  <c r="D677" i="5"/>
  <c r="D313" i="5"/>
  <c r="G949" i="5"/>
  <c r="H949" i="5" s="1"/>
  <c r="D417" i="5"/>
  <c r="D624" i="5"/>
  <c r="D909" i="5"/>
  <c r="D632" i="5"/>
  <c r="D479" i="5"/>
  <c r="D667" i="5"/>
  <c r="D949" i="5"/>
  <c r="D472" i="5"/>
  <c r="D587" i="5"/>
  <c r="D424" i="5"/>
  <c r="D926" i="5"/>
  <c r="D319" i="5"/>
  <c r="D591" i="5"/>
  <c r="D772" i="5"/>
  <c r="G786" i="5"/>
  <c r="H786" i="5" s="1"/>
  <c r="D340" i="5"/>
  <c r="D786" i="5"/>
  <c r="D401" i="5"/>
  <c r="D399" i="5"/>
  <c r="D605" i="5"/>
  <c r="D403" i="5"/>
  <c r="D315" i="5"/>
  <c r="D843" i="5"/>
  <c r="D352" i="5"/>
  <c r="D317" i="5"/>
  <c r="D436" i="5"/>
  <c r="D594" i="5"/>
  <c r="D490" i="5"/>
  <c r="G319" i="5" l="1"/>
  <c r="H319" i="5" s="1"/>
  <c r="G317" i="5"/>
  <c r="H317" i="5" s="1"/>
  <c r="G314" i="5"/>
  <c r="H314" i="5" s="1"/>
  <c r="G318" i="5"/>
  <c r="H318" i="5" s="1"/>
  <c r="G775" i="5"/>
  <c r="H775" i="5" s="1"/>
  <c r="G399" i="5" l="1"/>
  <c r="H399" i="5" s="1"/>
  <c r="G772" i="5"/>
  <c r="H772" i="5" s="1"/>
  <c r="G768" i="5"/>
  <c r="H768" i="5" s="1"/>
  <c r="G793" i="5"/>
  <c r="H793" i="5" s="1"/>
  <c r="K623" i="5" l="1"/>
  <c r="K711" i="5"/>
  <c r="K712" i="5"/>
  <c r="K433" i="5"/>
  <c r="K713" i="5"/>
  <c r="I711" i="5" l="1"/>
  <c r="J711" i="5" s="1"/>
  <c r="A712" i="5" l="1"/>
  <c r="A711" i="5"/>
  <c r="I713" i="5" l="1"/>
  <c r="J713" i="5" s="1"/>
  <c r="A713" i="5" l="1"/>
  <c r="I623" i="5" l="1"/>
  <c r="J623" i="5" s="1"/>
  <c r="A623" i="5" l="1"/>
  <c r="D433" i="5" l="1"/>
  <c r="D713" i="5"/>
  <c r="D623" i="5"/>
  <c r="G713" i="5" l="1"/>
  <c r="H713" i="5" s="1"/>
  <c r="G433" i="5"/>
  <c r="H433" i="5" s="1"/>
  <c r="G623" i="5"/>
  <c r="H623" i="5" s="1"/>
  <c r="G711" i="5" l="1"/>
  <c r="H711" i="5" s="1"/>
  <c r="I433" i="5" l="1"/>
  <c r="J433" i="5" s="1"/>
  <c r="A433" i="5" l="1"/>
  <c r="G9" i="7" l="1"/>
  <c r="H9" i="7"/>
  <c r="A5" i="5" l="1"/>
  <c r="K10" i="5" l="1"/>
  <c r="F14" i="5" l="1"/>
  <c r="K14" i="5" s="1"/>
  <c r="F17" i="5" l="1"/>
  <c r="K17" i="5" s="1"/>
  <c r="K18" i="5" l="1"/>
  <c r="P24" i="7" l="1"/>
  <c r="K19" i="5"/>
  <c r="K21" i="5" l="1"/>
  <c r="K24" i="5" l="1"/>
  <c r="K35" i="5" l="1"/>
  <c r="K42" i="5" l="1"/>
  <c r="P60" i="7" l="1"/>
  <c r="K54" i="5"/>
  <c r="K62" i="5" l="1"/>
  <c r="K89" i="5" l="1"/>
  <c r="K90" i="5" l="1"/>
  <c r="K92" i="5" l="1"/>
  <c r="K97" i="5" l="1"/>
  <c r="K108" i="5" l="1"/>
  <c r="K132" i="5" l="1"/>
  <c r="K146" i="5" l="1"/>
  <c r="K149" i="5" l="1"/>
  <c r="K158" i="5" l="1"/>
  <c r="K175" i="5" l="1"/>
  <c r="K201" i="5" l="1"/>
  <c r="K205" i="5" l="1"/>
  <c r="K206" i="5" l="1"/>
  <c r="K207" i="5" l="1"/>
  <c r="K209" i="5" l="1"/>
  <c r="K212" i="5" l="1"/>
  <c r="K223" i="5" l="1"/>
  <c r="K230" i="5" l="1"/>
  <c r="P256" i="7" l="1"/>
  <c r="K242" i="5"/>
  <c r="K250" i="5" l="1"/>
  <c r="K277" i="5" l="1"/>
  <c r="K278" i="5" l="1"/>
  <c r="K280" i="5" l="1"/>
  <c r="K285" i="5" l="1"/>
  <c r="K296" i="5" l="1"/>
  <c r="P334" i="7" l="1"/>
  <c r="K320" i="5"/>
  <c r="K340" i="5" l="1"/>
  <c r="P367" i="7" l="1"/>
  <c r="K343" i="5"/>
  <c r="K352" i="5" l="1"/>
  <c r="K369" i="5" l="1"/>
  <c r="P430" i="7" l="1"/>
  <c r="K395" i="5"/>
  <c r="K399" i="5" l="1"/>
  <c r="K400" i="5" l="1"/>
  <c r="K401" i="5" l="1"/>
  <c r="K403" i="5" l="1"/>
  <c r="K406" i="5" l="1"/>
  <c r="K417" i="5" l="1"/>
  <c r="K424" i="5" l="1"/>
  <c r="K436" i="5" l="1"/>
  <c r="K444" i="5" l="1"/>
  <c r="P505" i="7" l="1"/>
  <c r="K471" i="5"/>
  <c r="K472" i="5" l="1"/>
  <c r="K474" i="5" l="1"/>
  <c r="K479" i="5" l="1"/>
  <c r="K490" i="5" l="1"/>
  <c r="K514" i="5" l="1"/>
  <c r="K528" i="5" l="1"/>
  <c r="K531" i="5" l="1"/>
  <c r="K540" i="5" l="1"/>
  <c r="K557" i="5" l="1"/>
  <c r="K583" i="5" l="1"/>
  <c r="K587" i="5" l="1"/>
  <c r="K589" i="5" l="1"/>
  <c r="K588" i="5"/>
  <c r="K591" i="5" l="1"/>
  <c r="K594" i="5" l="1"/>
  <c r="K605" i="5" l="1"/>
  <c r="K612" i="5" l="1"/>
  <c r="P664" i="7" l="1"/>
  <c r="K624" i="5"/>
  <c r="K632" i="5" l="1"/>
  <c r="K659" i="5" l="1"/>
  <c r="K660" i="5" l="1"/>
  <c r="K662" i="5" l="1"/>
  <c r="K667" i="5" l="1"/>
  <c r="K677" i="5" l="1"/>
  <c r="K701" i="5" l="1"/>
  <c r="K714" i="5" l="1"/>
  <c r="K717" i="5" l="1"/>
  <c r="K726" i="5" l="1"/>
  <c r="K743" i="5" l="1"/>
  <c r="K764" i="5" l="1"/>
  <c r="K768" i="5" l="1"/>
  <c r="K769" i="5" l="1"/>
  <c r="K770" i="5" l="1"/>
  <c r="K772" i="5" l="1"/>
  <c r="K775" i="5" l="1"/>
  <c r="K786" i="5" l="1"/>
  <c r="K793" i="5" l="1"/>
  <c r="K805" i="5" l="1"/>
  <c r="K813" i="5" l="1"/>
  <c r="K840" i="5" l="1"/>
  <c r="K841" i="5" l="1"/>
  <c r="K843" i="5" l="1"/>
  <c r="K848" i="5" l="1"/>
  <c r="K859" i="5" l="1"/>
  <c r="K883" i="5" l="1"/>
  <c r="K622" i="5" l="1"/>
  <c r="K511" i="5"/>
  <c r="K341" i="5"/>
  <c r="K500" i="5"/>
  <c r="K503" i="5"/>
  <c r="K604" i="5" l="1"/>
  <c r="K52" i="5"/>
  <c r="K361" i="5"/>
  <c r="K581" i="5"/>
  <c r="K31" i="5"/>
  <c r="K512" i="5"/>
  <c r="K197" i="5"/>
  <c r="K188" i="5"/>
  <c r="K157" i="5"/>
  <c r="K671" i="5"/>
  <c r="K610" i="5"/>
  <c r="F12" i="5"/>
  <c r="K12" i="5" s="1"/>
  <c r="K661" i="5"/>
  <c r="K725" i="5"/>
  <c r="K613" i="5"/>
  <c r="K618" i="5"/>
  <c r="K202" i="5"/>
  <c r="K784" i="5"/>
  <c r="K839" i="5"/>
  <c r="K826" i="5"/>
  <c r="F8" i="5"/>
  <c r="K8" i="5" s="1"/>
  <c r="K798" i="5"/>
  <c r="K861" i="5"/>
  <c r="K869" i="5"/>
  <c r="K872" i="5"/>
  <c r="K522" i="5"/>
  <c r="K817" i="5"/>
  <c r="K857" i="5"/>
  <c r="K590" i="5"/>
  <c r="K368" i="5"/>
  <c r="K803" i="5"/>
  <c r="K774" i="5"/>
  <c r="K322" i="5"/>
  <c r="K592" i="5"/>
  <c r="K282" i="5"/>
  <c r="K608" i="5"/>
  <c r="K198" i="5"/>
  <c r="K633" i="5"/>
  <c r="K536" i="5"/>
  <c r="K153" i="5"/>
  <c r="K785" i="5"/>
  <c r="K806" i="5"/>
  <c r="K870" i="5"/>
  <c r="K795" i="5"/>
  <c r="K617" i="5"/>
  <c r="K279" i="5"/>
  <c r="K811" i="5"/>
  <c r="K752" i="5"/>
  <c r="K337" i="5"/>
  <c r="K808" i="5"/>
  <c r="K756" i="5"/>
  <c r="K284" i="5"/>
  <c r="K788" i="5"/>
  <c r="K854" i="5"/>
  <c r="K807" i="5"/>
  <c r="K556" i="5"/>
  <c r="K777" i="5"/>
  <c r="K631" i="5"/>
  <c r="K532" i="5"/>
  <c r="K555" i="5"/>
  <c r="K160" i="5"/>
  <c r="K739" i="5"/>
  <c r="K673" i="5"/>
  <c r="K354" i="5"/>
  <c r="K787" i="5"/>
  <c r="K799" i="5"/>
  <c r="K842" i="5"/>
  <c r="K789" i="5"/>
  <c r="K88" i="5"/>
  <c r="K601" i="5"/>
  <c r="K357" i="5"/>
  <c r="K382" i="5"/>
  <c r="K518" i="5"/>
  <c r="K736" i="5"/>
  <c r="K886" i="5"/>
  <c r="K721" i="5"/>
  <c r="K15" i="5"/>
  <c r="K658" i="5"/>
  <c r="K324" i="5"/>
  <c r="K367" i="5"/>
  <c r="K141" i="5"/>
  <c r="K33" i="5"/>
  <c r="K607" i="5"/>
  <c r="K889" i="5"/>
  <c r="K171" i="5"/>
  <c r="K615" i="5"/>
  <c r="K782" i="5"/>
  <c r="K845" i="5"/>
  <c r="K852" i="5"/>
  <c r="K39" i="5"/>
  <c r="K887" i="5"/>
  <c r="K868" i="5"/>
  <c r="K755" i="5"/>
  <c r="K718" i="5"/>
  <c r="K569" i="5"/>
  <c r="K73" i="5"/>
  <c r="K810" i="5"/>
  <c r="K331" i="5"/>
  <c r="K853" i="5"/>
  <c r="K781" i="5"/>
  <c r="K345" i="5"/>
  <c r="K882" i="5"/>
  <c r="K830" i="5"/>
  <c r="K792" i="5"/>
  <c r="K38" i="5"/>
  <c r="K332" i="5"/>
  <c r="K75" i="5"/>
  <c r="K741" i="5"/>
  <c r="K742" i="5"/>
  <c r="K40" i="5"/>
  <c r="K700" i="5"/>
  <c r="K168" i="5"/>
  <c r="K553" i="5"/>
  <c r="K703" i="5"/>
  <c r="F9" i="5"/>
  <c r="K9" i="5" s="1"/>
  <c r="K791" i="5"/>
  <c r="K846" i="5"/>
  <c r="K173" i="5"/>
  <c r="K483" i="5"/>
  <c r="K720" i="5"/>
  <c r="K885" i="5"/>
  <c r="K621" i="5"/>
  <c r="K801" i="5"/>
  <c r="K881" i="5"/>
  <c r="K884" i="5"/>
  <c r="K804" i="5"/>
  <c r="K627" i="5"/>
  <c r="K362" i="5"/>
  <c r="K550" i="5"/>
  <c r="K609" i="5"/>
  <c r="K199" i="5"/>
  <c r="K773" i="5"/>
  <c r="K142" i="5"/>
  <c r="K527" i="5"/>
  <c r="K137" i="5"/>
  <c r="K330" i="5"/>
  <c r="K306" i="5"/>
  <c r="K625" i="5"/>
  <c r="K614" i="5"/>
  <c r="K545" i="5"/>
  <c r="K874" i="5"/>
  <c r="K60" i="5"/>
  <c r="K150" i="5"/>
  <c r="K771" i="5"/>
  <c r="K723" i="5"/>
  <c r="K544" i="5"/>
  <c r="K603" i="5"/>
  <c r="K814" i="5"/>
  <c r="K672" i="5"/>
  <c r="K796" i="5"/>
  <c r="K520" i="5"/>
  <c r="K783" i="5"/>
  <c r="K890" i="5"/>
  <c r="K190" i="5"/>
  <c r="K847" i="5"/>
  <c r="K731" i="5"/>
  <c r="K358" i="5"/>
  <c r="K356" i="5"/>
  <c r="K800" i="5"/>
  <c r="K880" i="5"/>
  <c r="P519" i="7"/>
  <c r="K485" i="5"/>
  <c r="K856" i="5"/>
  <c r="K325" i="5"/>
  <c r="P366" i="7"/>
  <c r="K342" i="5"/>
  <c r="K606" i="5"/>
  <c r="K323" i="5"/>
  <c r="K344" i="5"/>
  <c r="K159" i="5"/>
  <c r="K152" i="5"/>
  <c r="K552" i="5"/>
  <c r="K283" i="5"/>
  <c r="K304" i="5"/>
  <c r="K888" i="5"/>
  <c r="K307" i="5"/>
  <c r="K656" i="5"/>
  <c r="K794" i="5"/>
  <c r="K738" i="5"/>
  <c r="K837" i="5"/>
  <c r="K353" i="5"/>
  <c r="K630" i="5"/>
  <c r="K824" i="5"/>
  <c r="K844" i="5"/>
  <c r="K516" i="5"/>
  <c r="K139" i="5"/>
  <c r="K600" i="5"/>
  <c r="K492" i="5"/>
  <c r="K505" i="5"/>
  <c r="K499" i="5"/>
  <c r="K130" i="5"/>
  <c r="K393" i="5"/>
  <c r="K501" i="5"/>
  <c r="K432" i="5"/>
  <c r="K30" i="5" l="1"/>
  <c r="K602" i="5"/>
  <c r="K289" i="5"/>
  <c r="K293" i="5"/>
  <c r="K59" i="5"/>
  <c r="P97" i="7"/>
  <c r="K177" i="5"/>
  <c r="K364" i="5"/>
  <c r="K488" i="5"/>
  <c r="K91" i="5"/>
  <c r="K140" i="5"/>
  <c r="K611" i="5"/>
  <c r="K636" i="5"/>
  <c r="K812" i="5"/>
  <c r="K484" i="5"/>
  <c r="K155" i="5"/>
  <c r="K867" i="5"/>
  <c r="K136" i="5"/>
  <c r="K281" i="5"/>
  <c r="K546" i="5"/>
  <c r="K645" i="5"/>
  <c r="K291" i="5"/>
  <c r="K517" i="5"/>
  <c r="P139" i="7"/>
  <c r="K133" i="5"/>
  <c r="K732" i="5"/>
  <c r="K525" i="5"/>
  <c r="K704" i="5"/>
  <c r="K148" i="5"/>
  <c r="P27" i="7"/>
  <c r="K22" i="5"/>
  <c r="K163" i="5"/>
  <c r="K705" i="5"/>
  <c r="K365" i="5"/>
  <c r="K699" i="5"/>
  <c r="K523" i="5"/>
  <c r="K754" i="5"/>
  <c r="K131" i="5"/>
  <c r="K32" i="5"/>
  <c r="K37" i="5"/>
  <c r="K94" i="5"/>
  <c r="K431" i="5"/>
  <c r="K519" i="5"/>
  <c r="K346" i="5"/>
  <c r="K722" i="5"/>
  <c r="K735" i="5"/>
  <c r="K134" i="5"/>
  <c r="K290" i="5"/>
  <c r="K643" i="5"/>
  <c r="K321" i="5"/>
  <c r="K55" i="5"/>
  <c r="K335" i="5"/>
  <c r="K334" i="5"/>
  <c r="K534" i="5"/>
  <c r="K616" i="5"/>
  <c r="K79" i="5"/>
  <c r="K626" i="5"/>
  <c r="K702" i="5"/>
  <c r="K57" i="5"/>
  <c r="K63" i="5"/>
  <c r="K161" i="5"/>
  <c r="K797" i="5"/>
  <c r="K348" i="5"/>
  <c r="K143" i="5"/>
  <c r="K381" i="5"/>
  <c r="K347" i="5"/>
  <c r="K336" i="5"/>
  <c r="K326" i="5"/>
  <c r="K521" i="5"/>
  <c r="K727" i="5"/>
  <c r="K61" i="5"/>
  <c r="K151" i="5"/>
  <c r="K338" i="5"/>
  <c r="K56" i="5"/>
  <c r="K541" i="5"/>
  <c r="K86" i="5"/>
  <c r="K154" i="5"/>
  <c r="K790" i="5"/>
  <c r="K292" i="5"/>
  <c r="K629" i="5"/>
  <c r="K620" i="5"/>
  <c r="K328" i="5"/>
  <c r="K298" i="5"/>
  <c r="K719" i="5"/>
  <c r="K162" i="5"/>
  <c r="K327" i="5"/>
  <c r="K570" i="5"/>
  <c r="K170" i="5"/>
  <c r="K526" i="5"/>
  <c r="K329" i="5"/>
  <c r="K619" i="5"/>
  <c r="K305" i="5"/>
  <c r="K186" i="5"/>
  <c r="K27" i="5"/>
  <c r="K649" i="5"/>
  <c r="K144" i="5"/>
  <c r="K730" i="5"/>
  <c r="K707" i="5"/>
  <c r="K596" i="5"/>
  <c r="K333" i="5"/>
  <c r="K167" i="5"/>
  <c r="K184" i="5"/>
  <c r="K498" i="5"/>
  <c r="K355" i="5"/>
  <c r="K708" i="5"/>
  <c r="K537" i="5"/>
  <c r="K549" i="5"/>
  <c r="K568" i="5"/>
  <c r="K515" i="5"/>
  <c r="K543" i="5"/>
  <c r="K802" i="5"/>
  <c r="K535" i="5"/>
  <c r="K191" i="5"/>
  <c r="K294" i="5"/>
  <c r="K41" i="5"/>
  <c r="K593" i="5"/>
  <c r="K135" i="5"/>
  <c r="K164" i="5"/>
  <c r="K349" i="5"/>
  <c r="K855" i="5"/>
  <c r="K34" i="5"/>
  <c r="K533" i="5"/>
  <c r="P154" i="7"/>
  <c r="K147" i="5"/>
  <c r="K66" i="5"/>
  <c r="K339" i="5"/>
  <c r="K580" i="5"/>
  <c r="K138" i="5"/>
  <c r="K710" i="5"/>
  <c r="K513" i="5"/>
  <c r="K187" i="5"/>
  <c r="K524" i="5"/>
  <c r="P41" i="7"/>
  <c r="K36" i="5"/>
  <c r="P59" i="7"/>
  <c r="K53" i="5"/>
  <c r="K542" i="5"/>
  <c r="K174" i="5"/>
  <c r="K891" i="5" l="1"/>
  <c r="K893" i="5" l="1"/>
  <c r="K892" i="5"/>
  <c r="K894" i="5" l="1"/>
  <c r="K895" i="5" l="1"/>
  <c r="K896" i="5" l="1"/>
  <c r="K897" i="5" l="1"/>
  <c r="K898" i="5" l="1"/>
  <c r="K899" i="5" l="1"/>
  <c r="K900" i="5" l="1"/>
  <c r="K901" i="5" l="1"/>
  <c r="K902" i="5" l="1"/>
  <c r="K903" i="5" l="1"/>
  <c r="K904" i="5" l="1"/>
  <c r="K905" i="5" l="1"/>
  <c r="K906" i="5" l="1"/>
  <c r="K908" i="5" l="1"/>
  <c r="K909" i="5" l="1"/>
  <c r="K910" i="5" l="1"/>
  <c r="K911" i="5" l="1"/>
  <c r="K912" i="5" l="1"/>
  <c r="K913" i="5" l="1"/>
  <c r="K914" i="5" l="1"/>
  <c r="K915" i="5" l="1"/>
  <c r="K918" i="5" l="1"/>
  <c r="K919" i="5" l="1"/>
  <c r="K921" i="5" l="1"/>
  <c r="K922" i="5" l="1"/>
  <c r="K924" i="5" l="1"/>
  <c r="K925" i="5" l="1"/>
  <c r="K926" i="5" l="1"/>
  <c r="K169" i="5" l="1"/>
  <c r="K937" i="5" l="1"/>
  <c r="K938" i="5" l="1"/>
  <c r="K80" i="5"/>
  <c r="K81" i="5"/>
  <c r="K78" i="5"/>
  <c r="K82" i="5"/>
  <c r="K87" i="5"/>
  <c r="K939" i="5" l="1"/>
  <c r="K83" i="5"/>
  <c r="K84" i="5" l="1"/>
  <c r="K85" i="5" l="1"/>
  <c r="P25" i="7" l="1"/>
  <c r="K20" i="5"/>
  <c r="K23" i="5" l="1"/>
  <c r="P30" i="7" l="1"/>
  <c r="K25" i="5"/>
  <c r="K28" i="5" l="1"/>
  <c r="K26" i="5"/>
  <c r="K29" i="5" l="1"/>
  <c r="K391" i="5" l="1"/>
  <c r="K392" i="5"/>
  <c r="K363" i="5" l="1"/>
  <c r="K572" i="5"/>
  <c r="K385" i="5"/>
  <c r="K597" i="5"/>
  <c r="K579" i="5"/>
  <c r="K384" i="5"/>
  <c r="K949" i="5"/>
  <c r="K941" i="5"/>
  <c r="K948" i="5"/>
  <c r="K758" i="5"/>
  <c r="K567" i="5"/>
  <c r="K778" i="5"/>
  <c r="K753" i="5"/>
  <c r="K942" i="5"/>
  <c r="K737" i="5"/>
  <c r="K551" i="5"/>
  <c r="K573" i="5"/>
  <c r="K759" i="5"/>
  <c r="K920" i="5"/>
  <c r="K508" i="5"/>
  <c r="K506" i="5"/>
  <c r="K509" i="5"/>
  <c r="K502" i="5"/>
  <c r="K507" i="5"/>
  <c r="K510" i="5"/>
  <c r="K504" i="5"/>
  <c r="K831" i="5" l="1"/>
  <c r="K760" i="5"/>
  <c r="K652" i="5"/>
  <c r="K728" i="5"/>
  <c r="K871" i="5"/>
  <c r="K943" i="5"/>
  <c r="K709" i="5"/>
  <c r="I949" i="5"/>
  <c r="J949" i="5" s="1"/>
  <c r="K706" i="5"/>
  <c r="K879" i="5"/>
  <c r="K598" i="5"/>
  <c r="K577" i="5"/>
  <c r="K657" i="5"/>
  <c r="K945" i="5"/>
  <c r="K838" i="5"/>
  <c r="K876" i="5"/>
  <c r="K576" i="5"/>
  <c r="K779" i="5"/>
  <c r="K676" i="5"/>
  <c r="K651" i="5"/>
  <c r="K873" i="5"/>
  <c r="K832" i="5"/>
  <c r="K762" i="5"/>
  <c r="K947" i="5"/>
  <c r="K878" i="5"/>
  <c r="K875" i="5"/>
  <c r="K833" i="5"/>
  <c r="K877" i="5"/>
  <c r="K648" i="5"/>
  <c r="K829" i="5"/>
  <c r="K578" i="5"/>
  <c r="K185" i="5"/>
  <c r="K650" i="5"/>
  <c r="K574" i="5"/>
  <c r="K653" i="5" l="1"/>
  <c r="K599" i="5"/>
  <c r="K780" i="5"/>
  <c r="K729" i="5"/>
  <c r="K761" i="5"/>
  <c r="K757" i="5"/>
  <c r="K944" i="5"/>
  <c r="K571" i="5"/>
  <c r="K575" i="5"/>
  <c r="K946" i="5"/>
  <c r="K386" i="5"/>
  <c r="K834" i="5"/>
  <c r="K940" i="5" l="1"/>
  <c r="K595" i="5"/>
  <c r="K776" i="5"/>
  <c r="K835" i="5"/>
  <c r="K654" i="5"/>
  <c r="K655" i="5" l="1"/>
  <c r="K836" i="5"/>
  <c r="K389" i="5"/>
  <c r="K390" i="5"/>
  <c r="K388" i="5" l="1"/>
  <c r="K310" i="5"/>
  <c r="K383" i="5" l="1"/>
  <c r="K387" i="5"/>
  <c r="K178" i="5" l="1"/>
  <c r="K195" i="5" l="1"/>
  <c r="K192" i="5"/>
  <c r="K196" i="5"/>
  <c r="K194" i="5"/>
  <c r="K189" i="5" l="1"/>
  <c r="K193" i="5"/>
  <c r="K493" i="5" l="1"/>
  <c r="K496" i="5"/>
  <c r="K491" i="5"/>
  <c r="K494" i="5"/>
  <c r="K497" i="5"/>
  <c r="K495" i="5"/>
  <c r="K548" i="5" l="1"/>
  <c r="K299" i="5"/>
  <c r="K827" i="5"/>
  <c r="K929" i="5"/>
  <c r="K634" i="5"/>
  <c r="K301" i="5"/>
  <c r="K668" i="5"/>
  <c r="K670" i="5"/>
  <c r="K907" i="5"/>
  <c r="K644" i="5"/>
  <c r="K815" i="5"/>
  <c r="K646" i="5"/>
  <c r="K350" i="5"/>
  <c r="K860" i="5"/>
  <c r="K819" i="5"/>
  <c r="K751" i="5"/>
  <c r="K547" i="5"/>
  <c r="K740" i="5"/>
  <c r="K359" i="5"/>
  <c r="K864" i="5"/>
  <c r="K396" i="5"/>
  <c r="K916" i="5"/>
  <c r="K635" i="5"/>
  <c r="K746" i="5"/>
  <c r="K560" i="5"/>
  <c r="K750" i="5"/>
  <c r="K302" i="5"/>
  <c r="K820" i="5"/>
  <c r="K288" i="5"/>
  <c r="K295" i="5"/>
  <c r="K745" i="5"/>
  <c r="K628" i="5"/>
  <c r="K300" i="5"/>
  <c r="K203" i="5"/>
  <c r="K858" i="5"/>
  <c r="K303" i="5"/>
  <c r="K669" i="5"/>
  <c r="K639" i="5"/>
  <c r="K559" i="5"/>
  <c r="K865" i="5"/>
  <c r="K816" i="5"/>
  <c r="K715" i="5"/>
  <c r="K584" i="5"/>
  <c r="K851" i="5"/>
  <c r="K862" i="5"/>
  <c r="K866" i="5"/>
  <c r="K638" i="5"/>
  <c r="K825" i="5"/>
  <c r="K663" i="5"/>
  <c r="K935" i="5"/>
  <c r="K538" i="5"/>
  <c r="K724" i="5"/>
  <c r="K360" i="5"/>
  <c r="K809" i="5"/>
  <c r="K297" i="5"/>
  <c r="K733" i="5"/>
  <c r="K928" i="5"/>
  <c r="K917" i="5"/>
  <c r="K863" i="5"/>
  <c r="K734" i="5"/>
  <c r="K849" i="5"/>
  <c r="K554" i="5"/>
  <c r="K637" i="5"/>
  <c r="K850" i="5"/>
  <c r="K923" i="5"/>
  <c r="K287" i="5"/>
  <c r="K765" i="5"/>
  <c r="K366" i="5"/>
  <c r="K818" i="5"/>
  <c r="K747" i="5" l="1"/>
  <c r="K749" i="5"/>
  <c r="K204" i="5"/>
  <c r="K647" i="5"/>
  <c r="K828" i="5"/>
  <c r="K642" i="5" l="1"/>
  <c r="K586" i="5"/>
  <c r="K766" i="5"/>
  <c r="K767" i="5"/>
  <c r="K821" i="5"/>
  <c r="K640" i="5"/>
  <c r="K744" i="5"/>
  <c r="K397" i="5"/>
  <c r="K822" i="5"/>
  <c r="K398" i="5"/>
  <c r="K641" i="5"/>
  <c r="K748" i="5"/>
  <c r="K823" i="5"/>
  <c r="K582" i="5"/>
  <c r="K763" i="5"/>
  <c r="K200" i="5"/>
  <c r="K585" i="5"/>
  <c r="K936" i="5" l="1"/>
  <c r="K372" i="5"/>
  <c r="K172" i="5"/>
  <c r="K156" i="5"/>
  <c r="K371" i="5"/>
  <c r="K934" i="5" l="1"/>
  <c r="K58" i="5"/>
  <c r="K930" i="5"/>
  <c r="K932" i="5"/>
  <c r="K933" i="5" l="1"/>
  <c r="K931" i="5"/>
  <c r="K927" i="5" l="1"/>
  <c r="K377" i="5" l="1"/>
  <c r="K376" i="5"/>
  <c r="K375" i="5"/>
  <c r="K76" i="5" l="1"/>
  <c r="K74" i="5"/>
  <c r="K65" i="5"/>
  <c r="K69" i="5"/>
  <c r="K64" i="5"/>
  <c r="K67" i="5"/>
  <c r="K68" i="5"/>
  <c r="K70" i="5" l="1"/>
  <c r="K77" i="5"/>
  <c r="K166" i="5"/>
  <c r="K165" i="5"/>
  <c r="K71" i="5" l="1"/>
  <c r="K72" i="5" l="1"/>
  <c r="G212" i="5" l="1"/>
  <c r="H212" i="5" s="1"/>
  <c r="G659" i="5"/>
  <c r="H659" i="5" s="1"/>
  <c r="G743" i="5"/>
  <c r="H743" i="5" s="1"/>
  <c r="G280" i="5"/>
  <c r="H280" i="5" s="1"/>
  <c r="G859" i="5"/>
  <c r="H859" i="5" s="1"/>
  <c r="G209" i="5"/>
  <c r="H209" i="5" s="1"/>
  <c r="G369" i="5"/>
  <c r="H369" i="5" s="1"/>
  <c r="G403" i="5"/>
  <c r="H403" i="5" s="1"/>
  <c r="G424" i="5"/>
  <c r="H424" i="5" s="1"/>
  <c r="G531" i="5"/>
  <c r="H531" i="5" s="1"/>
  <c r="G146" i="5"/>
  <c r="H146" i="5" s="1"/>
  <c r="G132" i="5"/>
  <c r="H132" i="5" s="1"/>
  <c r="G514" i="5"/>
  <c r="H514" i="5" s="1"/>
  <c r="G92" i="5"/>
  <c r="H92" i="5" s="1"/>
  <c r="G97" i="5"/>
  <c r="H97" i="5" s="1"/>
  <c r="G840" i="5"/>
  <c r="H840" i="5" s="1"/>
  <c r="G714" i="5"/>
  <c r="H714" i="5" s="1"/>
  <c r="G472" i="5"/>
  <c r="H472" i="5" s="1"/>
  <c r="G158" i="5"/>
  <c r="H158" i="5" s="1"/>
  <c r="G417" i="5"/>
  <c r="H417" i="5" s="1"/>
  <c r="G588" i="5"/>
  <c r="H588" i="5" s="1"/>
  <c r="G900" i="5"/>
  <c r="H900" i="5" s="1"/>
  <c r="G926" i="5"/>
  <c r="H926" i="5" s="1"/>
  <c r="G149" i="5"/>
  <c r="H149" i="5" s="1"/>
  <c r="G624" i="5"/>
  <c r="H624" i="5" s="1"/>
  <c r="G557" i="5"/>
  <c r="H557" i="5" s="1"/>
  <c r="G605" i="5"/>
  <c r="H605" i="5" s="1"/>
  <c r="G296" i="5"/>
  <c r="H296" i="5" s="1"/>
  <c r="G320" i="5"/>
  <c r="H320" i="5" s="1"/>
  <c r="G406" i="5"/>
  <c r="H406" i="5" s="1"/>
  <c r="G632" i="5"/>
  <c r="H632" i="5" s="1"/>
  <c r="G805" i="5"/>
  <c r="H805" i="5" s="1"/>
  <c r="G444" i="5"/>
  <c r="H444" i="5" s="1"/>
  <c r="G813" i="5"/>
  <c r="H813" i="5" s="1"/>
  <c r="G277" i="5"/>
  <c r="H277" i="5" s="1"/>
  <c r="G54" i="5"/>
  <c r="H54" i="5" s="1"/>
  <c r="G490" i="5"/>
  <c r="H490" i="5" s="1"/>
  <c r="G540" i="5"/>
  <c r="H540" i="5" s="1"/>
  <c r="G883" i="5"/>
  <c r="H883" i="5" s="1"/>
  <c r="G528" i="5"/>
  <c r="H528" i="5" s="1"/>
  <c r="G250" i="5"/>
  <c r="H250" i="5" s="1"/>
  <c r="G340" i="5"/>
  <c r="H340" i="5" s="1"/>
  <c r="G717" i="5"/>
  <c r="H717" i="5" s="1"/>
  <c r="G436" i="5"/>
  <c r="H436" i="5" s="1"/>
  <c r="G841" i="5"/>
  <c r="H841" i="5" s="1"/>
  <c r="G848" i="5"/>
  <c r="H848" i="5" s="1"/>
  <c r="G677" i="5"/>
  <c r="H677" i="5" s="1"/>
  <c r="G591" i="5"/>
  <c r="H591" i="5" s="1"/>
  <c r="G726" i="5"/>
  <c r="H726" i="5" s="1"/>
  <c r="G89" i="5"/>
  <c r="H89" i="5" s="1"/>
  <c r="G62" i="5"/>
  <c r="H62" i="5" s="1"/>
  <c r="G594" i="5"/>
  <c r="H594" i="5" s="1"/>
  <c r="G230" i="5"/>
  <c r="H230" i="5" s="1"/>
  <c r="G701" i="5"/>
  <c r="H701" i="5" s="1"/>
  <c r="G343" i="5"/>
  <c r="H343" i="5" s="1"/>
  <c r="G471" i="5"/>
  <c r="H471" i="5" s="1"/>
  <c r="G175" i="5"/>
  <c r="H175" i="5" s="1"/>
  <c r="G587" i="5"/>
  <c r="H587" i="5" s="1"/>
  <c r="G660" i="5"/>
  <c r="H660" i="5" s="1"/>
  <c r="G897" i="5"/>
  <c r="H897" i="5" s="1"/>
  <c r="G352" i="5"/>
  <c r="H352" i="5" s="1"/>
  <c r="G909" i="5"/>
  <c r="H909" i="5" s="1"/>
  <c r="G612" i="5"/>
  <c r="H612" i="5" s="1"/>
  <c r="G667" i="5"/>
  <c r="H667" i="5" s="1"/>
  <c r="G479" i="5"/>
  <c r="H479" i="5" s="1"/>
  <c r="G285" i="5"/>
  <c r="H285" i="5" s="1"/>
  <c r="G108" i="5"/>
  <c r="H108" i="5" s="1"/>
  <c r="G242" i="5"/>
  <c r="H242" i="5" s="1"/>
  <c r="G223" i="5"/>
  <c r="H223" i="5" s="1"/>
  <c r="I803" i="5" l="1"/>
  <c r="J803" i="5" s="1"/>
  <c r="I943" i="5"/>
  <c r="J943" i="5" s="1"/>
  <c r="A943" i="5" l="1"/>
  <c r="A803" i="5" l="1"/>
  <c r="K240" i="5" l="1"/>
  <c r="K239" i="5" l="1"/>
  <c r="K241" i="5"/>
  <c r="K238" i="5"/>
  <c r="K49" i="5" l="1"/>
  <c r="K51" i="5"/>
  <c r="K50" i="5" l="1"/>
  <c r="K312" i="5" l="1"/>
  <c r="K311" i="5"/>
  <c r="K231" i="5" l="1"/>
  <c r="K308" i="5"/>
  <c r="K128" i="5" l="1"/>
  <c r="D950" i="5" l="1"/>
  <c r="G950" i="5"/>
  <c r="H950" i="5" s="1"/>
  <c r="K558" i="5" l="1"/>
  <c r="K564" i="5"/>
  <c r="K950" i="5"/>
  <c r="K563" i="5"/>
  <c r="K565" i="5"/>
  <c r="K566" i="5"/>
  <c r="K562" i="5" l="1"/>
  <c r="K561" i="5"/>
  <c r="I950" i="5" l="1"/>
  <c r="J950" i="5" s="1"/>
  <c r="A950" i="5" l="1"/>
  <c r="D893" i="5" l="1"/>
  <c r="D895" i="5"/>
  <c r="D884" i="5"/>
  <c r="D885" i="5"/>
  <c r="D888" i="5"/>
  <c r="D891" i="5"/>
  <c r="D887" i="5"/>
  <c r="D890" i="5"/>
  <c r="D889" i="5"/>
  <c r="D886" i="5"/>
  <c r="D892" i="5"/>
  <c r="D894" i="5"/>
  <c r="E17" i="5"/>
  <c r="E14" i="5"/>
  <c r="G14" i="5"/>
  <c r="G889" i="5" l="1"/>
  <c r="H889" i="5" s="1"/>
  <c r="G894" i="5"/>
  <c r="H894" i="5" s="1"/>
  <c r="G887" i="5"/>
  <c r="H887" i="5" s="1"/>
  <c r="G885" i="5"/>
  <c r="H885" i="5" s="1"/>
  <c r="G886" i="5"/>
  <c r="H886" i="5" s="1"/>
  <c r="G888" i="5"/>
  <c r="H888" i="5" s="1"/>
  <c r="G891" i="5"/>
  <c r="H891" i="5" s="1"/>
  <c r="G890" i="5"/>
  <c r="H890" i="5" s="1"/>
  <c r="G884" i="5"/>
  <c r="H884" i="5" s="1"/>
  <c r="G893" i="5"/>
  <c r="H893" i="5" s="1"/>
  <c r="D434" i="5"/>
  <c r="D538" i="5"/>
  <c r="D942" i="5"/>
  <c r="D234" i="5"/>
  <c r="D376" i="5"/>
  <c r="D571" i="5"/>
  <c r="D560" i="5"/>
  <c r="D494" i="5"/>
  <c r="D413" i="5"/>
  <c r="D832" i="5"/>
  <c r="D468" i="5"/>
  <c r="D308" i="5"/>
  <c r="D678" i="5"/>
  <c r="D736" i="5"/>
  <c r="D621" i="5"/>
  <c r="D181" i="5"/>
  <c r="D533" i="5"/>
  <c r="D687" i="5"/>
  <c r="D798" i="5"/>
  <c r="D803" i="5"/>
  <c r="D835" i="5"/>
  <c r="D375" i="5"/>
  <c r="D103" i="5"/>
  <c r="D121" i="5"/>
  <c r="D598" i="5"/>
  <c r="D82" i="5"/>
  <c r="D469" i="5"/>
  <c r="D162" i="5"/>
  <c r="D379" i="5"/>
  <c r="D568" i="5"/>
  <c r="D428" i="5"/>
  <c r="D133" i="5"/>
  <c r="D194" i="5"/>
  <c r="D861" i="5"/>
  <c r="D645" i="5"/>
  <c r="D247" i="5"/>
  <c r="D191" i="5"/>
  <c r="D869" i="5"/>
  <c r="D808" i="5"/>
  <c r="D389" i="5"/>
  <c r="D610" i="5"/>
  <c r="D276" i="5"/>
  <c r="D699" i="5"/>
  <c r="D113" i="5"/>
  <c r="D923" i="5"/>
  <c r="D266" i="5"/>
  <c r="D39" i="5"/>
  <c r="D720" i="5"/>
  <c r="D549" i="5"/>
  <c r="D500" i="5"/>
  <c r="D45" i="5"/>
  <c r="D36" i="5"/>
  <c r="D58" i="5"/>
  <c r="D850" i="5"/>
  <c r="D542" i="5"/>
  <c r="D499" i="5"/>
  <c r="D639" i="5"/>
  <c r="D854" i="5"/>
  <c r="D432" i="5"/>
  <c r="D547" i="5"/>
  <c r="D125" i="5"/>
  <c r="D491" i="5"/>
  <c r="D851" i="5"/>
  <c r="D350" i="5"/>
  <c r="D370" i="5"/>
  <c r="D134" i="5"/>
  <c r="D360" i="5"/>
  <c r="D373" i="5"/>
  <c r="D748" i="5"/>
  <c r="D800" i="5"/>
  <c r="D799" i="5"/>
  <c r="D299" i="5"/>
  <c r="D537" i="5"/>
  <c r="D165" i="5"/>
  <c r="D657" i="5"/>
  <c r="D31" i="5"/>
  <c r="D492" i="5"/>
  <c r="D603" i="5"/>
  <c r="D688" i="5"/>
  <c r="D447" i="5"/>
  <c r="D834" i="5"/>
  <c r="D197" i="5"/>
  <c r="D508" i="5"/>
  <c r="D916" i="5"/>
  <c r="D536" i="5"/>
  <c r="D354" i="5"/>
  <c r="D33" i="5"/>
  <c r="D535" i="5"/>
  <c r="D792" i="5"/>
  <c r="D476" i="5"/>
  <c r="D385" i="5"/>
  <c r="D727" i="5"/>
  <c r="D41" i="5"/>
  <c r="D466" i="5"/>
  <c r="D814" i="5"/>
  <c r="D214" i="5"/>
  <c r="D153" i="5"/>
  <c r="D646" i="5"/>
  <c r="D556" i="5"/>
  <c r="D906" i="5"/>
  <c r="D783" i="5"/>
  <c r="D264" i="5"/>
  <c r="D200" i="5"/>
  <c r="D438" i="5"/>
  <c r="D510" i="5"/>
  <c r="D232" i="5"/>
  <c r="D853" i="5"/>
  <c r="D215" i="5"/>
  <c r="D329" i="5"/>
  <c r="D875" i="5"/>
  <c r="D105" i="5"/>
  <c r="D166" i="5"/>
  <c r="D30" i="5"/>
  <c r="D361" i="5"/>
  <c r="D104" i="5"/>
  <c r="D461" i="5"/>
  <c r="D650" i="5"/>
  <c r="D238" i="5"/>
  <c r="D408" i="5"/>
  <c r="D70" i="5"/>
  <c r="D692" i="5"/>
  <c r="D196" i="5"/>
  <c r="D755" i="5"/>
  <c r="D658" i="5"/>
  <c r="D187" i="5"/>
  <c r="D218" i="5"/>
  <c r="D804" i="5"/>
  <c r="D826" i="5"/>
  <c r="D750" i="5"/>
  <c r="D758" i="5"/>
  <c r="D729" i="5"/>
  <c r="D695" i="5"/>
  <c r="D725" i="5"/>
  <c r="D553" i="5"/>
  <c r="D745" i="5"/>
  <c r="D20" i="5"/>
  <c r="D671" i="5"/>
  <c r="D918" i="5"/>
  <c r="D79" i="5"/>
  <c r="D911" i="5"/>
  <c r="D145" i="5"/>
  <c r="D636" i="5"/>
  <c r="D180" i="5"/>
  <c r="D72" i="5"/>
  <c r="D87" i="5"/>
  <c r="D904" i="5"/>
  <c r="D106" i="5"/>
  <c r="D763" i="5"/>
  <c r="D110" i="5"/>
  <c r="D85" i="5"/>
  <c r="D778" i="5"/>
  <c r="D698" i="5"/>
  <c r="D367" i="5"/>
  <c r="D670" i="5"/>
  <c r="D546" i="5"/>
  <c r="D910" i="5"/>
  <c r="D718" i="5"/>
  <c r="D66" i="5"/>
  <c r="D481" i="5"/>
  <c r="D505" i="5"/>
  <c r="D599" i="5"/>
  <c r="D411" i="5"/>
  <c r="D311" i="5"/>
  <c r="D865" i="5"/>
  <c r="D507" i="5"/>
  <c r="D903" i="5"/>
  <c r="D55" i="5"/>
  <c r="D765" i="5"/>
  <c r="D337" i="5"/>
  <c r="D124" i="5"/>
  <c r="D482" i="5"/>
  <c r="D948" i="5"/>
  <c r="D357" i="5"/>
  <c r="D279" i="5"/>
  <c r="D818" i="5"/>
  <c r="D111" i="5"/>
  <c r="D321" i="5"/>
  <c r="D566" i="5"/>
  <c r="D496" i="5"/>
  <c r="D779" i="5"/>
  <c r="D654" i="5"/>
  <c r="D682" i="5"/>
  <c r="D184" i="5"/>
  <c r="D575" i="5"/>
  <c r="D760" i="5"/>
  <c r="D740" i="5"/>
  <c r="D116" i="5"/>
  <c r="D913" i="5"/>
  <c r="D631" i="5"/>
  <c r="D353" i="5"/>
  <c r="D600" i="5"/>
  <c r="D806" i="5"/>
  <c r="D44" i="5"/>
  <c r="D425" i="5"/>
  <c r="D504" i="5"/>
  <c r="D927" i="5"/>
  <c r="D856" i="5"/>
  <c r="D252" i="5"/>
  <c r="D822" i="5"/>
  <c r="D260" i="5"/>
  <c r="D866" i="5"/>
  <c r="D484" i="5"/>
  <c r="D257" i="5"/>
  <c r="E13" i="5"/>
  <c r="D119" i="5"/>
  <c r="D664" i="5"/>
  <c r="D240" i="5"/>
  <c r="D259" i="5"/>
  <c r="D676" i="5"/>
  <c r="D559" i="5"/>
  <c r="D938" i="5"/>
  <c r="D192" i="5"/>
  <c r="D137" i="5"/>
  <c r="D274" i="5"/>
  <c r="D648" i="5"/>
  <c r="D366" i="5"/>
  <c r="D171" i="5"/>
  <c r="D943" i="5"/>
  <c r="D324" i="5"/>
  <c r="D122" i="5"/>
  <c r="D286" i="5"/>
  <c r="D114" i="5"/>
  <c r="D298" i="5"/>
  <c r="D190" i="5"/>
  <c r="D919" i="5"/>
  <c r="D613" i="5"/>
  <c r="D544" i="5"/>
  <c r="D747" i="5"/>
  <c r="D641" i="5"/>
  <c r="D235" i="5"/>
  <c r="D412" i="5"/>
  <c r="D551" i="5"/>
  <c r="D585" i="5"/>
  <c r="D860" i="5"/>
  <c r="D690" i="5"/>
  <c r="D506" i="5"/>
  <c r="D93" i="5"/>
  <c r="D331" i="5"/>
  <c r="D570" i="5"/>
  <c r="D516" i="5"/>
  <c r="D409" i="5"/>
  <c r="D118" i="5"/>
  <c r="D838" i="5"/>
  <c r="D917" i="5"/>
  <c r="D178" i="5"/>
  <c r="D776" i="5"/>
  <c r="D674" i="5"/>
  <c r="D460" i="5"/>
  <c r="D881" i="5"/>
  <c r="D416" i="5"/>
  <c r="D339" i="5"/>
  <c r="D263" i="5"/>
  <c r="D905" i="5"/>
  <c r="D812" i="5"/>
  <c r="D555" i="5"/>
  <c r="D550" i="5"/>
  <c r="D797" i="5"/>
  <c r="D94" i="5"/>
  <c r="D141" i="5"/>
  <c r="D151" i="5"/>
  <c r="D651" i="5"/>
  <c r="D608" i="5"/>
  <c r="D139" i="5"/>
  <c r="D188" i="5"/>
  <c r="D901" i="5"/>
  <c r="D333" i="5"/>
  <c r="D445" i="5"/>
  <c r="D782" i="5"/>
  <c r="D249" i="5"/>
  <c r="D155" i="5"/>
  <c r="D518" i="5"/>
  <c r="D228" i="5"/>
  <c r="D511" i="5"/>
  <c r="D602" i="5"/>
  <c r="D576" i="5"/>
  <c r="D28" i="5"/>
  <c r="D686" i="5"/>
  <c r="D615" i="5"/>
  <c r="D626" i="5"/>
  <c r="D572" i="5"/>
  <c r="D391" i="5"/>
  <c r="D213" i="5"/>
  <c r="D338" i="5"/>
  <c r="D101" i="5"/>
  <c r="D126" i="5"/>
  <c r="D941" i="5"/>
  <c r="D423" i="5"/>
  <c r="D578" i="5"/>
  <c r="D117" i="5"/>
  <c r="D29" i="5"/>
  <c r="D751" i="5"/>
  <c r="D77" i="5"/>
  <c r="D330" i="5"/>
  <c r="D144" i="5"/>
  <c r="D182" i="5"/>
  <c r="D744" i="5"/>
  <c r="D936" i="5"/>
  <c r="D543" i="5"/>
  <c r="D61" i="5"/>
  <c r="D944" i="5"/>
  <c r="D140" i="5"/>
  <c r="D98" i="5"/>
  <c r="D829" i="5"/>
  <c r="D473" i="5"/>
  <c r="E11" i="5"/>
  <c r="D295" i="5"/>
  <c r="D724" i="5"/>
  <c r="D539" i="5"/>
  <c r="D503" i="5"/>
  <c r="D273" i="5"/>
  <c r="D243" i="5"/>
  <c r="D532" i="5"/>
  <c r="D84" i="5"/>
  <c r="D873" i="5"/>
  <c r="D862" i="5"/>
  <c r="D225" i="5"/>
  <c r="D383" i="5"/>
  <c r="D398" i="5"/>
  <c r="D668" i="5"/>
  <c r="D752" i="5"/>
  <c r="D451" i="5"/>
  <c r="D272" i="5"/>
  <c r="D203" i="5"/>
  <c r="D644" i="5"/>
  <c r="D642" i="5"/>
  <c r="D828" i="5"/>
  <c r="D877" i="5"/>
  <c r="D419" i="5"/>
  <c r="D509" i="5"/>
  <c r="D74" i="5"/>
  <c r="D562" i="5"/>
  <c r="D710" i="5"/>
  <c r="D107" i="5"/>
  <c r="D852" i="5"/>
  <c r="D563" i="5"/>
  <c r="D810" i="5"/>
  <c r="D614" i="5"/>
  <c r="D32" i="5"/>
  <c r="D109" i="5"/>
  <c r="D577" i="5"/>
  <c r="D925" i="5"/>
  <c r="D872" i="5"/>
  <c r="D222" i="5"/>
  <c r="D68" i="5"/>
  <c r="D384" i="5"/>
  <c r="D545" i="5"/>
  <c r="D303" i="5"/>
  <c r="D310" i="5"/>
  <c r="D405" i="5"/>
  <c r="D691" i="5"/>
  <c r="D377" i="5"/>
  <c r="D48" i="5"/>
  <c r="D565" i="5"/>
  <c r="D777" i="5"/>
  <c r="D817" i="5"/>
  <c r="D488" i="5"/>
  <c r="D81" i="5"/>
  <c r="D733" i="5"/>
  <c r="D64" i="5"/>
  <c r="D407" i="5"/>
  <c r="D71" i="5"/>
  <c r="D305" i="5"/>
  <c r="D297" i="5"/>
  <c r="D96" i="5"/>
  <c r="D358" i="5"/>
  <c r="D876" i="5"/>
  <c r="D767" i="5"/>
  <c r="D625" i="5"/>
  <c r="D715" i="5"/>
  <c r="D478" i="5"/>
  <c r="D569" i="5"/>
  <c r="D802" i="5"/>
  <c r="D363" i="5"/>
  <c r="D878" i="5"/>
  <c r="D830" i="5"/>
  <c r="D99" i="5"/>
  <c r="D787" i="5"/>
  <c r="D734" i="5"/>
  <c r="D88" i="5"/>
  <c r="D437" i="5"/>
  <c r="D179" i="5"/>
  <c r="E12" i="5"/>
  <c r="D480" i="5"/>
  <c r="D498" i="5"/>
  <c r="D43" i="5"/>
  <c r="D236" i="5"/>
  <c r="D666" i="5"/>
  <c r="D811" i="5"/>
  <c r="D789" i="5"/>
  <c r="D931" i="5"/>
  <c r="D226" i="5"/>
  <c r="D462" i="5"/>
  <c r="D12" i="5"/>
  <c r="D845" i="5"/>
  <c r="D176" i="5"/>
  <c r="D128" i="5"/>
  <c r="D387" i="5"/>
  <c r="D304" i="5"/>
  <c r="D882" i="5"/>
  <c r="D653" i="5"/>
  <c r="D483" i="5"/>
  <c r="D661" i="5"/>
  <c r="D414" i="5"/>
  <c r="D422" i="5"/>
  <c r="D368" i="5"/>
  <c r="D381" i="5"/>
  <c r="D454" i="5"/>
  <c r="D123" i="5"/>
  <c r="D596" i="5"/>
  <c r="D281" i="5"/>
  <c r="D620" i="5"/>
  <c r="D819" i="5"/>
  <c r="D189" i="5"/>
  <c r="D100" i="5"/>
  <c r="D418" i="5"/>
  <c r="D622" i="5"/>
  <c r="D567" i="5"/>
  <c r="D656" i="5"/>
  <c r="D288" i="5"/>
  <c r="D824" i="5"/>
  <c r="D22" i="5"/>
  <c r="D723" i="5"/>
  <c r="D606" i="5"/>
  <c r="D946" i="5"/>
  <c r="D210" i="5"/>
  <c r="D439" i="5"/>
  <c r="D346" i="5"/>
  <c r="D52" i="5"/>
  <c r="D142" i="5"/>
  <c r="D248" i="5"/>
  <c r="D628" i="5"/>
  <c r="D796" i="5"/>
  <c r="D579" i="5"/>
  <c r="D251" i="5"/>
  <c r="D364" i="5"/>
  <c r="D665" i="5"/>
  <c r="D396" i="5"/>
  <c r="D924" i="5"/>
  <c r="D554" i="5"/>
  <c r="D947" i="5"/>
  <c r="D325" i="5"/>
  <c r="D831" i="5"/>
  <c r="D167" i="5"/>
  <c r="D722" i="5"/>
  <c r="D172" i="5"/>
  <c r="D365" i="5"/>
  <c r="D69" i="5"/>
  <c r="D694" i="5"/>
  <c r="D372" i="5"/>
  <c r="D573" i="5"/>
  <c r="D268" i="5"/>
  <c r="D766" i="5"/>
  <c r="D435" i="5"/>
  <c r="D513" i="5"/>
  <c r="D258" i="5"/>
  <c r="D261" i="5"/>
  <c r="D693" i="5"/>
  <c r="D791" i="5"/>
  <c r="D922" i="5"/>
  <c r="D921" i="5"/>
  <c r="D345" i="5"/>
  <c r="D825" i="5"/>
  <c r="D774" i="5"/>
  <c r="D327" i="5"/>
  <c r="D935" i="5"/>
  <c r="D867" i="5"/>
  <c r="D586" i="5"/>
  <c r="D11" i="5"/>
  <c r="D456" i="5"/>
  <c r="D415" i="5"/>
  <c r="D495" i="5"/>
  <c r="D880" i="5"/>
  <c r="D378" i="5"/>
  <c r="D640" i="5"/>
  <c r="D63" i="5"/>
  <c r="D217" i="5"/>
  <c r="D65" i="5"/>
  <c r="D464" i="5"/>
  <c r="D493" i="5"/>
  <c r="D477" i="5"/>
  <c r="D388" i="5"/>
  <c r="D50" i="5"/>
  <c r="D136" i="5"/>
  <c r="D616" i="5"/>
  <c r="D899" i="5"/>
  <c r="D907" i="5"/>
  <c r="D323" i="5"/>
  <c r="D735" i="5"/>
  <c r="D497" i="5"/>
  <c r="D102" i="5"/>
  <c r="D672" i="5"/>
  <c r="D152" i="5"/>
  <c r="D59" i="5"/>
  <c r="D227" i="5"/>
  <c r="D704" i="5"/>
  <c r="D292" i="5"/>
  <c r="D486" i="5"/>
  <c r="D759" i="5"/>
  <c r="D440" i="5"/>
  <c r="D647" i="5"/>
  <c r="D442" i="5"/>
  <c r="D46" i="5"/>
  <c r="D25" i="5"/>
  <c r="D229" i="5"/>
  <c r="D404" i="5"/>
  <c r="D86" i="5"/>
  <c r="D630" i="5"/>
  <c r="D287" i="5"/>
  <c r="D49" i="5"/>
  <c r="D541" i="5"/>
  <c r="D604" i="5"/>
  <c r="D173" i="5"/>
  <c r="D269" i="5"/>
  <c r="D177" i="5"/>
  <c r="D374" i="5"/>
  <c r="D937" i="5"/>
  <c r="D241" i="5"/>
  <c r="D530" i="5"/>
  <c r="D730" i="5"/>
  <c r="D821" i="5"/>
  <c r="D267" i="5"/>
  <c r="D611" i="5"/>
  <c r="D40" i="5"/>
  <c r="D53" i="5"/>
  <c r="D262" i="5"/>
  <c r="D689" i="5"/>
  <c r="D728" i="5"/>
  <c r="D761" i="5"/>
  <c r="D112" i="5"/>
  <c r="D231" i="5"/>
  <c r="D147" i="5"/>
  <c r="D842" i="5"/>
  <c r="D548" i="5"/>
  <c r="D169" i="5"/>
  <c r="D609" i="5"/>
  <c r="D564" i="5"/>
  <c r="D402" i="5"/>
  <c r="D839" i="5"/>
  <c r="D749" i="5"/>
  <c r="D874" i="5"/>
  <c r="D487" i="5"/>
  <c r="D67" i="5"/>
  <c r="D475" i="5"/>
  <c r="D307" i="5"/>
  <c r="D129" i="5"/>
  <c r="D801" i="5"/>
  <c r="D73" i="5"/>
  <c r="D347" i="5"/>
  <c r="E8" i="5"/>
  <c r="D634" i="5"/>
  <c r="D790" i="5"/>
  <c r="D933" i="5"/>
  <c r="D306" i="5"/>
  <c r="D431" i="5"/>
  <c r="D237" i="5"/>
  <c r="D457" i="5"/>
  <c r="D148" i="5"/>
  <c r="D908" i="5"/>
  <c r="D38" i="5"/>
  <c r="D57" i="5"/>
  <c r="D485" i="5"/>
  <c r="D738" i="5"/>
  <c r="D76" i="5"/>
  <c r="D441" i="5"/>
  <c r="D208" i="5"/>
  <c r="D380" i="5"/>
  <c r="D879" i="5"/>
  <c r="D51" i="5"/>
  <c r="D294" i="5"/>
  <c r="D928" i="5"/>
  <c r="D463" i="5"/>
  <c r="D245" i="5"/>
  <c r="D202" i="5"/>
  <c r="D619" i="5"/>
  <c r="D820" i="5"/>
  <c r="D443" i="5"/>
  <c r="D283" i="5"/>
  <c r="D870" i="5"/>
  <c r="D244" i="5"/>
  <c r="D60" i="5"/>
  <c r="D359" i="5"/>
  <c r="D855" i="5"/>
  <c r="D773" i="5"/>
  <c r="D394" i="5"/>
  <c r="D397" i="5"/>
  <c r="D914" i="5"/>
  <c r="D271" i="5"/>
  <c r="D13" i="5"/>
  <c r="D164" i="5"/>
  <c r="D265" i="5"/>
  <c r="D349" i="5"/>
  <c r="D823" i="5"/>
  <c r="D341" i="5"/>
  <c r="D8" i="5"/>
  <c r="D846" i="5"/>
  <c r="D253" i="5"/>
  <c r="D9" i="5"/>
  <c r="D868" i="5"/>
  <c r="D512" i="5"/>
  <c r="D83" i="5"/>
  <c r="D732" i="5"/>
  <c r="D138" i="5"/>
  <c r="D219" i="5"/>
  <c r="D522" i="5"/>
  <c r="D637" i="5"/>
  <c r="D348" i="5"/>
  <c r="D322" i="5"/>
  <c r="D757" i="5"/>
  <c r="D617" i="5"/>
  <c r="D150" i="5"/>
  <c r="D467" i="5"/>
  <c r="D430" i="5"/>
  <c r="D328" i="5"/>
  <c r="D932" i="5"/>
  <c r="D156" i="5"/>
  <c r="D930" i="5"/>
  <c r="D595" i="5"/>
  <c r="D309" i="5"/>
  <c r="D827" i="5"/>
  <c r="D635" i="5"/>
  <c r="D450" i="5"/>
  <c r="D836" i="5"/>
  <c r="D863" i="5"/>
  <c r="D47" i="5"/>
  <c r="D534" i="5"/>
  <c r="D426" i="5"/>
  <c r="D37" i="5"/>
  <c r="D833" i="5"/>
  <c r="D871" i="5"/>
  <c r="D849" i="5"/>
  <c r="D174" i="5"/>
  <c r="D590" i="5"/>
  <c r="D781" i="5"/>
  <c r="D742" i="5"/>
  <c r="D696" i="5"/>
  <c r="D224" i="5"/>
  <c r="D458" i="5"/>
  <c r="D154" i="5"/>
  <c r="D390" i="5"/>
  <c r="D731" i="5"/>
  <c r="D902" i="5"/>
  <c r="D785" i="5"/>
  <c r="D737" i="5"/>
  <c r="D858" i="5"/>
  <c r="D344" i="5"/>
  <c r="D675" i="5"/>
  <c r="D332" i="5"/>
  <c r="D684" i="5"/>
  <c r="D939" i="5"/>
  <c r="D355" i="5"/>
  <c r="D23" i="5"/>
  <c r="D523" i="5"/>
  <c r="D702" i="5"/>
  <c r="D289" i="5"/>
  <c r="D741" i="5"/>
  <c r="D15" i="5"/>
  <c r="D521" i="5"/>
  <c r="D703" i="5"/>
  <c r="D301" i="5"/>
  <c r="D160" i="5"/>
  <c r="D584" i="5"/>
  <c r="D211" i="5"/>
  <c r="D864" i="5"/>
  <c r="D788" i="5"/>
  <c r="D183" i="5"/>
  <c r="D552" i="5"/>
  <c r="D161" i="5"/>
  <c r="D429" i="5"/>
  <c r="D455" i="5"/>
  <c r="D382" i="5"/>
  <c r="D558" i="5"/>
  <c r="D809" i="5"/>
  <c r="D700" i="5"/>
  <c r="D470" i="5"/>
  <c r="D574" i="5"/>
  <c r="D519" i="5"/>
  <c r="D520" i="5"/>
  <c r="D847" i="5"/>
  <c r="D420" i="5"/>
  <c r="D26" i="5"/>
  <c r="D78" i="5"/>
  <c r="D312" i="5"/>
  <c r="D127" i="5"/>
  <c r="D929" i="5"/>
  <c r="D597" i="5"/>
  <c r="D627" i="5"/>
  <c r="D771" i="5"/>
  <c r="D186" i="5"/>
  <c r="D633" i="5"/>
  <c r="D593" i="5"/>
  <c r="D163" i="5"/>
  <c r="D27" i="5"/>
  <c r="D780" i="5"/>
  <c r="D920" i="5"/>
  <c r="D795" i="5"/>
  <c r="D753" i="5"/>
  <c r="D683" i="5"/>
  <c r="D945" i="5"/>
  <c r="D940" i="5"/>
  <c r="D282" i="5"/>
  <c r="D300" i="5"/>
  <c r="D681" i="5"/>
  <c r="D652" i="5"/>
  <c r="D449" i="5"/>
  <c r="D754" i="5"/>
  <c r="D254" i="5"/>
  <c r="D34" i="5"/>
  <c r="D233" i="5"/>
  <c r="D270" i="5"/>
  <c r="D934" i="5"/>
  <c r="D291" i="5"/>
  <c r="D912" i="5"/>
  <c r="D335" i="5"/>
  <c r="D255" i="5"/>
  <c r="D336" i="5"/>
  <c r="D256" i="5"/>
  <c r="D427" i="5"/>
  <c r="D302" i="5"/>
  <c r="D837" i="5"/>
  <c r="D204" i="5"/>
  <c r="D525" i="5"/>
  <c r="D130" i="5"/>
  <c r="D807" i="5"/>
  <c r="D784" i="5"/>
  <c r="D157" i="5"/>
  <c r="D185" i="5"/>
  <c r="D561" i="5"/>
  <c r="D446" i="5"/>
  <c r="D524" i="5"/>
  <c r="D501" i="5"/>
  <c r="D159" i="5"/>
  <c r="D115" i="5"/>
  <c r="D655" i="5"/>
  <c r="D756" i="5"/>
  <c r="D679" i="5"/>
  <c r="D527" i="5"/>
  <c r="D708" i="5"/>
  <c r="D293" i="5"/>
  <c r="D220" i="5"/>
  <c r="D794" i="5"/>
  <c r="D697" i="5"/>
  <c r="D643" i="5"/>
  <c r="D529" i="5"/>
  <c r="D195" i="5"/>
  <c r="D721" i="5"/>
  <c r="D216" i="5"/>
  <c r="D638" i="5"/>
  <c r="D669" i="5"/>
  <c r="D453" i="5"/>
  <c r="D135" i="5"/>
  <c r="D362" i="5"/>
  <c r="D371" i="5"/>
  <c r="E9" i="5"/>
  <c r="D56" i="5"/>
  <c r="D601" i="5"/>
  <c r="D448" i="5"/>
  <c r="D386" i="5"/>
  <c r="D582" i="5"/>
  <c r="D143" i="5"/>
  <c r="D857" i="5"/>
  <c r="D673" i="5"/>
  <c r="D502" i="5"/>
  <c r="D896" i="5"/>
  <c r="D526" i="5"/>
  <c r="D709" i="5"/>
  <c r="D421" i="5"/>
  <c r="D334" i="5"/>
  <c r="D410" i="5"/>
  <c r="D91" i="5"/>
  <c r="D168" i="5"/>
  <c r="D685" i="5"/>
  <c r="D459" i="5"/>
  <c r="D465" i="5"/>
  <c r="D898" i="5"/>
  <c r="D844" i="5"/>
  <c r="D739" i="5"/>
  <c r="D719" i="5"/>
  <c r="D246" i="5"/>
  <c r="D221" i="5"/>
  <c r="D663" i="5"/>
  <c r="D120" i="5"/>
  <c r="D284" i="5"/>
  <c r="D680" i="5"/>
  <c r="D452" i="5"/>
  <c r="D746" i="5"/>
  <c r="D75" i="5"/>
  <c r="D629" i="5"/>
  <c r="D290" i="5"/>
  <c r="D515" i="5"/>
  <c r="D707" i="5"/>
  <c r="D326" i="5"/>
  <c r="D95" i="5"/>
  <c r="D356" i="5"/>
  <c r="D816" i="5"/>
  <c r="D351" i="5"/>
  <c r="D239" i="5"/>
  <c r="D170" i="5"/>
  <c r="D489" i="5"/>
  <c r="D649" i="5"/>
  <c r="D80" i="5"/>
  <c r="D275" i="5"/>
  <c r="D131" i="5"/>
  <c r="D618" i="5"/>
  <c r="D815" i="5"/>
  <c r="D342" i="5"/>
  <c r="D915" i="5"/>
  <c r="D716" i="5"/>
  <c r="D193" i="5"/>
  <c r="D592" i="5"/>
  <c r="D607" i="5"/>
  <c r="D517" i="5"/>
  <c r="D706" i="5"/>
  <c r="D705" i="5"/>
  <c r="G516" i="5" l="1"/>
  <c r="H516" i="5" s="1"/>
  <c r="G864" i="5"/>
  <c r="H864" i="5" s="1"/>
  <c r="G871" i="5"/>
  <c r="H871" i="5" s="1"/>
  <c r="G9" i="5"/>
  <c r="G536" i="5"/>
  <c r="H536" i="5" s="1"/>
  <c r="G356" i="5"/>
  <c r="H356" i="5" s="1"/>
  <c r="G71" i="5"/>
  <c r="H71" i="5" s="1"/>
  <c r="G695" i="5"/>
  <c r="H695" i="5" s="1"/>
  <c r="G101" i="5"/>
  <c r="H101" i="5" s="1"/>
  <c r="G272" i="5"/>
  <c r="H272" i="5" s="1"/>
  <c r="G168" i="5"/>
  <c r="H168" i="5" s="1"/>
  <c r="G80" i="5"/>
  <c r="H80" i="5" s="1"/>
  <c r="G874" i="5"/>
  <c r="H874" i="5" s="1"/>
  <c r="G458" i="5"/>
  <c r="H458" i="5" s="1"/>
  <c r="G733" i="5"/>
  <c r="H733" i="5" s="1"/>
  <c r="G402" i="5"/>
  <c r="H402" i="5" s="1"/>
  <c r="G946" i="5"/>
  <c r="H946" i="5" s="1"/>
  <c r="G196" i="5"/>
  <c r="H196" i="5" s="1"/>
  <c r="G66" i="5"/>
  <c r="H66" i="5" s="1"/>
  <c r="G283" i="5"/>
  <c r="H283" i="5" s="1"/>
  <c r="G443" i="5"/>
  <c r="H443" i="5" s="1"/>
  <c r="G464" i="5"/>
  <c r="H464" i="5" s="1"/>
  <c r="G758" i="5"/>
  <c r="H758" i="5" s="1"/>
  <c r="G397" i="5"/>
  <c r="H397" i="5" s="1"/>
  <c r="G483" i="5"/>
  <c r="H483" i="5" s="1"/>
  <c r="G203" i="5"/>
  <c r="H203" i="5" s="1"/>
  <c r="G228" i="5"/>
  <c r="H228" i="5" s="1"/>
  <c r="G306" i="5"/>
  <c r="H306" i="5" s="1"/>
  <c r="G232" i="5"/>
  <c r="H232" i="5" s="1"/>
  <c r="G334" i="5"/>
  <c r="H334" i="5" s="1"/>
  <c r="G749" i="5"/>
  <c r="G204" i="5"/>
  <c r="H204" i="5" s="1"/>
  <c r="G429" i="5"/>
  <c r="H429" i="5" s="1"/>
  <c r="G812" i="5"/>
  <c r="H812" i="5" s="1"/>
  <c r="G160" i="5"/>
  <c r="H160" i="5" s="1"/>
  <c r="G88" i="5"/>
  <c r="H88" i="5" s="1"/>
  <c r="G441" i="5"/>
  <c r="H441" i="5" s="1"/>
  <c r="G858" i="5"/>
  <c r="H858" i="5" s="1"/>
  <c r="G373" i="5"/>
  <c r="H373" i="5" s="1"/>
  <c r="G365" i="5"/>
  <c r="H365" i="5" s="1"/>
  <c r="G301" i="5"/>
  <c r="H301" i="5" s="1"/>
  <c r="G561" i="5"/>
  <c r="H561" i="5" s="1"/>
  <c r="G145" i="5"/>
  <c r="H145" i="5" s="1"/>
  <c r="G84" i="5"/>
  <c r="H84" i="5" s="1"/>
  <c r="G345" i="5"/>
  <c r="H345" i="5" s="1"/>
  <c r="G853" i="5"/>
  <c r="H853" i="5" s="1"/>
  <c r="G193" i="5"/>
  <c r="H193" i="5" s="1"/>
  <c r="G915" i="5"/>
  <c r="H915" i="5" s="1"/>
  <c r="G295" i="5"/>
  <c r="H295" i="5" s="1"/>
  <c r="G910" i="5"/>
  <c r="H910" i="5" s="1"/>
  <c r="G46" i="5"/>
  <c r="H46" i="5" s="1"/>
  <c r="G728" i="5"/>
  <c r="H728" i="5" s="1"/>
  <c r="G757" i="5"/>
  <c r="H757" i="5" s="1"/>
  <c r="G857" i="5"/>
  <c r="H857" i="5" s="1"/>
  <c r="G157" i="5"/>
  <c r="H157" i="5" s="1"/>
  <c r="G305" i="5"/>
  <c r="H305" i="5" s="1"/>
  <c r="G453" i="5"/>
  <c r="H453" i="5" s="1"/>
  <c r="G687" i="5"/>
  <c r="H687" i="5" s="1"/>
  <c r="G634" i="5"/>
  <c r="H634" i="5" s="1"/>
  <c r="G771" i="5"/>
  <c r="H771" i="5" s="1"/>
  <c r="G942" i="5"/>
  <c r="H942" i="5" s="1"/>
  <c r="G64" i="5"/>
  <c r="H64" i="5" s="1"/>
  <c r="G555" i="5"/>
  <c r="H555" i="5" s="1"/>
  <c r="G684" i="5"/>
  <c r="H684" i="5" s="1"/>
  <c r="G706" i="5"/>
  <c r="H706" i="5" s="1"/>
  <c r="G665" i="5"/>
  <c r="H665" i="5" s="1"/>
  <c r="G943" i="5"/>
  <c r="H943" i="5" s="1"/>
  <c r="G630" i="5"/>
  <c r="H630" i="5" s="1"/>
  <c r="G837" i="5"/>
  <c r="H837" i="5" s="1"/>
  <c r="G235" i="5"/>
  <c r="H235" i="5" s="1"/>
  <c r="G648" i="5"/>
  <c r="H648" i="5" s="1"/>
  <c r="G532" i="5"/>
  <c r="H532" i="5" s="1"/>
  <c r="G344" i="5"/>
  <c r="H344" i="5" s="1"/>
  <c r="G616" i="5"/>
  <c r="H616" i="5" s="1"/>
  <c r="G445" i="5"/>
  <c r="H445" i="5" s="1"/>
  <c r="G791" i="5"/>
  <c r="H791" i="5" s="1"/>
  <c r="G45" i="5"/>
  <c r="H45" i="5" s="1"/>
  <c r="G865" i="5"/>
  <c r="H865" i="5" s="1"/>
  <c r="G79" i="5"/>
  <c r="H79" i="5" s="1"/>
  <c r="G810" i="5"/>
  <c r="H810" i="5" s="1"/>
  <c r="G663" i="5"/>
  <c r="H663" i="5" s="1"/>
  <c r="G873" i="5"/>
  <c r="H873" i="5" s="1"/>
  <c r="G930" i="5"/>
  <c r="H930" i="5" s="1"/>
  <c r="G617" i="5"/>
  <c r="H617" i="5" s="1"/>
  <c r="G461" i="5"/>
  <c r="H461" i="5" s="1"/>
  <c r="G737" i="5"/>
  <c r="H737" i="5" s="1"/>
  <c r="G867" i="5"/>
  <c r="H867" i="5" s="1"/>
  <c r="G495" i="5"/>
  <c r="H495" i="5" s="1"/>
  <c r="G553" i="5"/>
  <c r="H553" i="5" s="1"/>
  <c r="G376" i="5"/>
  <c r="H376" i="5" s="1"/>
  <c r="G905" i="5"/>
  <c r="H905" i="5" s="1"/>
  <c r="G82" i="5"/>
  <c r="H82" i="5" s="1"/>
  <c r="G348" i="5"/>
  <c r="H348" i="5" s="1"/>
  <c r="G931" i="5"/>
  <c r="H931" i="5" s="1"/>
  <c r="G322" i="5"/>
  <c r="H322" i="5" s="1"/>
  <c r="G692" i="5"/>
  <c r="H692" i="5" s="1"/>
  <c r="G13" i="5"/>
  <c r="G240" i="5"/>
  <c r="H240" i="5" s="1"/>
  <c r="G729" i="5"/>
  <c r="H729" i="5" s="1"/>
  <c r="G153" i="5"/>
  <c r="H153" i="5" s="1"/>
  <c r="G142" i="5"/>
  <c r="H142" i="5" s="1"/>
  <c r="G385" i="5"/>
  <c r="H385" i="5" s="1"/>
  <c r="G741" i="5"/>
  <c r="H741" i="5" s="1"/>
  <c r="G571" i="5"/>
  <c r="G824" i="5"/>
  <c r="H824" i="5" s="1"/>
  <c r="G938" i="5"/>
  <c r="H938" i="5" s="1"/>
  <c r="G291" i="5"/>
  <c r="H291" i="5" s="1"/>
  <c r="G639" i="5"/>
  <c r="H639" i="5" s="1"/>
  <c r="G152" i="5"/>
  <c r="H152" i="5" s="1"/>
  <c r="G255" i="5"/>
  <c r="H255" i="5" s="1"/>
  <c r="G448" i="5"/>
  <c r="H448" i="5" s="1"/>
  <c r="G934" i="5"/>
  <c r="G94" i="5"/>
  <c r="H94" i="5" s="1"/>
  <c r="G690" i="5"/>
  <c r="H690" i="5" s="1"/>
  <c r="G426" i="5"/>
  <c r="H426" i="5" s="1"/>
  <c r="G707" i="5"/>
  <c r="H707" i="5" s="1"/>
  <c r="G117" i="5"/>
  <c r="H117" i="5" s="1"/>
  <c r="G73" i="5"/>
  <c r="H73" i="5" s="1"/>
  <c r="G199" i="5"/>
  <c r="H199" i="5" s="1"/>
  <c r="G719" i="5"/>
  <c r="H719" i="5" s="1"/>
  <c r="G170" i="5"/>
  <c r="H170" i="5" s="1"/>
  <c r="G919" i="5"/>
  <c r="H919" i="5" s="1"/>
  <c r="G284" i="5"/>
  <c r="H284" i="5" s="1"/>
  <c r="G497" i="5"/>
  <c r="H497" i="5" s="1"/>
  <c r="G794" i="5"/>
  <c r="H794" i="5" s="1"/>
  <c r="G141" i="5"/>
  <c r="H141" i="5" s="1"/>
  <c r="G564" i="5"/>
  <c r="H564" i="5" s="1"/>
  <c r="G669" i="5"/>
  <c r="H669" i="5" s="1"/>
  <c r="G37" i="5"/>
  <c r="H37" i="5" s="1"/>
  <c r="G860" i="5"/>
  <c r="H860" i="5" s="1"/>
  <c r="G498" i="5"/>
  <c r="H498" i="5" s="1"/>
  <c r="G195" i="5"/>
  <c r="G171" i="5"/>
  <c r="H171" i="5" s="1"/>
  <c r="G425" i="5"/>
  <c r="H425" i="5" s="1"/>
  <c r="G827" i="5"/>
  <c r="H827" i="5" s="1"/>
  <c r="G67" i="5"/>
  <c r="H67" i="5" s="1"/>
  <c r="G473" i="5"/>
  <c r="H473" i="5" s="1"/>
  <c r="G51" i="5"/>
  <c r="H51" i="5" s="1"/>
  <c r="G333" i="5"/>
  <c r="H333" i="5" s="1"/>
  <c r="G61" i="5"/>
  <c r="H61" i="5" s="1"/>
  <c r="G492" i="5"/>
  <c r="H492" i="5" s="1"/>
  <c r="G647" i="5"/>
  <c r="H647" i="5" s="1"/>
  <c r="G645" i="5"/>
  <c r="H645" i="5" s="1"/>
  <c r="G374" i="5"/>
  <c r="H374" i="5" s="1"/>
  <c r="G549" i="5"/>
  <c r="H549" i="5" s="1"/>
  <c r="G850" i="5"/>
  <c r="G388" i="5"/>
  <c r="H388" i="5" s="1"/>
  <c r="G311" i="5"/>
  <c r="H311" i="5" s="1"/>
  <c r="G353" i="5"/>
  <c r="H353" i="5" s="1"/>
  <c r="G703" i="5"/>
  <c r="H703" i="5" s="1"/>
  <c r="G110" i="5"/>
  <c r="H110" i="5" s="1"/>
  <c r="G165" i="5"/>
  <c r="H165" i="5" s="1"/>
  <c r="G818" i="5"/>
  <c r="H818" i="5" s="1"/>
  <c r="G329" i="5"/>
  <c r="H329" i="5" s="1"/>
  <c r="G559" i="5"/>
  <c r="H559" i="5" s="1"/>
  <c r="G503" i="5"/>
  <c r="H503" i="5" s="1"/>
  <c r="G494" i="5"/>
  <c r="H494" i="5" s="1"/>
  <c r="G913" i="5"/>
  <c r="H913" i="5" s="1"/>
  <c r="G491" i="5"/>
  <c r="H491" i="5" s="1"/>
  <c r="G387" i="5"/>
  <c r="H387" i="5" s="1"/>
  <c r="G274" i="5"/>
  <c r="H274" i="5" s="1"/>
  <c r="G57" i="5"/>
  <c r="H57" i="5" s="1"/>
  <c r="G802" i="5"/>
  <c r="H802" i="5" s="1"/>
  <c r="G179" i="5"/>
  <c r="H179" i="5" s="1"/>
  <c r="G355" i="5"/>
  <c r="H355" i="5" s="1"/>
  <c r="G266" i="5"/>
  <c r="H266" i="5" s="1"/>
  <c r="G477" i="5"/>
  <c r="H477" i="5" s="1"/>
  <c r="G554" i="5"/>
  <c r="H554" i="5" s="1"/>
  <c r="G846" i="5"/>
  <c r="H846" i="5" s="1"/>
  <c r="G83" i="5"/>
  <c r="H83" i="5" s="1"/>
  <c r="G254" i="5"/>
  <c r="H254" i="5" s="1"/>
  <c r="G432" i="5"/>
  <c r="H432" i="5" s="1"/>
  <c r="G189" i="5"/>
  <c r="G244" i="5"/>
  <c r="H244" i="5" s="1"/>
  <c r="G488" i="5"/>
  <c r="H488" i="5" s="1"/>
  <c r="G529" i="5"/>
  <c r="H529" i="5" s="1"/>
  <c r="G77" i="5"/>
  <c r="H77" i="5" s="1"/>
  <c r="G855" i="5"/>
  <c r="H855" i="5" s="1"/>
  <c r="G811" i="5"/>
  <c r="H811" i="5" s="1"/>
  <c r="G60" i="5"/>
  <c r="H60" i="5" s="1"/>
  <c r="G186" i="5"/>
  <c r="H186" i="5" s="1"/>
  <c r="G567" i="5"/>
  <c r="H567" i="5" s="1"/>
  <c r="G351" i="5"/>
  <c r="H351" i="5" s="1"/>
  <c r="G674" i="5"/>
  <c r="H674" i="5" s="1"/>
  <c r="G480" i="5"/>
  <c r="H480" i="5" s="1"/>
  <c r="G366" i="5"/>
  <c r="H366" i="5" s="1"/>
  <c r="G276" i="5"/>
  <c r="H276" i="5" s="1"/>
  <c r="G845" i="5"/>
  <c r="H845" i="5" s="1"/>
  <c r="G708" i="5"/>
  <c r="H708" i="5" s="1"/>
  <c r="G454" i="5"/>
  <c r="H454" i="5" s="1"/>
  <c r="G544" i="5"/>
  <c r="H544" i="5" s="1"/>
  <c r="G113" i="5"/>
  <c r="H113" i="5" s="1"/>
  <c r="G823" i="5"/>
  <c r="H823" i="5" s="1"/>
  <c r="G903" i="5"/>
  <c r="H903" i="5" s="1"/>
  <c r="G389" i="5"/>
  <c r="H389" i="5" s="1"/>
  <c r="G870" i="5"/>
  <c r="H870" i="5" s="1"/>
  <c r="G288" i="5"/>
  <c r="H288" i="5" s="1"/>
  <c r="G78" i="5"/>
  <c r="H78" i="5" s="1"/>
  <c r="G438" i="5"/>
  <c r="H438" i="5" s="1"/>
  <c r="G182" i="5"/>
  <c r="H182" i="5" s="1"/>
  <c r="G380" i="5"/>
  <c r="H380" i="5" s="1"/>
  <c r="G183" i="5"/>
  <c r="H183" i="5" s="1"/>
  <c r="G162" i="5"/>
  <c r="H162" i="5" s="1"/>
  <c r="G847" i="5"/>
  <c r="H847" i="5" s="1"/>
  <c r="G631" i="5"/>
  <c r="H631" i="5" s="1"/>
  <c r="G434" i="5"/>
  <c r="H434" i="5" s="1"/>
  <c r="G666" i="5"/>
  <c r="H666" i="5" s="1"/>
  <c r="G682" i="5"/>
  <c r="H682" i="5" s="1"/>
  <c r="G861" i="5"/>
  <c r="H861" i="5" s="1"/>
  <c r="G869" i="5"/>
  <c r="H869" i="5" s="1"/>
  <c r="G852" i="5"/>
  <c r="H852" i="5" s="1"/>
  <c r="G755" i="5"/>
  <c r="H755" i="5" s="1"/>
  <c r="G558" i="5"/>
  <c r="H558" i="5" s="1"/>
  <c r="G449" i="5"/>
  <c r="H449" i="5" s="1"/>
  <c r="G102" i="5"/>
  <c r="H102" i="5" s="1"/>
  <c r="G270" i="5"/>
  <c r="H270" i="5" s="1"/>
  <c r="G801" i="5"/>
  <c r="H801" i="5" s="1"/>
  <c r="G551" i="5"/>
  <c r="H551" i="5" s="1"/>
  <c r="G239" i="5"/>
  <c r="H239" i="5" s="1"/>
  <c r="G753" i="5"/>
  <c r="G177" i="5"/>
  <c r="H177" i="5" s="1"/>
  <c r="G106" i="5"/>
  <c r="H106" i="5" s="1"/>
  <c r="G939" i="5"/>
  <c r="H939" i="5" s="1"/>
  <c r="G907" i="5"/>
  <c r="H907" i="5" s="1"/>
  <c r="G572" i="5"/>
  <c r="H572" i="5" s="1"/>
  <c r="G12" i="5"/>
  <c r="G866" i="5"/>
  <c r="H866" i="5" s="1"/>
  <c r="G154" i="5"/>
  <c r="H154" i="5" s="1"/>
  <c r="G830" i="5"/>
  <c r="H830" i="5" s="1"/>
  <c r="G114" i="5"/>
  <c r="H114" i="5" s="1"/>
  <c r="G309" i="5"/>
  <c r="H309" i="5" s="1"/>
  <c r="G705" i="5"/>
  <c r="H705" i="5" s="1"/>
  <c r="G181" i="5"/>
  <c r="H181" i="5" s="1"/>
  <c r="G136" i="5"/>
  <c r="H136" i="5" s="1"/>
  <c r="G615" i="5"/>
  <c r="H615" i="5" s="1"/>
  <c r="G730" i="5"/>
  <c r="H730" i="5" s="1"/>
  <c r="G122" i="5"/>
  <c r="H122" i="5" s="1"/>
  <c r="G169" i="5"/>
  <c r="H169" i="5" s="1"/>
  <c r="G661" i="5"/>
  <c r="H661" i="5" s="1"/>
  <c r="G940" i="5"/>
  <c r="G115" i="5"/>
  <c r="H115" i="5" s="1"/>
  <c r="G929" i="5"/>
  <c r="H929" i="5" s="1"/>
  <c r="G722" i="5"/>
  <c r="H722" i="5" s="1"/>
  <c r="G253" i="5"/>
  <c r="H253" i="5" s="1"/>
  <c r="G635" i="5"/>
  <c r="H635" i="5" s="1"/>
  <c r="G814" i="5"/>
  <c r="H814" i="5" s="1"/>
  <c r="G702" i="5"/>
  <c r="H702" i="5" s="1"/>
  <c r="G725" i="5"/>
  <c r="H725" i="5" s="1"/>
  <c r="G542" i="5"/>
  <c r="H542" i="5" s="1"/>
  <c r="G357" i="5"/>
  <c r="H357" i="5" s="1"/>
  <c r="G252" i="5"/>
  <c r="H252" i="5" s="1"/>
  <c r="G832" i="5"/>
  <c r="H832" i="5" s="1"/>
  <c r="G731" i="5"/>
  <c r="H731" i="5" s="1"/>
  <c r="G762" i="5"/>
  <c r="H762" i="5" s="1"/>
  <c r="G745" i="5"/>
  <c r="H745" i="5" s="1"/>
  <c r="G144" i="5"/>
  <c r="H144" i="5" s="1"/>
  <c r="G310" i="5"/>
  <c r="H310" i="5" s="1"/>
  <c r="G849" i="5"/>
  <c r="H849" i="5" s="1"/>
  <c r="G546" i="5"/>
  <c r="H546" i="5" s="1"/>
  <c r="G568" i="5"/>
  <c r="H568" i="5" s="1"/>
  <c r="G381" i="5"/>
  <c r="H381" i="5" s="1"/>
  <c r="G238" i="5"/>
  <c r="H238" i="5" s="1"/>
  <c r="G756" i="5"/>
  <c r="H756" i="5" s="1"/>
  <c r="G795" i="5"/>
  <c r="H795" i="5" s="1"/>
  <c r="G303" i="5"/>
  <c r="H303" i="5" s="1"/>
  <c r="G105" i="5"/>
  <c r="G547" i="5"/>
  <c r="H547" i="5" s="1"/>
  <c r="G371" i="5"/>
  <c r="H371" i="5" s="1"/>
  <c r="G294" i="5"/>
  <c r="H294" i="5" s="1"/>
  <c r="G118" i="5"/>
  <c r="H118" i="5" s="1"/>
  <c r="G685" i="5"/>
  <c r="H685" i="5" s="1"/>
  <c r="G463" i="5"/>
  <c r="H463" i="5" s="1"/>
  <c r="G680" i="5"/>
  <c r="H680" i="5" s="1"/>
  <c r="G271" i="5"/>
  <c r="H271" i="5" s="1"/>
  <c r="G505" i="5"/>
  <c r="H505" i="5" s="1"/>
  <c r="G541" i="5"/>
  <c r="H541" i="5" s="1"/>
  <c r="G47" i="5"/>
  <c r="H47" i="5" s="1"/>
  <c r="G172" i="5"/>
  <c r="H172" i="5" s="1"/>
  <c r="G332" i="5"/>
  <c r="H332" i="5" s="1"/>
  <c r="G341" i="5"/>
  <c r="H341" i="5" s="1"/>
  <c r="G192" i="5"/>
  <c r="H192" i="5" s="1"/>
  <c r="G324" i="5"/>
  <c r="H324" i="5" s="1"/>
  <c r="G760" i="5"/>
  <c r="H760" i="5" s="1"/>
  <c r="G331" i="5"/>
  <c r="H331" i="5" s="1"/>
  <c r="G746" i="5"/>
  <c r="H746" i="5" s="1"/>
  <c r="G74" i="5"/>
  <c r="H74" i="5" s="1"/>
  <c r="G936" i="5"/>
  <c r="H936" i="5" s="1"/>
  <c r="G933" i="5"/>
  <c r="H933" i="5" s="1"/>
  <c r="G173" i="5"/>
  <c r="H173" i="5" s="1"/>
  <c r="G459" i="5"/>
  <c r="H459" i="5" s="1"/>
  <c r="G872" i="5"/>
  <c r="H872" i="5" s="1"/>
  <c r="G103" i="5"/>
  <c r="H103" i="5" s="1"/>
  <c r="G826" i="5"/>
  <c r="H826" i="5" s="1"/>
  <c r="G715" i="5"/>
  <c r="H715" i="5" s="1"/>
  <c r="G581" i="5"/>
  <c r="H581" i="5" s="1"/>
  <c r="G264" i="5"/>
  <c r="H264" i="5" s="1"/>
  <c r="G358" i="5"/>
  <c r="H358" i="5" s="1"/>
  <c r="G336" i="5"/>
  <c r="H336" i="5" s="1"/>
  <c r="G610" i="5"/>
  <c r="H610" i="5" s="1"/>
  <c r="G486" i="5"/>
  <c r="H486" i="5" s="1"/>
  <c r="G590" i="5"/>
  <c r="H590" i="5" s="1"/>
  <c r="G482" i="5"/>
  <c r="H482" i="5" s="1"/>
  <c r="G501" i="5"/>
  <c r="H501" i="5" s="1"/>
  <c r="G651" i="5"/>
  <c r="H651" i="5" s="1"/>
  <c r="G944" i="5"/>
  <c r="H944" i="5" s="1"/>
  <c r="G489" i="5"/>
  <c r="H489" i="5" s="1"/>
  <c r="G143" i="5"/>
  <c r="H143" i="5" s="1"/>
  <c r="G126" i="5"/>
  <c r="H126" i="5" s="1"/>
  <c r="G875" i="5"/>
  <c r="H875" i="5" s="1"/>
  <c r="G268" i="5"/>
  <c r="H268" i="5" s="1"/>
  <c r="G262" i="5"/>
  <c r="H262" i="5" s="1"/>
  <c r="G923" i="5"/>
  <c r="H923" i="5" s="1"/>
  <c r="G941" i="5"/>
  <c r="H941" i="5" s="1"/>
  <c r="G267" i="5"/>
  <c r="H267" i="5" s="1"/>
  <c r="G658" i="5"/>
  <c r="H658" i="5" s="1"/>
  <c r="G751" i="5"/>
  <c r="H751" i="5" s="1"/>
  <c r="G620" i="5"/>
  <c r="H620" i="5" s="1"/>
  <c r="G868" i="5"/>
  <c r="H868" i="5" s="1"/>
  <c r="G299" i="5"/>
  <c r="H299" i="5" s="1"/>
  <c r="G330" i="5"/>
  <c r="H330" i="5" s="1"/>
  <c r="G924" i="5"/>
  <c r="H924" i="5" s="1"/>
  <c r="G901" i="5"/>
  <c r="H901" i="5" s="1"/>
  <c r="G937" i="5"/>
  <c r="H937" i="5" s="1"/>
  <c r="G386" i="5"/>
  <c r="H386" i="5" s="1"/>
  <c r="G922" i="5"/>
  <c r="H922" i="5" s="1"/>
  <c r="G452" i="5"/>
  <c r="H452" i="5" s="1"/>
  <c r="G732" i="5"/>
  <c r="H732" i="5" s="1"/>
  <c r="G462" i="5"/>
  <c r="H462" i="5" s="1"/>
  <c r="G796" i="5"/>
  <c r="H796" i="5" s="1"/>
  <c r="G248" i="5"/>
  <c r="H248" i="5" s="1"/>
  <c r="G798" i="5"/>
  <c r="H798" i="5" s="1"/>
  <c r="G378" i="5"/>
  <c r="G679" i="5"/>
  <c r="H679" i="5" s="1"/>
  <c r="G481" i="5"/>
  <c r="G72" i="5"/>
  <c r="H72" i="5" s="1"/>
  <c r="G302" i="5"/>
  <c r="H302" i="5" s="1"/>
  <c r="G107" i="5"/>
  <c r="H107" i="5" s="1"/>
  <c r="G257" i="5"/>
  <c r="H257" i="5" s="1"/>
  <c r="G350" i="5"/>
  <c r="H350" i="5" s="1"/>
  <c r="G375" i="5"/>
  <c r="H375" i="5" s="1"/>
  <c r="G161" i="5"/>
  <c r="H161" i="5" s="1"/>
  <c r="G104" i="5"/>
  <c r="H104" i="5" s="1"/>
  <c r="G99" i="5"/>
  <c r="H99" i="5" s="1"/>
  <c r="G75" i="5"/>
  <c r="H75" i="5" s="1"/>
  <c r="G704" i="5"/>
  <c r="H704" i="5" s="1"/>
  <c r="G828" i="5"/>
  <c r="H828" i="5" s="1"/>
  <c r="G646" i="5"/>
  <c r="H646" i="5" s="1"/>
  <c r="G499" i="5"/>
  <c r="H499" i="5" s="1"/>
  <c r="G649" i="5"/>
  <c r="H649" i="5" s="1"/>
  <c r="G354" i="5"/>
  <c r="H354" i="5" s="1"/>
  <c r="G829" i="5"/>
  <c r="H829" i="5" s="1"/>
  <c r="G69" i="5"/>
  <c r="H69" i="5" s="1"/>
  <c r="G653" i="5"/>
  <c r="H653" i="5" s="1"/>
  <c r="G312" i="5"/>
  <c r="H312" i="5" s="1"/>
  <c r="G748" i="5"/>
  <c r="H748" i="5" s="1"/>
  <c r="G579" i="5"/>
  <c r="H579" i="5" s="1"/>
  <c r="G539" i="5"/>
  <c r="H539" i="5" s="1"/>
  <c r="G372" i="5"/>
  <c r="H372" i="5" s="1"/>
  <c r="G293" i="5"/>
  <c r="G739" i="5"/>
  <c r="H739" i="5" s="1"/>
  <c r="G151" i="5"/>
  <c r="H151" i="5" s="1"/>
  <c r="G56" i="5"/>
  <c r="H56" i="5" s="1"/>
  <c r="G920" i="5"/>
  <c r="H920" i="5" s="1"/>
  <c r="G437" i="5"/>
  <c r="H437" i="5" s="1"/>
  <c r="G686" i="5"/>
  <c r="H686" i="5" s="1"/>
  <c r="G326" i="5"/>
  <c r="H326" i="5" s="1"/>
  <c r="G460" i="5"/>
  <c r="H460" i="5" s="1"/>
  <c r="G500" i="5"/>
  <c r="H500" i="5" s="1"/>
  <c r="G570" i="5"/>
  <c r="H570" i="5" s="1"/>
  <c r="G190" i="5"/>
  <c r="G633" i="5"/>
  <c r="H633" i="5" s="1"/>
  <c r="G507" i="5"/>
  <c r="H507" i="5" s="1"/>
  <c r="G806" i="5"/>
  <c r="H806" i="5" s="1"/>
  <c r="G820" i="5"/>
  <c r="H820" i="5" s="1"/>
  <c r="G346" i="5"/>
  <c r="H346" i="5" s="1"/>
  <c r="G456" i="5"/>
  <c r="H456" i="5" s="1"/>
  <c r="G534" i="5"/>
  <c r="H534" i="5" s="1"/>
  <c r="G935" i="5"/>
  <c r="G720" i="5"/>
  <c r="H720" i="5" s="1"/>
  <c r="G185" i="5"/>
  <c r="H185" i="5" s="1"/>
  <c r="G125" i="5"/>
  <c r="H125" i="5" s="1"/>
  <c r="G902" i="5"/>
  <c r="H902" i="5" s="1"/>
  <c r="G447" i="5"/>
  <c r="H447" i="5" s="1"/>
  <c r="G908" i="5"/>
  <c r="H908" i="5" s="1"/>
  <c r="G673" i="5"/>
  <c r="H673" i="5" s="1"/>
  <c r="G626" i="5"/>
  <c r="H626" i="5" s="1"/>
  <c r="G134" i="5"/>
  <c r="H134" i="5" s="1"/>
  <c r="G236" i="5"/>
  <c r="H236" i="5" s="1"/>
  <c r="G468" i="5"/>
  <c r="H468" i="5" s="1"/>
  <c r="G636" i="5"/>
  <c r="H636" i="5" s="1"/>
  <c r="G282" i="5"/>
  <c r="H282" i="5" s="1"/>
  <c r="G652" i="5"/>
  <c r="H652" i="5" s="1"/>
  <c r="G710" i="5"/>
  <c r="H710" i="5" s="1"/>
  <c r="G249" i="5"/>
  <c r="H249" i="5" s="1"/>
  <c r="G898" i="5"/>
  <c r="H898" i="5" s="1"/>
  <c r="G65" i="5"/>
  <c r="H65" i="5" s="1"/>
  <c r="G577" i="5"/>
  <c r="H577" i="5" s="1"/>
  <c r="G116" i="5"/>
  <c r="H116" i="5" s="1"/>
  <c r="G538" i="5"/>
  <c r="H538" i="5" s="1"/>
  <c r="G641" i="5"/>
  <c r="H641" i="5" s="1"/>
  <c r="G550" i="5"/>
  <c r="H550" i="5" s="1"/>
  <c r="G383" i="5"/>
  <c r="G585" i="5"/>
  <c r="H585" i="5" s="1"/>
  <c r="G362" i="5"/>
  <c r="H362" i="5" s="1"/>
  <c r="G40" i="5"/>
  <c r="H40" i="5" s="1"/>
  <c r="G164" i="5"/>
  <c r="H164" i="5" s="1"/>
  <c r="G668" i="5"/>
  <c r="H668" i="5" s="1"/>
  <c r="G95" i="5"/>
  <c r="H95" i="5" s="1"/>
  <c r="G740" i="5"/>
  <c r="H740" i="5" s="1"/>
  <c r="G496" i="5"/>
  <c r="H496" i="5" s="1"/>
  <c r="G932" i="5"/>
  <c r="H932" i="5" s="1"/>
  <c r="G736" i="5"/>
  <c r="H736" i="5" s="1"/>
  <c r="G863" i="5"/>
  <c r="H863" i="5" s="1"/>
  <c r="G527" i="5"/>
  <c r="H527" i="5" s="1"/>
  <c r="G644" i="5"/>
  <c r="H644" i="5" s="1"/>
  <c r="G566" i="5"/>
  <c r="G642" i="5"/>
  <c r="H642" i="5" s="1"/>
  <c r="G377" i="5"/>
  <c r="G842" i="5"/>
  <c r="H842" i="5" s="1"/>
  <c r="G569" i="5"/>
  <c r="H569" i="5" s="1"/>
  <c r="G821" i="5"/>
  <c r="H821" i="5" s="1"/>
  <c r="G265" i="5"/>
  <c r="H265" i="5" s="1"/>
  <c r="G484" i="5"/>
  <c r="H484" i="5" s="1"/>
  <c r="G478" i="5"/>
  <c r="H478" i="5" s="1"/>
  <c r="G81" i="5"/>
  <c r="H81" i="5" s="1"/>
  <c r="G862" i="5"/>
  <c r="H862" i="5" s="1"/>
  <c r="G752" i="5"/>
  <c r="H752" i="5" s="1"/>
  <c r="G797" i="5"/>
  <c r="H797" i="5" s="1"/>
  <c r="G545" i="5"/>
  <c r="H545" i="5" s="1"/>
  <c r="G656" i="5"/>
  <c r="H656" i="5" s="1"/>
  <c r="G124" i="5"/>
  <c r="H124" i="5" s="1"/>
  <c r="G911" i="5"/>
  <c r="H911" i="5" s="1"/>
  <c r="G427" i="5"/>
  <c r="H427" i="5" s="1"/>
  <c r="G928" i="5"/>
  <c r="H928" i="5" s="1"/>
  <c r="G191" i="5"/>
  <c r="H191" i="5" s="1"/>
  <c r="G675" i="5"/>
  <c r="H675" i="5" s="1"/>
  <c r="G766" i="5"/>
  <c r="H766" i="5" s="1"/>
  <c r="G856" i="5"/>
  <c r="H856" i="5" s="1"/>
  <c r="G428" i="5"/>
  <c r="H428" i="5" s="1"/>
  <c r="G822" i="5"/>
  <c r="H822" i="5" s="1"/>
  <c r="G300" i="5"/>
  <c r="H300" i="5" s="1"/>
  <c r="G446" i="5"/>
  <c r="H446" i="5" s="1"/>
  <c r="G304" i="5"/>
  <c r="H304" i="5" s="1"/>
  <c r="G289" i="5"/>
  <c r="H289" i="5" s="1"/>
  <c r="G844" i="5"/>
  <c r="H844" i="5" s="1"/>
  <c r="G138" i="5"/>
  <c r="H138" i="5" s="1"/>
  <c r="G442" i="5"/>
  <c r="H442" i="5" s="1"/>
  <c r="G877" i="5"/>
  <c r="H877" i="5" s="1"/>
  <c r="G120" i="5"/>
  <c r="H120" i="5" s="1"/>
  <c r="G50" i="5"/>
  <c r="H50" i="5" s="1"/>
  <c r="G640" i="5"/>
  <c r="H640" i="5" s="1"/>
  <c r="G834" i="5"/>
  <c r="H834" i="5" s="1"/>
  <c r="G817" i="5"/>
  <c r="H817" i="5" s="1"/>
  <c r="G916" i="5"/>
  <c r="H916" i="5" s="1"/>
  <c r="G565" i="5"/>
  <c r="G188" i="5"/>
  <c r="H188" i="5" s="1"/>
  <c r="G476" i="5"/>
  <c r="H476" i="5" s="1"/>
  <c r="G178" i="5"/>
  <c r="H178" i="5" s="1"/>
  <c r="G614" i="5"/>
  <c r="H614" i="5" s="1"/>
  <c r="G259" i="5"/>
  <c r="H259" i="5" s="1"/>
  <c r="G693" i="5"/>
  <c r="H693" i="5" s="1"/>
  <c r="G831" i="5"/>
  <c r="H831" i="5" s="1"/>
  <c r="G327" i="5"/>
  <c r="H327" i="5" s="1"/>
  <c r="G111" i="5"/>
  <c r="H111" i="5" s="1"/>
  <c r="G52" i="5"/>
  <c r="H52" i="5" s="1"/>
  <c r="G816" i="5"/>
  <c r="H816" i="5" s="1"/>
  <c r="G487" i="5"/>
  <c r="H487" i="5" s="1"/>
  <c r="G298" i="5"/>
  <c r="H298" i="5" s="1"/>
  <c r="G625" i="5"/>
  <c r="H625" i="5" s="1"/>
  <c r="G839" i="5"/>
  <c r="H839" i="5" s="1"/>
  <c r="G914" i="5"/>
  <c r="H914" i="5" s="1"/>
  <c r="G112" i="5"/>
  <c r="H112" i="5" s="1"/>
  <c r="G76" i="5"/>
  <c r="H76" i="5" s="1"/>
  <c r="G504" i="5"/>
  <c r="H504" i="5" s="1"/>
  <c r="G260" i="5"/>
  <c r="H260" i="5" s="1"/>
  <c r="G533" i="5"/>
  <c r="H533" i="5" s="1"/>
  <c r="G671" i="5"/>
  <c r="H671" i="5" s="1"/>
  <c r="G180" i="5"/>
  <c r="H180" i="5" s="1"/>
  <c r="G292" i="5"/>
  <c r="H292" i="5" s="1"/>
  <c r="G470" i="5"/>
  <c r="H470" i="5" s="1"/>
  <c r="G361" i="5"/>
  <c r="H361" i="5" s="1"/>
  <c r="G643" i="5"/>
  <c r="H643" i="5" s="1"/>
  <c r="G727" i="5"/>
  <c r="H727" i="5" s="1"/>
  <c r="G851" i="5"/>
  <c r="H851" i="5" s="1"/>
  <c r="G676" i="5"/>
  <c r="H676" i="5" s="1"/>
  <c r="G367" i="5"/>
  <c r="H367" i="5" s="1"/>
  <c r="G670" i="5"/>
  <c r="H670" i="5" s="1"/>
  <c r="G121" i="5"/>
  <c r="H121" i="5" s="1"/>
  <c r="G70" i="5"/>
  <c r="H70" i="5" s="1"/>
  <c r="G308" i="5"/>
  <c r="H308" i="5" s="1"/>
  <c r="G518" i="5"/>
  <c r="H518" i="5" s="1"/>
  <c r="G139" i="5"/>
  <c r="H139" i="5" s="1"/>
  <c r="G422" i="5"/>
  <c r="H422" i="5" s="1"/>
  <c r="G123" i="5"/>
  <c r="H123" i="5" s="1"/>
  <c r="G575" i="5"/>
  <c r="H575" i="5" s="1"/>
  <c r="G613" i="5"/>
  <c r="H613" i="5" s="1"/>
  <c r="G681" i="5"/>
  <c r="H681" i="5" s="1"/>
  <c r="G234" i="5"/>
  <c r="H234" i="5" s="1"/>
  <c r="G807" i="5"/>
  <c r="H807" i="5" s="1"/>
  <c r="G135" i="5"/>
  <c r="H135" i="5" s="1"/>
  <c r="G754" i="5"/>
  <c r="H754" i="5" s="1"/>
  <c r="G8" i="5"/>
  <c r="G694" i="5"/>
  <c r="H694" i="5" s="1"/>
  <c r="G735" i="5"/>
  <c r="H735" i="5" s="1"/>
  <c r="G629" i="5"/>
  <c r="H629" i="5" s="1"/>
  <c r="G451" i="5"/>
  <c r="H451" i="5" s="1"/>
  <c r="G637" i="5"/>
  <c r="H637" i="5" s="1"/>
  <c r="G683" i="5"/>
  <c r="H683" i="5" s="1"/>
  <c r="G261" i="5"/>
  <c r="H261" i="5" s="1"/>
  <c r="G833" i="5"/>
  <c r="H833" i="5" s="1"/>
  <c r="G140" i="5"/>
  <c r="H140" i="5" s="1"/>
  <c r="G167" i="5"/>
  <c r="H167" i="5" s="1"/>
  <c r="G359" i="5"/>
  <c r="H359" i="5" s="1"/>
  <c r="G163" i="5"/>
  <c r="H163" i="5" s="1"/>
  <c r="G328" i="5"/>
  <c r="H328" i="5" s="1"/>
  <c r="G247" i="5"/>
  <c r="H247" i="5" s="1"/>
  <c r="G307" i="5"/>
  <c r="H307" i="5" s="1"/>
  <c r="G11" i="5"/>
  <c r="G803" i="5"/>
  <c r="H803" i="5" s="1"/>
  <c r="G744" i="5"/>
  <c r="H744" i="5" s="1"/>
  <c r="G912" i="5"/>
  <c r="H912" i="5" s="1"/>
  <c r="G290" i="5"/>
  <c r="H290" i="5" s="1"/>
  <c r="G465" i="5"/>
  <c r="H465" i="5" s="1"/>
  <c r="G269" i="5"/>
  <c r="H269" i="5" s="1"/>
  <c r="G184" i="5"/>
  <c r="H184" i="5" s="1"/>
  <c r="G379" i="5"/>
  <c r="H379" i="5" s="1"/>
  <c r="G896" i="5"/>
  <c r="H896" i="5" s="1"/>
  <c r="G718" i="5"/>
  <c r="H718" i="5" s="1"/>
  <c r="G563" i="5"/>
  <c r="H563" i="5" s="1"/>
  <c r="G100" i="5"/>
  <c r="H100" i="5" s="1"/>
  <c r="G574" i="5"/>
  <c r="H574" i="5" s="1"/>
  <c r="G750" i="5"/>
  <c r="G59" i="5"/>
  <c r="H59" i="5" s="1"/>
  <c r="G825" i="5"/>
  <c r="H825" i="5" s="1"/>
  <c r="G562" i="5"/>
  <c r="H562" i="5" s="1"/>
  <c r="G273" i="5"/>
  <c r="H273" i="5" s="1"/>
  <c r="G119" i="5"/>
  <c r="H119" i="5" s="1"/>
  <c r="G876" i="5"/>
  <c r="H876" i="5" s="1"/>
  <c r="G96" i="5"/>
  <c r="H96" i="5" s="1"/>
  <c r="G621" i="5"/>
  <c r="H621" i="5" s="1"/>
  <c r="G194" i="5"/>
  <c r="H194" i="5" s="1"/>
  <c r="G689" i="5"/>
  <c r="H689" i="5" s="1"/>
  <c r="G664" i="5"/>
  <c r="H664" i="5" s="1"/>
  <c r="G521" i="5"/>
  <c r="H521" i="5" s="1"/>
  <c r="G573" i="5"/>
  <c r="H573" i="5" s="1"/>
  <c r="G233" i="5"/>
  <c r="H233" i="5" s="1"/>
  <c r="G258" i="5"/>
  <c r="H258" i="5" s="1"/>
  <c r="G457" i="5"/>
  <c r="H457" i="5" s="1"/>
  <c r="G580" i="5"/>
  <c r="H580" i="5" s="1"/>
  <c r="G502" i="5"/>
  <c r="H502" i="5" s="1"/>
  <c r="G325" i="5"/>
  <c r="H325" i="5" s="1"/>
  <c r="G382" i="5"/>
  <c r="H382" i="5" s="1"/>
  <c r="G543" i="5"/>
  <c r="H543" i="5" s="1"/>
  <c r="G945" i="5"/>
  <c r="H945" i="5" s="1"/>
  <c r="G225" i="5"/>
  <c r="H225" i="5" s="1"/>
  <c r="G85" i="5"/>
  <c r="H85" i="5" s="1"/>
  <c r="G156" i="5"/>
  <c r="H156" i="5" s="1"/>
  <c r="G493" i="5"/>
  <c r="H493" i="5" s="1"/>
  <c r="G384" i="5"/>
  <c r="H384" i="5" s="1"/>
  <c r="G287" i="5"/>
  <c r="H287" i="5" s="1"/>
  <c r="G576" i="5"/>
  <c r="H576" i="5" s="1"/>
  <c r="G927" i="5"/>
  <c r="H927" i="5" s="1"/>
  <c r="G187" i="5"/>
  <c r="H187" i="5" s="1"/>
  <c r="G747" i="5"/>
  <c r="H747" i="5" s="1"/>
  <c r="G137" i="5"/>
  <c r="H137" i="5" s="1"/>
  <c r="G263" i="5"/>
  <c r="H263" i="5" s="1"/>
  <c r="G724" i="5"/>
  <c r="H724" i="5" s="1"/>
  <c r="G339" i="5"/>
  <c r="H339" i="5" s="1"/>
  <c r="G678" i="5"/>
  <c r="H678" i="5" s="1"/>
  <c r="G323" i="5"/>
  <c r="H323" i="5" s="1"/>
  <c r="G506" i="5"/>
  <c r="H506" i="5" s="1"/>
  <c r="G475" i="5"/>
  <c r="H475" i="5" s="1"/>
  <c r="G86" i="5"/>
  <c r="H86" i="5" s="1"/>
  <c r="G691" i="5"/>
  <c r="H691" i="5" s="1"/>
  <c r="G49" i="5"/>
  <c r="H49" i="5" s="1"/>
  <c r="G198" i="5"/>
  <c r="H198" i="5" s="1"/>
  <c r="G815" i="5"/>
  <c r="H815" i="5" s="1"/>
  <c r="G245" i="5"/>
  <c r="H245" i="5" s="1"/>
  <c r="G363" i="5"/>
  <c r="H363" i="5" s="1"/>
  <c r="G508" i="5"/>
  <c r="H508" i="5" s="1"/>
  <c r="G337" i="5"/>
  <c r="H337" i="5" s="1"/>
  <c r="G455" i="5"/>
  <c r="H455" i="5" s="1"/>
  <c r="G370" i="5"/>
  <c r="H370" i="5" s="1"/>
  <c r="G918" i="5"/>
  <c r="H918" i="5" s="1"/>
  <c r="G688" i="5"/>
  <c r="H688" i="5" s="1"/>
  <c r="G44" i="5"/>
  <c r="H44" i="5" s="1"/>
  <c r="G650" i="5"/>
  <c r="H650" i="5" s="1"/>
  <c r="G560" i="5"/>
  <c r="H560" i="5" s="1"/>
  <c r="G519" i="5" l="1"/>
  <c r="H519" i="5" s="1"/>
  <c r="G392" i="5"/>
  <c r="H392" i="5" s="1"/>
  <c r="G524" i="5"/>
  <c r="H524" i="5" s="1"/>
  <c r="G517" i="5"/>
  <c r="H517" i="5" s="1"/>
  <c r="G522" i="5"/>
  <c r="H522" i="5" s="1"/>
  <c r="G393" i="5"/>
  <c r="H393" i="5" s="1"/>
  <c r="G525" i="5"/>
  <c r="H525" i="5" s="1"/>
  <c r="G520" i="5"/>
  <c r="H520" i="5" s="1"/>
  <c r="G515" i="5"/>
  <c r="H515" i="5" s="1"/>
  <c r="I938" i="5" l="1"/>
  <c r="J938" i="5" s="1"/>
  <c r="I891" i="5"/>
  <c r="J891" i="5" s="1"/>
  <c r="I935" i="5"/>
  <c r="I889" i="5"/>
  <c r="J889" i="5" s="1"/>
  <c r="I890" i="5"/>
  <c r="J890" i="5" s="1"/>
  <c r="I886" i="5"/>
  <c r="J886" i="5" s="1"/>
  <c r="I887" i="5"/>
  <c r="J887" i="5" s="1"/>
  <c r="I884" i="5"/>
  <c r="J884" i="5" s="1"/>
  <c r="I894" i="5"/>
  <c r="J894" i="5" s="1"/>
  <c r="I888" i="5"/>
  <c r="J888" i="5" s="1"/>
  <c r="I893" i="5"/>
  <c r="J893" i="5" s="1"/>
  <c r="I885" i="5"/>
  <c r="J885" i="5" s="1"/>
  <c r="I905" i="5"/>
  <c r="J905" i="5" s="1"/>
  <c r="I918" i="5"/>
  <c r="J918" i="5" s="1"/>
  <c r="I864" i="5"/>
  <c r="J864" i="5" s="1"/>
  <c r="I771" i="5"/>
  <c r="J771" i="5" s="1"/>
  <c r="I851" i="5"/>
  <c r="J851" i="5" s="1"/>
  <c r="I871" i="5"/>
  <c r="J871" i="5" s="1"/>
  <c r="I863" i="5"/>
  <c r="J863" i="5" s="1"/>
  <c r="I830" i="5"/>
  <c r="J830" i="5" s="1"/>
  <c r="I919" i="5"/>
  <c r="J919" i="5" s="1"/>
  <c r="I857" i="5"/>
  <c r="J857" i="5" s="1"/>
  <c r="I868" i="5"/>
  <c r="J868" i="5" s="1"/>
  <c r="I861" i="5"/>
  <c r="J861" i="5" s="1"/>
  <c r="I867" i="5"/>
  <c r="J867" i="5" s="1"/>
  <c r="I913" i="5"/>
  <c r="J913" i="5" s="1"/>
  <c r="I872" i="5"/>
  <c r="J872" i="5" s="1"/>
  <c r="I908" i="5"/>
  <c r="J908" i="5" s="1"/>
  <c r="I855" i="5"/>
  <c r="J855" i="5" s="1"/>
  <c r="I914" i="5"/>
  <c r="J914" i="5" s="1"/>
  <c r="I862" i="5"/>
  <c r="J862" i="5" s="1"/>
  <c r="I907" i="5"/>
  <c r="J907" i="5" s="1"/>
  <c r="I850" i="5"/>
  <c r="I910" i="5"/>
  <c r="J910" i="5" s="1"/>
  <c r="I846" i="5"/>
  <c r="J846" i="5" s="1"/>
  <c r="I876" i="5"/>
  <c r="J876" i="5" s="1"/>
  <c r="I896" i="5"/>
  <c r="J896" i="5" s="1"/>
  <c r="I915" i="5"/>
  <c r="J915" i="5" s="1"/>
  <c r="I911" i="5"/>
  <c r="J911" i="5" s="1"/>
  <c r="I844" i="5"/>
  <c r="J844" i="5" s="1"/>
  <c r="I853" i="5"/>
  <c r="J853" i="5" s="1"/>
  <c r="I903" i="5"/>
  <c r="J903" i="5" s="1"/>
  <c r="I826" i="5"/>
  <c r="J826" i="5" s="1"/>
  <c r="I796" i="5"/>
  <c r="J796" i="5" s="1"/>
  <c r="I825" i="5"/>
  <c r="J825" i="5" s="1"/>
  <c r="I797" i="5"/>
  <c r="J797" i="5" s="1"/>
  <c r="I824" i="5"/>
  <c r="J824" i="5" s="1"/>
  <c r="I820" i="5"/>
  <c r="J820" i="5" s="1"/>
  <c r="I818" i="5"/>
  <c r="J818" i="5" s="1"/>
  <c r="I802" i="5"/>
  <c r="J802" i="5" s="1"/>
  <c r="I795" i="5"/>
  <c r="J795" i="5" s="1"/>
  <c r="I817" i="5"/>
  <c r="J817" i="5" s="1"/>
  <c r="I811" i="5"/>
  <c r="J811" i="5" s="1"/>
  <c r="I823" i="5"/>
  <c r="J823" i="5" s="1"/>
  <c r="I816" i="5"/>
  <c r="J816" i="5" s="1"/>
  <c r="I839" i="5"/>
  <c r="J839" i="5" s="1"/>
  <c r="I736" i="5"/>
  <c r="J736" i="5" s="1"/>
  <c r="I766" i="5"/>
  <c r="J766" i="5" s="1"/>
  <c r="I354" i="5"/>
  <c r="J354" i="5" s="1"/>
  <c r="I64" i="5"/>
  <c r="J64" i="5" s="1"/>
  <c r="I77" i="5"/>
  <c r="J77" i="5" s="1"/>
  <c r="I359" i="5"/>
  <c r="J359" i="5" s="1"/>
  <c r="I61" i="5"/>
  <c r="J61" i="5" s="1"/>
  <c r="I143" i="5"/>
  <c r="J143" i="5" s="1"/>
  <c r="I334" i="5"/>
  <c r="J334" i="5" s="1"/>
  <c r="I8" i="5"/>
  <c r="J8" i="5" s="1"/>
  <c r="I345" i="5"/>
  <c r="J345" i="5" s="1"/>
  <c r="I331" i="5"/>
  <c r="J331" i="5" s="1"/>
  <c r="I74" i="5"/>
  <c r="J74" i="5" s="1"/>
  <c r="I164" i="5"/>
  <c r="J164" i="5" s="1"/>
  <c r="I311" i="5"/>
  <c r="J311" i="5" s="1"/>
  <c r="I70" i="5"/>
  <c r="J70" i="5" s="1"/>
  <c r="I307" i="5"/>
  <c r="J307" i="5" s="1"/>
  <c r="G241" i="5"/>
  <c r="H241" i="5" s="1"/>
  <c r="G275" i="5"/>
  <c r="H275" i="5" s="1"/>
  <c r="G906" i="5"/>
  <c r="H906" i="5" s="1"/>
  <c r="G246" i="5"/>
  <c r="H246" i="5" s="1"/>
  <c r="G38" i="5"/>
  <c r="H38" i="5" s="1"/>
  <c r="G611" i="5"/>
  <c r="H611" i="5" s="1"/>
  <c r="G530" i="5"/>
  <c r="H530" i="5" s="1"/>
  <c r="G418" i="5"/>
  <c r="H418" i="5" s="1"/>
  <c r="G879" i="5"/>
  <c r="H879" i="5" s="1"/>
  <c r="G414" i="5"/>
  <c r="H414" i="5" s="1"/>
  <c r="I190" i="5"/>
  <c r="I559" i="5"/>
  <c r="J559" i="5" s="1"/>
  <c r="I560" i="5"/>
  <c r="J560" i="5" s="1"/>
  <c r="I500" i="5"/>
  <c r="J500" i="5" s="1"/>
  <c r="I568" i="5"/>
  <c r="J568" i="5" s="1"/>
  <c r="I651" i="5"/>
  <c r="J651" i="5" s="1"/>
  <c r="I653" i="5"/>
  <c r="J653" i="5" s="1"/>
  <c r="I720" i="5"/>
  <c r="J720" i="5" s="1"/>
  <c r="I703" i="5"/>
  <c r="J703" i="5" s="1"/>
  <c r="G226" i="5"/>
  <c r="H226" i="5" s="1"/>
  <c r="I327" i="5"/>
  <c r="J327" i="5" s="1"/>
  <c r="I76" i="5"/>
  <c r="J76" i="5" s="1"/>
  <c r="I153" i="5"/>
  <c r="J153" i="5" s="1"/>
  <c r="I73" i="5"/>
  <c r="J73" i="5" s="1"/>
  <c r="I344" i="5"/>
  <c r="J344" i="5" s="1"/>
  <c r="I365" i="5"/>
  <c r="J365" i="5" s="1"/>
  <c r="G435" i="5"/>
  <c r="H435" i="5" s="1"/>
  <c r="G430" i="5"/>
  <c r="H430" i="5" s="1"/>
  <c r="G30" i="5"/>
  <c r="H30" i="5" s="1"/>
  <c r="G360" i="5"/>
  <c r="H360" i="5" s="1"/>
  <c r="G804" i="5"/>
  <c r="H804" i="5" s="1"/>
  <c r="G342" i="5"/>
  <c r="H342" i="5" s="1"/>
  <c r="G697" i="5"/>
  <c r="H697" i="5" s="1"/>
  <c r="I40" i="5"/>
  <c r="J40" i="5" s="1"/>
  <c r="I56" i="5"/>
  <c r="J56" i="5" s="1"/>
  <c r="I382" i="5"/>
  <c r="J382" i="5" s="1"/>
  <c r="I498" i="5"/>
  <c r="J498" i="5" s="1"/>
  <c r="I558" i="5"/>
  <c r="J558" i="5" s="1"/>
  <c r="I572" i="5"/>
  <c r="J572" i="5" s="1"/>
  <c r="I494" i="5"/>
  <c r="J494" i="5" s="1"/>
  <c r="I658" i="5"/>
  <c r="J658" i="5" s="1"/>
  <c r="I644" i="5"/>
  <c r="J644" i="5" s="1"/>
  <c r="I755" i="5"/>
  <c r="J755" i="5" s="1"/>
  <c r="I328" i="5"/>
  <c r="J328" i="5" s="1"/>
  <c r="G716" i="5"/>
  <c r="H716" i="5" s="1"/>
  <c r="I238" i="5"/>
  <c r="J238" i="5" s="1"/>
  <c r="I170" i="5"/>
  <c r="J170" i="5" s="1"/>
  <c r="I50" i="5"/>
  <c r="J50" i="5" s="1"/>
  <c r="I299" i="5"/>
  <c r="J299" i="5" s="1"/>
  <c r="I78" i="5"/>
  <c r="J78" i="5" s="1"/>
  <c r="I355" i="5"/>
  <c r="J355" i="5" s="1"/>
  <c r="I337" i="5"/>
  <c r="J337" i="5" s="1"/>
  <c r="I192" i="5"/>
  <c r="J192" i="5" s="1"/>
  <c r="I356" i="5"/>
  <c r="J356" i="5" s="1"/>
  <c r="G174" i="5"/>
  <c r="H174" i="5" s="1"/>
  <c r="G237" i="5"/>
  <c r="H237" i="5" s="1"/>
  <c r="G58" i="5"/>
  <c r="H58" i="5" s="1"/>
  <c r="G638" i="5"/>
  <c r="H638" i="5" s="1"/>
  <c r="G699" i="5"/>
  <c r="H699" i="5" s="1"/>
  <c r="G148" i="5"/>
  <c r="H148" i="5" s="1"/>
  <c r="G128" i="5"/>
  <c r="H128" i="5" s="1"/>
  <c r="G227" i="5"/>
  <c r="H227" i="5" s="1"/>
  <c r="I362" i="5"/>
  <c r="J362" i="5" s="1"/>
  <c r="I488" i="5"/>
  <c r="J488" i="5" s="1"/>
  <c r="I503" i="5"/>
  <c r="J503" i="5" s="1"/>
  <c r="I544" i="5"/>
  <c r="J544" i="5" s="1"/>
  <c r="I549" i="5"/>
  <c r="J549" i="5" s="1"/>
  <c r="I532" i="5"/>
  <c r="J532" i="5" s="1"/>
  <c r="I551" i="5"/>
  <c r="J551" i="5" s="1"/>
  <c r="I639" i="5"/>
  <c r="J639" i="5" s="1"/>
  <c r="I648" i="5"/>
  <c r="J648" i="5" s="1"/>
  <c r="I329" i="5"/>
  <c r="J329" i="5" s="1"/>
  <c r="I169" i="5"/>
  <c r="J169" i="5" s="1"/>
  <c r="I389" i="5"/>
  <c r="J389" i="5" s="1"/>
  <c r="I69" i="5"/>
  <c r="J69" i="5" s="1"/>
  <c r="I168" i="5"/>
  <c r="J168" i="5" s="1"/>
  <c r="I67" i="5"/>
  <c r="J67" i="5" s="1"/>
  <c r="G166" i="5"/>
  <c r="H166" i="5" s="1"/>
  <c r="G819" i="5"/>
  <c r="H819" i="5" s="1"/>
  <c r="G881" i="5"/>
  <c r="H881" i="5" s="1"/>
  <c r="G700" i="5"/>
  <c r="H700" i="5" s="1"/>
  <c r="G603" i="5"/>
  <c r="H603" i="5" s="1"/>
  <c r="G698" i="5"/>
  <c r="H698" i="5" s="1"/>
  <c r="G609" i="5"/>
  <c r="H609" i="5" s="1"/>
  <c r="I502" i="5"/>
  <c r="J502" i="5" s="1"/>
  <c r="I541" i="5"/>
  <c r="J541" i="5" s="1"/>
  <c r="I547" i="5"/>
  <c r="J547" i="5" s="1"/>
  <c r="I565" i="5"/>
  <c r="I673" i="5"/>
  <c r="J673" i="5" s="1"/>
  <c r="I194" i="5"/>
  <c r="J194" i="5" s="1"/>
  <c r="G68" i="5"/>
  <c r="H68" i="5" s="1"/>
  <c r="G510" i="5"/>
  <c r="H510" i="5" s="1"/>
  <c r="I52" i="5"/>
  <c r="J52" i="5" s="1"/>
  <c r="I51" i="5"/>
  <c r="J51" i="5" s="1"/>
  <c r="I375" i="5"/>
  <c r="J375" i="5" s="1"/>
  <c r="I305" i="5"/>
  <c r="J305" i="5" s="1"/>
  <c r="I162" i="5"/>
  <c r="J162" i="5" s="1"/>
  <c r="I83" i="5"/>
  <c r="J83" i="5" s="1"/>
  <c r="I308" i="5"/>
  <c r="J308" i="5" s="1"/>
  <c r="I363" i="5"/>
  <c r="J363" i="5" s="1"/>
  <c r="G925" i="5"/>
  <c r="H925" i="5" s="1"/>
  <c r="G618" i="5"/>
  <c r="H618" i="5" s="1"/>
  <c r="G218" i="5"/>
  <c r="H218" i="5" s="1"/>
  <c r="G440" i="5"/>
  <c r="H440" i="5" s="1"/>
  <c r="G256" i="5"/>
  <c r="H256" i="5" s="1"/>
  <c r="G512" i="5"/>
  <c r="H512" i="5" s="1"/>
  <c r="G511" i="5"/>
  <c r="H511" i="5" s="1"/>
  <c r="G197" i="5"/>
  <c r="H197" i="5" s="1"/>
  <c r="G421" i="5"/>
  <c r="H421" i="5" s="1"/>
  <c r="I184" i="5"/>
  <c r="J184" i="5" s="1"/>
  <c r="I566" i="5"/>
  <c r="I554" i="5"/>
  <c r="J554" i="5" s="1"/>
  <c r="I543" i="5"/>
  <c r="J543" i="5" s="1"/>
  <c r="I621" i="5"/>
  <c r="J621" i="5" s="1"/>
  <c r="I641" i="5"/>
  <c r="J641" i="5" s="1"/>
  <c r="I715" i="5"/>
  <c r="J715" i="5" s="1"/>
  <c r="I306" i="5"/>
  <c r="J306" i="5" s="1"/>
  <c r="I353" i="5"/>
  <c r="J353" i="5" s="1"/>
  <c r="I350" i="5"/>
  <c r="J350" i="5" s="1"/>
  <c r="I303" i="5"/>
  <c r="J303" i="5" s="1"/>
  <c r="I357" i="5"/>
  <c r="J357" i="5" s="1"/>
  <c r="I203" i="5"/>
  <c r="J203" i="5" s="1"/>
  <c r="I12" i="5"/>
  <c r="J12" i="5" s="1"/>
  <c r="I165" i="5"/>
  <c r="J165" i="5" s="1"/>
  <c r="I348" i="5"/>
  <c r="J348" i="5" s="1"/>
  <c r="I204" i="5"/>
  <c r="J204" i="5" s="1"/>
  <c r="I152" i="5"/>
  <c r="J152" i="5" s="1"/>
  <c r="G785" i="5"/>
  <c r="H785" i="5" s="1"/>
  <c r="G368" i="5"/>
  <c r="H368" i="5" s="1"/>
  <c r="G799" i="5"/>
  <c r="H799" i="5" s="1"/>
  <c r="G628" i="5"/>
  <c r="H628" i="5" s="1"/>
  <c r="G809" i="5"/>
  <c r="H809" i="5" s="1"/>
  <c r="G882" i="5"/>
  <c r="H882" i="5" s="1"/>
  <c r="G33" i="5"/>
  <c r="H33" i="5" s="1"/>
  <c r="G129" i="5"/>
  <c r="H129" i="5" s="1"/>
  <c r="G948" i="5"/>
  <c r="H948" i="5" s="1"/>
  <c r="G790" i="5"/>
  <c r="H790" i="5" s="1"/>
  <c r="I346" i="5"/>
  <c r="J346" i="5" s="1"/>
  <c r="I138" i="5"/>
  <c r="J138" i="5" s="1"/>
  <c r="I492" i="5"/>
  <c r="J492" i="5" s="1"/>
  <c r="I497" i="5"/>
  <c r="J497" i="5" s="1"/>
  <c r="I533" i="5"/>
  <c r="J533" i="5" s="1"/>
  <c r="I570" i="5"/>
  <c r="J570" i="5" s="1"/>
  <c r="I545" i="5"/>
  <c r="J545" i="5" s="1"/>
  <c r="I650" i="5"/>
  <c r="J650" i="5" s="1"/>
  <c r="I645" i="5"/>
  <c r="J645" i="5" s="1"/>
  <c r="I663" i="5"/>
  <c r="J663" i="5" s="1"/>
  <c r="I377" i="5"/>
  <c r="I172" i="5"/>
  <c r="J172" i="5" s="1"/>
  <c r="I199" i="5"/>
  <c r="J199" i="5" s="1"/>
  <c r="I322" i="5"/>
  <c r="J322" i="5" s="1"/>
  <c r="I160" i="5"/>
  <c r="J160" i="5" s="1"/>
  <c r="I295" i="5"/>
  <c r="J295" i="5" s="1"/>
  <c r="I325" i="5"/>
  <c r="J325" i="5" s="1"/>
  <c r="I57" i="5"/>
  <c r="J57" i="5" s="1"/>
  <c r="I186" i="5"/>
  <c r="J186" i="5" s="1"/>
  <c r="I178" i="5"/>
  <c r="J178" i="5" s="1"/>
  <c r="I59" i="5"/>
  <c r="J59" i="5" s="1"/>
  <c r="G416" i="5"/>
  <c r="H416" i="5" s="1"/>
  <c r="G742" i="5"/>
  <c r="H742" i="5" s="1"/>
  <c r="G200" i="5"/>
  <c r="H200" i="5" s="1"/>
  <c r="G548" i="5"/>
  <c r="H548" i="5" s="1"/>
  <c r="G130" i="5"/>
  <c r="H130" i="5" s="1"/>
  <c r="G131" i="5"/>
  <c r="H131" i="5" s="1"/>
  <c r="G415" i="5"/>
  <c r="H415" i="5" s="1"/>
  <c r="G880" i="5"/>
  <c r="H880" i="5" s="1"/>
  <c r="G391" i="5"/>
  <c r="H391" i="5" s="1"/>
  <c r="G39" i="5"/>
  <c r="H39" i="5" s="1"/>
  <c r="I66" i="5"/>
  <c r="J66" i="5" s="1"/>
  <c r="I387" i="5"/>
  <c r="J387" i="5" s="1"/>
  <c r="I563" i="5"/>
  <c r="J563" i="5" s="1"/>
  <c r="I508" i="5"/>
  <c r="J508" i="5" s="1"/>
  <c r="G622" i="5"/>
  <c r="H622" i="5" s="1"/>
  <c r="I642" i="5"/>
  <c r="J642" i="5" s="1"/>
  <c r="I727" i="5"/>
  <c r="J727" i="5" s="1"/>
  <c r="I729" i="5"/>
  <c r="J729" i="5" s="1"/>
  <c r="I326" i="5"/>
  <c r="J326" i="5" s="1"/>
  <c r="I366" i="5"/>
  <c r="J366" i="5" s="1"/>
  <c r="I191" i="5"/>
  <c r="J191" i="5" s="1"/>
  <c r="I188" i="5"/>
  <c r="J188" i="5" s="1"/>
  <c r="I358" i="5"/>
  <c r="J358" i="5" s="1"/>
  <c r="I385" i="5"/>
  <c r="J385" i="5" s="1"/>
  <c r="I301" i="5"/>
  <c r="J301" i="5" s="1"/>
  <c r="I339" i="5"/>
  <c r="J339" i="5" s="1"/>
  <c r="I381" i="5"/>
  <c r="J381" i="5" s="1"/>
  <c r="G222" i="5"/>
  <c r="H222" i="5" s="1"/>
  <c r="G556" i="5"/>
  <c r="H556" i="5" s="1"/>
  <c r="G155" i="5"/>
  <c r="H155" i="5" s="1"/>
  <c r="G734" i="5"/>
  <c r="H734" i="5" s="1"/>
  <c r="G789" i="5"/>
  <c r="H789" i="5" s="1"/>
  <c r="G792" i="5"/>
  <c r="H792" i="5" s="1"/>
  <c r="G221" i="5"/>
  <c r="H221" i="5" s="1"/>
  <c r="I323" i="5"/>
  <c r="J323" i="5" s="1"/>
  <c r="I561" i="5"/>
  <c r="J561" i="5" s="1"/>
  <c r="I590" i="5"/>
  <c r="J590" i="5" s="1"/>
  <c r="I630" i="5"/>
  <c r="J630" i="5" s="1"/>
  <c r="I649" i="5"/>
  <c r="J649" i="5" s="1"/>
  <c r="G761" i="5"/>
  <c r="H761" i="5" s="1"/>
  <c r="I671" i="5"/>
  <c r="J671" i="5" s="1"/>
  <c r="I730" i="5"/>
  <c r="J730" i="5" s="1"/>
  <c r="I758" i="5"/>
  <c r="J758" i="5" s="1"/>
  <c r="I757" i="5"/>
  <c r="J757" i="5" s="1"/>
  <c r="I157" i="5"/>
  <c r="J157" i="5" s="1"/>
  <c r="I134" i="5"/>
  <c r="J134" i="5" s="1"/>
  <c r="I185" i="5"/>
  <c r="J185" i="5" s="1"/>
  <c r="I289" i="5"/>
  <c r="J289" i="5" s="1"/>
  <c r="G604" i="5"/>
  <c r="H604" i="5" s="1"/>
  <c r="G537" i="5"/>
  <c r="H537" i="5" s="1"/>
  <c r="G41" i="5"/>
  <c r="H41" i="5" s="1"/>
  <c r="G513" i="5"/>
  <c r="H513" i="5" s="1"/>
  <c r="G784" i="5"/>
  <c r="H784" i="5" s="1"/>
  <c r="G783" i="5"/>
  <c r="H783" i="5" s="1"/>
  <c r="I82" i="5"/>
  <c r="J82" i="5" s="1"/>
  <c r="I282" i="5"/>
  <c r="J282" i="5" s="1"/>
  <c r="I577" i="5"/>
  <c r="J577" i="5" s="1"/>
  <c r="I575" i="5"/>
  <c r="J575" i="5" s="1"/>
  <c r="I647" i="5"/>
  <c r="J647" i="5" s="1"/>
  <c r="I636" i="5"/>
  <c r="J636" i="5" s="1"/>
  <c r="I617" i="5"/>
  <c r="J617" i="5" s="1"/>
  <c r="I718" i="5"/>
  <c r="J718" i="5" s="1"/>
  <c r="I752" i="5"/>
  <c r="J752" i="5" s="1"/>
  <c r="I747" i="5"/>
  <c r="J747" i="5" s="1"/>
  <c r="I534" i="5"/>
  <c r="J534" i="5" s="1"/>
  <c r="I484" i="5"/>
  <c r="J484" i="5" s="1"/>
  <c r="I626" i="5"/>
  <c r="J626" i="5" s="1"/>
  <c r="I656" i="5"/>
  <c r="J656" i="5" s="1"/>
  <c r="I750" i="5"/>
  <c r="I753" i="5"/>
  <c r="I293" i="5"/>
  <c r="I37" i="5"/>
  <c r="J37" i="5" s="1"/>
  <c r="G723" i="5"/>
  <c r="H723" i="5" s="1"/>
  <c r="G229" i="5"/>
  <c r="H229" i="5" s="1"/>
  <c r="I71" i="5"/>
  <c r="J71" i="5" s="1"/>
  <c r="I372" i="5"/>
  <c r="J372" i="5" s="1"/>
  <c r="I171" i="5"/>
  <c r="J171" i="5" s="1"/>
  <c r="I135" i="5"/>
  <c r="J135" i="5" s="1"/>
  <c r="G87" i="5"/>
  <c r="H87" i="5" s="1"/>
  <c r="G349" i="5"/>
  <c r="H349" i="5" s="1"/>
  <c r="G917" i="5"/>
  <c r="H917" i="5" s="1"/>
  <c r="G608" i="5"/>
  <c r="H608" i="5" s="1"/>
  <c r="G423" i="5"/>
  <c r="H423" i="5" s="1"/>
  <c r="G606" i="5"/>
  <c r="H606" i="5" s="1"/>
  <c r="G602" i="5"/>
  <c r="H602" i="5" s="1"/>
  <c r="I298" i="5"/>
  <c r="J298" i="5" s="1"/>
  <c r="I283" i="5"/>
  <c r="J283" i="5" s="1"/>
  <c r="I574" i="5"/>
  <c r="J574" i="5" s="1"/>
  <c r="I550" i="5"/>
  <c r="J550" i="5" s="1"/>
  <c r="I491" i="5"/>
  <c r="J491" i="5" s="1"/>
  <c r="I633" i="5"/>
  <c r="J633" i="5" s="1"/>
  <c r="I646" i="5"/>
  <c r="J646" i="5" s="1"/>
  <c r="I737" i="5"/>
  <c r="J737" i="5" s="1"/>
  <c r="I728" i="5"/>
  <c r="J728" i="5" s="1"/>
  <c r="I749" i="5"/>
  <c r="I371" i="5"/>
  <c r="J371" i="5" s="1"/>
  <c r="G34" i="5"/>
  <c r="H34" i="5" s="1"/>
  <c r="G32" i="5"/>
  <c r="H32" i="5" s="1"/>
  <c r="I397" i="5"/>
  <c r="J397" i="5" s="1"/>
  <c r="I80" i="5"/>
  <c r="J80" i="5" s="1"/>
  <c r="I140" i="5"/>
  <c r="J140" i="5" s="1"/>
  <c r="I388" i="5"/>
  <c r="J388" i="5" s="1"/>
  <c r="I86" i="5"/>
  <c r="J86" i="5" s="1"/>
  <c r="G53" i="5"/>
  <c r="H53" i="5" s="1"/>
  <c r="G48" i="5"/>
  <c r="H48" i="5" s="1"/>
  <c r="G450" i="5"/>
  <c r="H450" i="5" s="1"/>
  <c r="G420" i="5"/>
  <c r="H420" i="5" s="1"/>
  <c r="G899" i="5"/>
  <c r="H899" i="5" s="1"/>
  <c r="G787" i="5"/>
  <c r="H787" i="5" s="1"/>
  <c r="G220" i="5"/>
  <c r="H220" i="5" s="1"/>
  <c r="I137" i="5"/>
  <c r="J137" i="5" s="1"/>
  <c r="I585" i="5"/>
  <c r="J585" i="5" s="1"/>
  <c r="I573" i="5"/>
  <c r="J573" i="5" s="1"/>
  <c r="I562" i="5"/>
  <c r="J562" i="5" s="1"/>
  <c r="I504" i="5"/>
  <c r="J504" i="5" s="1"/>
  <c r="I506" i="5"/>
  <c r="J506" i="5" s="1"/>
  <c r="I629" i="5"/>
  <c r="J629" i="5" s="1"/>
  <c r="I625" i="5"/>
  <c r="J625" i="5" s="1"/>
  <c r="I731" i="5"/>
  <c r="J731" i="5" s="1"/>
  <c r="I746" i="5"/>
  <c r="J746" i="5" s="1"/>
  <c r="I151" i="5" l="1"/>
  <c r="J151" i="5" s="1"/>
  <c r="I812" i="5"/>
  <c r="J812" i="5" s="1"/>
  <c r="I902" i="5"/>
  <c r="J902" i="5" s="1"/>
  <c r="I240" i="5"/>
  <c r="J240" i="5" s="1"/>
  <c r="I84" i="5"/>
  <c r="J84" i="5" s="1"/>
  <c r="I832" i="5"/>
  <c r="J832" i="5" s="1"/>
  <c r="I81" i="5"/>
  <c r="J81" i="5" s="1"/>
  <c r="I507" i="5"/>
  <c r="J507" i="5" s="1"/>
  <c r="I85" i="5"/>
  <c r="J85" i="5" s="1"/>
  <c r="I833" i="5"/>
  <c r="J833" i="5" s="1"/>
  <c r="I614" i="5"/>
  <c r="J614" i="5" s="1"/>
  <c r="I670" i="5"/>
  <c r="J670" i="5" s="1"/>
  <c r="I341" i="5"/>
  <c r="J341" i="5" s="1"/>
  <c r="I88" i="5"/>
  <c r="J88" i="5" s="1"/>
  <c r="I189" i="5"/>
  <c r="I652" i="5"/>
  <c r="J652" i="5" s="1"/>
  <c r="I852" i="5"/>
  <c r="J852" i="5" s="1"/>
  <c r="I196" i="5"/>
  <c r="J196" i="5" s="1"/>
  <c r="I384" i="5"/>
  <c r="J384" i="5" s="1"/>
  <c r="I613" i="5"/>
  <c r="J613" i="5" s="1"/>
  <c r="I822" i="5"/>
  <c r="J822" i="5" s="1"/>
  <c r="I198" i="5"/>
  <c r="J198" i="5" s="1"/>
  <c r="I496" i="5"/>
  <c r="J496" i="5" s="1"/>
  <c r="I815" i="5"/>
  <c r="J815" i="5" s="1"/>
  <c r="I865" i="5"/>
  <c r="J865" i="5" s="1"/>
  <c r="I756" i="5"/>
  <c r="J756" i="5" s="1"/>
  <c r="I791" i="5"/>
  <c r="J791" i="5" s="1"/>
  <c r="I732" i="5"/>
  <c r="J732" i="5" s="1"/>
  <c r="I163" i="5"/>
  <c r="J163" i="5" s="1"/>
  <c r="I806" i="5"/>
  <c r="J806" i="5" s="1"/>
  <c r="I936" i="5"/>
  <c r="J936" i="5" s="1"/>
  <c r="I432" i="5"/>
  <c r="J432" i="5" s="1"/>
  <c r="I631" i="5"/>
  <c r="J631" i="5" s="1"/>
  <c r="I193" i="5"/>
  <c r="J193" i="5" s="1"/>
  <c r="I869" i="5"/>
  <c r="J869" i="5" s="1"/>
  <c r="I640" i="5"/>
  <c r="J640" i="5" s="1"/>
  <c r="I946" i="5"/>
  <c r="J946" i="5" s="1"/>
  <c r="I637" i="5"/>
  <c r="J637" i="5" s="1"/>
  <c r="I661" i="5"/>
  <c r="J661" i="5" s="1"/>
  <c r="I941" i="5"/>
  <c r="J941" i="5" s="1"/>
  <c r="I944" i="5"/>
  <c r="J944" i="5" s="1"/>
  <c r="I945" i="5"/>
  <c r="J945" i="5" s="1"/>
  <c r="I567" i="5"/>
  <c r="J567" i="5" s="1"/>
  <c r="I939" i="5"/>
  <c r="J939" i="5" s="1"/>
  <c r="I555" i="5"/>
  <c r="J555" i="5" s="1"/>
  <c r="I942" i="5"/>
  <c r="J942" i="5" s="1"/>
  <c r="I940" i="5"/>
  <c r="I367" i="5"/>
  <c r="J367" i="5" s="1"/>
  <c r="I814" i="5"/>
  <c r="J814" i="5" s="1"/>
  <c r="I361" i="5"/>
  <c r="J361" i="5" s="1"/>
  <c r="I706" i="5"/>
  <c r="J706" i="5" s="1"/>
  <c r="I930" i="5"/>
  <c r="J930" i="5" s="1"/>
  <c r="I748" i="5"/>
  <c r="J748" i="5" s="1"/>
  <c r="I141" i="5"/>
  <c r="J141" i="5" s="1"/>
  <c r="I579" i="5"/>
  <c r="J579" i="5" s="1"/>
  <c r="I290" i="5"/>
  <c r="J290" i="5" s="1"/>
  <c r="I847" i="5"/>
  <c r="J847" i="5" s="1"/>
  <c r="I499" i="5"/>
  <c r="J499" i="5" s="1"/>
  <c r="I735" i="5"/>
  <c r="J735" i="5" s="1"/>
  <c r="I553" i="5"/>
  <c r="J553" i="5" s="1"/>
  <c r="I937" i="5"/>
  <c r="J937" i="5" s="1"/>
  <c r="I284" i="5"/>
  <c r="J284" i="5" s="1"/>
  <c r="I912" i="5"/>
  <c r="J912" i="5" s="1"/>
  <c r="I873" i="5"/>
  <c r="J873" i="5" s="1"/>
  <c r="I710" i="5"/>
  <c r="J710" i="5" s="1"/>
  <c r="I154" i="5"/>
  <c r="J154" i="5" s="1"/>
  <c r="I501" i="5"/>
  <c r="J501" i="5" s="1"/>
  <c r="I304" i="5"/>
  <c r="J304" i="5" s="1"/>
  <c r="I929" i="5"/>
  <c r="J929" i="5" s="1"/>
  <c r="I542" i="5"/>
  <c r="J542" i="5" s="1"/>
  <c r="I300" i="5"/>
  <c r="J300" i="5" s="1"/>
  <c r="I287" i="5"/>
  <c r="J287" i="5" s="1"/>
  <c r="I94" i="5"/>
  <c r="J94" i="5" s="1"/>
  <c r="I615" i="5"/>
  <c r="J615" i="5" s="1"/>
  <c r="I751" i="5"/>
  <c r="J751" i="5" s="1"/>
  <c r="I291" i="5"/>
  <c r="J291" i="5" s="1"/>
  <c r="I870" i="5"/>
  <c r="J870" i="5" s="1"/>
  <c r="I931" i="5"/>
  <c r="J931" i="5" s="1"/>
  <c r="I60" i="5"/>
  <c r="J60" i="5" s="1"/>
  <c r="I49" i="5"/>
  <c r="J49" i="5" s="1"/>
  <c r="I288" i="5"/>
  <c r="J288" i="5" s="1"/>
  <c r="I536" i="5"/>
  <c r="J536" i="5" s="1"/>
  <c r="I928" i="5"/>
  <c r="J928" i="5" s="1"/>
  <c r="I564" i="5"/>
  <c r="J564" i="5" s="1"/>
  <c r="I527" i="5"/>
  <c r="J527" i="5" s="1"/>
  <c r="I195" i="5"/>
  <c r="I927" i="5"/>
  <c r="J927" i="5" s="1"/>
  <c r="I934" i="5"/>
  <c r="I933" i="5"/>
  <c r="J933" i="5" s="1"/>
  <c r="I932" i="5"/>
  <c r="J932" i="5" s="1"/>
  <c r="I383" i="5"/>
  <c r="I294" i="5"/>
  <c r="J294" i="5" s="1"/>
  <c r="I722" i="5"/>
  <c r="J722" i="5" s="1"/>
  <c r="I310" i="5"/>
  <c r="J310" i="5" s="1"/>
  <c r="I739" i="5"/>
  <c r="J739" i="5" s="1"/>
  <c r="I538" i="5"/>
  <c r="J538" i="5" s="1"/>
  <c r="I643" i="5"/>
  <c r="J643" i="5" s="1"/>
  <c r="I858" i="5"/>
  <c r="J858" i="5" s="1"/>
  <c r="I239" i="5"/>
  <c r="J239" i="5" s="1"/>
  <c r="I292" i="5"/>
  <c r="J292" i="5" s="1"/>
  <c r="I702" i="5"/>
  <c r="J702" i="5" s="1"/>
  <c r="I754" i="5"/>
  <c r="J754" i="5" s="1"/>
  <c r="I333" i="5"/>
  <c r="J333" i="5" s="1"/>
  <c r="I610" i="5"/>
  <c r="J610" i="5" s="1"/>
  <c r="I167" i="5"/>
  <c r="J167" i="5" s="1"/>
  <c r="I483" i="5"/>
  <c r="J483" i="5" s="1"/>
  <c r="I856" i="5"/>
  <c r="J856" i="5" s="1"/>
  <c r="I916" i="5"/>
  <c r="J916" i="5" s="1"/>
  <c r="I898" i="5"/>
  <c r="J898" i="5" s="1"/>
  <c r="I173" i="5"/>
  <c r="J173" i="5" s="1"/>
  <c r="I495" i="5"/>
  <c r="J495" i="5" s="1"/>
  <c r="I493" i="5"/>
  <c r="J493" i="5" s="1"/>
  <c r="I312" i="5"/>
  <c r="J312" i="5" s="1"/>
  <c r="I669" i="5"/>
  <c r="J669" i="5" s="1"/>
  <c r="I634" i="5"/>
  <c r="J634" i="5" s="1"/>
  <c r="I161" i="5"/>
  <c r="J161" i="5" s="1"/>
  <c r="I920" i="5"/>
  <c r="J920" i="5" s="1"/>
  <c r="I576" i="5"/>
  <c r="J576" i="5" s="1"/>
  <c r="I187" i="5"/>
  <c r="J187" i="5" s="1"/>
  <c r="I842" i="5"/>
  <c r="J842" i="5" s="1"/>
  <c r="I745" i="5"/>
  <c r="J745" i="5" s="1"/>
  <c r="I571" i="5"/>
  <c r="I875" i="5"/>
  <c r="J875" i="5" s="1"/>
  <c r="I760" i="5"/>
  <c r="J760" i="5" s="1"/>
  <c r="I142" i="5"/>
  <c r="J142" i="5" s="1"/>
  <c r="I136" i="5"/>
  <c r="J136" i="5" s="1"/>
  <c r="I79" i="5"/>
  <c r="J79" i="5" s="1"/>
  <c r="I866" i="5"/>
  <c r="J866" i="5" s="1"/>
  <c r="I724" i="5"/>
  <c r="J724" i="5" s="1"/>
  <c r="I733" i="5"/>
  <c r="J733" i="5" s="1"/>
  <c r="I332" i="5"/>
  <c r="J332" i="5" s="1"/>
  <c r="I156" i="5"/>
  <c r="J156" i="5" s="1"/>
  <c r="I834" i="5"/>
  <c r="J834" i="5" s="1"/>
  <c r="I807" i="5"/>
  <c r="J807" i="5" s="1"/>
  <c r="I616" i="5"/>
  <c r="J616" i="5" s="1"/>
  <c r="I139" i="5"/>
  <c r="J139" i="5" s="1"/>
  <c r="I707" i="5"/>
  <c r="J707" i="5" s="1"/>
  <c r="I144" i="5"/>
  <c r="J144" i="5" s="1"/>
  <c r="I901" i="5"/>
  <c r="J901" i="5" s="1"/>
  <c r="I874" i="5"/>
  <c r="J874" i="5" s="1"/>
  <c r="I177" i="5"/>
  <c r="J177" i="5" s="1"/>
  <c r="I827" i="5"/>
  <c r="J827" i="5" s="1"/>
  <c r="I794" i="5"/>
  <c r="J794" i="5" s="1"/>
  <c r="I924" i="5"/>
  <c r="J924" i="5" s="1"/>
  <c r="I845" i="5"/>
  <c r="J845" i="5" s="1"/>
  <c r="I922" i="5"/>
  <c r="J922" i="5" s="1"/>
  <c r="I860" i="5"/>
  <c r="J860" i="5" s="1"/>
  <c r="I849" i="5"/>
  <c r="J849" i="5" s="1"/>
  <c r="I877" i="5"/>
  <c r="J877" i="5" s="1"/>
  <c r="I883" i="5"/>
  <c r="J883" i="5" s="1"/>
  <c r="I923" i="5"/>
  <c r="J923" i="5" s="1"/>
  <c r="I635" i="5"/>
  <c r="J635" i="5" s="1"/>
  <c r="I828" i="5"/>
  <c r="J828" i="5" s="1"/>
  <c r="I668" i="5"/>
  <c r="J668" i="5" s="1"/>
  <c r="I569" i="5"/>
  <c r="J569" i="5" s="1"/>
  <c r="I831" i="5"/>
  <c r="J831" i="5" s="1"/>
  <c r="I810" i="5"/>
  <c r="J810" i="5" s="1"/>
  <c r="I837" i="5"/>
  <c r="J837" i="5" s="1"/>
  <c r="I798" i="5"/>
  <c r="J798" i="5" s="1"/>
  <c r="I821" i="5"/>
  <c r="J821" i="5" s="1"/>
  <c r="I829" i="5"/>
  <c r="J829" i="5" s="1"/>
  <c r="I801" i="5"/>
  <c r="J801" i="5" s="1"/>
  <c r="I505" i="5"/>
  <c r="J505" i="5" s="1"/>
  <c r="I744" i="5"/>
  <c r="J744" i="5" s="1"/>
  <c r="I386" i="5"/>
  <c r="J386" i="5" s="1"/>
  <c r="I741" i="5"/>
  <c r="J741" i="5" s="1"/>
  <c r="I620" i="5"/>
  <c r="J620" i="5" s="1"/>
  <c r="I676" i="5"/>
  <c r="J676" i="5" s="1"/>
  <c r="I330" i="5"/>
  <c r="J330" i="5" s="1"/>
  <c r="I719" i="5"/>
  <c r="J719" i="5" s="1"/>
  <c r="I324" i="5"/>
  <c r="J324" i="5" s="1"/>
  <c r="I376" i="5"/>
  <c r="J376" i="5" s="1"/>
  <c r="I75" i="5"/>
  <c r="J75" i="5" s="1"/>
  <c r="I725" i="5"/>
  <c r="J725" i="5" s="1"/>
  <c r="I302" i="5"/>
  <c r="J302" i="5" s="1"/>
  <c r="I740" i="5"/>
  <c r="J740" i="5" s="1"/>
  <c r="I9" i="5"/>
  <c r="J9" i="5" s="1"/>
  <c r="I336" i="5"/>
  <c r="J336" i="5" s="1"/>
  <c r="I72" i="5"/>
  <c r="J72" i="5" s="1"/>
  <c r="I546" i="5"/>
  <c r="J546" i="5" s="1"/>
  <c r="I65" i="5"/>
  <c r="J65" i="5" s="1"/>
  <c r="I704" i="5"/>
  <c r="J704" i="5" s="1"/>
  <c r="I201" i="5"/>
  <c r="J201" i="5" s="1"/>
  <c r="I522" i="5"/>
  <c r="J522" i="5" s="1"/>
  <c r="I705" i="5"/>
  <c r="J705" i="5" s="1"/>
  <c r="I517" i="5"/>
  <c r="J517" i="5" s="1"/>
  <c r="I518" i="5"/>
  <c r="J518" i="5" s="1"/>
  <c r="I580" i="5"/>
  <c r="J580" i="5" s="1"/>
  <c r="I660" i="5"/>
  <c r="J660" i="5" s="1"/>
  <c r="I762" i="5"/>
  <c r="J762" i="5" s="1"/>
  <c r="I519" i="5"/>
  <c r="J519" i="5" s="1"/>
  <c r="I516" i="5"/>
  <c r="J516" i="5" s="1"/>
  <c r="I521" i="5"/>
  <c r="J521" i="5" s="1"/>
  <c r="I393" i="5"/>
  <c r="J393" i="5" s="1"/>
  <c r="I581" i="5"/>
  <c r="J581" i="5" s="1"/>
  <c r="I708" i="5"/>
  <c r="J708" i="5" s="1"/>
  <c r="I392" i="5"/>
  <c r="J392" i="5" s="1"/>
  <c r="I524" i="5"/>
  <c r="J524" i="5" s="1"/>
  <c r="I280" i="5" l="1"/>
  <c r="J280" i="5" s="1"/>
  <c r="I515" i="5"/>
  <c r="J515" i="5" s="1"/>
  <c r="A771" i="5"/>
  <c r="I320" i="5"/>
  <c r="J320" i="5" s="1"/>
  <c r="I520" i="5"/>
  <c r="J520" i="5" s="1"/>
  <c r="A891" i="5"/>
  <c r="A889" i="5"/>
  <c r="A892" i="5"/>
  <c r="A890" i="5"/>
  <c r="A894" i="5"/>
  <c r="A885" i="5"/>
  <c r="A886" i="5"/>
  <c r="A893" i="5"/>
  <c r="A895" i="5"/>
  <c r="A884" i="5"/>
  <c r="A887" i="5"/>
  <c r="A888" i="5"/>
  <c r="I841" i="5"/>
  <c r="J841" i="5" s="1"/>
  <c r="A905" i="5"/>
  <c r="A911" i="5"/>
  <c r="I848" i="5"/>
  <c r="J848" i="5" s="1"/>
  <c r="A896" i="5"/>
  <c r="A844" i="5"/>
  <c r="A910" i="5"/>
  <c r="A797" i="5"/>
  <c r="A816" i="5"/>
  <c r="A815" i="5"/>
  <c r="A818" i="5"/>
  <c r="A806" i="5"/>
  <c r="A817" i="5"/>
  <c r="A770" i="5"/>
  <c r="I525" i="5"/>
  <c r="J525" i="5" s="1"/>
  <c r="A767" i="5"/>
  <c r="A765" i="5"/>
  <c r="A135" i="5"/>
  <c r="A341" i="5"/>
  <c r="A151" i="5"/>
  <c r="A346" i="5"/>
  <c r="A545" i="5"/>
  <c r="A615" i="5"/>
  <c r="A614" i="5"/>
  <c r="A731" i="5"/>
  <c r="A727" i="5"/>
  <c r="A625" i="5"/>
  <c r="A150" i="5"/>
  <c r="A147" i="5"/>
  <c r="A67" i="5"/>
  <c r="A203" i="5"/>
  <c r="A153" i="5"/>
  <c r="A134" i="5"/>
  <c r="A57" i="5"/>
  <c r="A64" i="5"/>
  <c r="A567" i="5"/>
  <c r="A533" i="5"/>
  <c r="A729" i="5"/>
  <c r="A732" i="5"/>
  <c r="A152" i="5"/>
  <c r="A344" i="5"/>
  <c r="A154" i="5"/>
  <c r="A165" i="5"/>
  <c r="A543" i="5"/>
  <c r="A494" i="5"/>
  <c r="A668" i="5"/>
  <c r="A301" i="5"/>
  <c r="A397" i="5"/>
  <c r="A159" i="5"/>
  <c r="A534" i="5"/>
  <c r="A541" i="5"/>
  <c r="A547" i="5"/>
  <c r="A570" i="5"/>
  <c r="A56" i="5"/>
  <c r="A633" i="5"/>
  <c r="I701" i="5"/>
  <c r="J701" i="5" s="1"/>
  <c r="A204" i="5"/>
  <c r="A231" i="5"/>
  <c r="A563" i="5"/>
  <c r="A532" i="5"/>
  <c r="A544" i="5"/>
  <c r="A715" i="5"/>
  <c r="A750" i="5"/>
  <c r="A359" i="5"/>
  <c r="A55" i="5"/>
  <c r="A8" i="5"/>
  <c r="A496" i="5"/>
  <c r="A634" i="5"/>
  <c r="A355" i="5"/>
  <c r="A20" i="5"/>
  <c r="A358" i="5"/>
  <c r="A568" i="5"/>
  <c r="A565" i="5"/>
  <c r="A558" i="5"/>
  <c r="A492" i="5"/>
  <c r="A636" i="5"/>
  <c r="A703" i="5"/>
  <c r="A356" i="5"/>
  <c r="A308" i="5"/>
  <c r="A321" i="5"/>
  <c r="A566" i="5"/>
  <c r="A493" i="5"/>
  <c r="A561" i="5"/>
  <c r="A536" i="5"/>
  <c r="A590" i="5"/>
  <c r="A626" i="5"/>
  <c r="A728" i="5"/>
  <c r="A345" i="5"/>
  <c r="A300" i="5"/>
  <c r="A396" i="5"/>
  <c r="A348" i="5"/>
  <c r="A637" i="5"/>
  <c r="A627" i="5"/>
  <c r="A398" i="5"/>
  <c r="A279" i="5"/>
  <c r="A133" i="5"/>
  <c r="A357" i="5"/>
  <c r="A535" i="5"/>
  <c r="A635" i="5"/>
  <c r="A673" i="5"/>
  <c r="A613" i="5"/>
  <c r="A298" i="5"/>
  <c r="A304" i="5"/>
  <c r="A284" i="5"/>
  <c r="A353" i="5"/>
  <c r="A299" i="5"/>
  <c r="A560" i="5"/>
  <c r="A562" i="5"/>
  <c r="A670" i="5"/>
  <c r="A718" i="5"/>
  <c r="A160" i="5"/>
  <c r="A354" i="5"/>
  <c r="A63" i="5"/>
  <c r="A91" i="5"/>
  <c r="A491" i="5"/>
  <c r="A559" i="5"/>
  <c r="A564" i="5"/>
  <c r="A663" i="5"/>
  <c r="A730" i="5"/>
  <c r="A661" i="5" l="1"/>
  <c r="A322" i="5"/>
  <c r="A495" i="5"/>
  <c r="A569" i="5"/>
  <c r="A202" i="5"/>
  <c r="A766" i="5"/>
  <c r="A902" i="5"/>
  <c r="A760" i="5"/>
  <c r="A281" i="5"/>
  <c r="A283" i="5"/>
  <c r="A814" i="5"/>
  <c r="A702" i="5"/>
  <c r="A898" i="5"/>
  <c r="A585" i="5"/>
  <c r="A138" i="5"/>
  <c r="A672" i="5"/>
  <c r="A542" i="5"/>
  <c r="A297" i="5"/>
  <c r="A307" i="5"/>
  <c r="A751" i="5"/>
  <c r="A9" i="5"/>
  <c r="I948" i="5"/>
  <c r="J948" i="5" s="1"/>
  <c r="A753" i="5"/>
  <c r="A617" i="5"/>
  <c r="A915" i="5"/>
  <c r="A136" i="5"/>
  <c r="A914" i="5"/>
  <c r="A722" i="5"/>
  <c r="A903" i="5"/>
  <c r="A305" i="5"/>
  <c r="A282" i="5"/>
  <c r="A137" i="5"/>
  <c r="A904" i="5"/>
  <c r="A306" i="5"/>
  <c r="A796" i="5"/>
  <c r="A748" i="5"/>
  <c r="I514" i="5"/>
  <c r="J514" i="5" s="1"/>
  <c r="A720" i="5"/>
  <c r="A749" i="5"/>
  <c r="A846" i="5"/>
  <c r="A808" i="5"/>
  <c r="A913" i="5"/>
  <c r="A586" i="5"/>
  <c r="A616" i="5"/>
  <c r="A733" i="5"/>
  <c r="A721" i="5"/>
  <c r="A794" i="5"/>
  <c r="A930" i="5"/>
  <c r="A929" i="5"/>
  <c r="A928" i="5"/>
  <c r="A927" i="5"/>
  <c r="A746" i="5"/>
  <c r="A671" i="5"/>
  <c r="A912" i="5"/>
  <c r="A755" i="5"/>
  <c r="A347" i="5"/>
  <c r="A807" i="5"/>
  <c r="A756" i="5"/>
  <c r="A916" i="5"/>
  <c r="A759" i="5"/>
  <c r="A669" i="5"/>
  <c r="A754" i="5"/>
  <c r="A757" i="5"/>
  <c r="A719" i="5"/>
  <c r="A303" i="5"/>
  <c r="A795" i="5"/>
  <c r="A747" i="5"/>
  <c r="A842" i="5"/>
  <c r="A752" i="5"/>
  <c r="A139" i="5"/>
  <c r="A745" i="5"/>
  <c r="A302" i="5"/>
  <c r="A901" i="5"/>
  <c r="A758" i="5"/>
  <c r="A583" i="5"/>
  <c r="A847" i="5"/>
  <c r="A161" i="5"/>
  <c r="I881" i="5"/>
  <c r="J881" i="5" s="1"/>
  <c r="A584" i="5"/>
  <c r="A744" i="5"/>
  <c r="A862" i="5"/>
  <c r="A861" i="5"/>
  <c r="I792" i="5"/>
  <c r="J792" i="5" s="1"/>
  <c r="I880" i="5"/>
  <c r="J880" i="5" s="1"/>
  <c r="A883" i="5"/>
  <c r="A860" i="5"/>
  <c r="I804" i="5"/>
  <c r="J804" i="5" s="1"/>
  <c r="I783" i="5"/>
  <c r="J783" i="5" s="1"/>
  <c r="I917" i="5"/>
  <c r="J917" i="5" s="1"/>
  <c r="I925" i="5"/>
  <c r="J925" i="5" s="1"/>
  <c r="A845" i="5"/>
  <c r="A849" i="5"/>
  <c r="I906" i="5"/>
  <c r="J906" i="5" s="1"/>
  <c r="I879" i="5"/>
  <c r="J879" i="5" s="1"/>
  <c r="A850" i="5"/>
  <c r="I899" i="5"/>
  <c r="J899" i="5" s="1"/>
  <c r="A863" i="5"/>
  <c r="A851" i="5"/>
  <c r="I882" i="5"/>
  <c r="J882" i="5" s="1"/>
  <c r="I809" i="5"/>
  <c r="J809" i="5" s="1"/>
  <c r="A841" i="5"/>
  <c r="I799" i="5"/>
  <c r="J799" i="5" s="1"/>
  <c r="A798" i="5"/>
  <c r="I790" i="5"/>
  <c r="J790" i="5" s="1"/>
  <c r="I784" i="5"/>
  <c r="J784" i="5" s="1"/>
  <c r="I789" i="5"/>
  <c r="J789" i="5" s="1"/>
  <c r="I787" i="5"/>
  <c r="J787" i="5" s="1"/>
  <c r="I785" i="5"/>
  <c r="J785" i="5" s="1"/>
  <c r="I819" i="5"/>
  <c r="J819" i="5" s="1"/>
  <c r="A546" i="5"/>
  <c r="A65" i="5"/>
  <c r="A66" i="5"/>
  <c r="A764" i="5"/>
  <c r="I510" i="5"/>
  <c r="J510" i="5" s="1"/>
  <c r="I200" i="5"/>
  <c r="J200" i="5" s="1"/>
  <c r="I148" i="5"/>
  <c r="J148" i="5" s="1"/>
  <c r="I155" i="5"/>
  <c r="J155" i="5" s="1"/>
  <c r="I548" i="5"/>
  <c r="J548" i="5" s="1"/>
  <c r="I608" i="5"/>
  <c r="J608" i="5" s="1"/>
  <c r="I603" i="5"/>
  <c r="J603" i="5" s="1"/>
  <c r="I33" i="5"/>
  <c r="J33" i="5" s="1"/>
  <c r="A516" i="5"/>
  <c r="I512" i="5"/>
  <c r="J512" i="5" s="1"/>
  <c r="I622" i="5"/>
  <c r="J622" i="5" s="1"/>
  <c r="I700" i="5"/>
  <c r="J700" i="5" s="1"/>
  <c r="I761" i="5"/>
  <c r="J761" i="5" s="1"/>
  <c r="I628" i="5"/>
  <c r="J628" i="5" s="1"/>
  <c r="A517" i="5"/>
  <c r="I241" i="5"/>
  <c r="J241" i="5" s="1"/>
  <c r="I34" i="5"/>
  <c r="J34" i="5" s="1"/>
  <c r="I368" i="5"/>
  <c r="J368" i="5" s="1"/>
  <c r="A164" i="5"/>
  <c r="I513" i="5"/>
  <c r="J513" i="5" s="1"/>
  <c r="A162" i="5"/>
  <c r="I638" i="5"/>
  <c r="J638" i="5" s="1"/>
  <c r="I58" i="5"/>
  <c r="J58" i="5" s="1"/>
  <c r="I68" i="5"/>
  <c r="J68" i="5" s="1"/>
  <c r="I174" i="5"/>
  <c r="J174" i="5" s="1"/>
  <c r="A320" i="5"/>
  <c r="I14" i="5"/>
  <c r="J14" i="5" s="1"/>
  <c r="A163" i="5"/>
  <c r="A518" i="5"/>
  <c r="I742" i="5"/>
  <c r="J742" i="5" s="1"/>
  <c r="I699" i="5"/>
  <c r="J699" i="5" s="1"/>
  <c r="I342" i="5"/>
  <c r="J342" i="5" s="1"/>
  <c r="I30" i="5"/>
  <c r="J30" i="5" s="1"/>
  <c r="I131" i="5"/>
  <c r="J131" i="5" s="1"/>
  <c r="I611" i="5"/>
  <c r="J611" i="5" s="1"/>
  <c r="I723" i="5"/>
  <c r="J723" i="5" s="1"/>
  <c r="A660" i="5"/>
  <c r="I197" i="5"/>
  <c r="J197" i="5" s="1"/>
  <c r="I511" i="5"/>
  <c r="J511" i="5" s="1"/>
  <c r="A7" i="5"/>
  <c r="A395" i="5"/>
  <c r="I38" i="5"/>
  <c r="J38" i="5" s="1"/>
  <c r="I349" i="5"/>
  <c r="J349" i="5" s="1"/>
  <c r="I602" i="5"/>
  <c r="J602" i="5" s="1"/>
  <c r="I130" i="5"/>
  <c r="J130" i="5" s="1"/>
  <c r="I53" i="5"/>
  <c r="J53" i="5" s="1"/>
  <c r="I32" i="5"/>
  <c r="J32" i="5" s="1"/>
  <c r="A519" i="5"/>
  <c r="I87" i="5"/>
  <c r="J87" i="5" s="1"/>
  <c r="A90" i="5"/>
  <c r="A278" i="5"/>
  <c r="A19" i="5"/>
  <c r="I537" i="5"/>
  <c r="J537" i="5" s="1"/>
  <c r="I604" i="5"/>
  <c r="J604" i="5" s="1"/>
  <c r="I606" i="5"/>
  <c r="J606" i="5" s="1"/>
  <c r="A705" i="5"/>
  <c r="A706" i="5"/>
  <c r="I41" i="5"/>
  <c r="J41" i="5" s="1"/>
  <c r="I166" i="5"/>
  <c r="J166" i="5" s="1"/>
  <c r="I360" i="5"/>
  <c r="J360" i="5" s="1"/>
  <c r="I391" i="5"/>
  <c r="J391" i="5" s="1"/>
  <c r="A515" i="5"/>
  <c r="I556" i="5"/>
  <c r="J556" i="5" s="1"/>
  <c r="A589" i="5"/>
  <c r="I618" i="5"/>
  <c r="J618" i="5" s="1"/>
  <c r="I609" i="5"/>
  <c r="J609" i="5" s="1"/>
  <c r="I734" i="5"/>
  <c r="J734" i="5" s="1"/>
  <c r="A201" i="5"/>
  <c r="A280" i="5"/>
  <c r="I39" i="5"/>
  <c r="J39" i="5" s="1"/>
  <c r="I128" i="5"/>
  <c r="J128" i="5" s="1"/>
  <c r="A704" i="5"/>
  <c r="A497" i="5" l="1"/>
  <c r="A571" i="5"/>
  <c r="A523" i="5"/>
  <c r="A522" i="5"/>
  <c r="A526" i="5"/>
  <c r="A931" i="5"/>
  <c r="I926" i="5"/>
  <c r="J926" i="5" s="1"/>
  <c r="A524" i="5"/>
  <c r="A572" i="5"/>
  <c r="A525" i="5"/>
  <c r="A843" i="5"/>
  <c r="I805" i="5"/>
  <c r="J805" i="5" s="1"/>
  <c r="I793" i="5"/>
  <c r="J793" i="5" s="1"/>
  <c r="A520" i="5"/>
  <c r="A140" i="5"/>
  <c r="A848" i="5"/>
  <c r="A852" i="5"/>
  <c r="A864" i="5"/>
  <c r="I909" i="5"/>
  <c r="J909" i="5" s="1"/>
  <c r="I897" i="5"/>
  <c r="J897" i="5" s="1"/>
  <c r="I900" i="5"/>
  <c r="J900" i="5" s="1"/>
  <c r="A788" i="5"/>
  <c r="A811" i="5"/>
  <c r="I813" i="5"/>
  <c r="J813" i="5" s="1"/>
  <c r="I786" i="5"/>
  <c r="J786" i="5" s="1"/>
  <c r="A521" i="5"/>
  <c r="A527" i="5"/>
  <c r="I62" i="5"/>
  <c r="J62" i="5" s="1"/>
  <c r="A15" i="5"/>
  <c r="I540" i="5"/>
  <c r="J540" i="5" s="1"/>
  <c r="I149" i="5"/>
  <c r="J149" i="5" s="1"/>
  <c r="I557" i="5"/>
  <c r="J557" i="5" s="1"/>
  <c r="I35" i="5"/>
  <c r="J35" i="5" s="1"/>
  <c r="A707" i="5"/>
  <c r="I726" i="5"/>
  <c r="J726" i="5" s="1"/>
  <c r="I146" i="5"/>
  <c r="J146" i="5" s="1"/>
  <c r="A701" i="5"/>
  <c r="I717" i="5"/>
  <c r="J717" i="5" s="1"/>
  <c r="I352" i="5"/>
  <c r="J352" i="5" s="1"/>
  <c r="I605" i="5"/>
  <c r="J605" i="5" s="1"/>
  <c r="A639" i="5"/>
  <c r="I612" i="5"/>
  <c r="J612" i="5" s="1"/>
  <c r="A762" i="5"/>
  <c r="I632" i="5"/>
  <c r="J632" i="5" s="1"/>
  <c r="I743" i="5"/>
  <c r="J743" i="5" s="1"/>
  <c r="A607" i="5"/>
  <c r="A157" i="5"/>
  <c r="I54" i="5"/>
  <c r="J54" i="5" s="1"/>
  <c r="I158" i="5"/>
  <c r="J158" i="5" s="1"/>
  <c r="A514" i="5"/>
  <c r="I624" i="5"/>
  <c r="J624" i="5" s="1"/>
  <c r="I340" i="5"/>
  <c r="J340" i="5" s="1"/>
  <c r="A498" i="5" l="1"/>
  <c r="A812" i="5"/>
  <c r="A932" i="5"/>
  <c r="A573" i="5"/>
  <c r="A804" i="5"/>
  <c r="A802" i="5"/>
  <c r="A801" i="5"/>
  <c r="A809" i="5"/>
  <c r="A141" i="5"/>
  <c r="A799" i="5"/>
  <c r="A800" i="5"/>
  <c r="A810" i="5"/>
  <c r="A853" i="5"/>
  <c r="A918" i="5"/>
  <c r="A907" i="5"/>
  <c r="A899" i="5"/>
  <c r="A908" i="5"/>
  <c r="A865" i="5"/>
  <c r="A917" i="5"/>
  <c r="A906" i="5"/>
  <c r="A791" i="5"/>
  <c r="A787" i="5"/>
  <c r="A819" i="5"/>
  <c r="A805" i="5"/>
  <c r="A820" i="5"/>
  <c r="A156" i="5"/>
  <c r="A350" i="5"/>
  <c r="A342" i="5"/>
  <c r="A36" i="5"/>
  <c r="G593" i="5"/>
  <c r="H593" i="5" s="1"/>
  <c r="A538" i="5"/>
  <c r="A606" i="5"/>
  <c r="A725" i="5"/>
  <c r="A761" i="5"/>
  <c r="A167" i="5"/>
  <c r="G404" i="5"/>
  <c r="H404" i="5" s="1"/>
  <c r="A629" i="5"/>
  <c r="A68" i="5"/>
  <c r="A638" i="5"/>
  <c r="A37" i="5"/>
  <c r="G773" i="5"/>
  <c r="H773" i="5" s="1"/>
  <c r="A548" i="5"/>
  <c r="A360" i="5"/>
  <c r="G211" i="5"/>
  <c r="H211" i="5" s="1"/>
  <c r="A619" i="5"/>
  <c r="A640" i="5"/>
  <c r="A14" i="5"/>
  <c r="G23" i="5"/>
  <c r="H23" i="5" s="1"/>
  <c r="A708" i="5"/>
  <c r="A69" i="5"/>
  <c r="G592" i="5"/>
  <c r="H592" i="5" s="1"/>
  <c r="A148" i="5"/>
  <c r="A550" i="5"/>
  <c r="A537" i="5"/>
  <c r="A59" i="5"/>
  <c r="G774" i="5"/>
  <c r="H774" i="5" s="1"/>
  <c r="A618" i="5"/>
  <c r="A166" i="5"/>
  <c r="A349" i="5"/>
  <c r="A605" i="5"/>
  <c r="A610" i="5"/>
  <c r="A723" i="5"/>
  <c r="A155" i="5"/>
  <c r="A58" i="5"/>
  <c r="A361" i="5"/>
  <c r="A628" i="5"/>
  <c r="A735" i="5"/>
  <c r="G405" i="5"/>
  <c r="H405" i="5" s="1"/>
  <c r="A549" i="5"/>
  <c r="A736" i="5"/>
  <c r="A724" i="5"/>
  <c r="A734" i="5"/>
  <c r="A499" i="5" l="1"/>
  <c r="A793" i="5"/>
  <c r="A933" i="5"/>
  <c r="A926" i="5"/>
  <c r="A574" i="5"/>
  <c r="A789" i="5"/>
  <c r="A142" i="5"/>
  <c r="A792" i="5"/>
  <c r="A866" i="5"/>
  <c r="A909" i="5"/>
  <c r="A897" i="5"/>
  <c r="A919" i="5"/>
  <c r="A900" i="5"/>
  <c r="A854" i="5"/>
  <c r="A790" i="5"/>
  <c r="A821" i="5"/>
  <c r="A813" i="5"/>
  <c r="A786" i="5"/>
  <c r="A641" i="5"/>
  <c r="A35" i="5"/>
  <c r="A158" i="5"/>
  <c r="A61" i="5"/>
  <c r="G407" i="5"/>
  <c r="H407" i="5" s="1"/>
  <c r="G778" i="5"/>
  <c r="H778" i="5" s="1"/>
  <c r="G413" i="5"/>
  <c r="H413" i="5" s="1"/>
  <c r="A624" i="5"/>
  <c r="A149" i="5"/>
  <c r="A340" i="5"/>
  <c r="A352" i="5"/>
  <c r="G599" i="5"/>
  <c r="H599" i="5" s="1"/>
  <c r="G214" i="5"/>
  <c r="H214" i="5" s="1"/>
  <c r="A608" i="5"/>
  <c r="G408" i="5"/>
  <c r="H408" i="5" s="1"/>
  <c r="A362" i="5"/>
  <c r="G411" i="5"/>
  <c r="H411" i="5" s="1"/>
  <c r="G779" i="5"/>
  <c r="H779" i="5" s="1"/>
  <c r="G26" i="5"/>
  <c r="H26" i="5" s="1"/>
  <c r="A612" i="5"/>
  <c r="A611" i="5"/>
  <c r="G29" i="5"/>
  <c r="H29" i="5" s="1"/>
  <c r="G598" i="5"/>
  <c r="H598" i="5" s="1"/>
  <c r="G596" i="5"/>
  <c r="H596" i="5" s="1"/>
  <c r="A620" i="5"/>
  <c r="A630" i="5"/>
  <c r="A737" i="5"/>
  <c r="A609" i="5"/>
  <c r="G410" i="5"/>
  <c r="H410" i="5" s="1"/>
  <c r="A146" i="5"/>
  <c r="A557" i="5"/>
  <c r="A631" i="5"/>
  <c r="A709" i="5"/>
  <c r="G28" i="5"/>
  <c r="H28" i="5" s="1"/>
  <c r="G127" i="5"/>
  <c r="H127" i="5" s="1"/>
  <c r="G777" i="5"/>
  <c r="H777" i="5" s="1"/>
  <c r="A38" i="5"/>
  <c r="G780" i="5"/>
  <c r="H780" i="5" s="1"/>
  <c r="G216" i="5"/>
  <c r="H216" i="5" s="1"/>
  <c r="G217" i="5"/>
  <c r="H217" i="5" s="1"/>
  <c r="A763" i="5"/>
  <c r="A39" i="5"/>
  <c r="A62" i="5"/>
  <c r="G215" i="5"/>
  <c r="H215" i="5" s="1"/>
  <c r="G782" i="5"/>
  <c r="H782" i="5" s="1"/>
  <c r="A632" i="5"/>
  <c r="A726" i="5"/>
  <c r="A168" i="5"/>
  <c r="G409" i="5"/>
  <c r="H409" i="5" s="1"/>
  <c r="A540" i="5"/>
  <c r="G776" i="5"/>
  <c r="H776" i="5" s="1"/>
  <c r="G597" i="5"/>
  <c r="H597" i="5" s="1"/>
  <c r="G601" i="5"/>
  <c r="H601" i="5" s="1"/>
  <c r="G595" i="5"/>
  <c r="H595" i="5" s="1"/>
  <c r="G219" i="5"/>
  <c r="H219" i="5" s="1"/>
  <c r="A54" i="5"/>
  <c r="A60" i="5"/>
  <c r="A70" i="5"/>
  <c r="G27" i="5"/>
  <c r="H27" i="5" s="1"/>
  <c r="G31" i="5"/>
  <c r="H31" i="5" s="1"/>
  <c r="A551" i="5"/>
  <c r="A717" i="5"/>
  <c r="A743" i="5"/>
  <c r="A500" i="5" l="1"/>
  <c r="A934" i="5"/>
  <c r="A575" i="5"/>
  <c r="A143" i="5"/>
  <c r="A855" i="5"/>
  <c r="A920" i="5"/>
  <c r="A867" i="5"/>
  <c r="A822" i="5"/>
  <c r="A40" i="5"/>
  <c r="A738" i="5"/>
  <c r="A710" i="5"/>
  <c r="A41" i="5"/>
  <c r="A169" i="5"/>
  <c r="A621" i="5"/>
  <c r="A642" i="5"/>
  <c r="A622" i="5"/>
  <c r="A552" i="5"/>
  <c r="A71" i="5"/>
  <c r="A363" i="5"/>
  <c r="A501" i="5" l="1"/>
  <c r="A935" i="5"/>
  <c r="A576" i="5"/>
  <c r="A144" i="5"/>
  <c r="A856" i="5"/>
  <c r="A868" i="5"/>
  <c r="I773" i="5"/>
  <c r="J773" i="5" s="1"/>
  <c r="A921" i="5"/>
  <c r="I774" i="5"/>
  <c r="J774" i="5" s="1"/>
  <c r="A823" i="5"/>
  <c r="A364" i="5"/>
  <c r="K106" i="5"/>
  <c r="K473" i="5"/>
  <c r="I23" i="5"/>
  <c r="J23" i="5" s="1"/>
  <c r="A72" i="5"/>
  <c r="K475" i="5"/>
  <c r="K482" i="5"/>
  <c r="I592" i="5"/>
  <c r="J592" i="5" s="1"/>
  <c r="A553" i="5"/>
  <c r="A643" i="5"/>
  <c r="A170" i="5"/>
  <c r="K539" i="5"/>
  <c r="K481" i="5"/>
  <c r="K489" i="5"/>
  <c r="I593" i="5"/>
  <c r="J593" i="5" s="1"/>
  <c r="A739" i="5"/>
  <c r="A502" i="5" l="1"/>
  <c r="I778" i="5"/>
  <c r="J778" i="5" s="1"/>
  <c r="A936" i="5"/>
  <c r="A577" i="5"/>
  <c r="A869" i="5"/>
  <c r="A857" i="5"/>
  <c r="I772" i="5"/>
  <c r="J772" i="5" s="1"/>
  <c r="A858" i="5"/>
  <c r="A922" i="5"/>
  <c r="I779" i="5"/>
  <c r="J779" i="5" s="1"/>
  <c r="I780" i="5"/>
  <c r="J780" i="5" s="1"/>
  <c r="I776" i="5"/>
  <c r="J776" i="5" s="1"/>
  <c r="I782" i="5"/>
  <c r="J782" i="5" s="1"/>
  <c r="A824" i="5"/>
  <c r="I777" i="5"/>
  <c r="J777" i="5" s="1"/>
  <c r="A365" i="5"/>
  <c r="A171" i="5"/>
  <c r="K425" i="5"/>
  <c r="K234" i="5"/>
  <c r="I599" i="5"/>
  <c r="J599" i="5" s="1"/>
  <c r="I595" i="5"/>
  <c r="J595" i="5" s="1"/>
  <c r="K232" i="5"/>
  <c r="I597" i="5"/>
  <c r="J597" i="5" s="1"/>
  <c r="I27" i="5"/>
  <c r="J27" i="5" s="1"/>
  <c r="A554" i="5"/>
  <c r="K480" i="5"/>
  <c r="I489" i="5"/>
  <c r="J489" i="5" s="1"/>
  <c r="I28" i="5"/>
  <c r="J28" i="5" s="1"/>
  <c r="I26" i="5"/>
  <c r="J26" i="5" s="1"/>
  <c r="K430" i="5"/>
  <c r="I106" i="5"/>
  <c r="J106" i="5" s="1"/>
  <c r="I596" i="5"/>
  <c r="J596" i="5" s="1"/>
  <c r="A73" i="5"/>
  <c r="K233" i="5"/>
  <c r="K486" i="5"/>
  <c r="I31" i="5"/>
  <c r="J31" i="5" s="1"/>
  <c r="I29" i="5"/>
  <c r="J29" i="5" s="1"/>
  <c r="K426" i="5"/>
  <c r="I473" i="5"/>
  <c r="J473" i="5" s="1"/>
  <c r="I481" i="5"/>
  <c r="A644" i="5"/>
  <c r="A740" i="5"/>
  <c r="I475" i="5"/>
  <c r="J475" i="5" s="1"/>
  <c r="K427" i="5"/>
  <c r="I482" i="5"/>
  <c r="J482" i="5" s="1"/>
  <c r="I601" i="5"/>
  <c r="J601" i="5" s="1"/>
  <c r="K237" i="5"/>
  <c r="I539" i="5"/>
  <c r="J539" i="5" s="1"/>
  <c r="K674" i="5"/>
  <c r="I21" i="5"/>
  <c r="J21" i="5" s="1"/>
  <c r="K529" i="5"/>
  <c r="I598" i="5"/>
  <c r="J598" i="5" s="1"/>
  <c r="I591" i="5"/>
  <c r="J591" i="5" s="1"/>
  <c r="K664" i="5"/>
  <c r="A773" i="5" l="1"/>
  <c r="A503" i="5"/>
  <c r="I486" i="5"/>
  <c r="J486" i="5" s="1"/>
  <c r="A937" i="5"/>
  <c r="A578" i="5"/>
  <c r="I859" i="5"/>
  <c r="J859" i="5" s="1"/>
  <c r="I840" i="5"/>
  <c r="J840" i="5" s="1"/>
  <c r="A870" i="5"/>
  <c r="A923" i="5"/>
  <c r="I768" i="5"/>
  <c r="J768" i="5" s="1"/>
  <c r="I769" i="5"/>
  <c r="J769" i="5" s="1"/>
  <c r="A772" i="5"/>
  <c r="A774" i="5"/>
  <c r="A825" i="5"/>
  <c r="I775" i="5"/>
  <c r="J775" i="5" s="1"/>
  <c r="I24" i="5"/>
  <c r="J24" i="5" s="1"/>
  <c r="I480" i="5"/>
  <c r="J480" i="5" s="1"/>
  <c r="I425" i="5"/>
  <c r="J425" i="5" s="1"/>
  <c r="A556" i="5"/>
  <c r="A592" i="5"/>
  <c r="A741" i="5"/>
  <c r="A74" i="5"/>
  <c r="I531" i="5"/>
  <c r="J531" i="5" s="1"/>
  <c r="I233" i="5"/>
  <c r="J233" i="5" s="1"/>
  <c r="A742" i="5"/>
  <c r="K487" i="5"/>
  <c r="A22" i="5"/>
  <c r="K476" i="5"/>
  <c r="A593" i="5"/>
  <c r="K530" i="5"/>
  <c r="A555" i="5"/>
  <c r="K716" i="5"/>
  <c r="K675" i="5"/>
  <c r="I232" i="5"/>
  <c r="J232" i="5" s="1"/>
  <c r="I588" i="5"/>
  <c r="J588" i="5" s="1"/>
  <c r="K665" i="5"/>
  <c r="I490" i="5"/>
  <c r="J490" i="5" s="1"/>
  <c r="I234" i="5"/>
  <c r="J234" i="5" s="1"/>
  <c r="I427" i="5"/>
  <c r="J427" i="5" s="1"/>
  <c r="I674" i="5"/>
  <c r="J674" i="5" s="1"/>
  <c r="I664" i="5"/>
  <c r="J664" i="5" s="1"/>
  <c r="A23" i="5"/>
  <c r="I237" i="5"/>
  <c r="J237" i="5" s="1"/>
  <c r="I426" i="5"/>
  <c r="J426" i="5" s="1"/>
  <c r="A645" i="5"/>
  <c r="A366" i="5"/>
  <c r="I430" i="5"/>
  <c r="J430" i="5" s="1"/>
  <c r="A172" i="5"/>
  <c r="I529" i="5"/>
  <c r="J529" i="5" s="1"/>
  <c r="I472" i="5"/>
  <c r="J472" i="5" s="1"/>
  <c r="I594" i="5"/>
  <c r="J594" i="5" s="1"/>
  <c r="A504" i="5" l="1"/>
  <c r="A938" i="5"/>
  <c r="I530" i="5"/>
  <c r="J530" i="5" s="1"/>
  <c r="A579" i="5"/>
  <c r="A779" i="5"/>
  <c r="A871" i="5"/>
  <c r="A924" i="5"/>
  <c r="A925" i="5"/>
  <c r="A840" i="5"/>
  <c r="A826" i="5"/>
  <c r="A778" i="5"/>
  <c r="A777" i="5"/>
  <c r="A780" i="5"/>
  <c r="A781" i="5"/>
  <c r="A776" i="5"/>
  <c r="K235" i="5"/>
  <c r="A27" i="5"/>
  <c r="A591" i="5"/>
  <c r="A596" i="5"/>
  <c r="A21" i="5"/>
  <c r="A25" i="5"/>
  <c r="K429" i="5"/>
  <c r="I675" i="5"/>
  <c r="J675" i="5" s="1"/>
  <c r="A174" i="5"/>
  <c r="A75" i="5"/>
  <c r="I665" i="5"/>
  <c r="J665" i="5" s="1"/>
  <c r="I487" i="5"/>
  <c r="J487" i="5" s="1"/>
  <c r="A595" i="5"/>
  <c r="A173" i="5"/>
  <c r="I528" i="5"/>
  <c r="J528" i="5" s="1"/>
  <c r="A28" i="5"/>
  <c r="A29" i="5"/>
  <c r="A475" i="5"/>
  <c r="A597" i="5"/>
  <c r="P463" i="7"/>
  <c r="K428" i="5"/>
  <c r="A26" i="5"/>
  <c r="K236" i="5"/>
  <c r="A646" i="5"/>
  <c r="I716" i="5"/>
  <c r="J716" i="5" s="1"/>
  <c r="A368" i="5"/>
  <c r="A367" i="5"/>
  <c r="A24" i="5"/>
  <c r="K477" i="5"/>
  <c r="I476" i="5"/>
  <c r="J476" i="5" s="1"/>
  <c r="A599" i="5"/>
  <c r="A473" i="5"/>
  <c r="A539" i="5"/>
  <c r="A600" i="5"/>
  <c r="A598" i="5"/>
  <c r="A505" i="5" l="1"/>
  <c r="A939" i="5"/>
  <c r="A323" i="5"/>
  <c r="A580" i="5"/>
  <c r="A859" i="5"/>
  <c r="A782" i="5"/>
  <c r="A872" i="5"/>
  <c r="A827" i="5"/>
  <c r="A768" i="5"/>
  <c r="A769" i="5"/>
  <c r="A783" i="5"/>
  <c r="A775" i="5"/>
  <c r="I479" i="5"/>
  <c r="J479" i="5" s="1"/>
  <c r="K478" i="5"/>
  <c r="A664" i="5"/>
  <c r="A232" i="5"/>
  <c r="A588" i="5"/>
  <c r="I714" i="5"/>
  <c r="J714" i="5" s="1"/>
  <c r="A234" i="5"/>
  <c r="A472" i="5"/>
  <c r="A647" i="5"/>
  <c r="A76" i="5"/>
  <c r="A425" i="5"/>
  <c r="A531" i="5"/>
  <c r="I667" i="5"/>
  <c r="J667" i="5" s="1"/>
  <c r="A426" i="5"/>
  <c r="A233" i="5"/>
  <c r="I236" i="5"/>
  <c r="J236" i="5" s="1"/>
  <c r="A529" i="5"/>
  <c r="A674" i="5"/>
  <c r="A601" i="5"/>
  <c r="A427" i="5"/>
  <c r="A30" i="5"/>
  <c r="A481" i="5"/>
  <c r="A490" i="5"/>
  <c r="I477" i="5"/>
  <c r="J477" i="5" s="1"/>
  <c r="I428" i="5"/>
  <c r="J428" i="5" s="1"/>
  <c r="I235" i="5"/>
  <c r="J235" i="5" s="1"/>
  <c r="A480" i="5"/>
  <c r="I429" i="5"/>
  <c r="J429" i="5" s="1"/>
  <c r="A602" i="5"/>
  <c r="A594" i="5"/>
  <c r="K666" i="5"/>
  <c r="A530" i="5" l="1"/>
  <c r="A506" i="5"/>
  <c r="A940" i="5"/>
  <c r="I478" i="5"/>
  <c r="J478" i="5" s="1"/>
  <c r="A324" i="5"/>
  <c r="A581" i="5"/>
  <c r="A873" i="5"/>
  <c r="A828" i="5"/>
  <c r="A784" i="5"/>
  <c r="A785" i="5"/>
  <c r="I230" i="5"/>
  <c r="J230" i="5" s="1"/>
  <c r="A603" i="5"/>
  <c r="A476" i="5"/>
  <c r="A604" i="5"/>
  <c r="A676" i="5"/>
  <c r="A31" i="5"/>
  <c r="A482" i="5"/>
  <c r="A665" i="5"/>
  <c r="A479" i="5"/>
  <c r="A667" i="5"/>
  <c r="I666" i="5"/>
  <c r="J666" i="5" s="1"/>
  <c r="A675" i="5"/>
  <c r="A714" i="5"/>
  <c r="A716" i="5"/>
  <c r="K309" i="5"/>
  <c r="A648" i="5"/>
  <c r="A77" i="5"/>
  <c r="A528" i="5"/>
  <c r="A507" i="5" l="1"/>
  <c r="A941" i="5"/>
  <c r="A325" i="5"/>
  <c r="A582" i="5"/>
  <c r="I471" i="5"/>
  <c r="J471" i="5" s="1"/>
  <c r="A874" i="5"/>
  <c r="A829" i="5"/>
  <c r="K286" i="5"/>
  <c r="K380" i="5"/>
  <c r="A236" i="5"/>
  <c r="A649" i="5"/>
  <c r="K378" i="5"/>
  <c r="I309" i="5"/>
  <c r="J309" i="5" s="1"/>
  <c r="A429" i="5"/>
  <c r="A431" i="5"/>
  <c r="A432" i="5"/>
  <c r="A32" i="5"/>
  <c r="A78" i="5"/>
  <c r="A235" i="5"/>
  <c r="A430" i="5"/>
  <c r="A428" i="5"/>
  <c r="A477" i="5"/>
  <c r="K379" i="5"/>
  <c r="A483" i="5"/>
  <c r="A508" i="5" l="1"/>
  <c r="A942" i="5"/>
  <c r="A326" i="5"/>
  <c r="A478" i="5"/>
  <c r="A474" i="5"/>
  <c r="A875" i="5"/>
  <c r="A830" i="5"/>
  <c r="K373" i="5"/>
  <c r="I379" i="5"/>
  <c r="J379" i="5" s="1"/>
  <c r="A484" i="5"/>
  <c r="A34" i="5"/>
  <c r="A230" i="5"/>
  <c r="A237" i="5"/>
  <c r="I380" i="5"/>
  <c r="J380" i="5" s="1"/>
  <c r="K374" i="5"/>
  <c r="A666" i="5"/>
  <c r="I378" i="5"/>
  <c r="A650" i="5"/>
  <c r="A33" i="5"/>
  <c r="A79" i="5"/>
  <c r="A509" i="5" l="1"/>
  <c r="A944" i="5"/>
  <c r="A327" i="5"/>
  <c r="A876" i="5"/>
  <c r="A471" i="5"/>
  <c r="A831" i="5"/>
  <c r="K370" i="5"/>
  <c r="A310" i="5"/>
  <c r="A80" i="5"/>
  <c r="I285" i="5"/>
  <c r="J285" i="5" s="1"/>
  <c r="I373" i="5"/>
  <c r="J373" i="5" s="1"/>
  <c r="I296" i="5"/>
  <c r="J296" i="5" s="1"/>
  <c r="A309" i="5"/>
  <c r="K351" i="5"/>
  <c r="I374" i="5"/>
  <c r="J374" i="5" s="1"/>
  <c r="A485" i="5"/>
  <c r="P429" i="7"/>
  <c r="K394" i="5"/>
  <c r="A651" i="5"/>
  <c r="A662" i="5"/>
  <c r="A510" i="5" l="1"/>
  <c r="A945" i="5"/>
  <c r="A946" i="5"/>
  <c r="A328" i="5"/>
  <c r="A877" i="5"/>
  <c r="A832" i="5"/>
  <c r="I370" i="5"/>
  <c r="J370" i="5" s="1"/>
  <c r="A296" i="5"/>
  <c r="A81" i="5"/>
  <c r="A287" i="5"/>
  <c r="A652" i="5"/>
  <c r="I351" i="5"/>
  <c r="J351" i="5" s="1"/>
  <c r="A486" i="5"/>
  <c r="A286" i="5"/>
  <c r="A311" i="5"/>
  <c r="A238" i="5"/>
  <c r="A511" i="5" l="1"/>
  <c r="A947" i="5"/>
  <c r="A329" i="5"/>
  <c r="A878" i="5"/>
  <c r="A833" i="5"/>
  <c r="K48" i="5"/>
  <c r="I343" i="5"/>
  <c r="J343" i="5" s="1"/>
  <c r="A285" i="5"/>
  <c r="A239" i="5"/>
  <c r="A487" i="5"/>
  <c r="A82" i="5"/>
  <c r="P48" i="7"/>
  <c r="K43" i="5"/>
  <c r="K44" i="5"/>
  <c r="I369" i="5"/>
  <c r="J369" i="5" s="1"/>
  <c r="A288" i="5"/>
  <c r="A653" i="5"/>
  <c r="I277" i="5"/>
  <c r="J277" i="5" s="1"/>
  <c r="A312" i="5"/>
  <c r="K45" i="5"/>
  <c r="A513" i="5" l="1"/>
  <c r="A512" i="5"/>
  <c r="A948" i="5"/>
  <c r="A330" i="5"/>
  <c r="A879" i="5"/>
  <c r="A834" i="5"/>
  <c r="K176" i="5"/>
  <c r="A240" i="5"/>
  <c r="A241" i="5"/>
  <c r="A370" i="5"/>
  <c r="K179" i="5"/>
  <c r="K183" i="5"/>
  <c r="I44" i="5"/>
  <c r="J44" i="5" s="1"/>
  <c r="A488" i="5"/>
  <c r="A351" i="5"/>
  <c r="A489" i="5"/>
  <c r="I48" i="5"/>
  <c r="J48" i="5" s="1"/>
  <c r="A371" i="5"/>
  <c r="A83" i="5"/>
  <c r="A289" i="5"/>
  <c r="A654" i="5"/>
  <c r="I45" i="5"/>
  <c r="J45" i="5" s="1"/>
  <c r="K182" i="5"/>
  <c r="K181" i="5"/>
  <c r="A949" i="5" l="1"/>
  <c r="A331" i="5"/>
  <c r="A880" i="5"/>
  <c r="A835" i="5"/>
  <c r="A343" i="5"/>
  <c r="K46" i="5"/>
  <c r="I181" i="5"/>
  <c r="J181" i="5" s="1"/>
  <c r="I183" i="5"/>
  <c r="J183" i="5" s="1"/>
  <c r="A655" i="5"/>
  <c r="A290" i="5"/>
  <c r="I182" i="5"/>
  <c r="J182" i="5" s="1"/>
  <c r="A372" i="5"/>
  <c r="A84" i="5"/>
  <c r="K47" i="5"/>
  <c r="A369" i="5"/>
  <c r="I179" i="5"/>
  <c r="J179" i="5" s="1"/>
  <c r="K180" i="5"/>
  <c r="A277" i="5"/>
  <c r="A332" i="5" l="1"/>
  <c r="A881" i="5"/>
  <c r="A882" i="5"/>
  <c r="A836" i="5"/>
  <c r="K102" i="5"/>
  <c r="K104" i="5"/>
  <c r="K115" i="5"/>
  <c r="K100" i="5"/>
  <c r="K110" i="5"/>
  <c r="K99" i="5"/>
  <c r="A373" i="5"/>
  <c r="K116" i="5"/>
  <c r="A656" i="5"/>
  <c r="K113" i="5"/>
  <c r="A291" i="5"/>
  <c r="A44" i="5"/>
  <c r="A85" i="5"/>
  <c r="K119" i="5"/>
  <c r="I46" i="5"/>
  <c r="J46" i="5" s="1"/>
  <c r="A43" i="5"/>
  <c r="K103" i="5"/>
  <c r="K98" i="5"/>
  <c r="I180" i="5"/>
  <c r="J180" i="5" s="1"/>
  <c r="K126" i="5"/>
  <c r="K111" i="5"/>
  <c r="K114" i="5"/>
  <c r="K93" i="5"/>
  <c r="K122" i="5"/>
  <c r="K107" i="5"/>
  <c r="K123" i="5"/>
  <c r="I47" i="5"/>
  <c r="J47" i="5" s="1"/>
  <c r="K145" i="5"/>
  <c r="K112" i="5"/>
  <c r="K105" i="5"/>
  <c r="K120" i="5"/>
  <c r="K109" i="5"/>
  <c r="F11" i="5"/>
  <c r="K11" i="5" s="1"/>
  <c r="K125" i="5"/>
  <c r="K124" i="5"/>
  <c r="A45" i="5"/>
  <c r="K129" i="5"/>
  <c r="K117" i="5"/>
  <c r="K101" i="5"/>
  <c r="K118" i="5"/>
  <c r="K121" i="5"/>
  <c r="K127" i="5"/>
  <c r="A333" i="5" l="1"/>
  <c r="A837" i="5"/>
  <c r="A86" i="5"/>
  <c r="I145" i="5"/>
  <c r="J145" i="5" s="1"/>
  <c r="I115" i="5"/>
  <c r="J115" i="5" s="1"/>
  <c r="A176" i="5"/>
  <c r="A292" i="5"/>
  <c r="I101" i="5"/>
  <c r="J101" i="5" s="1"/>
  <c r="I104" i="5"/>
  <c r="J104" i="5" s="1"/>
  <c r="I103" i="5"/>
  <c r="J103" i="5" s="1"/>
  <c r="A374" i="5"/>
  <c r="I114" i="5"/>
  <c r="J114" i="5" s="1"/>
  <c r="I126" i="5"/>
  <c r="J126" i="5" s="1"/>
  <c r="I112" i="5"/>
  <c r="J112" i="5" s="1"/>
  <c r="I42" i="5"/>
  <c r="J42" i="5" s="1"/>
  <c r="I116" i="5"/>
  <c r="J116" i="5" s="1"/>
  <c r="I110" i="5"/>
  <c r="J110" i="5" s="1"/>
  <c r="I120" i="5"/>
  <c r="J120" i="5" s="1"/>
  <c r="I105" i="5"/>
  <c r="I102" i="5"/>
  <c r="J102" i="5" s="1"/>
  <c r="I125" i="5"/>
  <c r="J125" i="5" s="1"/>
  <c r="I118" i="5"/>
  <c r="J118" i="5" s="1"/>
  <c r="I121" i="5"/>
  <c r="J121" i="5" s="1"/>
  <c r="A657" i="5"/>
  <c r="I113" i="5"/>
  <c r="J113" i="5" s="1"/>
  <c r="I99" i="5"/>
  <c r="J99" i="5" s="1"/>
  <c r="A658" i="5"/>
  <c r="I123" i="5"/>
  <c r="J123" i="5" s="1"/>
  <c r="I124" i="5"/>
  <c r="J124" i="5" s="1"/>
  <c r="I11" i="5"/>
  <c r="J11" i="5" s="1"/>
  <c r="I100" i="5"/>
  <c r="J100" i="5" s="1"/>
  <c r="K95" i="5"/>
  <c r="A177" i="5"/>
  <c r="I111" i="5"/>
  <c r="J111" i="5" s="1"/>
  <c r="I117" i="5"/>
  <c r="J117" i="5" s="1"/>
  <c r="I119" i="5"/>
  <c r="J119" i="5" s="1"/>
  <c r="I127" i="5"/>
  <c r="J127" i="5" s="1"/>
  <c r="I107" i="5"/>
  <c r="J107" i="5" s="1"/>
  <c r="I129" i="5"/>
  <c r="J129" i="5" s="1"/>
  <c r="I122" i="5"/>
  <c r="J122" i="5" s="1"/>
  <c r="I175" i="5"/>
  <c r="J175" i="5" s="1"/>
  <c r="A334" i="5" l="1"/>
  <c r="A838" i="5"/>
  <c r="A839" i="5"/>
  <c r="F13" i="5"/>
  <c r="K13" i="5" s="1"/>
  <c r="K244" i="5"/>
  <c r="K420" i="5"/>
  <c r="K415" i="5"/>
  <c r="K412" i="5"/>
  <c r="K435" i="5"/>
  <c r="K455" i="5"/>
  <c r="A87" i="5"/>
  <c r="P223" i="7"/>
  <c r="K210" i="5"/>
  <c r="K275" i="5"/>
  <c r="K409" i="5"/>
  <c r="K419" i="5"/>
  <c r="K443" i="5"/>
  <c r="K464" i="5"/>
  <c r="P501" i="7"/>
  <c r="K467" i="5"/>
  <c r="P504" i="7"/>
  <c r="K470" i="5"/>
  <c r="K462" i="5"/>
  <c r="K268" i="5"/>
  <c r="P221" i="7"/>
  <c r="K208" i="5"/>
  <c r="K272" i="5"/>
  <c r="A88" i="5"/>
  <c r="K214" i="5"/>
  <c r="K220" i="5"/>
  <c r="K247" i="5"/>
  <c r="K254" i="5"/>
  <c r="K266" i="5"/>
  <c r="K437" i="5"/>
  <c r="K457" i="5"/>
  <c r="I108" i="5"/>
  <c r="J108" i="5" s="1"/>
  <c r="A175" i="5"/>
  <c r="K96" i="5"/>
  <c r="K211" i="5"/>
  <c r="K218" i="5"/>
  <c r="K221" i="5"/>
  <c r="K248" i="5"/>
  <c r="K261" i="5"/>
  <c r="K273" i="5"/>
  <c r="K276" i="5"/>
  <c r="K423" i="5"/>
  <c r="K445" i="5"/>
  <c r="K465" i="5"/>
  <c r="P502" i="7"/>
  <c r="K468" i="5"/>
  <c r="A46" i="5"/>
  <c r="A94" i="5"/>
  <c r="I132" i="5"/>
  <c r="J132" i="5" s="1"/>
  <c r="K405" i="5"/>
  <c r="K215" i="5"/>
  <c r="K228" i="5"/>
  <c r="A178" i="5"/>
  <c r="I97" i="5"/>
  <c r="J97" i="5" s="1"/>
  <c r="I95" i="5"/>
  <c r="J95" i="5" s="1"/>
  <c r="K416" i="5"/>
  <c r="K270" i="5"/>
  <c r="K267" i="5"/>
  <c r="K407" i="5"/>
  <c r="K411" i="5"/>
  <c r="K434" i="5"/>
  <c r="K448" i="5"/>
  <c r="K460" i="5"/>
  <c r="K463" i="5"/>
  <c r="P503" i="7"/>
  <c r="K469" i="5"/>
  <c r="K225" i="5"/>
  <c r="K216" i="5"/>
  <c r="K274" i="5"/>
  <c r="K222" i="5"/>
  <c r="K249" i="5"/>
  <c r="K414" i="5"/>
  <c r="K418" i="5"/>
  <c r="K438" i="5"/>
  <c r="K442" i="5"/>
  <c r="P500" i="7"/>
  <c r="K466" i="5"/>
  <c r="K229" i="5"/>
  <c r="K439" i="5"/>
  <c r="A48" i="5"/>
  <c r="A47" i="5"/>
  <c r="K269" i="5"/>
  <c r="K410" i="5"/>
  <c r="K441" i="5"/>
  <c r="K226" i="5"/>
  <c r="K219" i="5"/>
  <c r="K245" i="5"/>
  <c r="K404" i="5"/>
  <c r="K217" i="5"/>
  <c r="K224" i="5"/>
  <c r="K227" i="5"/>
  <c r="K243" i="5"/>
  <c r="K271" i="5"/>
  <c r="K461" i="5"/>
  <c r="K413" i="5"/>
  <c r="K421" i="5"/>
  <c r="K213" i="5"/>
  <c r="K263" i="5"/>
  <c r="K422" i="5"/>
  <c r="A293" i="5"/>
  <c r="A375" i="5"/>
  <c r="A335" i="5" l="1"/>
  <c r="I13" i="5"/>
  <c r="J13" i="5" s="1"/>
  <c r="I229" i="5"/>
  <c r="J229" i="5" s="1"/>
  <c r="K402" i="5"/>
  <c r="I422" i="5"/>
  <c r="J422" i="5" s="1"/>
  <c r="I404" i="5"/>
  <c r="J404" i="5" s="1"/>
  <c r="A18" i="5"/>
  <c r="A122" i="5"/>
  <c r="A42" i="5"/>
  <c r="A107" i="5"/>
  <c r="A109" i="5"/>
  <c r="I438" i="5"/>
  <c r="J438" i="5" s="1"/>
  <c r="A121" i="5"/>
  <c r="I420" i="5"/>
  <c r="J420" i="5" s="1"/>
  <c r="A127" i="5"/>
  <c r="I460" i="5"/>
  <c r="J460" i="5" s="1"/>
  <c r="I463" i="5"/>
  <c r="J463" i="5" s="1"/>
  <c r="I228" i="5"/>
  <c r="J228" i="5" s="1"/>
  <c r="K251" i="5"/>
  <c r="A110" i="5"/>
  <c r="I247" i="5"/>
  <c r="J247" i="5" s="1"/>
  <c r="A102" i="5"/>
  <c r="I245" i="5"/>
  <c r="J245" i="5" s="1"/>
  <c r="I263" i="5"/>
  <c r="J263" i="5" s="1"/>
  <c r="I225" i="5"/>
  <c r="J225" i="5" s="1"/>
  <c r="I268" i="5"/>
  <c r="J268" i="5" s="1"/>
  <c r="A294" i="5"/>
  <c r="I410" i="5"/>
  <c r="J410" i="5" s="1"/>
  <c r="I423" i="5"/>
  <c r="J423" i="5" s="1"/>
  <c r="I244" i="5"/>
  <c r="J244" i="5" s="1"/>
  <c r="A113" i="5"/>
  <c r="I464" i="5"/>
  <c r="J464" i="5" s="1"/>
  <c r="I272" i="5"/>
  <c r="J272" i="5" s="1"/>
  <c r="I434" i="5"/>
  <c r="J434" i="5" s="1"/>
  <c r="I219" i="5"/>
  <c r="J219" i="5" s="1"/>
  <c r="I267" i="5"/>
  <c r="J267" i="5" s="1"/>
  <c r="A295" i="5"/>
  <c r="I445" i="5"/>
  <c r="J445" i="5" s="1"/>
  <c r="I411" i="5"/>
  <c r="J411" i="5" s="1"/>
  <c r="I226" i="5"/>
  <c r="J226" i="5" s="1"/>
  <c r="A126" i="5"/>
  <c r="I470" i="5"/>
  <c r="J470" i="5" s="1"/>
  <c r="A117" i="5"/>
  <c r="I405" i="5"/>
  <c r="J405" i="5" s="1"/>
  <c r="I275" i="5"/>
  <c r="J275" i="5" s="1"/>
  <c r="A99" i="5"/>
  <c r="I271" i="5"/>
  <c r="J271" i="5" s="1"/>
  <c r="A114" i="5"/>
  <c r="A105" i="5"/>
  <c r="I462" i="5"/>
  <c r="J462" i="5" s="1"/>
  <c r="A104" i="5"/>
  <c r="A93" i="5"/>
  <c r="I217" i="5"/>
  <c r="J217" i="5" s="1"/>
  <c r="I421" i="5"/>
  <c r="J421" i="5" s="1"/>
  <c r="A116" i="5"/>
  <c r="A125" i="5"/>
  <c r="I254" i="5"/>
  <c r="J254" i="5" s="1"/>
  <c r="A103" i="5"/>
  <c r="I418" i="5"/>
  <c r="J418" i="5" s="1"/>
  <c r="I248" i="5"/>
  <c r="J248" i="5" s="1"/>
  <c r="I218" i="5"/>
  <c r="J218" i="5" s="1"/>
  <c r="I468" i="5"/>
  <c r="J468" i="5" s="1"/>
  <c r="I435" i="5"/>
  <c r="J435" i="5" s="1"/>
  <c r="I266" i="5"/>
  <c r="J266" i="5" s="1"/>
  <c r="A100" i="5"/>
  <c r="I221" i="5"/>
  <c r="J221" i="5" s="1"/>
  <c r="I227" i="5"/>
  <c r="J227" i="5" s="1"/>
  <c r="I222" i="5"/>
  <c r="J222" i="5" s="1"/>
  <c r="I249" i="5"/>
  <c r="J249" i="5" s="1"/>
  <c r="I211" i="5"/>
  <c r="J211" i="5" s="1"/>
  <c r="A49" i="5"/>
  <c r="I457" i="5"/>
  <c r="J457" i="5" s="1"/>
  <c r="A124" i="5"/>
  <c r="I407" i="5"/>
  <c r="J407" i="5" s="1"/>
  <c r="A123" i="5"/>
  <c r="A145" i="5"/>
  <c r="I443" i="5"/>
  <c r="J443" i="5" s="1"/>
  <c r="A115" i="5"/>
  <c r="A118" i="5"/>
  <c r="I437" i="5"/>
  <c r="J437" i="5" s="1"/>
  <c r="I409" i="5"/>
  <c r="J409" i="5" s="1"/>
  <c r="A98" i="5"/>
  <c r="K408" i="5"/>
  <c r="I269" i="5"/>
  <c r="J269" i="5" s="1"/>
  <c r="A376" i="5"/>
  <c r="I270" i="5"/>
  <c r="J270" i="5" s="1"/>
  <c r="A112" i="5"/>
  <c r="I96" i="5"/>
  <c r="J96" i="5" s="1"/>
  <c r="I461" i="5"/>
  <c r="J461" i="5" s="1"/>
  <c r="A120" i="5"/>
  <c r="I465" i="5"/>
  <c r="J465" i="5" s="1"/>
  <c r="I455" i="5"/>
  <c r="J455" i="5" s="1"/>
  <c r="A12" i="5"/>
  <c r="A119" i="5"/>
  <c r="I215" i="5"/>
  <c r="J215" i="5" s="1"/>
  <c r="I415" i="5"/>
  <c r="J415" i="5" s="1"/>
  <c r="I448" i="5"/>
  <c r="J448" i="5" s="1"/>
  <c r="A101" i="5"/>
  <c r="A128" i="5"/>
  <c r="A111" i="5"/>
  <c r="I214" i="5"/>
  <c r="J214" i="5" s="1"/>
  <c r="I273" i="5"/>
  <c r="J273" i="5" s="1"/>
  <c r="I442" i="5"/>
  <c r="J442" i="5" s="1"/>
  <c r="I220" i="5"/>
  <c r="J220" i="5" s="1"/>
  <c r="I261" i="5"/>
  <c r="J261" i="5" s="1"/>
  <c r="A11" i="5"/>
  <c r="I416" i="5"/>
  <c r="J416" i="5" s="1"/>
  <c r="I414" i="5"/>
  <c r="J414" i="5" s="1"/>
  <c r="I441" i="5"/>
  <c r="J441" i="5" s="1"/>
  <c r="I413" i="5"/>
  <c r="J413" i="5" s="1"/>
  <c r="A106" i="5"/>
  <c r="I276" i="5"/>
  <c r="J276" i="5" s="1"/>
  <c r="I274" i="5"/>
  <c r="J274" i="5" s="1"/>
  <c r="I216" i="5"/>
  <c r="J216" i="5" s="1"/>
  <c r="A179" i="5"/>
  <c r="A336" i="5" l="1"/>
  <c r="A129" i="5"/>
  <c r="A132" i="5"/>
  <c r="A377" i="5"/>
  <c r="I209" i="5"/>
  <c r="J209" i="5" s="1"/>
  <c r="I424" i="5"/>
  <c r="J424" i="5" s="1"/>
  <c r="A50" i="5"/>
  <c r="A180" i="5"/>
  <c r="A108" i="5"/>
  <c r="I417" i="5"/>
  <c r="J417" i="5" s="1"/>
  <c r="I92" i="5"/>
  <c r="J92" i="5" s="1"/>
  <c r="I212" i="5"/>
  <c r="J212" i="5" s="1"/>
  <c r="I223" i="5"/>
  <c r="J223" i="5" s="1"/>
  <c r="A130" i="5"/>
  <c r="I89" i="5"/>
  <c r="J89" i="5" s="1"/>
  <c r="A97" i="5"/>
  <c r="I402" i="5"/>
  <c r="J402" i="5" s="1"/>
  <c r="I403" i="5"/>
  <c r="J403" i="5" s="1"/>
  <c r="A95" i="5"/>
  <c r="I17" i="5"/>
  <c r="J17" i="5" s="1"/>
  <c r="A131" i="5"/>
  <c r="I408" i="5"/>
  <c r="J408" i="5" s="1"/>
  <c r="A13" i="5" l="1"/>
  <c r="A337" i="5"/>
  <c r="A6" i="5"/>
  <c r="A418" i="5"/>
  <c r="A210" i="5"/>
  <c r="A423" i="5"/>
  <c r="A244" i="5"/>
  <c r="A245" i="5"/>
  <c r="A213" i="5"/>
  <c r="A215" i="5"/>
  <c r="A225" i="5"/>
  <c r="I406" i="5"/>
  <c r="J406" i="5" s="1"/>
  <c r="A243" i="5"/>
  <c r="A445" i="5"/>
  <c r="A227" i="5"/>
  <c r="A208" i="5"/>
  <c r="A229" i="5"/>
  <c r="A437" i="5"/>
  <c r="A228" i="5"/>
  <c r="A211" i="5"/>
  <c r="A51" i="5"/>
  <c r="A218" i="5"/>
  <c r="A216" i="5"/>
  <c r="A181" i="5"/>
  <c r="A217" i="5"/>
  <c r="A214" i="5"/>
  <c r="A221" i="5"/>
  <c r="A435" i="5"/>
  <c r="A219" i="5"/>
  <c r="A416" i="5"/>
  <c r="A220" i="5"/>
  <c r="A439" i="5"/>
  <c r="A224" i="5"/>
  <c r="A222" i="5"/>
  <c r="A17" i="5"/>
  <c r="A434" i="5"/>
  <c r="A419" i="5"/>
  <c r="A438" i="5"/>
  <c r="A226" i="5"/>
  <c r="A96" i="5"/>
  <c r="A421" i="5" l="1"/>
  <c r="A338" i="5"/>
  <c r="A339" i="5"/>
  <c r="A422" i="5"/>
  <c r="A10" i="5"/>
  <c r="A209" i="5"/>
  <c r="A407" i="5"/>
  <c r="A402" i="5"/>
  <c r="A403" i="5"/>
  <c r="A409" i="5"/>
  <c r="A212" i="5"/>
  <c r="A404" i="5"/>
  <c r="A413" i="5"/>
  <c r="A410" i="5"/>
  <c r="A415" i="5"/>
  <c r="A414" i="5"/>
  <c r="A89" i="5"/>
  <c r="A420" i="5"/>
  <c r="A411" i="5"/>
  <c r="A251" i="5"/>
  <c r="A52" i="5"/>
  <c r="A53" i="5"/>
  <c r="A182" i="5"/>
  <c r="A207" i="5"/>
  <c r="A412" i="5"/>
  <c r="A405" i="5"/>
  <c r="A223" i="5"/>
  <c r="A424" i="5"/>
  <c r="A408" i="5"/>
  <c r="A417" i="5"/>
  <c r="A92" i="5"/>
  <c r="A406" i="5" l="1"/>
  <c r="A378" i="5"/>
  <c r="A401" i="5"/>
  <c r="A183" i="5"/>
  <c r="A379" i="5" l="1"/>
  <c r="A380" i="5" l="1"/>
  <c r="A184" i="5"/>
  <c r="A185" i="5" l="1"/>
  <c r="A186" i="5" l="1"/>
  <c r="A381" i="5" l="1"/>
  <c r="A187" i="5" l="1"/>
  <c r="A382" i="5"/>
  <c r="A383" i="5" l="1"/>
  <c r="A188" i="5"/>
  <c r="A189" i="5" l="1"/>
  <c r="A384" i="5"/>
  <c r="K450" i="5" l="1"/>
  <c r="K456" i="5"/>
  <c r="K458" i="5"/>
  <c r="A385" i="5"/>
  <c r="K246" i="5"/>
  <c r="K447" i="5"/>
  <c r="K446" i="5"/>
  <c r="K449" i="5"/>
  <c r="K440" i="5"/>
  <c r="K451" i="5"/>
  <c r="A190" i="5"/>
  <c r="I440" i="5" l="1"/>
  <c r="J440" i="5" s="1"/>
  <c r="I458" i="5"/>
  <c r="J458" i="5" s="1"/>
  <c r="A191" i="5"/>
  <c r="I449" i="5"/>
  <c r="J449" i="5" s="1"/>
  <c r="I246" i="5"/>
  <c r="J246" i="5" s="1"/>
  <c r="I446" i="5"/>
  <c r="J446" i="5" s="1"/>
  <c r="I447" i="5"/>
  <c r="J447" i="5" s="1"/>
  <c r="I456" i="5"/>
  <c r="J456" i="5" s="1"/>
  <c r="I450" i="5"/>
  <c r="J450" i="5" s="1"/>
  <c r="K459" i="5"/>
  <c r="A386" i="5"/>
  <c r="K452" i="5"/>
  <c r="I451" i="5"/>
  <c r="J451" i="5" s="1"/>
  <c r="I459" i="5" l="1"/>
  <c r="J459" i="5" s="1"/>
  <c r="A247" i="5"/>
  <c r="K453" i="5"/>
  <c r="A387" i="5"/>
  <c r="I452" i="5"/>
  <c r="J452" i="5" s="1"/>
  <c r="I242" i="5"/>
  <c r="J242" i="5" s="1"/>
  <c r="A192" i="5"/>
  <c r="I436" i="5"/>
  <c r="J436" i="5" s="1"/>
  <c r="A443" i="5" l="1"/>
  <c r="I453" i="5"/>
  <c r="J453" i="5" s="1"/>
  <c r="A447" i="5"/>
  <c r="A441" i="5"/>
  <c r="A440" i="5"/>
  <c r="K454" i="5"/>
  <c r="A388" i="5"/>
  <c r="A249" i="5"/>
  <c r="A448" i="5"/>
  <c r="A246" i="5"/>
  <c r="A446" i="5"/>
  <c r="A442" i="5"/>
  <c r="A248" i="5" l="1"/>
  <c r="K252" i="5"/>
  <c r="K264" i="5"/>
  <c r="A436" i="5"/>
  <c r="A389" i="5"/>
  <c r="A242" i="5"/>
  <c r="A449" i="5"/>
  <c r="I454" i="5"/>
  <c r="J454" i="5" s="1"/>
  <c r="A452" i="5"/>
  <c r="A451" i="5"/>
  <c r="K253" i="5"/>
  <c r="K256" i="5"/>
  <c r="K255" i="5"/>
  <c r="A450" i="5"/>
  <c r="K262" i="5" l="1"/>
  <c r="K258" i="5"/>
  <c r="I252" i="5"/>
  <c r="J252" i="5" s="1"/>
  <c r="I256" i="5"/>
  <c r="J256" i="5" s="1"/>
  <c r="I255" i="5"/>
  <c r="J255" i="5" s="1"/>
  <c r="I444" i="5"/>
  <c r="J444" i="5" s="1"/>
  <c r="A390" i="5"/>
  <c r="I253" i="5"/>
  <c r="J253" i="5" s="1"/>
  <c r="I399" i="5"/>
  <c r="J399" i="5" s="1"/>
  <c r="I400" i="5"/>
  <c r="J400" i="5" s="1"/>
  <c r="K257" i="5"/>
  <c r="K265" i="5"/>
  <c r="A453" i="5"/>
  <c r="I264" i="5"/>
  <c r="J264" i="5" s="1"/>
  <c r="I257" i="5" l="1"/>
  <c r="J257" i="5" s="1"/>
  <c r="A193" i="5"/>
  <c r="A456" i="5"/>
  <c r="A454" i="5"/>
  <c r="I265" i="5"/>
  <c r="J265" i="5" s="1"/>
  <c r="K259" i="5"/>
  <c r="A254" i="5"/>
  <c r="I258" i="5"/>
  <c r="J258" i="5" s="1"/>
  <c r="A455" i="5"/>
  <c r="I262" i="5"/>
  <c r="J262" i="5" s="1"/>
  <c r="A400" i="5" l="1"/>
  <c r="A444" i="5"/>
  <c r="A399" i="5"/>
  <c r="K260" i="5"/>
  <c r="A457" i="5"/>
  <c r="A253" i="5"/>
  <c r="I259" i="5"/>
  <c r="J259" i="5" s="1"/>
  <c r="A194" i="5"/>
  <c r="A252" i="5"/>
  <c r="A255" i="5" l="1"/>
  <c r="A195" i="5"/>
  <c r="I260" i="5"/>
  <c r="J260" i="5" s="1"/>
  <c r="A458" i="5"/>
  <c r="A256" i="5"/>
  <c r="A258" i="5"/>
  <c r="A257" i="5"/>
  <c r="A196" i="5" l="1"/>
  <c r="A459" i="5"/>
  <c r="I250" i="5"/>
  <c r="J250" i="5" s="1"/>
  <c r="I205" i="5"/>
  <c r="J205" i="5" s="1"/>
  <c r="A259" i="5"/>
  <c r="A260" i="5" l="1"/>
  <c r="A250" i="5"/>
  <c r="A261" i="5"/>
  <c r="A460" i="5"/>
  <c r="A262" i="5" l="1"/>
  <c r="A206" i="5"/>
  <c r="A197" i="5"/>
  <c r="A205" i="5"/>
  <c r="A461" i="5"/>
  <c r="A198" i="5" l="1"/>
  <c r="A462" i="5"/>
  <c r="A263" i="5"/>
  <c r="A199" i="5" l="1"/>
  <c r="A200" i="5"/>
  <c r="A391" i="5"/>
  <c r="A264" i="5"/>
  <c r="A463" i="5"/>
  <c r="A265" i="5" l="1"/>
  <c r="A392" i="5"/>
  <c r="A464" i="5"/>
  <c r="A465" i="5" l="1"/>
  <c r="A394" i="5"/>
  <c r="A393" i="5"/>
  <c r="A266" i="5"/>
  <c r="A466" i="5" l="1"/>
  <c r="A267" i="5"/>
  <c r="A467" i="5" l="1"/>
  <c r="A268" i="5"/>
  <c r="A468" i="5" l="1"/>
  <c r="A269" i="5"/>
  <c r="A469" i="5" l="1"/>
  <c r="A270" i="5"/>
  <c r="A470" i="5"/>
  <c r="A271" i="5" l="1"/>
  <c r="A272" i="5" l="1"/>
  <c r="A273" i="5" l="1"/>
  <c r="A274" i="5" l="1"/>
  <c r="A275" i="5" l="1"/>
  <c r="A276" i="5"/>
  <c r="K678" i="5" l="1"/>
  <c r="I678" i="5" l="1"/>
  <c r="J678" i="5" s="1"/>
  <c r="A678" i="5" l="1"/>
  <c r="K679" i="5" l="1"/>
  <c r="I679" i="5" l="1"/>
  <c r="J679" i="5" s="1"/>
  <c r="K680" i="5" l="1"/>
  <c r="A679" i="5"/>
  <c r="I680" i="5" l="1"/>
  <c r="J680" i="5" s="1"/>
  <c r="A680" i="5" l="1"/>
  <c r="K681" i="5"/>
  <c r="I681" i="5" l="1"/>
  <c r="J681" i="5" s="1"/>
  <c r="K682" i="5" l="1"/>
  <c r="A681" i="5"/>
  <c r="I682" i="5" l="1"/>
  <c r="J682" i="5" s="1"/>
  <c r="A682" i="5" l="1"/>
  <c r="K683" i="5"/>
  <c r="I683" i="5" l="1"/>
  <c r="J683" i="5" s="1"/>
  <c r="K684" i="5" l="1"/>
  <c r="A683" i="5"/>
  <c r="I684" i="5" l="1"/>
  <c r="J684" i="5" s="1"/>
  <c r="K685" i="5" l="1"/>
  <c r="A684" i="5"/>
  <c r="I685" i="5" l="1"/>
  <c r="J685" i="5" s="1"/>
  <c r="K686" i="5" l="1"/>
  <c r="A685" i="5"/>
  <c r="I686" i="5" l="1"/>
  <c r="J686" i="5" s="1"/>
  <c r="A686" i="5" l="1"/>
  <c r="K687" i="5" l="1"/>
  <c r="I687" i="5" l="1"/>
  <c r="J687" i="5" s="1"/>
  <c r="A687" i="5" l="1"/>
  <c r="K688" i="5"/>
  <c r="I688" i="5" l="1"/>
  <c r="J688" i="5" s="1"/>
  <c r="K689" i="5" l="1"/>
  <c r="A688" i="5"/>
  <c r="I689" i="5" l="1"/>
  <c r="J689" i="5" s="1"/>
  <c r="K690" i="5" l="1"/>
  <c r="A689" i="5"/>
  <c r="I690" i="5" l="1"/>
  <c r="J690" i="5" s="1"/>
  <c r="K691" i="5" l="1"/>
  <c r="A690" i="5"/>
  <c r="I691" i="5" l="1"/>
  <c r="J691" i="5" s="1"/>
  <c r="K692" i="5" l="1"/>
  <c r="A691" i="5"/>
  <c r="I692" i="5" l="1"/>
  <c r="J692" i="5" s="1"/>
  <c r="K693" i="5" l="1"/>
  <c r="A692" i="5"/>
  <c r="I693" i="5" l="1"/>
  <c r="J693" i="5" s="1"/>
  <c r="K694" i="5" l="1"/>
  <c r="A693" i="5"/>
  <c r="I694" i="5" l="1"/>
  <c r="J694" i="5" s="1"/>
  <c r="A694" i="5" l="1"/>
  <c r="K695" i="5"/>
  <c r="I695" i="5" l="1"/>
  <c r="J695" i="5" s="1"/>
  <c r="K696" i="5" l="1"/>
  <c r="A695" i="5"/>
  <c r="K697" i="5" l="1"/>
  <c r="A696" i="5"/>
  <c r="I697" i="5" l="1"/>
  <c r="J697" i="5" s="1"/>
  <c r="A697" i="5" l="1"/>
  <c r="K698" i="5" l="1"/>
  <c r="I698" i="5" l="1"/>
  <c r="J698" i="5" s="1"/>
  <c r="I677" i="5" l="1"/>
  <c r="J677" i="5" s="1"/>
  <c r="I587" i="5"/>
  <c r="J587" i="5" s="1"/>
  <c r="I659" i="5"/>
  <c r="J659" i="5" s="1"/>
  <c r="A699" i="5" l="1"/>
  <c r="A700" i="5"/>
  <c r="A698" i="5"/>
  <c r="A677" i="5" l="1"/>
  <c r="A659" i="5"/>
  <c r="A587" i="5"/>
  <c r="I11" i="7" l="1"/>
  <c r="I12" i="7" l="1"/>
  <c r="F11" i="7"/>
  <c r="F12" i="7" l="1"/>
  <c r="I18" i="7" l="1"/>
  <c r="I16" i="7"/>
  <c r="I20" i="7" l="1"/>
  <c r="I21" i="7" l="1"/>
  <c r="I23" i="7" l="1"/>
  <c r="I25" i="7" l="1"/>
  <c r="I27" i="7" l="1"/>
  <c r="I29" i="7" l="1"/>
  <c r="I31" i="7" l="1"/>
  <c r="I33" i="7" l="1"/>
  <c r="I34" i="7" l="1"/>
  <c r="F34" i="7" l="1"/>
  <c r="P36" i="7" s="1"/>
  <c r="I37" i="7" l="1"/>
  <c r="F37" i="7" l="1"/>
  <c r="P39" i="7" s="1"/>
  <c r="F41" i="7" l="1"/>
  <c r="P43" i="7" s="1"/>
  <c r="I43" i="7" l="1"/>
  <c r="F43" i="7" l="1"/>
  <c r="P45" i="7" s="1"/>
  <c r="I44" i="7"/>
  <c r="I45" i="7" l="1"/>
  <c r="F44" i="7"/>
  <c r="P46" i="7" s="1"/>
  <c r="F45" i="7" l="1"/>
  <c r="P47" i="7" s="1"/>
  <c r="I47" i="7" l="1"/>
  <c r="F47" i="7" l="1"/>
  <c r="P52" i="7" s="1"/>
  <c r="I50" i="7" l="1"/>
  <c r="F50" i="7" l="1"/>
  <c r="I61" i="7" l="1"/>
  <c r="F61" i="7" l="1"/>
  <c r="P63" i="7" s="1"/>
  <c r="I71" i="7" l="1"/>
  <c r="F71" i="7" l="1"/>
  <c r="P73" i="7" s="1"/>
  <c r="F84" i="7" l="1"/>
  <c r="P86" i="7" s="1"/>
  <c r="F92" i="7" l="1"/>
  <c r="P94" i="7" s="1"/>
  <c r="I119" i="7" l="1"/>
  <c r="I120" i="7" l="1"/>
  <c r="F119" i="7"/>
  <c r="F120" i="7" l="1"/>
  <c r="I122" i="7" l="1"/>
  <c r="F122" i="7" l="1"/>
  <c r="I127" i="7" l="1"/>
  <c r="F127" i="7" l="1"/>
  <c r="I138" i="7" l="1"/>
  <c r="F138" i="7" l="1"/>
  <c r="P140" i="7" s="1"/>
  <c r="I162" i="7" l="1"/>
  <c r="F162" i="7" l="1"/>
  <c r="P164" i="7" s="1"/>
  <c r="F177" i="7" l="1"/>
  <c r="P179" i="7" s="1"/>
  <c r="F180" i="7" l="1"/>
  <c r="P182" i="7" s="1"/>
  <c r="F189" i="7" l="1"/>
  <c r="P194" i="7" s="1"/>
  <c r="F204" i="7" l="1"/>
  <c r="P206" i="7" s="1"/>
  <c r="I236" i="7" l="1"/>
  <c r="F236" i="7" l="1"/>
  <c r="P238" i="7" s="1"/>
  <c r="I240" i="7" l="1"/>
  <c r="F240" i="7" l="1"/>
  <c r="P242" i="7" s="1"/>
  <c r="I241" i="7"/>
  <c r="F241" i="7" l="1"/>
  <c r="P243" i="7" s="1"/>
  <c r="F242" i="7" l="1"/>
  <c r="P244" i="7" s="1"/>
  <c r="I244" i="7" l="1"/>
  <c r="F244" i="7" l="1"/>
  <c r="P246" i="7" l="1"/>
  <c r="I247" i="7" l="1"/>
  <c r="F247" i="7" l="1"/>
  <c r="P251" i="7" l="1"/>
  <c r="K248" i="7"/>
  <c r="I258" i="7" l="1"/>
  <c r="F258" i="7" l="1"/>
  <c r="P260" i="7" s="1"/>
  <c r="I268" i="7" l="1"/>
  <c r="F268" i="7" l="1"/>
  <c r="P270" i="7" s="1"/>
  <c r="I281" i="7" l="1"/>
  <c r="F281" i="7" l="1"/>
  <c r="P283" i="7" s="1"/>
  <c r="I289" i="7" l="1"/>
  <c r="F289" i="7" l="1"/>
  <c r="P291" i="7" s="1"/>
  <c r="I316" i="7" l="1"/>
  <c r="I317" i="7" l="1"/>
  <c r="I319" i="7" l="1"/>
  <c r="I322" i="7" l="1"/>
  <c r="I333" i="7" l="1"/>
  <c r="I343" i="7" l="1"/>
  <c r="I242" i="7" l="1"/>
  <c r="I180" i="7"/>
  <c r="I177" i="7"/>
  <c r="I189" i="7"/>
  <c r="I204" i="7"/>
  <c r="I92" i="7"/>
  <c r="I84" i="7"/>
  <c r="I356" i="7" l="1"/>
  <c r="I364" i="7" l="1"/>
  <c r="I391" i="7" l="1"/>
  <c r="I392" i="7" l="1"/>
  <c r="F391" i="7"/>
  <c r="P393" i="7" s="1"/>
  <c r="F392" i="7" l="1"/>
  <c r="P394" i="7" s="1"/>
  <c r="I394" i="7" l="1"/>
  <c r="F394" i="7" l="1"/>
  <c r="P396" i="7" s="1"/>
  <c r="I399" i="7" l="1"/>
  <c r="F399" i="7" l="1"/>
  <c r="P401" i="7" s="1"/>
  <c r="I410" i="7" l="1"/>
  <c r="F410" i="7" l="1"/>
  <c r="I434" i="7" l="1"/>
  <c r="F434" i="7" l="1"/>
  <c r="I464" i="7" l="1"/>
  <c r="F464" i="7" l="1"/>
  <c r="P460" i="7" s="1"/>
  <c r="I467" i="7" l="1"/>
  <c r="F467" i="7" l="1"/>
  <c r="P464" i="7" s="1"/>
  <c r="I476" i="7" l="1"/>
  <c r="F476" i="7" l="1"/>
  <c r="P472" i="7" s="1"/>
  <c r="I491" i="7" l="1"/>
  <c r="F491" i="7" l="1"/>
  <c r="P487" i="7" s="1"/>
  <c r="I528" i="7" l="1"/>
  <c r="F528" i="7" l="1"/>
  <c r="I532" i="7" l="1"/>
  <c r="F532" i="7" l="1"/>
  <c r="I533" i="7"/>
  <c r="I534" i="7" l="1"/>
  <c r="F533" i="7"/>
  <c r="F534" i="7" l="1"/>
  <c r="I536" i="7" l="1"/>
  <c r="F536" i="7" l="1"/>
  <c r="I539" i="7" l="1"/>
  <c r="F539" i="7" l="1"/>
  <c r="I550" i="7" l="1"/>
  <c r="F550" i="7" l="1"/>
  <c r="P552" i="7" s="1"/>
  <c r="I560" i="7" l="1"/>
  <c r="F560" i="7" l="1"/>
  <c r="P563" i="7" s="1"/>
  <c r="I571" i="7" l="1"/>
  <c r="F571" i="7" l="1"/>
  <c r="P573" i="7" s="1"/>
  <c r="I579" i="7" l="1"/>
  <c r="F579" i="7" l="1"/>
  <c r="P581" i="7" s="1"/>
  <c r="I606" i="7" l="1"/>
  <c r="F606" i="7" l="1"/>
  <c r="P608" i="7" s="1"/>
  <c r="I607" i="7"/>
  <c r="F607" i="7" l="1"/>
  <c r="P609" i="7" s="1"/>
  <c r="I609" i="7" l="1"/>
  <c r="F609" i="7" l="1"/>
  <c r="P611" i="7" s="1"/>
  <c r="I614" i="7" l="1"/>
  <c r="F614" i="7" l="1"/>
  <c r="P616" i="7" s="1"/>
  <c r="I625" i="7" l="1"/>
  <c r="F625" i="7" l="1"/>
  <c r="P627" i="7" s="1"/>
  <c r="I649" i="7" l="1"/>
  <c r="F649" i="7" l="1"/>
  <c r="P651" i="7" s="1"/>
  <c r="I664" i="7" l="1"/>
  <c r="F664" i="7" l="1"/>
  <c r="P666" i="7" s="1"/>
  <c r="I667" i="7" l="1"/>
  <c r="F667" i="7" l="1"/>
  <c r="P669" i="7" s="1"/>
  <c r="I676" i="7" l="1"/>
  <c r="F676" i="7" l="1"/>
  <c r="P678" i="7" s="1"/>
  <c r="I691" i="7" l="1"/>
  <c r="F691" i="7" l="1"/>
  <c r="P693" i="7" s="1"/>
  <c r="I723" i="7" l="1"/>
  <c r="F723" i="7" l="1"/>
  <c r="P725" i="7" s="1"/>
  <c r="I727" i="7" l="1"/>
  <c r="I728" i="7" l="1"/>
  <c r="F727" i="7"/>
  <c r="P729" i="7" s="1"/>
  <c r="I729" i="7" l="1"/>
  <c r="F728" i="7"/>
  <c r="P730" i="7" s="1"/>
  <c r="F729" i="7" l="1"/>
  <c r="P731" i="7" s="1"/>
  <c r="I731" i="7" l="1"/>
  <c r="F731" i="7" l="1"/>
  <c r="P733" i="7" s="1"/>
  <c r="I734" i="7" l="1"/>
  <c r="F734" i="7" l="1"/>
  <c r="P736" i="7" s="1"/>
  <c r="I745" i="7" l="1"/>
  <c r="F745" i="7" l="1"/>
  <c r="P747" i="7" s="1"/>
  <c r="I755" i="7" l="1"/>
  <c r="F755" i="7" l="1"/>
  <c r="I766" i="7" l="1"/>
  <c r="F766" i="7" l="1"/>
  <c r="P768" i="7" s="1"/>
  <c r="I774" i="7" l="1"/>
  <c r="F774" i="7" l="1"/>
  <c r="P776" i="7" s="1"/>
  <c r="I801" i="7" l="1"/>
  <c r="I802" i="7" l="1"/>
  <c r="F801" i="7" l="1"/>
  <c r="P803" i="7" s="1"/>
  <c r="F802" i="7" l="1"/>
  <c r="P804" i="7" s="1"/>
  <c r="I804" i="7"/>
  <c r="F804" i="7" l="1"/>
  <c r="P806" i="7" s="1"/>
  <c r="I809" i="7" l="1"/>
  <c r="F809" i="7" l="1"/>
  <c r="P811" i="7" s="1"/>
  <c r="I820" i="7" l="1"/>
  <c r="F820" i="7" l="1"/>
  <c r="P822" i="7" s="1"/>
  <c r="I844" i="7" l="1"/>
  <c r="F844" i="7" l="1"/>
  <c r="P846" i="7" s="1"/>
  <c r="I859" i="7" l="1"/>
  <c r="F859" i="7" l="1"/>
  <c r="P861" i="7" s="1"/>
  <c r="I862" i="7" l="1"/>
  <c r="F862" i="7" l="1"/>
  <c r="P864" i="7" s="1"/>
  <c r="I871" i="7" l="1"/>
  <c r="F871" i="7" l="1"/>
  <c r="P873" i="7" s="1"/>
  <c r="I41" i="7" l="1"/>
  <c r="I886" i="7" l="1"/>
  <c r="F886" i="7" l="1"/>
  <c r="P888" i="7" s="1"/>
  <c r="I918" i="7" l="1"/>
  <c r="F918" i="7" l="1"/>
  <c r="P920" i="7" s="1"/>
  <c r="I922" i="7" l="1"/>
  <c r="F922" i="7" l="1"/>
  <c r="P924" i="7" s="1"/>
  <c r="I923" i="7"/>
  <c r="I924" i="7" l="1"/>
  <c r="F923" i="7" l="1"/>
  <c r="P925" i="7" s="1"/>
  <c r="F924" i="7" l="1"/>
  <c r="P926" i="7" s="1"/>
  <c r="I926" i="7"/>
  <c r="F926" i="7" l="1"/>
  <c r="P928" i="7" s="1"/>
  <c r="I929" i="7" l="1"/>
  <c r="F929" i="7" l="1"/>
  <c r="P931" i="7" s="1"/>
  <c r="I940" i="7" l="1"/>
  <c r="F940" i="7" l="1"/>
  <c r="P942" i="7" s="1"/>
  <c r="F466" i="7" l="1"/>
  <c r="P462" i="7" s="1"/>
  <c r="F489" i="7"/>
  <c r="P485" i="7" s="1"/>
  <c r="F937" i="7"/>
  <c r="P939" i="7" s="1"/>
  <c r="F938" i="7"/>
  <c r="P940" i="7" s="1"/>
  <c r="F217" i="7"/>
  <c r="F800" i="7"/>
  <c r="F448" i="7"/>
  <c r="P444" i="7" s="1"/>
  <c r="F39" i="7"/>
  <c r="F234" i="7"/>
  <c r="P236" i="7" s="1"/>
  <c r="F740" i="7"/>
  <c r="P742" i="7" s="1"/>
  <c r="F899" i="7"/>
  <c r="P901" i="7" s="1"/>
  <c r="F184" i="7"/>
  <c r="P186" i="7" s="1"/>
  <c r="F741" i="7"/>
  <c r="P743" i="7" s="1"/>
  <c r="F35" i="7"/>
  <c r="P37" i="7" s="1"/>
  <c r="F939" i="7"/>
  <c r="P941" i="7" s="1"/>
  <c r="F681" i="7"/>
  <c r="P683" i="7" s="1"/>
  <c r="F517" i="7"/>
  <c r="P518" i="7" s="1"/>
  <c r="F42" i="7"/>
  <c r="P44" i="7" s="1"/>
  <c r="F442" i="7"/>
  <c r="P438" i="7" s="1"/>
  <c r="F468" i="7"/>
  <c r="P465" i="7" s="1"/>
  <c r="F169" i="7"/>
  <c r="P171" i="7" s="1"/>
  <c r="F653" i="7"/>
  <c r="P655" i="7" s="1"/>
  <c r="F171" i="7"/>
  <c r="P173" i="7" s="1"/>
  <c r="F941" i="7"/>
  <c r="P943" i="7" s="1"/>
  <c r="F445" i="7"/>
  <c r="P441" i="7" s="1"/>
  <c r="F449" i="7"/>
  <c r="P445" i="7" s="1"/>
  <c r="F760" i="7"/>
  <c r="P762" i="7" s="1"/>
  <c r="F237" i="7"/>
  <c r="P239" i="7" s="1"/>
  <c r="F224" i="7"/>
  <c r="P226" i="7" s="1"/>
  <c r="F898" i="7"/>
  <c r="P900" i="7" s="1"/>
  <c r="F456" i="7"/>
  <c r="P452" i="7" s="1"/>
  <c r="F420" i="7"/>
  <c r="P422" i="7" s="1"/>
  <c r="F465" i="7"/>
  <c r="P461" i="7" s="1"/>
  <c r="F748" i="7"/>
  <c r="P750" i="7" s="1"/>
  <c r="F672" i="7"/>
  <c r="P674" i="7" s="1"/>
  <c r="F620" i="7"/>
  <c r="F756" i="7"/>
  <c r="P758" i="7" s="1"/>
  <c r="F232" i="7"/>
  <c r="P234" i="7" s="1"/>
  <c r="F478" i="7"/>
  <c r="P474" i="7" s="1"/>
  <c r="F436" i="7"/>
  <c r="P432" i="7" s="1"/>
  <c r="F438" i="7"/>
  <c r="P434" i="7" s="1"/>
  <c r="F65" i="7"/>
  <c r="P67" i="7" s="1"/>
  <c r="F747" i="7"/>
  <c r="P749" i="7" s="1"/>
  <c r="F931" i="7"/>
  <c r="P933" i="7" s="1"/>
  <c r="F455" i="7"/>
  <c r="P451" i="7" s="1"/>
  <c r="F767" i="7"/>
  <c r="P769" i="7" s="1"/>
  <c r="F718" i="7"/>
  <c r="P720" i="7" s="1"/>
  <c r="F680" i="7"/>
  <c r="P682" i="7" s="1"/>
  <c r="F765" i="7"/>
  <c r="P767" i="7" s="1"/>
  <c r="F118" i="7"/>
  <c r="F690" i="7"/>
  <c r="P692" i="7" s="1"/>
  <c r="F190" i="7"/>
  <c r="F454" i="7"/>
  <c r="P450" i="7" s="1"/>
  <c r="F443" i="7"/>
  <c r="P439" i="7" s="1"/>
  <c r="F750" i="7"/>
  <c r="P752" i="7" s="1"/>
  <c r="F191" i="7"/>
  <c r="F717" i="7"/>
  <c r="P719" i="7" s="1"/>
  <c r="F686" i="7"/>
  <c r="P688" i="7" s="1"/>
  <c r="F775" i="7"/>
  <c r="P777" i="7" s="1"/>
  <c r="F925" i="7"/>
  <c r="P927" i="7" s="1"/>
  <c r="F428" i="7"/>
  <c r="F64" i="7"/>
  <c r="P66" i="7" s="1"/>
  <c r="F501" i="7"/>
  <c r="P497" i="7" s="1"/>
  <c r="F175" i="7"/>
  <c r="P177" i="7" s="1"/>
  <c r="F447" i="7"/>
  <c r="P443" i="7" s="1"/>
  <c r="F689" i="7"/>
  <c r="P691" i="7" s="1"/>
  <c r="F202" i="7"/>
  <c r="F772" i="7"/>
  <c r="P774" i="7" s="1"/>
  <c r="F90" i="7"/>
  <c r="P92" i="7" s="1"/>
  <c r="F927" i="7"/>
  <c r="P929" i="7" s="1"/>
  <c r="F437" i="7"/>
  <c r="F730" i="7"/>
  <c r="P732" i="7" s="1"/>
  <c r="F764" i="7"/>
  <c r="P766" i="7" s="1"/>
  <c r="F520" i="7"/>
  <c r="P522" i="7" s="1"/>
  <c r="F746" i="7"/>
  <c r="P748" i="7" s="1"/>
  <c r="F651" i="7"/>
  <c r="P653" i="7" s="1"/>
  <c r="F396" i="7"/>
  <c r="P398" i="7" s="1"/>
  <c r="F749" i="7"/>
  <c r="P751" i="7" s="1"/>
  <c r="F418" i="7"/>
  <c r="F188" i="7"/>
  <c r="P193" i="7" s="1"/>
  <c r="F743" i="7"/>
  <c r="P745" i="7" s="1"/>
  <c r="F36" i="7"/>
  <c r="P38" i="7" s="1"/>
  <c r="F490" i="7"/>
  <c r="P486" i="7" s="1"/>
  <c r="F928" i="7"/>
  <c r="P930" i="7" s="1"/>
  <c r="F703" i="7"/>
  <c r="P705" i="7" s="1"/>
  <c r="F519" i="7"/>
  <c r="P521" i="7" s="1"/>
  <c r="F668" i="7"/>
  <c r="P670" i="7" s="1"/>
  <c r="F183" i="7"/>
  <c r="P185" i="7" s="1"/>
  <c r="F103" i="7"/>
  <c r="P105" i="7" s="1"/>
  <c r="F481" i="7"/>
  <c r="P477" i="7" s="1"/>
  <c r="F935" i="7"/>
  <c r="P937" i="7" s="1"/>
  <c r="F773" i="7"/>
  <c r="P775" i="7" s="1"/>
  <c r="F200" i="7"/>
  <c r="P205" i="7" s="1"/>
  <c r="F732" i="7"/>
  <c r="P734" i="7" s="1"/>
  <c r="F226" i="7"/>
  <c r="P228" i="7" s="1"/>
  <c r="F441" i="7"/>
  <c r="P437" i="7" s="1"/>
  <c r="F105" i="7"/>
  <c r="P107" i="7" s="1"/>
  <c r="F233" i="7"/>
  <c r="P235" i="7" s="1"/>
  <c r="F477" i="7"/>
  <c r="P473" i="7" s="1"/>
  <c r="F662" i="7"/>
  <c r="P663" i="7" s="1"/>
  <c r="F181" i="7"/>
  <c r="P183" i="7" s="1"/>
  <c r="F219" i="7"/>
  <c r="P220" i="7" s="1"/>
  <c r="F936" i="7"/>
  <c r="P938" i="7" s="1"/>
  <c r="F333" i="7"/>
  <c r="P335" i="7" s="1"/>
  <c r="F322" i="7"/>
  <c r="F356" i="7"/>
  <c r="P358" i="7" s="1"/>
  <c r="F343" i="7"/>
  <c r="F316" i="7"/>
  <c r="P318" i="7" s="1"/>
  <c r="F317" i="7"/>
  <c r="P319" i="7" s="1"/>
  <c r="F319" i="7"/>
  <c r="P321" i="7" s="1"/>
  <c r="F364" i="7"/>
  <c r="F25" i="7"/>
  <c r="F23" i="7"/>
  <c r="P23" i="7" s="1"/>
  <c r="F31" i="7"/>
  <c r="P33" i="7" s="1"/>
  <c r="F29" i="7"/>
  <c r="P31" i="7" s="1"/>
  <c r="F27" i="7"/>
  <c r="P29" i="7" s="1"/>
  <c r="F21" i="7"/>
  <c r="P21" i="7" s="1"/>
  <c r="F20" i="7"/>
  <c r="P20" i="7" s="1"/>
  <c r="F33" i="7"/>
  <c r="P35" i="7" s="1"/>
  <c r="F18" i="7"/>
  <c r="P19" i="7" s="1"/>
  <c r="F16" i="7"/>
  <c r="P17" i="7" s="1"/>
  <c r="F216" i="7" l="1"/>
  <c r="P218" i="7" s="1"/>
  <c r="F186" i="7"/>
  <c r="F266" i="7"/>
  <c r="P268" i="7" s="1"/>
  <c r="F331" i="7"/>
  <c r="F472" i="7"/>
  <c r="P468" i="7" s="1"/>
  <c r="F912" i="7"/>
  <c r="P914" i="7" s="1"/>
  <c r="F915" i="7"/>
  <c r="P917" i="7" s="1"/>
  <c r="F479" i="7"/>
  <c r="P475" i="7" s="1"/>
  <c r="F53" i="7"/>
  <c r="P55" i="7" s="1"/>
  <c r="F109" i="7"/>
  <c r="P111" i="7" s="1"/>
  <c r="F791" i="7"/>
  <c r="P793" i="7" s="1"/>
  <c r="F218" i="7"/>
  <c r="P219" i="7" s="1"/>
  <c r="F462" i="7"/>
  <c r="P458" i="7" s="1"/>
  <c r="F160" i="7"/>
  <c r="P162" i="7" s="1"/>
  <c r="F179" i="7"/>
  <c r="P181" i="7" s="1"/>
  <c r="F486" i="7"/>
  <c r="P482" i="7" s="1"/>
  <c r="F28" i="7"/>
  <c r="F769" i="7"/>
  <c r="F558" i="7"/>
  <c r="P560" i="7" s="1"/>
  <c r="F368" i="7"/>
  <c r="P370" i="7" s="1"/>
  <c r="F357" i="7"/>
  <c r="P359" i="7" s="1"/>
  <c r="F334" i="7"/>
  <c r="P336" i="7" s="1"/>
  <c r="F385" i="7"/>
  <c r="P387" i="7" s="1"/>
  <c r="F754" i="7"/>
  <c r="P757" i="7" s="1"/>
  <c r="F96" i="7"/>
  <c r="P98" i="7" s="1"/>
  <c r="F473" i="7"/>
  <c r="P469" i="7" s="1"/>
  <c r="F393" i="7"/>
  <c r="P395" i="7" s="1"/>
  <c r="F369" i="7"/>
  <c r="P371" i="7" s="1"/>
  <c r="F670" i="7"/>
  <c r="P672" i="7" s="1"/>
  <c r="F440" i="7"/>
  <c r="P436" i="7" s="1"/>
  <c r="F458" i="7"/>
  <c r="P454" i="7" s="1"/>
  <c r="F439" i="7"/>
  <c r="P435" i="7" s="1"/>
  <c r="F222" i="7"/>
  <c r="P224" i="7" s="1"/>
  <c r="F652" i="7"/>
  <c r="P654" i="7" s="1"/>
  <c r="F654" i="7"/>
  <c r="F203" i="7"/>
  <c r="F762" i="7"/>
  <c r="P764" i="7" s="1"/>
  <c r="F647" i="7"/>
  <c r="P649" i="7" s="1"/>
  <c r="F57" i="7"/>
  <c r="F403" i="7"/>
  <c r="P421" i="7" s="1"/>
  <c r="F19" i="7"/>
  <c r="F363" i="7"/>
  <c r="P365" i="7" s="1"/>
  <c r="F370" i="7"/>
  <c r="P372" i="7" s="1"/>
  <c r="F318" i="7"/>
  <c r="P320" i="7" s="1"/>
  <c r="F355" i="7"/>
  <c r="P357" i="7" s="1"/>
  <c r="F352" i="7"/>
  <c r="P354" i="7" s="1"/>
  <c r="F332" i="7"/>
  <c r="F388" i="7"/>
  <c r="P390" i="7" s="1"/>
  <c r="F379" i="7"/>
  <c r="P381" i="7" s="1"/>
  <c r="F659" i="7"/>
  <c r="P661" i="7" s="1"/>
  <c r="F407" i="7"/>
  <c r="F387" i="7"/>
  <c r="P389" i="7" s="1"/>
  <c r="F500" i="7"/>
  <c r="P496" i="7" s="1"/>
  <c r="F648" i="7"/>
  <c r="P650" i="7" s="1"/>
  <c r="F787" i="7"/>
  <c r="P789" i="7" s="1"/>
  <c r="F419" i="7"/>
  <c r="F471" i="7"/>
  <c r="P467" i="7" s="1"/>
  <c r="F521" i="7"/>
  <c r="P523" i="7" s="1"/>
  <c r="F178" i="7"/>
  <c r="P180" i="7" s="1"/>
  <c r="F463" i="7"/>
  <c r="P459" i="7" s="1"/>
  <c r="F714" i="7"/>
  <c r="P717" i="7" s="1"/>
  <c r="F405" i="7"/>
  <c r="F192" i="7"/>
  <c r="F185" i="7"/>
  <c r="F619" i="7"/>
  <c r="F485" i="7"/>
  <c r="P481" i="7" s="1"/>
  <c r="F32" i="7"/>
  <c r="P34" i="7" s="1"/>
  <c r="F942" i="7"/>
  <c r="P944" i="7" s="1"/>
  <c r="F482" i="7"/>
  <c r="P478" i="7" s="1"/>
  <c r="F267" i="7"/>
  <c r="P269" i="7" s="1"/>
  <c r="F365" i="7"/>
  <c r="F361" i="7"/>
  <c r="P363" i="7" s="1"/>
  <c r="F382" i="7"/>
  <c r="P384" i="7" s="1"/>
  <c r="F384" i="7"/>
  <c r="P386" i="7" s="1"/>
  <c r="F719" i="7"/>
  <c r="P721" i="7" s="1"/>
  <c r="F507" i="7"/>
  <c r="P508" i="7" s="1"/>
  <c r="F771" i="7"/>
  <c r="F63" i="7"/>
  <c r="P65" i="7" s="1"/>
  <c r="F435" i="7"/>
  <c r="F567" i="7"/>
  <c r="P569" i="7" s="1"/>
  <c r="F673" i="7"/>
  <c r="P675" i="7" s="1"/>
  <c r="F62" i="7"/>
  <c r="P64" i="7" s="1"/>
  <c r="F677" i="7"/>
  <c r="P679" i="7" s="1"/>
  <c r="F678" i="7"/>
  <c r="P680" i="7" s="1"/>
  <c r="F453" i="7"/>
  <c r="P449" i="7" s="1"/>
  <c r="F742" i="7"/>
  <c r="P744" i="7" s="1"/>
  <c r="F30" i="7"/>
  <c r="P32" i="7" s="1"/>
  <c r="F469" i="7"/>
  <c r="P466" i="7" s="1"/>
  <c r="F68" i="7"/>
  <c r="P70" i="7" s="1"/>
  <c r="F559" i="7"/>
  <c r="P562" i="7" s="1"/>
  <c r="F461" i="7"/>
  <c r="P457" i="7" s="1"/>
  <c r="F351" i="7"/>
  <c r="P353" i="7" s="1"/>
  <c r="F337" i="7"/>
  <c r="P351" i="7" s="1"/>
  <c r="F340" i="7"/>
  <c r="F328" i="7"/>
  <c r="F335" i="7"/>
  <c r="P337" i="7" s="1"/>
  <c r="F330" i="7"/>
  <c r="F386" i="7"/>
  <c r="P388" i="7" s="1"/>
  <c r="F193" i="7"/>
  <c r="P195" i="7" s="1"/>
  <c r="F459" i="7"/>
  <c r="P455" i="7" s="1"/>
  <c r="F451" i="7"/>
  <c r="P447" i="7" s="1"/>
  <c r="F344" i="7"/>
  <c r="F359" i="7"/>
  <c r="P361" i="7" s="1"/>
  <c r="F341" i="7"/>
  <c r="F329" i="7"/>
  <c r="P324" i="7" s="1"/>
  <c r="F720" i="7"/>
  <c r="P722" i="7" s="1"/>
  <c r="F910" i="7"/>
  <c r="P912" i="7" s="1"/>
  <c r="F406" i="7"/>
  <c r="F763" i="7"/>
  <c r="P765" i="7" s="1"/>
  <c r="F682" i="7"/>
  <c r="P684" i="7" s="1"/>
  <c r="F913" i="7"/>
  <c r="P915" i="7" s="1"/>
  <c r="F916" i="7"/>
  <c r="P918" i="7" s="1"/>
  <c r="F231" i="7"/>
  <c r="P233" i="7" s="1"/>
  <c r="F58" i="7"/>
  <c r="F276" i="7"/>
  <c r="P278" i="7" s="1"/>
  <c r="F124" i="7"/>
  <c r="F487" i="7"/>
  <c r="P483" i="7" s="1"/>
  <c r="F702" i="7"/>
  <c r="P704" i="7" s="1"/>
  <c r="F166" i="7"/>
  <c r="F56" i="7"/>
  <c r="P58" i="7" s="1"/>
  <c r="F687" i="7"/>
  <c r="P689" i="7" s="1"/>
  <c r="F655" i="7"/>
  <c r="P657" i="7" s="1"/>
  <c r="F389" i="7"/>
  <c r="P391" i="7" s="1"/>
  <c r="F320" i="7"/>
  <c r="P322" i="7" s="1"/>
  <c r="F323" i="7"/>
  <c r="F752" i="7"/>
  <c r="P756" i="7" s="1"/>
  <c r="F121" i="7"/>
  <c r="F366" i="7"/>
  <c r="P368" i="7" s="1"/>
  <c r="F199" i="7"/>
  <c r="P204" i="7" s="1"/>
  <c r="F457" i="7"/>
  <c r="P453" i="7" s="1"/>
  <c r="F751" i="7"/>
  <c r="P754" i="7" s="1"/>
  <c r="F172" i="7"/>
  <c r="P174" i="7" s="1"/>
  <c r="F17" i="7"/>
  <c r="P18" i="7" s="1"/>
  <c r="F22" i="7"/>
  <c r="P22" i="7" s="1"/>
  <c r="F378" i="7"/>
  <c r="P380" i="7" s="1"/>
  <c r="F380" i="7"/>
  <c r="P382" i="7" s="1"/>
  <c r="F376" i="7"/>
  <c r="F736" i="7"/>
  <c r="P738" i="7" s="1"/>
  <c r="F408" i="7"/>
  <c r="F660" i="7"/>
  <c r="P662" i="7" s="1"/>
  <c r="F221" i="7"/>
  <c r="F358" i="7"/>
  <c r="P360" i="7" s="1"/>
  <c r="F908" i="7"/>
  <c r="P910" i="7" s="1"/>
  <c r="F658" i="7"/>
  <c r="P660" i="7" s="1"/>
  <c r="F87" i="7"/>
  <c r="P89" i="7" s="1"/>
  <c r="F721" i="7"/>
  <c r="P723" i="7" s="1"/>
  <c r="F432" i="7"/>
  <c r="F225" i="7"/>
  <c r="P227" i="7" s="1"/>
  <c r="F522" i="7"/>
  <c r="F164" i="7"/>
  <c r="P166" i="7" s="1"/>
  <c r="F404" i="7"/>
  <c r="F759" i="7"/>
  <c r="P761" i="7" s="1"/>
  <c r="F161" i="7"/>
  <c r="P163" i="7" s="1"/>
  <c r="F182" i="7"/>
  <c r="P184" i="7" s="1"/>
  <c r="F568" i="7"/>
  <c r="P570" i="7" s="1"/>
  <c r="F446" i="7"/>
  <c r="P442" i="7" s="1"/>
  <c r="F661" i="7"/>
  <c r="F194" i="7"/>
  <c r="P196" i="7" s="1"/>
  <c r="F778" i="7"/>
  <c r="P780" i="7" s="1"/>
  <c r="F89" i="7"/>
  <c r="P91" i="7" s="1"/>
  <c r="F715" i="7"/>
  <c r="P718" i="7" s="1"/>
  <c r="F657" i="7"/>
  <c r="P659" i="7" s="1"/>
  <c r="F14" i="7"/>
  <c r="P15" i="7" s="1"/>
  <c r="F24" i="7"/>
  <c r="P26" i="7" s="1"/>
  <c r="F59" i="7"/>
  <c r="P61" i="7" s="1"/>
  <c r="F265" i="7"/>
  <c r="P267" i="7" s="1"/>
  <c r="F367" i="7"/>
  <c r="P369" i="7" s="1"/>
  <c r="F362" i="7"/>
  <c r="P364" i="7" s="1"/>
  <c r="F354" i="7"/>
  <c r="P356" i="7" s="1"/>
  <c r="F353" i="7"/>
  <c r="P355" i="7" s="1"/>
  <c r="F383" i="7"/>
  <c r="P385" i="7" s="1"/>
  <c r="F67" i="7"/>
  <c r="P69" i="7" s="1"/>
  <c r="F943" i="7"/>
  <c r="P945" i="7" s="1"/>
  <c r="F70" i="7"/>
  <c r="P72" i="7" s="1"/>
  <c r="F518" i="7"/>
  <c r="P520" i="7" s="1"/>
  <c r="F704" i="7"/>
  <c r="P706" i="7" s="1"/>
  <c r="F395" i="7"/>
  <c r="P397" i="7" s="1"/>
  <c r="F669" i="7"/>
  <c r="P671" i="7" s="1"/>
  <c r="F523" i="7"/>
  <c r="F656" i="7"/>
  <c r="P658" i="7" s="1"/>
  <c r="F174" i="7"/>
  <c r="P176" i="7" s="1"/>
  <c r="F91" i="7"/>
  <c r="P93" i="7" s="1"/>
  <c r="F733" i="7"/>
  <c r="P735" i="7" s="1"/>
  <c r="F163" i="7"/>
  <c r="P165" i="7" s="1"/>
  <c r="F83" i="7"/>
  <c r="P85" i="7" s="1"/>
  <c r="F195" i="7"/>
  <c r="P197" i="7" s="1"/>
  <c r="F206" i="7"/>
  <c r="P208" i="7" s="1"/>
  <c r="F82" i="7"/>
  <c r="P84" i="7" s="1"/>
  <c r="F13" i="7"/>
  <c r="P14" i="7" s="1"/>
  <c r="F618" i="7"/>
  <c r="F69" i="7"/>
  <c r="P71" i="7" s="1"/>
  <c r="F557" i="7"/>
  <c r="P559" i="7" s="1"/>
  <c r="F321" i="7"/>
  <c r="P323" i="7" s="1"/>
  <c r="F360" i="7"/>
  <c r="P362" i="7" s="1"/>
  <c r="F339" i="7"/>
  <c r="F324" i="7"/>
  <c r="F338" i="7"/>
  <c r="F326" i="7"/>
  <c r="F327" i="7"/>
  <c r="F909" i="7"/>
  <c r="P911" i="7" s="1"/>
  <c r="F93" i="7"/>
  <c r="P95" i="7" s="1"/>
  <c r="F26" i="7"/>
  <c r="P28" i="7" s="1"/>
  <c r="F421" i="7"/>
  <c r="P423" i="7" s="1"/>
  <c r="F373" i="7"/>
  <c r="P375" i="7" s="1"/>
  <c r="F325" i="7"/>
  <c r="F60" i="7"/>
  <c r="P62" i="7" s="1"/>
  <c r="F116" i="7"/>
  <c r="F911" i="7"/>
  <c r="P913" i="7" s="1"/>
  <c r="F914" i="7"/>
  <c r="P916" i="7" s="1"/>
  <c r="F907" i="7"/>
  <c r="P909" i="7" s="1"/>
  <c r="F198" i="7"/>
  <c r="P200" i="7" s="1"/>
  <c r="F444" i="7"/>
  <c r="P440" i="7" s="1"/>
  <c r="F450" i="7"/>
  <c r="P446" i="7" s="1"/>
  <c r="F412" i="7"/>
  <c r="F897" i="7"/>
  <c r="P899" i="7" s="1"/>
  <c r="F165" i="7"/>
  <c r="F86" i="7"/>
  <c r="P88" i="7" s="1"/>
  <c r="F679" i="7"/>
  <c r="P681" i="7" s="1"/>
  <c r="F48" i="7"/>
  <c r="F170" i="7"/>
  <c r="P172" i="7" s="1"/>
  <c r="F372" i="7"/>
  <c r="P374" i="7" s="1"/>
  <c r="F342" i="7"/>
  <c r="F375" i="7"/>
  <c r="P377" i="7" s="1"/>
  <c r="F753" i="7"/>
  <c r="F526" i="7"/>
  <c r="F433" i="7"/>
  <c r="F744" i="7"/>
  <c r="P746" i="7" s="1"/>
  <c r="F167" i="7"/>
  <c r="P169" i="7" s="1"/>
  <c r="F390" i="7"/>
  <c r="P392" i="7" s="1"/>
  <c r="F214" i="7"/>
  <c r="P216" i="7" s="1"/>
  <c r="F671" i="7"/>
  <c r="P673" i="7" s="1"/>
  <c r="F85" i="7"/>
  <c r="P87" i="7" s="1"/>
  <c r="F173" i="7"/>
  <c r="P175" i="7" s="1"/>
  <c r="F460" i="7"/>
  <c r="F452" i="7"/>
  <c r="P448" i="7" s="1"/>
  <c r="F785" i="7"/>
  <c r="P787" i="7" s="1"/>
  <c r="F768" i="7"/>
  <c r="P770" i="7" s="1"/>
  <c r="F470" i="7"/>
  <c r="F685" i="7"/>
  <c r="P687" i="7" s="1"/>
  <c r="F168" i="7"/>
  <c r="P170" i="7" s="1"/>
  <c r="F650" i="7"/>
  <c r="P652" i="7" s="1"/>
  <c r="F508" i="7"/>
  <c r="P509" i="7" s="1"/>
  <c r="F798" i="7"/>
  <c r="F480" i="7"/>
  <c r="P476" i="7" s="1"/>
  <c r="F15" i="7"/>
  <c r="P16" i="7" s="1"/>
  <c r="F371" i="7"/>
  <c r="P373" i="7" s="1"/>
  <c r="F336" i="7"/>
  <c r="P350" i="7" s="1"/>
  <c r="F374" i="7"/>
  <c r="P376" i="7" s="1"/>
  <c r="F377" i="7"/>
  <c r="F381" i="7"/>
  <c r="P383" i="7" s="1"/>
  <c r="L377" i="7" l="1"/>
  <c r="P378" i="7"/>
  <c r="M167" i="7"/>
  <c r="K167" i="7" s="1"/>
  <c r="P168" i="7"/>
  <c r="K658" i="7"/>
  <c r="P656" i="7"/>
  <c r="P773" i="7"/>
  <c r="M186" i="7"/>
  <c r="K186" i="7" s="1"/>
  <c r="P187" i="7"/>
  <c r="M378" i="7"/>
  <c r="K378" i="7" s="1"/>
  <c r="P379" i="7"/>
  <c r="Q53" i="7"/>
  <c r="P53" i="7"/>
  <c r="L166" i="7"/>
  <c r="P167" i="7"/>
  <c r="F944" i="7"/>
  <c r="P946" i="7" s="1"/>
  <c r="K464" i="7"/>
  <c r="P456" i="7"/>
  <c r="P188" i="7"/>
  <c r="L770" i="7"/>
  <c r="P771" i="7"/>
  <c r="F945" i="7" l="1"/>
  <c r="P947" i="7" s="1"/>
  <c r="F946" i="7" l="1"/>
  <c r="P948" i="7" s="1"/>
  <c r="F947" i="7" l="1"/>
  <c r="P949" i="7" s="1"/>
  <c r="I950" i="7"/>
  <c r="F948" i="7" l="1"/>
  <c r="P950" i="7" s="1"/>
  <c r="F949" i="7" l="1"/>
  <c r="P951" i="7" s="1"/>
  <c r="F951" i="7"/>
  <c r="P953" i="7" s="1"/>
  <c r="F950" i="7"/>
  <c r="P952" i="7" s="1"/>
  <c r="F954" i="7" l="1"/>
  <c r="P956" i="7" s="1"/>
  <c r="F955" i="7" l="1"/>
  <c r="P957" i="7" s="1"/>
  <c r="F957" i="7" l="1"/>
  <c r="P959" i="7" s="1"/>
  <c r="F958" i="7" l="1"/>
  <c r="P960" i="7" s="1"/>
  <c r="F959" i="7" l="1"/>
  <c r="P961" i="7" s="1"/>
  <c r="F960" i="7"/>
  <c r="P962" i="7" s="1"/>
  <c r="I961" i="7"/>
  <c r="F961" i="7" l="1"/>
  <c r="P963" i="7" s="1"/>
  <c r="F962" i="7" l="1"/>
  <c r="P964" i="7" s="1"/>
  <c r="F963" i="7" l="1"/>
  <c r="P965" i="7" s="1"/>
  <c r="F964" i="7" l="1"/>
  <c r="P966" i="7" s="1"/>
  <c r="F966" i="7"/>
  <c r="P968" i="7" s="1"/>
  <c r="F967" i="7" l="1"/>
  <c r="P969" i="7" s="1"/>
  <c r="F968" i="7" l="1"/>
  <c r="P970" i="7" s="1"/>
  <c r="I969" i="7"/>
  <c r="F970" i="7" l="1"/>
  <c r="P972" i="7" s="1"/>
  <c r="F969" i="7"/>
  <c r="P971" i="7" s="1"/>
  <c r="F973" i="7" l="1"/>
  <c r="P975" i="7" s="1"/>
  <c r="F980" i="7" l="1"/>
  <c r="P982" i="7" s="1"/>
  <c r="F982" i="7" l="1"/>
  <c r="P984" i="7" s="1"/>
  <c r="F986" i="7" l="1"/>
  <c r="P988" i="7" s="1"/>
  <c r="F110" i="7" l="1"/>
  <c r="P112" i="7" s="1"/>
  <c r="F117" i="7"/>
  <c r="F108" i="7"/>
  <c r="P110" i="7" s="1"/>
  <c r="F111" i="7"/>
  <c r="P113" i="7" s="1"/>
  <c r="F112" i="7"/>
  <c r="F113" i="7" l="1"/>
  <c r="F114" i="7" l="1"/>
  <c r="F115" i="7" l="1"/>
  <c r="F993" i="7" l="1"/>
  <c r="P995" i="7" s="1"/>
  <c r="I996" i="7"/>
  <c r="F46" i="7" l="1"/>
  <c r="F995" i="7"/>
  <c r="P997" i="7" s="1"/>
  <c r="I997" i="7"/>
  <c r="F996" i="7" l="1"/>
  <c r="P998" i="7" s="1"/>
  <c r="F998" i="7" l="1"/>
  <c r="P1000" i="7" s="1"/>
  <c r="F49" i="7"/>
  <c r="I999" i="7"/>
  <c r="F997" i="7"/>
  <c r="P999" i="7" s="1"/>
  <c r="F999" i="7" l="1"/>
  <c r="P1001" i="7" s="1"/>
  <c r="F51" i="7" l="1"/>
  <c r="K52" i="7" s="1"/>
  <c r="F1000" i="7"/>
  <c r="P1002" i="7" s="1"/>
  <c r="F1001" i="7" l="1"/>
  <c r="P1003" i="7" s="1"/>
  <c r="F52" i="7"/>
  <c r="P54" i="7" s="1"/>
  <c r="F54" i="7"/>
  <c r="P56" i="7" s="1"/>
  <c r="F55" i="7" l="1"/>
  <c r="P57" i="7" s="1"/>
  <c r="F1002" i="7"/>
  <c r="F1003" i="7" l="1"/>
  <c r="I1004" i="7"/>
  <c r="F524" i="7" l="1"/>
  <c r="F713" i="7"/>
  <c r="P715" i="7" s="1"/>
  <c r="F510" i="7"/>
  <c r="P511" i="7" s="1"/>
  <c r="F701" i="7"/>
  <c r="P703" i="7" s="1"/>
  <c r="F525" i="7"/>
  <c r="F737" i="7"/>
  <c r="P739" i="7" s="1"/>
  <c r="F706" i="7"/>
  <c r="P708" i="7" s="1"/>
  <c r="F511" i="7"/>
  <c r="P512" i="7" s="1"/>
  <c r="F896" i="7"/>
  <c r="P898" i="7" s="1"/>
  <c r="F901" i="7"/>
  <c r="P903" i="7" s="1"/>
  <c r="F707" i="7"/>
  <c r="P709" i="7" s="1"/>
  <c r="F902" i="7"/>
  <c r="P904" i="7" s="1"/>
  <c r="F932" i="7"/>
  <c r="P934" i="7" s="1"/>
  <c r="F1004" i="7"/>
  <c r="F905" i="7" l="1"/>
  <c r="P907" i="7" s="1"/>
  <c r="F988" i="7"/>
  <c r="P990" i="7" s="1"/>
  <c r="F711" i="7"/>
  <c r="P713" i="7" s="1"/>
  <c r="F738" i="7"/>
  <c r="P740" i="7" s="1"/>
  <c r="F793" i="7"/>
  <c r="P802" i="7" s="1"/>
  <c r="F215" i="7"/>
  <c r="P217" i="7" s="1"/>
  <c r="F708" i="7"/>
  <c r="P710" i="7" s="1"/>
  <c r="F989" i="7"/>
  <c r="P991" i="7" s="1"/>
  <c r="F985" i="7"/>
  <c r="P987" i="7" s="1"/>
  <c r="F710" i="7"/>
  <c r="P712" i="7" s="1"/>
  <c r="F790" i="7"/>
  <c r="P792" i="7" s="1"/>
  <c r="F799" i="7"/>
  <c r="F903" i="7"/>
  <c r="P905" i="7" s="1"/>
  <c r="F712" i="7"/>
  <c r="P714" i="7" s="1"/>
  <c r="F994" i="7"/>
  <c r="P996" i="7" s="1"/>
  <c r="F933" i="7"/>
  <c r="P935" i="7" s="1"/>
  <c r="F987" i="7"/>
  <c r="P989" i="7" s="1"/>
  <c r="F794" i="7"/>
  <c r="F792" i="7"/>
  <c r="P801" i="7" s="1"/>
  <c r="F705" i="7" l="1"/>
  <c r="P707" i="7" s="1"/>
  <c r="F900" i="7"/>
  <c r="P902" i="7" s="1"/>
  <c r="F934" i="7"/>
  <c r="P936" i="7" s="1"/>
  <c r="F990" i="7"/>
  <c r="P992" i="7" s="1"/>
  <c r="F739" i="7"/>
  <c r="P741" i="7" s="1"/>
  <c r="F795" i="7"/>
  <c r="F512" i="7"/>
  <c r="P513" i="7" s="1"/>
  <c r="F904" i="7"/>
  <c r="P906" i="7" s="1"/>
  <c r="F709" i="7"/>
  <c r="P711" i="7" s="1"/>
  <c r="F930" i="7" l="1"/>
  <c r="P932" i="7" s="1"/>
  <c r="F796" i="7"/>
  <c r="F991" i="7"/>
  <c r="P993" i="7" s="1"/>
  <c r="F735" i="7"/>
  <c r="P737" i="7" s="1"/>
  <c r="F1009" i="7" l="1"/>
  <c r="F797" i="7"/>
  <c r="F992" i="7"/>
  <c r="P994" i="7" s="1"/>
  <c r="F515" i="7" l="1"/>
  <c r="P516" i="7" s="1"/>
  <c r="F516" i="7"/>
  <c r="P517" i="7" s="1"/>
  <c r="F424" i="7"/>
  <c r="P426" i="7" s="1"/>
  <c r="F1008" i="7"/>
  <c r="F514" i="7"/>
  <c r="P515" i="7" s="1"/>
  <c r="F509" i="7" l="1"/>
  <c r="P510" i="7" s="1"/>
  <c r="F513" i="7"/>
  <c r="P514" i="7" s="1"/>
  <c r="F1011" i="7"/>
  <c r="F1010" i="7"/>
  <c r="F1013" i="7" l="1"/>
  <c r="F1012" i="7"/>
  <c r="I1015" i="7" l="1"/>
  <c r="F207" i="7" l="1"/>
  <c r="P209" i="7" s="1"/>
  <c r="F1015" i="7"/>
  <c r="F223" i="7" l="1"/>
  <c r="P225" i="7" s="1"/>
  <c r="F229" i="7"/>
  <c r="P231" i="7" s="1"/>
  <c r="F228" i="7"/>
  <c r="P230" i="7" s="1"/>
  <c r="F230" i="7"/>
  <c r="P232" i="7" s="1"/>
  <c r="F220" i="7" l="1"/>
  <c r="P222" i="7" s="1"/>
  <c r="F227" i="7"/>
  <c r="P229" i="7" s="1"/>
  <c r="F1017" i="7" l="1"/>
  <c r="F1023" i="7" l="1"/>
  <c r="F1025" i="7" l="1"/>
  <c r="F1024" i="7"/>
  <c r="F919" i="7" l="1"/>
  <c r="P921" i="7" s="1"/>
  <c r="F776" i="7"/>
  <c r="P778" i="7" s="1"/>
  <c r="F1027" i="7"/>
  <c r="F983" i="7"/>
  <c r="P985" i="7" s="1"/>
  <c r="F965" i="7"/>
  <c r="P967" i="7" s="1"/>
  <c r="F416" i="7"/>
  <c r="F1021" i="7"/>
  <c r="F683" i="7"/>
  <c r="P685" i="7" s="1"/>
  <c r="F674" i="7"/>
  <c r="P676" i="7" s="1"/>
  <c r="F1019" i="7"/>
  <c r="F888" i="7"/>
  <c r="P890" i="7" s="1"/>
  <c r="F1005" i="7"/>
  <c r="F777" i="7"/>
  <c r="P779" i="7" s="1"/>
  <c r="F971" i="7"/>
  <c r="P973" i="7" s="1"/>
  <c r="F779" i="7"/>
  <c r="P781" i="7" s="1"/>
  <c r="F693" i="7"/>
  <c r="P695" i="7" s="1"/>
  <c r="F781" i="7"/>
  <c r="P783" i="7" s="1"/>
  <c r="F684" i="7"/>
  <c r="P686" i="7" s="1"/>
  <c r="F401" i="7"/>
  <c r="P403" i="7" s="1"/>
  <c r="F724" i="7"/>
  <c r="P726" i="7" s="1"/>
  <c r="F1007" i="7"/>
  <c r="F488" i="7"/>
  <c r="P484" i="7" s="1"/>
  <c r="F1020" i="7"/>
  <c r="F788" i="7"/>
  <c r="P790" i="7" s="1"/>
  <c r="F409" i="7"/>
  <c r="F786" i="7"/>
  <c r="P788" i="7" s="1"/>
  <c r="F974" i="7"/>
  <c r="P976" i="7" s="1"/>
  <c r="F981" i="7"/>
  <c r="P983" i="7" s="1"/>
  <c r="F694" i="7"/>
  <c r="P696" i="7" s="1"/>
  <c r="F415" i="7"/>
  <c r="F484" i="7"/>
  <c r="P480" i="7" s="1"/>
  <c r="F1018" i="7"/>
  <c r="F893" i="7"/>
  <c r="P895" i="7" s="1"/>
  <c r="F976" i="7"/>
  <c r="P978" i="7" s="1"/>
  <c r="F770" i="7"/>
  <c r="F688" i="7"/>
  <c r="P690" i="7" s="1"/>
  <c r="F1014" i="7"/>
  <c r="F1006" i="7"/>
  <c r="F972" i="7"/>
  <c r="P974" i="7" s="1"/>
  <c r="F474" i="7"/>
  <c r="P470" i="7" s="1"/>
  <c r="F975" i="7"/>
  <c r="P977" i="7" s="1"/>
  <c r="F894" i="7"/>
  <c r="P896" i="7" s="1"/>
  <c r="F483" i="7"/>
  <c r="P479" i="7" s="1"/>
  <c r="F1026" i="7"/>
  <c r="F402" i="7"/>
  <c r="P420" i="7" s="1"/>
  <c r="F238" i="7"/>
  <c r="P240" i="7" s="1"/>
  <c r="F529" i="7"/>
  <c r="F1022" i="7"/>
  <c r="F1016" i="7"/>
  <c r="F780" i="7"/>
  <c r="P782" i="7" s="1"/>
  <c r="F417" i="7"/>
  <c r="M771" i="7" l="1"/>
  <c r="K771" i="7" s="1"/>
  <c r="P772" i="7"/>
  <c r="F984" i="7"/>
  <c r="P986" i="7" s="1"/>
  <c r="F789" i="7"/>
  <c r="P791" i="7" s="1"/>
  <c r="F239" i="7"/>
  <c r="P241" i="7" s="1"/>
  <c r="F979" i="7" l="1"/>
  <c r="P981" i="7" s="1"/>
  <c r="F784" i="7"/>
  <c r="P786" i="7" s="1"/>
  <c r="F716" i="7"/>
  <c r="F530" i="7"/>
  <c r="F906" i="7"/>
  <c r="P908" i="7" s="1"/>
  <c r="F725" i="7"/>
  <c r="P727" i="7" s="1"/>
  <c r="F783" i="7"/>
  <c r="P785" i="7" s="1"/>
  <c r="F920" i="7"/>
  <c r="P922" i="7" s="1"/>
  <c r="F726" i="7"/>
  <c r="P728" i="7" s="1"/>
  <c r="F921" i="7"/>
  <c r="P923" i="7" s="1"/>
  <c r="F531" i="7"/>
  <c r="F235" i="7"/>
  <c r="P237" i="7" s="1"/>
  <c r="F977" i="7"/>
  <c r="P979" i="7" s="1"/>
  <c r="F782" i="7"/>
  <c r="P784" i="7" s="1"/>
  <c r="F1028" i="7"/>
  <c r="F978" i="7"/>
  <c r="P980" i="7" s="1"/>
  <c r="F1030" i="7" l="1"/>
  <c r="F1031" i="7" l="1"/>
  <c r="F1029" i="7"/>
  <c r="F1032" i="7" l="1"/>
  <c r="F1033" i="7" l="1"/>
  <c r="F187" i="7" l="1"/>
  <c r="P189" i="7" s="1"/>
  <c r="F494" i="7"/>
  <c r="P490" i="7" s="1"/>
  <c r="F493" i="7"/>
  <c r="P489" i="7" s="1"/>
  <c r="F201" i="7"/>
  <c r="F88" i="7" l="1"/>
  <c r="P90" i="7" s="1"/>
  <c r="F1035" i="7" l="1"/>
  <c r="F1037" i="7"/>
  <c r="F1036" i="7" l="1"/>
  <c r="F1038" i="7"/>
  <c r="I1039" i="7"/>
  <c r="F497" i="7" l="1"/>
  <c r="P493" i="7" s="1"/>
  <c r="F498" i="7"/>
  <c r="P494" i="7" s="1"/>
  <c r="F499" i="7"/>
  <c r="P495" i="7" s="1"/>
  <c r="F1039" i="7" l="1"/>
  <c r="F1041" i="7" l="1"/>
  <c r="F1040" i="7"/>
  <c r="F95" i="7" l="1"/>
  <c r="P96" i="7" s="1"/>
  <c r="F104" i="7"/>
  <c r="P106" i="7" s="1"/>
  <c r="F99" i="7"/>
  <c r="P101" i="7" s="1"/>
  <c r="F97" i="7"/>
  <c r="P99" i="7" s="1"/>
  <c r="F94" i="7"/>
  <c r="F98" i="7"/>
  <c r="P100" i="7" s="1"/>
  <c r="F106" i="7"/>
  <c r="P108" i="7" s="1"/>
  <c r="F197" i="7" l="1"/>
  <c r="P199" i="7" s="1"/>
  <c r="F1042" i="7"/>
  <c r="F107" i="7"/>
  <c r="P109" i="7" s="1"/>
  <c r="F196" i="7"/>
  <c r="P198" i="7" s="1"/>
  <c r="F100" i="7"/>
  <c r="P102" i="7" s="1"/>
  <c r="F101" i="7" l="1"/>
  <c r="P103" i="7" s="1"/>
  <c r="F1043" i="7"/>
  <c r="F1044" i="7"/>
  <c r="F102" i="7" l="1"/>
  <c r="P104" i="7" s="1"/>
  <c r="F1045" i="7"/>
  <c r="F1046" i="7" l="1"/>
  <c r="F1047" i="7" l="1"/>
  <c r="F1048" i="7" l="1"/>
  <c r="F1049" i="7" l="1"/>
  <c r="F1050" i="7" l="1"/>
  <c r="F1052" i="7" l="1"/>
  <c r="F1051" i="7"/>
  <c r="I1053" i="7"/>
  <c r="F1054" i="7" l="1"/>
  <c r="F1053" i="7"/>
  <c r="F1055" i="7" l="1"/>
  <c r="I1056" i="7"/>
  <c r="F1057" i="7" l="1"/>
  <c r="F1056" i="7"/>
  <c r="F1058" i="7" l="1"/>
  <c r="F1059" i="7" l="1"/>
  <c r="F1060" i="7" l="1"/>
  <c r="F1061" i="7" l="1"/>
  <c r="F1062" i="7" l="1"/>
  <c r="F1063" i="7" l="1"/>
  <c r="I1065" i="7"/>
  <c r="F1064" i="7" l="1"/>
  <c r="F1065" i="7"/>
  <c r="F1066" i="7" l="1"/>
  <c r="F1067" i="7" l="1"/>
  <c r="F1069" i="7" l="1"/>
  <c r="F1068" i="7"/>
  <c r="F1070" i="7" l="1"/>
  <c r="F1072" i="7" l="1"/>
  <c r="F1071" i="7"/>
  <c r="F1074" i="7" l="1"/>
  <c r="F1073" i="7" l="1"/>
  <c r="F1075" i="7"/>
  <c r="F1077" i="7" l="1"/>
  <c r="F1078" i="7" l="1"/>
  <c r="F1076" i="7"/>
  <c r="F1079" i="7" l="1"/>
  <c r="I1080" i="7"/>
  <c r="F1080" i="7" l="1"/>
  <c r="F1082" i="7" l="1"/>
  <c r="F1083" i="7" l="1"/>
  <c r="F1085" i="7" l="1"/>
  <c r="F1089" i="7" l="1"/>
  <c r="F1090" i="7" l="1"/>
  <c r="F1092" i="7" l="1"/>
  <c r="F1093" i="7" l="1"/>
  <c r="F1091" i="7"/>
  <c r="F1094" i="7" l="1"/>
  <c r="F1095" i="7" l="1"/>
  <c r="F1096" i="7" l="1"/>
  <c r="F1097" i="7" l="1"/>
  <c r="F1098" i="7" l="1"/>
  <c r="F1099" i="7" l="1"/>
  <c r="F1100" i="7" l="1"/>
  <c r="I1101" i="7"/>
  <c r="I1102" i="7" l="1"/>
  <c r="F1101" i="7" l="1"/>
  <c r="I1104" i="7"/>
  <c r="F1102" i="7" l="1"/>
  <c r="J1101" i="7" l="1"/>
  <c r="J1102" i="7"/>
  <c r="F1104" i="7"/>
  <c r="F1105" i="7" l="1"/>
  <c r="F1107" i="7" l="1"/>
  <c r="I1108" i="7"/>
  <c r="F1106" i="7" l="1"/>
  <c r="I1109" i="7"/>
  <c r="I1110" i="7" l="1"/>
  <c r="F1108" i="7"/>
  <c r="F1109" i="7" l="1"/>
  <c r="I1112" i="7" l="1"/>
  <c r="F1110" i="7"/>
  <c r="F1111" i="7" l="1"/>
  <c r="F1112" i="7"/>
  <c r="F1113" i="7" l="1"/>
  <c r="I1115" i="7"/>
  <c r="F1114" i="7" l="1"/>
  <c r="F1115" i="7"/>
  <c r="F1116" i="7" l="1"/>
  <c r="F1117" i="7" l="1"/>
  <c r="F1119" i="7" l="1"/>
  <c r="F1118" i="7" l="1"/>
  <c r="F1121" i="7" l="1"/>
  <c r="F1120" i="7"/>
  <c r="F1122" i="7" l="1"/>
  <c r="F1124" i="7" l="1"/>
  <c r="F1123" i="7" l="1"/>
  <c r="F1125" i="7"/>
  <c r="I1126" i="7"/>
  <c r="F1127" i="7" l="1"/>
  <c r="F1126" i="7"/>
  <c r="F1128" i="7" l="1"/>
  <c r="F1129" i="7" l="1"/>
  <c r="F1130" i="7" l="1"/>
  <c r="F1131" i="7" l="1"/>
  <c r="F1132" i="7" l="1"/>
  <c r="F1133" i="7" l="1"/>
  <c r="I1136" i="7"/>
  <c r="F1134" i="7" l="1"/>
  <c r="F1136" i="7"/>
  <c r="J1133" i="7" l="1"/>
  <c r="J1134" i="7" l="1"/>
  <c r="F1139" i="7"/>
  <c r="A1133" i="7"/>
  <c r="A1134" i="7" l="1"/>
  <c r="F1141" i="7"/>
  <c r="F1142" i="7" l="1"/>
  <c r="F1144" i="7" l="1"/>
  <c r="F1143" i="7" l="1"/>
  <c r="F1145" i="7"/>
  <c r="F1146" i="7" l="1"/>
  <c r="I1148" i="7" l="1"/>
  <c r="F1149" i="7" l="1"/>
  <c r="F1147" i="7"/>
  <c r="F1148" i="7"/>
  <c r="F1151" i="7" l="1"/>
  <c r="F1152" i="7" l="1"/>
  <c r="F1150" i="7"/>
  <c r="F1154" i="7" l="1"/>
  <c r="F1153" i="7" l="1"/>
  <c r="I1156" i="7"/>
  <c r="F1155" i="7" l="1"/>
  <c r="F1157" i="7" l="1"/>
  <c r="F1156" i="7"/>
  <c r="F1158" i="7" l="1"/>
  <c r="F1160" i="7" l="1"/>
  <c r="F1159" i="7" l="1"/>
  <c r="F1161" i="7" l="1"/>
  <c r="F1162" i="7"/>
  <c r="F1163" i="7" l="1"/>
  <c r="F1165" i="7" l="1"/>
  <c r="F1164" i="7"/>
  <c r="F1166" i="7" l="1"/>
  <c r="F1168" i="7" l="1"/>
  <c r="F1167" i="7" l="1"/>
  <c r="F1169" i="7" l="1"/>
  <c r="F1170" i="7" l="1"/>
  <c r="F1171" i="7"/>
  <c r="F1172" i="7" l="1"/>
  <c r="F1174" i="7" l="1"/>
  <c r="F1173" i="7"/>
  <c r="F1176" i="7" l="1"/>
  <c r="F1175" i="7" l="1"/>
  <c r="F1177" i="7"/>
  <c r="F1180" i="7" l="1"/>
  <c r="F1178" i="7"/>
  <c r="F1179" i="7" l="1"/>
  <c r="F1181" i="7" l="1"/>
  <c r="F1182" i="7"/>
  <c r="I1183" i="7"/>
  <c r="I1184" i="7" l="1"/>
  <c r="F1184" i="7" l="1"/>
  <c r="F1183" i="7"/>
  <c r="F1185" i="7" l="1"/>
  <c r="I1186" i="7"/>
  <c r="F1186" i="7" l="1"/>
  <c r="F1188" i="7" l="1"/>
  <c r="F1187" i="7" l="1"/>
  <c r="F1190" i="7" l="1"/>
  <c r="F1189" i="7"/>
  <c r="I1191" i="7"/>
  <c r="F278" i="7" l="1"/>
  <c r="P280" i="7" s="1"/>
  <c r="F280" i="7"/>
  <c r="P282" i="7" s="1"/>
  <c r="F279" i="7"/>
  <c r="P281" i="7" s="1"/>
  <c r="F277" i="7"/>
  <c r="P279" i="7" s="1"/>
  <c r="F1191" i="7"/>
  <c r="F79" i="7" l="1"/>
  <c r="P81" i="7" s="1"/>
  <c r="F80" i="7" l="1"/>
  <c r="P82" i="7" s="1"/>
  <c r="F1192" i="7"/>
  <c r="F1193" i="7"/>
  <c r="F81" i="7"/>
  <c r="P83" i="7" s="1"/>
  <c r="F1194" i="7" l="1"/>
  <c r="F1195" i="7"/>
  <c r="F1196" i="7" l="1"/>
  <c r="F1197" i="7" l="1"/>
  <c r="F269" i="7"/>
  <c r="P271" i="7" s="1"/>
  <c r="F422" i="7"/>
  <c r="P424" i="7" s="1"/>
  <c r="F1198" i="7" l="1"/>
  <c r="F1199" i="7" l="1"/>
  <c r="F1200" i="7" l="1"/>
  <c r="F158" i="7"/>
  <c r="P160" i="7" s="1"/>
  <c r="F1201" i="7" l="1"/>
  <c r="I1202" i="7"/>
  <c r="F1203" i="7" l="1"/>
  <c r="F1202" i="7"/>
  <c r="F1204" i="7" l="1"/>
  <c r="F1205" i="7" l="1"/>
  <c r="F1206" i="7" l="1"/>
  <c r="F1207" i="7" l="1"/>
  <c r="F1209" i="7" l="1"/>
  <c r="F1210" i="7" l="1"/>
  <c r="F1208" i="7"/>
  <c r="F1212" i="7" l="1"/>
  <c r="F1211" i="7" l="1"/>
  <c r="F1213" i="7"/>
  <c r="F1214" i="7" l="1"/>
  <c r="F1215" i="7" l="1"/>
  <c r="F1216" i="7" l="1"/>
  <c r="F1217" i="7" l="1"/>
  <c r="F1218" i="7" l="1"/>
  <c r="F1219" i="7" l="1"/>
  <c r="F561" i="7" l="1"/>
  <c r="F1220" i="7" l="1"/>
  <c r="F1222" i="7"/>
  <c r="F1221" i="7" l="1"/>
  <c r="F1223" i="7"/>
  <c r="F1224" i="7" l="1"/>
  <c r="I1226" i="7" l="1"/>
  <c r="F1225" i="7" l="1"/>
  <c r="F1226" i="7" l="1"/>
  <c r="F540" i="7" l="1"/>
  <c r="F596" i="7"/>
  <c r="P598" i="7" s="1"/>
  <c r="F1228" i="7"/>
  <c r="F542" i="7"/>
  <c r="F552" i="7"/>
  <c r="P554" i="7" s="1"/>
  <c r="F578" i="7"/>
  <c r="P580" i="7" s="1"/>
  <c r="F599" i="7"/>
  <c r="P601" i="7" s="1"/>
  <c r="F602" i="7"/>
  <c r="P604" i="7" s="1"/>
  <c r="F605" i="7"/>
  <c r="P607" i="7" s="1"/>
  <c r="F570" i="7"/>
  <c r="P572" i="7" s="1"/>
  <c r="F572" i="7"/>
  <c r="P574" i="7" s="1"/>
  <c r="F592" i="7"/>
  <c r="P594" i="7" s="1"/>
  <c r="F538" i="7"/>
  <c r="F549" i="7"/>
  <c r="P551" i="7" s="1"/>
  <c r="F553" i="7"/>
  <c r="P555" i="7" s="1"/>
  <c r="F545" i="7"/>
  <c r="P547" i="7" s="1"/>
  <c r="F555" i="7"/>
  <c r="P557" i="7" s="1"/>
  <c r="F590" i="7"/>
  <c r="P592" i="7" s="1"/>
  <c r="F556" i="7"/>
  <c r="P558" i="7" s="1"/>
  <c r="F580" i="7"/>
  <c r="P582" i="7" s="1"/>
  <c r="F600" i="7"/>
  <c r="P602" i="7" s="1"/>
  <c r="F603" i="7"/>
  <c r="P605" i="7" s="1"/>
  <c r="F546" i="7"/>
  <c r="P548" i="7" s="1"/>
  <c r="F597" i="7"/>
  <c r="P599" i="7" s="1"/>
  <c r="F543" i="7"/>
  <c r="F576" i="7"/>
  <c r="F569" i="7"/>
  <c r="P571" i="7" s="1"/>
  <c r="F595" i="7"/>
  <c r="F554" i="7"/>
  <c r="P556" i="7" s="1"/>
  <c r="F598" i="7"/>
  <c r="P600" i="7" s="1"/>
  <c r="F547" i="7"/>
  <c r="P549" i="7" s="1"/>
  <c r="F551" i="7"/>
  <c r="P553" i="7" s="1"/>
  <c r="F573" i="7"/>
  <c r="P575" i="7" s="1"/>
  <c r="F577" i="7"/>
  <c r="P579" i="7" s="1"/>
  <c r="F601" i="7"/>
  <c r="P603" i="7" s="1"/>
  <c r="F544" i="7"/>
  <c r="F583" i="7"/>
  <c r="P585" i="7" s="1"/>
  <c r="F604" i="7"/>
  <c r="P606" i="7" s="1"/>
  <c r="F537" i="7"/>
  <c r="F548" i="7"/>
  <c r="P550" i="7" s="1"/>
  <c r="F574" i="7"/>
  <c r="P576" i="7" s="1"/>
  <c r="F1229" i="7" l="1"/>
  <c r="M596" i="7"/>
  <c r="K596" i="7" s="1"/>
  <c r="P597" i="7"/>
  <c r="F1227" i="7"/>
  <c r="F541" i="7"/>
  <c r="F535" i="7"/>
  <c r="M577" i="7"/>
  <c r="K577" i="7" s="1"/>
  <c r="P578" i="7"/>
  <c r="F1230" i="7" l="1"/>
  <c r="F1231" i="7"/>
  <c r="F1232" i="7" l="1"/>
  <c r="F581" i="7" l="1"/>
  <c r="P583" i="7" s="1"/>
  <c r="F584" i="7"/>
  <c r="P586" i="7" s="1"/>
  <c r="F585" i="7"/>
  <c r="P587" i="7" s="1"/>
  <c r="F591" i="7"/>
  <c r="P593" i="7" s="1"/>
  <c r="F593" i="7"/>
  <c r="P595" i="7" s="1"/>
  <c r="F582" i="7"/>
  <c r="P584" i="7" s="1"/>
  <c r="F575" i="7"/>
  <c r="F586" i="7"/>
  <c r="P588" i="7" s="1"/>
  <c r="F1235" i="7" l="1"/>
  <c r="F1233" i="7"/>
  <c r="F587" i="7"/>
  <c r="P589" i="7" s="1"/>
  <c r="L576" i="7"/>
  <c r="P577" i="7"/>
  <c r="F594" i="7"/>
  <c r="P596" i="7" s="1"/>
  <c r="F1234" i="7"/>
  <c r="F588" i="7" l="1"/>
  <c r="P590" i="7" s="1"/>
  <c r="F589" i="7" l="1"/>
  <c r="P591" i="7" s="1"/>
  <c r="F1237" i="7"/>
  <c r="I1239" i="7" l="1"/>
  <c r="F1239" i="7" l="1"/>
  <c r="F1241" i="7" l="1"/>
  <c r="I1242" i="7"/>
  <c r="F1240" i="7" l="1"/>
  <c r="F1243" i="7" l="1"/>
  <c r="F1242" i="7"/>
  <c r="F1244" i="7" l="1"/>
  <c r="F1245" i="7" l="1"/>
  <c r="F1246" i="7" l="1"/>
  <c r="F1247" i="7" l="1"/>
  <c r="F1248" i="7" l="1"/>
  <c r="I1251" i="7" l="1"/>
  <c r="F1250" i="7" l="1"/>
  <c r="F1249" i="7"/>
  <c r="F1251" i="7" l="1"/>
  <c r="F1253" i="7" l="1"/>
  <c r="F1252" i="7"/>
  <c r="F1254" i="7" l="1"/>
  <c r="F1255" i="7" l="1"/>
  <c r="F1256" i="7" l="1"/>
  <c r="F1257" i="7" l="1"/>
  <c r="F1258" i="7" l="1"/>
  <c r="F1259" i="7" l="1"/>
  <c r="F1260" i="7"/>
  <c r="F1261" i="7" l="1"/>
  <c r="F1262" i="7" l="1"/>
  <c r="F66" i="7" l="1"/>
  <c r="P68" i="7" s="1"/>
  <c r="F1263" i="7"/>
  <c r="I1266" i="7"/>
  <c r="F1264" i="7" l="1"/>
  <c r="F1266" i="7" l="1"/>
  <c r="F1276" i="7" l="1"/>
  <c r="F1277" i="7" l="1"/>
  <c r="F1279" i="7" l="1"/>
  <c r="F1278" i="7"/>
  <c r="F1280" i="7" l="1"/>
  <c r="F1281" i="7" l="1"/>
  <c r="F1283" i="7"/>
  <c r="F1282" i="7" l="1"/>
  <c r="F1284" i="7"/>
  <c r="F1285" i="7" l="1"/>
  <c r="F1287" i="7"/>
  <c r="I1289" i="7" l="1"/>
  <c r="F1289" i="7" l="1"/>
  <c r="F1291" i="7" l="1"/>
  <c r="F1290" i="7" l="1"/>
  <c r="F1292" i="7"/>
  <c r="F1293" i="7" l="1"/>
  <c r="F1294" i="7"/>
  <c r="J1293" i="7" l="1"/>
  <c r="F1295" i="7" l="1"/>
  <c r="J1294" i="7"/>
  <c r="F1296" i="7" l="1"/>
  <c r="J1295" i="7"/>
  <c r="A1293" i="7" l="1"/>
  <c r="F1297" i="7"/>
  <c r="A1294" i="7"/>
  <c r="J1296" i="7" l="1"/>
  <c r="A1295" i="7"/>
  <c r="F1298" i="7"/>
  <c r="J1297" i="7" l="1"/>
  <c r="F1299" i="7"/>
  <c r="A1297" i="7" l="1"/>
  <c r="J1298" i="7"/>
  <c r="A1296" i="7"/>
  <c r="F1300" i="7"/>
  <c r="J1299" i="7"/>
  <c r="A1298" i="7" l="1"/>
  <c r="F1301" i="7"/>
  <c r="J1300" i="7" l="1"/>
  <c r="A1299" i="7"/>
  <c r="F1302" i="7"/>
  <c r="J1301" i="7" l="1"/>
  <c r="F1303" i="7"/>
  <c r="A1300" i="7" l="1"/>
  <c r="F1304" i="7"/>
  <c r="J1302" i="7"/>
  <c r="A1301" i="7" l="1"/>
  <c r="J1303" i="7"/>
  <c r="A1302" i="7" l="1"/>
  <c r="J1304" i="7"/>
  <c r="A1303" i="7" l="1"/>
  <c r="A1304" i="7" l="1"/>
  <c r="F889" i="7" l="1"/>
  <c r="P891" i="7" s="1"/>
  <c r="F40" i="7" l="1"/>
  <c r="P42" i="7" s="1"/>
  <c r="F1238" i="7" l="1"/>
  <c r="F1275" i="7"/>
  <c r="F1270" i="7"/>
  <c r="F1267" i="7"/>
  <c r="F1274" i="7"/>
  <c r="F1103" i="7" l="1"/>
  <c r="F1288" i="7"/>
  <c r="F1271" i="7"/>
  <c r="D1296" i="7" l="1"/>
  <c r="E1296" i="7"/>
  <c r="G1296" i="7"/>
  <c r="E1295" i="7"/>
  <c r="D1295" i="7"/>
  <c r="G1295" i="7"/>
  <c r="E1297" i="7"/>
  <c r="G1297" i="7"/>
  <c r="D1297" i="7"/>
  <c r="D1298" i="7"/>
  <c r="E1298" i="7"/>
  <c r="G1298" i="7"/>
  <c r="E1304" i="7"/>
  <c r="G1304" i="7"/>
  <c r="D1304" i="7"/>
  <c r="G1293" i="7"/>
  <c r="D1300" i="7"/>
  <c r="E1300" i="7"/>
  <c r="G1300" i="7"/>
  <c r="D1294" i="7"/>
  <c r="E1294" i="7"/>
  <c r="G1294" i="7"/>
  <c r="D1303" i="7"/>
  <c r="G1303" i="7"/>
  <c r="E1303" i="7"/>
  <c r="D1299" i="7"/>
  <c r="E1299" i="7"/>
  <c r="G1299" i="7"/>
  <c r="E1301" i="7"/>
  <c r="D1301" i="7"/>
  <c r="G1301" i="7"/>
  <c r="G1302" i="7"/>
  <c r="E1302" i="7"/>
  <c r="D1302" i="7"/>
  <c r="E1053" i="7" l="1"/>
  <c r="E950" i="7"/>
  <c r="E614" i="7"/>
  <c r="E1004" i="7"/>
  <c r="G1251" i="7"/>
  <c r="G1053" i="7"/>
  <c r="G625" i="7"/>
  <c r="E343" i="7"/>
  <c r="G464" i="7"/>
  <c r="G649" i="7"/>
  <c r="E92" i="7"/>
  <c r="E609" i="7"/>
  <c r="G1202" i="7"/>
  <c r="G1184" i="7"/>
  <c r="G731" i="7"/>
  <c r="E774" i="7"/>
  <c r="E536" i="7"/>
  <c r="G801" i="7"/>
  <c r="E809" i="7"/>
  <c r="G664" i="7"/>
  <c r="K664" i="7" s="1"/>
  <c r="G802" i="7"/>
  <c r="E723" i="7"/>
  <c r="E84" i="7"/>
  <c r="G886" i="7"/>
  <c r="G1239" i="7"/>
  <c r="G969" i="7"/>
  <c r="E922" i="7"/>
  <c r="G1108" i="7"/>
  <c r="E1186" i="7"/>
  <c r="E862" i="7"/>
  <c r="E1148" i="7"/>
  <c r="E886" i="7"/>
  <c r="E268" i="7"/>
  <c r="G322" i="7"/>
  <c r="G607" i="7"/>
  <c r="G120" i="7"/>
  <c r="E364" i="7"/>
  <c r="E923" i="7"/>
  <c r="E844" i="7"/>
  <c r="E676" i="7"/>
  <c r="E924" i="7"/>
  <c r="E1108" i="7"/>
  <c r="G1186" i="7"/>
  <c r="E926" i="7"/>
  <c r="E729" i="7"/>
  <c r="G244" i="7"/>
  <c r="G1148" i="7"/>
  <c r="G1015" i="7"/>
  <c r="E281" i="7"/>
  <c r="G177" i="7"/>
  <c r="E961" i="7"/>
  <c r="G356" i="7"/>
  <c r="E120" i="7"/>
  <c r="E533" i="7"/>
  <c r="E1056" i="7"/>
  <c r="G844" i="7"/>
  <c r="E929" i="7"/>
  <c r="E61" i="7"/>
  <c r="G1109" i="7"/>
  <c r="G809" i="7"/>
  <c r="E969" i="7"/>
  <c r="E1126" i="7"/>
  <c r="E119" i="7"/>
  <c r="G162" i="7"/>
  <c r="E1110" i="7"/>
  <c r="E1136" i="7"/>
  <c r="G729" i="7"/>
  <c r="E244" i="7"/>
  <c r="E1015" i="7"/>
  <c r="G281" i="7"/>
  <c r="E177" i="7"/>
  <c r="G961" i="7"/>
  <c r="E356" i="7"/>
  <c r="G755" i="7"/>
  <c r="G1056" i="7"/>
  <c r="E1115" i="7"/>
  <c r="G1242" i="7"/>
  <c r="E1109" i="7"/>
  <c r="E410" i="7"/>
  <c r="E625" i="7"/>
  <c r="E322" i="7"/>
  <c r="E802" i="7"/>
  <c r="E940" i="7"/>
  <c r="G1126" i="7"/>
  <c r="G119" i="7"/>
  <c r="E162" i="7"/>
  <c r="G1110" i="7"/>
  <c r="G1136" i="7"/>
  <c r="E728" i="7"/>
  <c r="D1293" i="7"/>
  <c r="G539" i="7"/>
  <c r="E606" i="7"/>
  <c r="E189" i="7"/>
  <c r="G1226" i="7"/>
  <c r="E755" i="7"/>
  <c r="G918" i="7"/>
  <c r="G1115" i="7"/>
  <c r="E1242" i="7"/>
  <c r="E1266" i="7"/>
  <c r="G410" i="7"/>
  <c r="E1251" i="7"/>
  <c r="G676" i="7"/>
  <c r="G691" i="7"/>
  <c r="E319" i="7"/>
  <c r="G1191" i="7"/>
  <c r="E1065" i="7"/>
  <c r="G728" i="7"/>
  <c r="E1293" i="7"/>
  <c r="E539" i="7"/>
  <c r="G606" i="7"/>
  <c r="G189" i="7"/>
  <c r="E1226" i="7"/>
  <c r="E996" i="7"/>
  <c r="E918" i="7"/>
  <c r="E1080" i="7"/>
  <c r="G727" i="7"/>
  <c r="G1266" i="7"/>
  <c r="G999" i="7"/>
  <c r="G614" i="7"/>
  <c r="G364" i="7"/>
  <c r="G138" i="7"/>
  <c r="E71" i="7"/>
  <c r="E138" i="7"/>
  <c r="E691" i="7"/>
  <c r="E204" i="7"/>
  <c r="G319" i="7"/>
  <c r="E1191" i="7"/>
  <c r="G1156" i="7"/>
  <c r="G1065" i="7"/>
  <c r="G491" i="7"/>
  <c r="G550" i="7"/>
  <c r="E804" i="7"/>
  <c r="G571" i="7"/>
  <c r="E1289" i="7"/>
  <c r="E316" i="7"/>
  <c r="G996" i="7"/>
  <c r="E667" i="7"/>
  <c r="G1080" i="7"/>
  <c r="E727" i="7"/>
  <c r="G859" i="7"/>
  <c r="E999" i="7"/>
  <c r="G268" i="7"/>
  <c r="G204" i="7"/>
  <c r="E180" i="7"/>
  <c r="G247" i="7"/>
  <c r="E289" i="7"/>
  <c r="E1183" i="7"/>
  <c r="E467" i="7"/>
  <c r="E1156" i="7"/>
  <c r="E491" i="7"/>
  <c r="E550" i="7"/>
  <c r="G804" i="7"/>
  <c r="E571" i="7"/>
  <c r="G1289" i="7"/>
  <c r="G316" i="7"/>
  <c r="E394" i="7"/>
  <c r="E997" i="7"/>
  <c r="G667" i="7"/>
  <c r="E399" i="7"/>
  <c r="E122" i="7"/>
  <c r="E476" i="7"/>
  <c r="E1104" i="7"/>
  <c r="E859" i="7"/>
  <c r="G820" i="7"/>
  <c r="G862" i="7"/>
  <c r="E607" i="7"/>
  <c r="G180" i="7"/>
  <c r="E247" i="7"/>
  <c r="G289" i="7"/>
  <c r="G1183" i="7"/>
  <c r="G467" i="7"/>
  <c r="E258" i="7"/>
  <c r="G528" i="7"/>
  <c r="E534" i="7"/>
  <c r="G766" i="7"/>
  <c r="E745" i="7"/>
  <c r="E127" i="7"/>
  <c r="E317" i="7"/>
  <c r="G394" i="7"/>
  <c r="G997" i="7"/>
  <c r="E871" i="7"/>
  <c r="G399" i="7"/>
  <c r="G122" i="7"/>
  <c r="G476" i="7"/>
  <c r="G242" i="7"/>
  <c r="G434" i="7"/>
  <c r="E820" i="7"/>
  <c r="G1004" i="7"/>
  <c r="G536" i="7"/>
  <c r="E1039" i="7"/>
  <c r="E734" i="7"/>
  <c r="G1112" i="7"/>
  <c r="G258" i="7"/>
  <c r="K258" i="7" s="1"/>
  <c r="E528" i="7"/>
  <c r="G391" i="7"/>
  <c r="E766" i="7"/>
  <c r="G745" i="7"/>
  <c r="E236" i="7"/>
  <c r="G127" i="7"/>
  <c r="G317" i="7"/>
  <c r="E392" i="7"/>
  <c r="G871" i="7"/>
  <c r="E532" i="7"/>
  <c r="G579" i="7"/>
  <c r="G333" i="7"/>
  <c r="E242" i="7"/>
  <c r="E434" i="7"/>
  <c r="G560" i="7"/>
  <c r="G92" i="7"/>
  <c r="E664" i="7"/>
  <c r="E1239" i="7"/>
  <c r="E241" i="7"/>
  <c r="G1039" i="7"/>
  <c r="G734" i="7"/>
  <c r="E1112" i="7"/>
  <c r="E240" i="7"/>
  <c r="G343" i="7"/>
  <c r="E464" i="7"/>
  <c r="E649" i="7"/>
  <c r="E391" i="7"/>
  <c r="G609" i="7"/>
  <c r="E1202" i="7"/>
  <c r="E1184" i="7"/>
  <c r="E731" i="7"/>
  <c r="G774" i="7"/>
  <c r="G392" i="7"/>
  <c r="E801" i="7"/>
  <c r="E579" i="7"/>
  <c r="E333" i="7"/>
  <c r="G723" i="7"/>
  <c r="G84" i="7"/>
  <c r="E560" i="7"/>
  <c r="I1298" i="7" l="1"/>
  <c r="I1300" i="7"/>
  <c r="I1302" i="7"/>
  <c r="I1295" i="7"/>
  <c r="I1303" i="7"/>
  <c r="I1294" i="7"/>
  <c r="I1297" i="7"/>
  <c r="I1293" i="7"/>
  <c r="I1301" i="7"/>
  <c r="I1296" i="7"/>
  <c r="I1304" i="7"/>
  <c r="I1299" i="7"/>
  <c r="E50" i="7" l="1"/>
  <c r="E47" i="7"/>
  <c r="F563" i="7" l="1"/>
  <c r="P565" i="7" s="1"/>
  <c r="F566" i="7"/>
  <c r="P568" i="7" s="1"/>
  <c r="F1034" i="7"/>
  <c r="F562" i="7" l="1"/>
  <c r="P564" i="7" s="1"/>
  <c r="F429" i="7"/>
  <c r="P431" i="7" s="1"/>
  <c r="F644" i="7"/>
  <c r="P646" i="7" s="1"/>
  <c r="F157" i="7"/>
  <c r="P159" i="7" s="1"/>
  <c r="F565" i="7"/>
  <c r="P567" i="7" s="1"/>
  <c r="F564" i="7"/>
  <c r="P566" i="7" s="1"/>
  <c r="F128" i="7"/>
  <c r="F400" i="7"/>
  <c r="P402" i="7" s="1"/>
  <c r="F615" i="7"/>
  <c r="P623" i="7" s="1"/>
  <c r="F1135" i="7" l="1"/>
  <c r="F1137" i="7"/>
  <c r="F1140" i="7"/>
  <c r="F1138" i="7" l="1"/>
  <c r="J1135" i="7"/>
  <c r="A1135" i="7" l="1"/>
  <c r="F347" i="7" l="1"/>
  <c r="F346" i="7"/>
  <c r="F345" i="7"/>
  <c r="F350" i="7"/>
  <c r="P352" i="7" s="1"/>
  <c r="F348" i="7" l="1"/>
  <c r="F349" i="7"/>
  <c r="F78" i="7" l="1"/>
  <c r="P80" i="7" s="1"/>
  <c r="F75" i="7"/>
  <c r="P77" i="7" s="1"/>
  <c r="F411" i="7"/>
  <c r="F1088" i="7"/>
  <c r="F73" i="7"/>
  <c r="P75" i="7" s="1"/>
  <c r="F1273" i="7"/>
  <c r="F414" i="7"/>
  <c r="F1236" i="7"/>
  <c r="F413" i="7"/>
  <c r="F1272" i="7"/>
  <c r="F74" i="7"/>
  <c r="P76" i="7" s="1"/>
  <c r="F72" i="7"/>
  <c r="P74" i="7" s="1"/>
  <c r="F1265" i="7"/>
  <c r="F1087" i="7"/>
  <c r="F1268" i="7"/>
  <c r="F1086" i="7"/>
  <c r="F76" i="7" l="1"/>
  <c r="P78" i="7" s="1"/>
  <c r="F952" i="7"/>
  <c r="P954" i="7" s="1"/>
  <c r="F953" i="7"/>
  <c r="P955" i="7" s="1"/>
  <c r="F1081" i="7"/>
  <c r="F956" i="7"/>
  <c r="P958" i="7" s="1"/>
  <c r="F1269" i="7"/>
  <c r="F1084" i="7"/>
  <c r="F1286" i="7"/>
  <c r="F77" i="7" l="1"/>
  <c r="P79" i="7" s="1"/>
  <c r="F892" i="7" l="1"/>
  <c r="P894" i="7" s="1"/>
  <c r="F638" i="7"/>
  <c r="P640" i="7" s="1"/>
  <c r="F629" i="7"/>
  <c r="P631" i="7" s="1"/>
  <c r="F628" i="7"/>
  <c r="P630" i="7" s="1"/>
  <c r="F642" i="7"/>
  <c r="P644" i="7" s="1"/>
  <c r="F430" i="7"/>
  <c r="F882" i="7"/>
  <c r="P884" i="7" s="1"/>
  <c r="F851" i="7"/>
  <c r="P853" i="7" s="1"/>
  <c r="F627" i="7"/>
  <c r="P629" i="7" s="1"/>
  <c r="F881" i="7"/>
  <c r="P883" i="7" s="1"/>
  <c r="F850" i="7"/>
  <c r="P852" i="7" s="1"/>
  <c r="F849" i="7"/>
  <c r="P851" i="7" s="1"/>
  <c r="F761" i="7"/>
  <c r="P763" i="7" s="1"/>
  <c r="F814" i="7"/>
  <c r="F663" i="7"/>
  <c r="P665" i="7" s="1"/>
  <c r="F875" i="7"/>
  <c r="P877" i="7" s="1"/>
  <c r="F636" i="7"/>
  <c r="P638" i="7" s="1"/>
  <c r="F884" i="7"/>
  <c r="P886" i="7" s="1"/>
  <c r="F623" i="7"/>
  <c r="P625" i="7" s="1"/>
  <c r="F868" i="7"/>
  <c r="P870" i="7" s="1"/>
  <c r="F633" i="7"/>
  <c r="P635" i="7" s="1"/>
  <c r="F626" i="7"/>
  <c r="P628" i="7" s="1"/>
  <c r="F758" i="7"/>
  <c r="P760" i="7" s="1"/>
  <c r="F856" i="7"/>
  <c r="P858" i="7" s="1"/>
  <c r="F854" i="7"/>
  <c r="P856" i="7" s="1"/>
  <c r="F815" i="7"/>
  <c r="F632" i="7"/>
  <c r="P634" i="7" s="1"/>
  <c r="F883" i="7"/>
  <c r="P885" i="7" s="1"/>
  <c r="F869" i="7"/>
  <c r="P871" i="7" s="1"/>
  <c r="F887" i="7"/>
  <c r="P889" i="7" s="1"/>
  <c r="F425" i="7"/>
  <c r="P427" i="7" s="1"/>
  <c r="F847" i="7"/>
  <c r="P849" i="7" s="1"/>
  <c r="F857" i="7"/>
  <c r="P859" i="7" s="1"/>
  <c r="F895" i="7"/>
  <c r="P897" i="7" s="1"/>
  <c r="F848" i="7"/>
  <c r="P850" i="7" s="1"/>
  <c r="F646" i="7"/>
  <c r="P648" i="7" s="1"/>
  <c r="F864" i="7"/>
  <c r="P866" i="7" s="1"/>
  <c r="F852" i="7"/>
  <c r="P854" i="7" s="1"/>
  <c r="F813" i="7"/>
  <c r="F866" i="7"/>
  <c r="P868" i="7" s="1"/>
  <c r="F846" i="7"/>
  <c r="P848" i="7" s="1"/>
  <c r="F645" i="7"/>
  <c r="P647" i="7" s="1"/>
  <c r="F845" i="7"/>
  <c r="P847" i="7" s="1"/>
  <c r="F853" i="7"/>
  <c r="P855" i="7" s="1"/>
  <c r="F635" i="7"/>
  <c r="P637" i="7" s="1"/>
  <c r="F885" i="7"/>
  <c r="P887" i="7" s="1"/>
  <c r="F631" i="7"/>
  <c r="P633" i="7" s="1"/>
  <c r="F877" i="7"/>
  <c r="P879" i="7" s="1"/>
  <c r="F757" i="7"/>
  <c r="P759" i="7" s="1"/>
  <c r="F876" i="7"/>
  <c r="P878" i="7" s="1"/>
  <c r="F643" i="7"/>
  <c r="P645" i="7" s="1"/>
  <c r="F855" i="7"/>
  <c r="P857" i="7" s="1"/>
  <c r="F890" i="7"/>
  <c r="P892" i="7" s="1"/>
  <c r="F878" i="7"/>
  <c r="P880" i="7" s="1"/>
  <c r="F641" i="7"/>
  <c r="P643" i="7" s="1"/>
  <c r="F630" i="7"/>
  <c r="P632" i="7" s="1"/>
  <c r="F872" i="7"/>
  <c r="P874" i="7" s="1"/>
  <c r="F842" i="7"/>
  <c r="P844" i="7" s="1"/>
  <c r="F873" i="7"/>
  <c r="P875" i="7" s="1"/>
  <c r="F874" i="7"/>
  <c r="P876" i="7" s="1"/>
  <c r="F637" i="7"/>
  <c r="P639" i="7" s="1"/>
  <c r="F867" i="7"/>
  <c r="P869" i="7" s="1"/>
  <c r="F879" i="7"/>
  <c r="P881" i="7" s="1"/>
  <c r="F863" i="7"/>
  <c r="P865" i="7" s="1"/>
  <c r="F639" i="7"/>
  <c r="P641" i="7" s="1"/>
  <c r="F640" i="7"/>
  <c r="P642" i="7" s="1"/>
  <c r="F843" i="7"/>
  <c r="P845" i="7" s="1"/>
  <c r="F634" i="7"/>
  <c r="P636" i="7" s="1"/>
  <c r="F865" i="7"/>
  <c r="P867" i="7" s="1"/>
  <c r="F880" i="7"/>
  <c r="P882" i="7" s="1"/>
  <c r="F832" i="7" l="1"/>
  <c r="P834" i="7" s="1"/>
  <c r="F821" i="7"/>
  <c r="P823" i="7" s="1"/>
  <c r="F824" i="7"/>
  <c r="P826" i="7" s="1"/>
  <c r="F829" i="7"/>
  <c r="P831" i="7" s="1"/>
  <c r="F831" i="7"/>
  <c r="P833" i="7" s="1"/>
  <c r="F825" i="7"/>
  <c r="P827" i="7" s="1"/>
  <c r="F836" i="7"/>
  <c r="P838" i="7" s="1"/>
  <c r="F823" i="7"/>
  <c r="P825" i="7" s="1"/>
  <c r="F818" i="7"/>
  <c r="P820" i="7" s="1"/>
  <c r="F837" i="7"/>
  <c r="P839" i="7" s="1"/>
  <c r="F917" i="7"/>
  <c r="P919" i="7" s="1"/>
  <c r="F838" i="7"/>
  <c r="P840" i="7" s="1"/>
  <c r="F826" i="7"/>
  <c r="P828" i="7" s="1"/>
  <c r="F839" i="7"/>
  <c r="P841" i="7" s="1"/>
  <c r="F858" i="7"/>
  <c r="P860" i="7" s="1"/>
  <c r="F833" i="7"/>
  <c r="P835" i="7" s="1"/>
  <c r="F840" i="7"/>
  <c r="P842" i="7" s="1"/>
  <c r="F828" i="7"/>
  <c r="P830" i="7" s="1"/>
  <c r="F834" i="7"/>
  <c r="P836" i="7" s="1"/>
  <c r="F891" i="7"/>
  <c r="P893" i="7" s="1"/>
  <c r="F830" i="7"/>
  <c r="P832" i="7" s="1"/>
  <c r="F841" i="7"/>
  <c r="P843" i="7" s="1"/>
  <c r="F827" i="7"/>
  <c r="P829" i="7" s="1"/>
  <c r="F822" i="7"/>
  <c r="P824" i="7" s="1"/>
  <c r="F835" i="7"/>
  <c r="P837" i="7" s="1"/>
  <c r="F692" i="7" l="1"/>
  <c r="P694" i="7" s="1"/>
  <c r="F700" i="7"/>
  <c r="P702" i="7" s="1"/>
  <c r="F698" i="7"/>
  <c r="P700" i="7" s="1"/>
  <c r="F695" i="7"/>
  <c r="P697" i="7" s="1"/>
  <c r="F699" i="7"/>
  <c r="P701" i="7" s="1"/>
  <c r="F697" i="7"/>
  <c r="P699" i="7" s="1"/>
  <c r="F696" i="7" l="1"/>
  <c r="P698" i="7" s="1"/>
  <c r="F722" i="7"/>
  <c r="P724" i="7" s="1"/>
  <c r="F665" i="7" l="1"/>
  <c r="P667" i="7" s="1"/>
  <c r="F675" i="7"/>
  <c r="P677" i="7" s="1"/>
  <c r="F621" i="7"/>
  <c r="F624" i="7"/>
  <c r="P626" i="7" s="1"/>
  <c r="F608" i="7"/>
  <c r="P610" i="7" s="1"/>
  <c r="F616" i="7"/>
  <c r="P624" i="7" s="1"/>
  <c r="F610" i="7"/>
  <c r="P612" i="7" s="1"/>
  <c r="F136" i="7"/>
  <c r="P138" i="7" s="1"/>
  <c r="F617" i="7"/>
  <c r="F803" i="7" l="1"/>
  <c r="P805" i="7" s="1"/>
  <c r="F819" i="7"/>
  <c r="P821" i="7" s="1"/>
  <c r="F272" i="7"/>
  <c r="P274" i="7" s="1"/>
  <c r="F622" i="7"/>
  <c r="F805" i="7"/>
  <c r="P807" i="7" s="1"/>
  <c r="F270" i="7"/>
  <c r="P272" i="7" s="1"/>
  <c r="F816" i="7"/>
  <c r="F810" i="7"/>
  <c r="P812" i="7" s="1"/>
  <c r="F860" i="7"/>
  <c r="P862" i="7" s="1"/>
  <c r="F666" i="7"/>
  <c r="P668" i="7" s="1"/>
  <c r="F870" i="7"/>
  <c r="P872" i="7" s="1"/>
  <c r="F611" i="7"/>
  <c r="P613" i="7" s="1"/>
  <c r="F271" i="7"/>
  <c r="P273" i="7" s="1"/>
  <c r="F275" i="7"/>
  <c r="P277" i="7" s="1"/>
  <c r="F811" i="7"/>
  <c r="P817" i="7" s="1"/>
  <c r="F812" i="7"/>
  <c r="P818" i="7" s="1"/>
  <c r="F612" i="7" l="1"/>
  <c r="P614" i="7" s="1"/>
  <c r="F861" i="7"/>
  <c r="P863" i="7" s="1"/>
  <c r="F273" i="7"/>
  <c r="P275" i="7" s="1"/>
  <c r="F817" i="7"/>
  <c r="P819" i="7" s="1"/>
  <c r="F806" i="7"/>
  <c r="P808" i="7" s="1"/>
  <c r="F613" i="7" l="1"/>
  <c r="P615" i="7" s="1"/>
  <c r="F274" i="7"/>
  <c r="P276" i="7" s="1"/>
  <c r="F807" i="7"/>
  <c r="P809" i="7" s="1"/>
  <c r="F808" i="7" l="1"/>
  <c r="P810" i="7" s="1"/>
  <c r="F423" i="7" l="1"/>
  <c r="P425" i="7" s="1"/>
  <c r="F427" i="7"/>
  <c r="F503" i="7" l="1"/>
  <c r="P499" i="7" s="1"/>
  <c r="F504" i="7"/>
  <c r="F502" i="7"/>
  <c r="P498" i="7" s="1"/>
  <c r="F506" i="7"/>
  <c r="P507" i="7" s="1"/>
  <c r="F426" i="7"/>
  <c r="P428" i="7" s="1"/>
  <c r="F505" i="7"/>
  <c r="P506" i="7" s="1"/>
  <c r="F495" i="7"/>
  <c r="P491" i="7" s="1"/>
  <c r="F431" i="7"/>
  <c r="P433" i="7" s="1"/>
  <c r="F496" i="7" l="1"/>
  <c r="P492" i="7" s="1"/>
  <c r="F492" i="7"/>
  <c r="P488" i="7" s="1"/>
  <c r="F527" i="7" l="1"/>
  <c r="F475" i="7"/>
  <c r="P471" i="7" s="1"/>
  <c r="F397" i="7" l="1"/>
  <c r="P399" i="7" s="1"/>
  <c r="F398" i="7"/>
  <c r="P400" i="7" s="1"/>
  <c r="F210" i="7" l="1"/>
  <c r="P212" i="7" s="1"/>
  <c r="F208" i="7"/>
  <c r="F212" i="7"/>
  <c r="P214" i="7" s="1"/>
  <c r="F205" i="7"/>
  <c r="P207" i="7" s="1"/>
  <c r="F211" i="7"/>
  <c r="P213" i="7" s="1"/>
  <c r="F213" i="7"/>
  <c r="P215" i="7" s="1"/>
  <c r="M397" i="7" l="1"/>
  <c r="K397" i="7" s="1"/>
  <c r="P210" i="7"/>
  <c r="F209" i="7"/>
  <c r="P211" i="7" s="1"/>
  <c r="F129" i="7" l="1"/>
  <c r="F153" i="7"/>
  <c r="P155" i="7" s="1"/>
  <c r="F154" i="7"/>
  <c r="P156" i="7" s="1"/>
  <c r="F133" i="7"/>
  <c r="F149" i="7"/>
  <c r="P152" i="7" s="1"/>
  <c r="F139" i="7"/>
  <c r="P141" i="7" s="1"/>
  <c r="F140" i="7"/>
  <c r="P142" i="7" s="1"/>
  <c r="F143" i="7"/>
  <c r="P145" i="7" s="1"/>
  <c r="F145" i="7"/>
  <c r="P147" i="7" s="1"/>
  <c r="F134" i="7"/>
  <c r="F131" i="7"/>
  <c r="F159" i="7"/>
  <c r="P161" i="7" s="1"/>
  <c r="F155" i="7"/>
  <c r="P157" i="7" s="1"/>
  <c r="F142" i="7"/>
  <c r="P144" i="7" s="1"/>
  <c r="F152" i="7"/>
  <c r="F144" i="7"/>
  <c r="P146" i="7" s="1"/>
  <c r="F132" i="7"/>
  <c r="F148" i="7"/>
  <c r="P151" i="7" s="1"/>
  <c r="F130" i="7"/>
  <c r="F141" i="7"/>
  <c r="P143" i="7" s="1"/>
  <c r="F123" i="7"/>
  <c r="F150" i="7"/>
  <c r="F38" i="7"/>
  <c r="P40" i="7" s="1"/>
  <c r="F151" i="7"/>
  <c r="P153" i="7" s="1"/>
  <c r="F137" i="7"/>
  <c r="F176" i="7"/>
  <c r="P178" i="7" s="1"/>
  <c r="F146" i="7"/>
  <c r="P148" i="7" s="1"/>
  <c r="F147" i="7"/>
  <c r="P149" i="7" s="1"/>
  <c r="F135" i="7"/>
  <c r="P137" i="7" s="1"/>
  <c r="F156" i="7"/>
  <c r="P158" i="7" s="1"/>
  <c r="F125" i="7" l="1"/>
  <c r="F308" i="7" l="1"/>
  <c r="P310" i="7" s="1"/>
  <c r="F287" i="7"/>
  <c r="P289" i="7" s="1"/>
  <c r="F286" i="7"/>
  <c r="P288" i="7" s="1"/>
  <c r="F245" i="7"/>
  <c r="P247" i="7" s="1"/>
  <c r="F313" i="7"/>
  <c r="P315" i="7" s="1"/>
  <c r="F293" i="7"/>
  <c r="P295" i="7" s="1"/>
  <c r="F300" i="7"/>
  <c r="P302" i="7" s="1"/>
  <c r="F302" i="7"/>
  <c r="P304" i="7" s="1"/>
  <c r="F253" i="7"/>
  <c r="F306" i="7"/>
  <c r="P308" i="7" s="1"/>
  <c r="F243" i="7"/>
  <c r="P245" i="7" s="1"/>
  <c r="F257" i="7"/>
  <c r="P259" i="7" s="1"/>
  <c r="F290" i="7"/>
  <c r="P292" i="7" s="1"/>
  <c r="F314" i="7"/>
  <c r="P316" i="7" s="1"/>
  <c r="F315" i="7"/>
  <c r="P317" i="7" s="1"/>
  <c r="F251" i="7"/>
  <c r="P253" i="7" s="1"/>
  <c r="F283" i="7"/>
  <c r="P285" i="7" s="1"/>
  <c r="F255" i="7"/>
  <c r="P257" i="7" s="1"/>
  <c r="F262" i="7"/>
  <c r="P264" i="7" s="1"/>
  <c r="F263" i="7"/>
  <c r="P265" i="7" s="1"/>
  <c r="F264" i="7"/>
  <c r="P266" i="7" s="1"/>
  <c r="F259" i="7"/>
  <c r="P261" i="7" s="1"/>
  <c r="F312" i="7"/>
  <c r="P314" i="7" s="1"/>
  <c r="F126" i="7"/>
  <c r="F260" i="7"/>
  <c r="P262" i="7" s="1"/>
  <c r="F310" i="7"/>
  <c r="P312" i="7" s="1"/>
  <c r="F305" i="7"/>
  <c r="P307" i="7" s="1"/>
  <c r="F307" i="7"/>
  <c r="P309" i="7" s="1"/>
  <c r="F261" i="7"/>
  <c r="P263" i="7" s="1"/>
  <c r="F249" i="7"/>
  <c r="F284" i="7"/>
  <c r="P286" i="7" s="1"/>
  <c r="F254" i="7"/>
  <c r="P255" i="7" s="1"/>
  <c r="F282" i="7"/>
  <c r="P284" i="7" s="1"/>
  <c r="F311" i="7"/>
  <c r="P313" i="7" s="1"/>
  <c r="F288" i="7"/>
  <c r="P290" i="7" s="1"/>
  <c r="F248" i="7"/>
  <c r="P252" i="7" s="1"/>
  <c r="F256" i="7"/>
  <c r="P258" i="7" s="1"/>
  <c r="F309" i="7"/>
  <c r="P311" i="7" s="1"/>
  <c r="F246" i="7"/>
  <c r="P248" i="7" s="1"/>
  <c r="F250" i="7"/>
  <c r="F252" i="7"/>
  <c r="P254" i="7" s="1"/>
  <c r="F285" i="7" l="1"/>
  <c r="P287" i="7" s="1"/>
  <c r="F295" i="7" l="1"/>
  <c r="P297" i="7" s="1"/>
  <c r="F301" i="7"/>
  <c r="P303" i="7" s="1"/>
  <c r="F296" i="7"/>
  <c r="P298" i="7" s="1"/>
  <c r="F291" i="7"/>
  <c r="P293" i="7" s="1"/>
  <c r="F294" i="7"/>
  <c r="P296" i="7" s="1"/>
  <c r="F292" i="7"/>
  <c r="P294" i="7" s="1"/>
  <c r="F303" i="7"/>
  <c r="P305" i="7" s="1"/>
  <c r="F297" i="7" l="1"/>
  <c r="P299" i="7" s="1"/>
  <c r="F304" i="7"/>
  <c r="P306" i="7" s="1"/>
  <c r="F298" i="7" l="1"/>
  <c r="P300" i="7" s="1"/>
  <c r="F299" i="7" l="1"/>
  <c r="P301" i="7" s="1"/>
  <c r="D473" i="7" l="1"/>
  <c r="E287" i="7"/>
  <c r="E350" i="7"/>
  <c r="D334" i="7"/>
  <c r="E1035" i="7"/>
  <c r="D1133" i="7"/>
  <c r="E914" i="7"/>
  <c r="E624" i="7"/>
  <c r="E325" i="7"/>
  <c r="E96" i="7"/>
  <c r="D917" i="7"/>
  <c r="D143" i="7"/>
  <c r="D1145" i="7"/>
  <c r="D425" i="7"/>
  <c r="E253" i="7"/>
  <c r="D1182" i="7"/>
  <c r="D485" i="7"/>
  <c r="D792" i="7"/>
  <c r="D566" i="7"/>
  <c r="E1230" i="7"/>
  <c r="D309" i="7"/>
  <c r="E762" i="7"/>
  <c r="E1168" i="7"/>
  <c r="E516" i="7"/>
  <c r="D1167" i="7"/>
  <c r="E777" i="7"/>
  <c r="D642" i="7"/>
  <c r="D673" i="7"/>
  <c r="E147" i="7"/>
  <c r="D751" i="7"/>
  <c r="D708" i="7"/>
  <c r="D362" i="7"/>
  <c r="D688" i="7"/>
  <c r="E547" i="7"/>
  <c r="E97" i="7"/>
  <c r="D1105" i="7"/>
  <c r="E865" i="7"/>
  <c r="E520" i="7"/>
  <c r="E739" i="7"/>
  <c r="D693" i="7"/>
  <c r="D838" i="7"/>
  <c r="E507" i="7"/>
  <c r="E883" i="7"/>
  <c r="D1211" i="7"/>
  <c r="E873" i="7"/>
  <c r="D1013" i="7"/>
  <c r="D703" i="7"/>
  <c r="D1175" i="7"/>
  <c r="D854" i="7"/>
  <c r="E927" i="7"/>
  <c r="D171" i="7"/>
  <c r="D67" i="7"/>
  <c r="E1223" i="7"/>
  <c r="E1196" i="7"/>
  <c r="E584" i="7"/>
  <c r="D276" i="7"/>
  <c r="D146" i="7"/>
  <c r="E300" i="7"/>
  <c r="D237" i="7"/>
  <c r="D580" i="7"/>
  <c r="E694" i="7"/>
  <c r="D87" i="7"/>
  <c r="D740" i="7"/>
  <c r="D383" i="7"/>
  <c r="D126" i="7"/>
  <c r="E1280" i="7"/>
  <c r="E113" i="7"/>
  <c r="E899" i="7"/>
  <c r="D290" i="7"/>
  <c r="E458" i="7"/>
  <c r="D549" i="7"/>
  <c r="E446" i="7"/>
  <c r="E930" i="7"/>
  <c r="E543" i="7"/>
  <c r="E791" i="7"/>
  <c r="D254" i="7"/>
  <c r="D1240" i="7"/>
  <c r="E538" i="7"/>
  <c r="D965" i="7"/>
  <c r="D328" i="7"/>
  <c r="D426" i="7"/>
  <c r="E1032" i="7"/>
  <c r="D589" i="7"/>
  <c r="E711" i="7"/>
  <c r="D345" i="7"/>
  <c r="D217" i="7"/>
  <c r="E1264" i="7"/>
  <c r="D910" i="7"/>
  <c r="E687" i="7"/>
  <c r="D320" i="7"/>
  <c r="E1216" i="7"/>
  <c r="E967" i="7"/>
  <c r="D1116" i="7"/>
  <c r="D545" i="7"/>
  <c r="D280" i="7"/>
  <c r="E395" i="7"/>
  <c r="E398" i="7"/>
  <c r="D188" i="7"/>
  <c r="E754" i="7"/>
  <c r="E553" i="7"/>
  <c r="E1207" i="7"/>
  <c r="D232" i="7"/>
  <c r="E1263" i="7"/>
  <c r="D990" i="7"/>
  <c r="D1149" i="7"/>
  <c r="E168" i="7"/>
  <c r="D150" i="7"/>
  <c r="E1268" i="7"/>
  <c r="E157" i="7"/>
  <c r="E1236" i="7"/>
  <c r="E975" i="7"/>
  <c r="D221" i="7"/>
  <c r="E219" i="7"/>
  <c r="D882" i="7"/>
  <c r="E669" i="7"/>
  <c r="E384" i="7"/>
  <c r="D194" i="7"/>
  <c r="D1129" i="7"/>
  <c r="E941" i="7"/>
  <c r="E1058" i="7"/>
  <c r="D76" i="7"/>
  <c r="E1233" i="7"/>
  <c r="E843" i="7"/>
  <c r="E818" i="7"/>
  <c r="D1164" i="7"/>
  <c r="E200" i="7"/>
  <c r="E442" i="7"/>
  <c r="D75" i="7"/>
  <c r="D211" i="7"/>
  <c r="D701" i="7"/>
  <c r="E250" i="7"/>
  <c r="E335" i="7"/>
  <c r="D568" i="7"/>
  <c r="E783" i="7"/>
  <c r="D795" i="7"/>
  <c r="D414" i="7"/>
  <c r="E1014" i="7"/>
  <c r="E992" i="7"/>
  <c r="E68" i="7"/>
  <c r="D70" i="7"/>
  <c r="E881" i="7"/>
  <c r="E898" i="7"/>
  <c r="E1092" i="7"/>
  <c r="D885" i="7"/>
  <c r="D471" i="7"/>
  <c r="E477" i="7"/>
  <c r="D523" i="7"/>
  <c r="D807" i="7"/>
  <c r="E640" i="7"/>
  <c r="E1097" i="7"/>
  <c r="E81" i="7"/>
  <c r="E132" i="7"/>
  <c r="E255" i="7"/>
  <c r="E626" i="7"/>
  <c r="D784" i="7"/>
  <c r="E552" i="7"/>
  <c r="D964" i="7"/>
  <c r="E94" i="7"/>
  <c r="D937" i="7"/>
  <c r="D435" i="7"/>
  <c r="E82" i="7"/>
  <c r="E420" i="7"/>
  <c r="D251" i="7"/>
  <c r="D427" i="7"/>
  <c r="E475" i="7"/>
  <c r="D388" i="7"/>
  <c r="D235" i="7"/>
  <c r="E145" i="7"/>
  <c r="E581" i="7"/>
  <c r="E303" i="7"/>
  <c r="E459" i="7"/>
  <c r="D1163" i="7"/>
  <c r="D513" i="7"/>
  <c r="E1217" i="7"/>
  <c r="D107" i="7"/>
  <c r="D231" i="7"/>
  <c r="E588" i="7"/>
  <c r="E441" i="7"/>
  <c r="E524" i="7"/>
  <c r="E530" i="7"/>
  <c r="D500" i="7"/>
  <c r="E835" i="7"/>
  <c r="E908" i="7"/>
  <c r="D1265" i="7"/>
  <c r="E227" i="7"/>
  <c r="D450" i="7"/>
  <c r="D1170" i="7"/>
  <c r="D556" i="7"/>
  <c r="E106" i="7"/>
  <c r="D618" i="7"/>
  <c r="E42" i="7"/>
  <c r="E346" i="7"/>
  <c r="D637" i="7"/>
  <c r="D789" i="7"/>
  <c r="D350" i="7"/>
  <c r="E334" i="7"/>
  <c r="D793" i="7"/>
  <c r="D502" i="7"/>
  <c r="D914" i="7"/>
  <c r="D325" i="7"/>
  <c r="E1260" i="7"/>
  <c r="D96" i="7"/>
  <c r="D1002" i="7"/>
  <c r="D650" i="7"/>
  <c r="D253" i="7"/>
  <c r="D454" i="7"/>
  <c r="E485" i="7"/>
  <c r="D1043" i="7"/>
  <c r="E1134" i="7"/>
  <c r="E718" i="7"/>
  <c r="D880" i="7"/>
  <c r="E428" i="7"/>
  <c r="E909" i="7"/>
  <c r="E267" i="7"/>
  <c r="E635" i="7"/>
  <c r="D366" i="7"/>
  <c r="D865" i="7"/>
  <c r="D1003" i="7"/>
  <c r="D520" i="7"/>
  <c r="D739" i="7"/>
  <c r="D725" i="7"/>
  <c r="D507" i="7"/>
  <c r="D883" i="7"/>
  <c r="E1199" i="7"/>
  <c r="E1175" i="7"/>
  <c r="D927" i="7"/>
  <c r="E171" i="7"/>
  <c r="D1074" i="7"/>
  <c r="E696" i="7"/>
  <c r="D584" i="7"/>
  <c r="E313" i="7"/>
  <c r="D305" i="7"/>
  <c r="E91" i="7"/>
  <c r="D697" i="7"/>
  <c r="E484" i="7"/>
  <c r="D1227" i="7"/>
  <c r="D1235" i="7"/>
  <c r="E452" i="7"/>
  <c r="E383" i="7"/>
  <c r="E126" i="7"/>
  <c r="D702" i="7"/>
  <c r="E1093" i="7"/>
  <c r="E103" i="7"/>
  <c r="D458" i="7"/>
  <c r="E549" i="7"/>
  <c r="D446" i="7"/>
  <c r="D930" i="7"/>
  <c r="E576" i="7"/>
  <c r="E215" i="7"/>
  <c r="E1240" i="7"/>
  <c r="D690" i="7"/>
  <c r="D403" i="7"/>
  <c r="E266" i="7"/>
  <c r="E345" i="7"/>
  <c r="E217" i="7"/>
  <c r="E62" i="7"/>
  <c r="D889" i="7"/>
  <c r="E733" i="7"/>
  <c r="D390" i="7"/>
  <c r="E544" i="7"/>
  <c r="D709" i="7"/>
  <c r="D687" i="7"/>
  <c r="E320" i="7"/>
  <c r="E705" i="7"/>
  <c r="D967" i="7"/>
  <c r="E1116" i="7"/>
  <c r="E545" i="7"/>
  <c r="E280" i="7"/>
  <c r="D142" i="7"/>
  <c r="D447" i="7"/>
  <c r="E165" i="7"/>
  <c r="D973" i="7"/>
  <c r="D754" i="7"/>
  <c r="E407" i="7"/>
  <c r="D553" i="7"/>
  <c r="E232" i="7"/>
  <c r="E419" i="7"/>
  <c r="D604" i="7"/>
  <c r="E841" i="7"/>
  <c r="E1021" i="7"/>
  <c r="E314" i="7"/>
  <c r="D639" i="7"/>
  <c r="D786" i="7"/>
  <c r="E357" i="7"/>
  <c r="D966" i="7"/>
  <c r="D389" i="7"/>
  <c r="D375" i="7"/>
  <c r="D564" i="7"/>
  <c r="D412" i="7"/>
  <c r="D994" i="7"/>
  <c r="E744" i="7"/>
  <c r="E1103" i="7"/>
  <c r="E1129" i="7"/>
  <c r="D941" i="7"/>
  <c r="E128" i="7"/>
  <c r="D1089" i="7"/>
  <c r="D1159" i="7"/>
  <c r="E1079" i="7"/>
  <c r="D1233" i="7"/>
  <c r="D818" i="7"/>
  <c r="E1164" i="7"/>
  <c r="D432" i="7"/>
  <c r="E207" i="7"/>
  <c r="D63" i="7"/>
  <c r="D200" i="7"/>
  <c r="D892" i="7"/>
  <c r="E75" i="7"/>
  <c r="E340" i="7"/>
  <c r="E1143" i="7"/>
  <c r="D250" i="7"/>
  <c r="D288" i="7"/>
  <c r="D654" i="7"/>
  <c r="E414" i="7"/>
  <c r="D813" i="7"/>
  <c r="D1014" i="7"/>
  <c r="D68" i="7"/>
  <c r="E70" i="7"/>
  <c r="E1128" i="7"/>
  <c r="D1092" i="7"/>
  <c r="D477" i="7"/>
  <c r="E807" i="7"/>
  <c r="D522" i="7"/>
  <c r="D911" i="7"/>
  <c r="D402" i="7"/>
  <c r="D132" i="7"/>
  <c r="D255" i="7"/>
  <c r="E1140" i="7"/>
  <c r="D1087" i="7"/>
  <c r="E1139" i="7"/>
  <c r="D1022" i="7"/>
  <c r="E837" i="7"/>
  <c r="E90" i="7"/>
  <c r="D1018" i="7"/>
  <c r="E400" i="7"/>
  <c r="D825" i="7"/>
  <c r="E726" i="7"/>
  <c r="E834" i="7"/>
  <c r="D585" i="7"/>
  <c r="E1165" i="7"/>
  <c r="D297" i="7"/>
  <c r="D581" i="7"/>
  <c r="D303" i="7"/>
  <c r="D459" i="7"/>
  <c r="D1219" i="7"/>
  <c r="D1287" i="7"/>
  <c r="E513" i="7"/>
  <c r="D48" i="7"/>
  <c r="E788" i="7"/>
  <c r="E121" i="7"/>
  <c r="E107" i="7"/>
  <c r="D797" i="7"/>
  <c r="E231" i="7"/>
  <c r="D588" i="7"/>
  <c r="D505" i="7"/>
  <c r="D597" i="7"/>
  <c r="D160" i="7"/>
  <c r="D835" i="7"/>
  <c r="D823" i="7"/>
  <c r="D908" i="7"/>
  <c r="D223" i="7"/>
  <c r="E1188" i="7"/>
  <c r="E758" i="7"/>
  <c r="D198" i="7"/>
  <c r="D1146" i="7"/>
  <c r="E282" i="7"/>
  <c r="D867" i="7"/>
  <c r="E386" i="7"/>
  <c r="D59" i="7"/>
  <c r="D35" i="7"/>
  <c r="E470" i="7"/>
  <c r="E85" i="7"/>
  <c r="D598" i="7"/>
  <c r="D346" i="7"/>
  <c r="E915" i="7"/>
  <c r="E995" i="7"/>
  <c r="D449" i="7"/>
  <c r="D308" i="7"/>
  <c r="E913" i="7"/>
  <c r="E329" i="7"/>
  <c r="E424" i="7"/>
  <c r="E454" i="7"/>
  <c r="D1176" i="7"/>
  <c r="D1134" i="7"/>
  <c r="D1230" i="7"/>
  <c r="D978" i="7"/>
  <c r="D718" i="7"/>
  <c r="D57" i="7"/>
  <c r="E469" i="7"/>
  <c r="E880" i="7"/>
  <c r="D88" i="7"/>
  <c r="D428" i="7"/>
  <c r="D531" i="7"/>
  <c r="D735" i="7"/>
  <c r="E164" i="7"/>
  <c r="E487" i="7"/>
  <c r="D267" i="7"/>
  <c r="D635" i="7"/>
  <c r="D336" i="7"/>
  <c r="E124" i="7"/>
  <c r="E366" i="7"/>
  <c r="D1040" i="7"/>
  <c r="E900" i="7"/>
  <c r="D401" i="7"/>
  <c r="E782" i="7"/>
  <c r="D757" i="7"/>
  <c r="D271" i="7"/>
  <c r="E685" i="7"/>
  <c r="D1206" i="7"/>
  <c r="E1013" i="7"/>
  <c r="E202" i="7"/>
  <c r="D1088" i="7"/>
  <c r="D212" i="7"/>
  <c r="D696" i="7"/>
  <c r="E276" i="7"/>
  <c r="D763" i="7"/>
  <c r="E521" i="7"/>
  <c r="E697" i="7"/>
  <c r="E1227" i="7"/>
  <c r="E593" i="7"/>
  <c r="E1235" i="7"/>
  <c r="D1280" i="7"/>
  <c r="E702" i="7"/>
  <c r="E747" i="7"/>
  <c r="D431" i="7"/>
  <c r="D1228" i="7"/>
  <c r="D130" i="7"/>
  <c r="D497" i="7"/>
  <c r="D591" i="7"/>
  <c r="D638" i="7"/>
  <c r="D363" i="7"/>
  <c r="D576" i="7"/>
  <c r="D382" i="7"/>
  <c r="D371" i="7"/>
  <c r="E348" i="7"/>
  <c r="E959" i="7"/>
  <c r="E77" i="7"/>
  <c r="E403" i="7"/>
  <c r="D266" i="7"/>
  <c r="D1118" i="7"/>
  <c r="D1032" i="7"/>
  <c r="E589" i="7"/>
  <c r="D711" i="7"/>
  <c r="D62" i="7"/>
  <c r="E889" i="7"/>
  <c r="D733" i="7"/>
  <c r="E390" i="7"/>
  <c r="D544" i="7"/>
  <c r="D1264" i="7"/>
  <c r="E910" i="7"/>
  <c r="E709" i="7"/>
  <c r="E1224" i="7"/>
  <c r="D338" i="7"/>
  <c r="D1073" i="7"/>
  <c r="D772" i="7"/>
  <c r="E717" i="7"/>
  <c r="E108" i="7"/>
  <c r="E620" i="7"/>
  <c r="D569" i="7"/>
  <c r="E104" i="7"/>
  <c r="D1049" i="7"/>
  <c r="D165" i="7"/>
  <c r="E973" i="7"/>
  <c r="E811" i="7"/>
  <c r="E1007" i="7"/>
  <c r="D949" i="7"/>
  <c r="D861" i="7"/>
  <c r="E1023" i="7"/>
  <c r="E604" i="7"/>
  <c r="D265" i="7"/>
  <c r="D546" i="7"/>
  <c r="E557" i="7"/>
  <c r="E1125" i="7"/>
  <c r="E375" i="7"/>
  <c r="D1286" i="7"/>
  <c r="E1119" i="7"/>
  <c r="D1016" i="7"/>
  <c r="E994" i="7"/>
  <c r="D327" i="7"/>
  <c r="D744" i="7"/>
  <c r="D1103" i="7"/>
  <c r="D976" i="7"/>
  <c r="D496" i="7"/>
  <c r="D1079" i="7"/>
  <c r="E803" i="7"/>
  <c r="D498" i="7"/>
  <c r="D843" i="7"/>
  <c r="E432" i="7"/>
  <c r="D207" i="7"/>
  <c r="E63" i="7"/>
  <c r="E892" i="7"/>
  <c r="D442" i="7"/>
  <c r="D340" i="7"/>
  <c r="E986" i="7"/>
  <c r="D239" i="7"/>
  <c r="D704" i="7"/>
  <c r="E288" i="7"/>
  <c r="D783" i="7"/>
  <c r="E795" i="7"/>
  <c r="D515" i="7"/>
  <c r="D220" i="7"/>
  <c r="E1252" i="7"/>
  <c r="E129" i="7"/>
  <c r="E1138" i="7"/>
  <c r="E144" i="7"/>
  <c r="E1220" i="7"/>
  <c r="D781" i="7"/>
  <c r="E672" i="7"/>
  <c r="D1009" i="7"/>
  <c r="E622" i="7"/>
  <c r="D671" i="7"/>
  <c r="E989" i="7"/>
  <c r="E911" i="7"/>
  <c r="E402" i="7"/>
  <c r="D78" i="7"/>
  <c r="E46" i="7"/>
  <c r="D465" i="7"/>
  <c r="D1139" i="7"/>
  <c r="D837" i="7"/>
  <c r="D304" i="7"/>
  <c r="D400" i="7"/>
  <c r="D726" i="7"/>
  <c r="D834" i="7"/>
  <c r="E462" i="7"/>
  <c r="D1165" i="7"/>
  <c r="D145" i="7"/>
  <c r="E1219" i="7"/>
  <c r="E1163" i="7"/>
  <c r="E1287" i="7"/>
  <c r="E48" i="7"/>
  <c r="D1217" i="7"/>
  <c r="D788" i="7"/>
  <c r="D1052" i="7"/>
  <c r="E970" i="7"/>
  <c r="E179" i="7"/>
  <c r="D408" i="7"/>
  <c r="E1157" i="7"/>
  <c r="D822" i="7"/>
  <c r="E1100" i="7"/>
  <c r="E500" i="7"/>
  <c r="E223" i="7"/>
  <c r="D1188" i="7"/>
  <c r="D89" i="7"/>
  <c r="E198" i="7"/>
  <c r="E1146" i="7"/>
  <c r="E867" i="7"/>
  <c r="D848" i="7"/>
  <c r="D386" i="7"/>
  <c r="E59" i="7"/>
  <c r="E618" i="7"/>
  <c r="D42" i="7"/>
  <c r="E35" i="7"/>
  <c r="D470" i="7"/>
  <c r="D85" i="7"/>
  <c r="E598" i="7"/>
  <c r="E879" i="7"/>
  <c r="D915" i="7"/>
  <c r="D537" i="7"/>
  <c r="D945" i="7"/>
  <c r="D480" i="7"/>
  <c r="E921" i="7"/>
  <c r="E1166" i="7"/>
  <c r="E449" i="7"/>
  <c r="E489" i="7"/>
  <c r="D828" i="7"/>
  <c r="D656" i="7"/>
  <c r="E1002" i="7"/>
  <c r="D913" i="7"/>
  <c r="D329" i="7"/>
  <c r="D870" i="7"/>
  <c r="E839" i="7"/>
  <c r="D424" i="7"/>
  <c r="D1028" i="7"/>
  <c r="E611" i="7"/>
  <c r="E1176" i="7"/>
  <c r="E743" i="7"/>
  <c r="E57" i="7"/>
  <c r="D469" i="7"/>
  <c r="E88" i="7"/>
  <c r="D909" i="7"/>
  <c r="E531" i="7"/>
  <c r="E735" i="7"/>
  <c r="D164" i="7"/>
  <c r="D487" i="7"/>
  <c r="E336" i="7"/>
  <c r="D124" i="7"/>
  <c r="D830" i="7"/>
  <c r="E111" i="7"/>
  <c r="D184" i="7"/>
  <c r="E895" i="7"/>
  <c r="E670" i="7"/>
  <c r="D900" i="7"/>
  <c r="E401" i="7"/>
  <c r="E810" i="7"/>
  <c r="D782" i="7"/>
  <c r="D206" i="7"/>
  <c r="E271" i="7"/>
  <c r="E396" i="7"/>
  <c r="E1206" i="7"/>
  <c r="D934" i="7"/>
  <c r="E212" i="7"/>
  <c r="E514" i="7"/>
  <c r="E1122" i="7"/>
  <c r="D602" i="7"/>
  <c r="E294" i="7"/>
  <c r="E332" i="7"/>
  <c r="D91" i="7"/>
  <c r="D521" i="7"/>
  <c r="D484" i="7"/>
  <c r="D593" i="7"/>
  <c r="D452" i="7"/>
  <c r="D1208" i="7"/>
  <c r="E677" i="7"/>
  <c r="D764" i="7"/>
  <c r="D1093" i="7"/>
  <c r="D103" i="7"/>
  <c r="D747" i="7"/>
  <c r="E431" i="7"/>
  <c r="E1228" i="7"/>
  <c r="D501" i="7"/>
  <c r="E591" i="7"/>
  <c r="E638" i="7"/>
  <c r="E363" i="7"/>
  <c r="E382" i="7"/>
  <c r="D215" i="7"/>
  <c r="D348" i="7"/>
  <c r="D959" i="7"/>
  <c r="D77" i="7"/>
  <c r="E1118" i="7"/>
  <c r="E1193" i="7"/>
  <c r="E586" i="7"/>
  <c r="D906" i="7"/>
  <c r="E141" i="7"/>
  <c r="D468" i="7"/>
  <c r="D494" i="7"/>
  <c r="E73" i="7"/>
  <c r="D991" i="7"/>
  <c r="E592" i="7"/>
  <c r="D1224" i="7"/>
  <c r="E1073" i="7"/>
  <c r="E772" i="7"/>
  <c r="D51" i="7"/>
  <c r="D620" i="7"/>
  <c r="E569" i="7"/>
  <c r="E447" i="7"/>
  <c r="E872" i="7"/>
  <c r="D1051" i="7"/>
  <c r="E273" i="7"/>
  <c r="D811" i="7"/>
  <c r="E949" i="7"/>
  <c r="D1023" i="7"/>
  <c r="E265" i="7"/>
  <c r="E546" i="7"/>
  <c r="D841" i="7"/>
  <c r="D1021" i="7"/>
  <c r="D557" i="7"/>
  <c r="D314" i="7"/>
  <c r="E639" i="7"/>
  <c r="E786" i="7"/>
  <c r="D357" i="7"/>
  <c r="E966" i="7"/>
  <c r="D1125" i="7"/>
  <c r="E389" i="7"/>
  <c r="E564" i="7"/>
  <c r="E1286" i="7"/>
  <c r="D1119" i="7"/>
  <c r="E1016" i="7"/>
  <c r="E412" i="7"/>
  <c r="E327" i="7"/>
  <c r="D444" i="7"/>
  <c r="D773" i="7"/>
  <c r="D324" i="7"/>
  <c r="E1210" i="7"/>
  <c r="E496" i="7"/>
  <c r="E1159" i="7"/>
  <c r="D803" i="7"/>
  <c r="E498" i="7"/>
  <c r="E1255" i="7"/>
  <c r="E1249" i="7"/>
  <c r="E1062" i="7"/>
  <c r="D337" i="7"/>
  <c r="E1190" i="7"/>
  <c r="E613" i="7"/>
  <c r="E610" i="7"/>
  <c r="D1078" i="7"/>
  <c r="D986" i="7"/>
  <c r="E1026" i="7"/>
  <c r="E284" i="7"/>
  <c r="E704" i="7"/>
  <c r="D960" i="7"/>
  <c r="D1198" i="7"/>
  <c r="E220" i="7"/>
  <c r="D1221" i="7"/>
  <c r="D1138" i="7"/>
  <c r="D144" i="7"/>
  <c r="E1085" i="7"/>
  <c r="E299" i="7"/>
  <c r="E1009" i="7"/>
  <c r="E1245" i="7"/>
  <c r="D653" i="7"/>
  <c r="D989" i="7"/>
  <c r="E78" i="7"/>
  <c r="E1288" i="7"/>
  <c r="D46" i="7"/>
  <c r="D195" i="7"/>
  <c r="E465" i="7"/>
  <c r="E1087" i="7"/>
  <c r="E1022" i="7"/>
  <c r="D90" i="7"/>
  <c r="E1018" i="7"/>
  <c r="E304" i="7"/>
  <c r="E825" i="7"/>
  <c r="E585" i="7"/>
  <c r="D462" i="7"/>
  <c r="E297" i="7"/>
  <c r="E1271" i="7"/>
  <c r="D798" i="7"/>
  <c r="D436" i="7"/>
  <c r="E662" i="7"/>
  <c r="E137" i="7"/>
  <c r="E306" i="7"/>
  <c r="D506" i="7"/>
  <c r="E572" i="7"/>
  <c r="E52" i="7"/>
  <c r="E518" i="7"/>
  <c r="D970" i="7"/>
  <c r="E408" i="7"/>
  <c r="D1157" i="7"/>
  <c r="E822" i="7"/>
  <c r="D1100" i="7"/>
  <c r="D821" i="7"/>
  <c r="D216" i="7"/>
  <c r="D621" i="7"/>
  <c r="E89" i="7"/>
  <c r="D758" i="7"/>
  <c r="D282" i="7"/>
  <c r="D311" i="7"/>
  <c r="E1006" i="7"/>
  <c r="E278" i="7"/>
  <c r="E490" i="7"/>
  <c r="E26" i="7"/>
  <c r="E352" i="7"/>
  <c r="D114" i="7"/>
  <c r="E353" i="7"/>
  <c r="D879" i="7"/>
  <c r="E537" i="7"/>
  <c r="D995" i="7"/>
  <c r="E945" i="7"/>
  <c r="E480" i="7"/>
  <c r="D921" i="7"/>
  <c r="D1166" i="7"/>
  <c r="D489" i="7"/>
  <c r="E308" i="7"/>
  <c r="E828" i="7"/>
  <c r="D373" i="7"/>
  <c r="E1106" i="7"/>
  <c r="D310" i="7"/>
  <c r="E870" i="7"/>
  <c r="D839" i="7"/>
  <c r="E1028" i="7"/>
  <c r="D611" i="7"/>
  <c r="D541" i="7"/>
  <c r="D933" i="7"/>
  <c r="D1150" i="7"/>
  <c r="D743" i="7"/>
  <c r="E978" i="7"/>
  <c r="E283" i="7"/>
  <c r="D285" i="7"/>
  <c r="E1200" i="7"/>
  <c r="E1257" i="7"/>
  <c r="E1281" i="7"/>
  <c r="E1012" i="7"/>
  <c r="D562" i="7"/>
  <c r="E1031" i="7"/>
  <c r="D111" i="7"/>
  <c r="E184" i="7"/>
  <c r="D895" i="7"/>
  <c r="D670" i="7"/>
  <c r="D810" i="7"/>
  <c r="E757" i="7"/>
  <c r="E206" i="7"/>
  <c r="D685" i="7"/>
  <c r="D396" i="7"/>
  <c r="D736" i="7"/>
  <c r="E934" i="7"/>
  <c r="D202" i="7"/>
  <c r="E1088" i="7"/>
  <c r="D514" i="7"/>
  <c r="D1122" i="7"/>
  <c r="D519" i="7"/>
  <c r="D351" i="7"/>
  <c r="D1047" i="7"/>
  <c r="E602" i="7"/>
  <c r="D294" i="7"/>
  <c r="D332" i="7"/>
  <c r="E763" i="7"/>
  <c r="D331" i="7"/>
  <c r="E1179" i="7"/>
  <c r="E296" i="7"/>
  <c r="E1208" i="7"/>
  <c r="D677" i="7"/>
  <c r="D977" i="7"/>
  <c r="E675" i="7"/>
  <c r="E1181" i="7"/>
  <c r="E501" i="7"/>
  <c r="E130" i="7"/>
  <c r="E497" i="7"/>
  <c r="D134" i="7"/>
  <c r="E916" i="7"/>
  <c r="E780" i="7"/>
  <c r="E938" i="7"/>
  <c r="E371" i="7"/>
  <c r="D1130" i="7"/>
  <c r="D982" i="7"/>
  <c r="E831" i="7"/>
  <c r="D846" i="7"/>
  <c r="E1259" i="7"/>
  <c r="E187" i="7"/>
  <c r="D141" i="7"/>
  <c r="E1084" i="7"/>
  <c r="E468" i="7"/>
  <c r="E494" i="7"/>
  <c r="D73" i="7"/>
  <c r="E991" i="7"/>
  <c r="D845" i="7"/>
  <c r="E338" i="7"/>
  <c r="E51" i="7"/>
  <c r="D717" i="7"/>
  <c r="D108" i="7"/>
  <c r="D104" i="7"/>
  <c r="E358" i="7"/>
  <c r="D1046" i="7"/>
  <c r="D872" i="7"/>
  <c r="D273" i="7"/>
  <c r="D1007" i="7"/>
  <c r="E861" i="7"/>
  <c r="E1057" i="7"/>
  <c r="E1174" i="7"/>
  <c r="D209" i="7"/>
  <c r="E1273" i="7"/>
  <c r="D1160" i="7"/>
  <c r="E665" i="7"/>
  <c r="E1054" i="7"/>
  <c r="D152" i="7"/>
  <c r="D183" i="7"/>
  <c r="D985" i="7"/>
  <c r="D1050" i="7"/>
  <c r="E444" i="7"/>
  <c r="D651" i="7"/>
  <c r="E773" i="7"/>
  <c r="E324" i="7"/>
  <c r="E976" i="7"/>
  <c r="D1210" i="7"/>
  <c r="D912" i="7"/>
  <c r="E695" i="7"/>
  <c r="D707" i="7"/>
  <c r="E826" i="7"/>
  <c r="D1255" i="7"/>
  <c r="D1241" i="7"/>
  <c r="D1190" i="7"/>
  <c r="D429" i="7"/>
  <c r="D610" i="7"/>
  <c r="E1078" i="7"/>
  <c r="D1026" i="7"/>
  <c r="E239" i="7"/>
  <c r="D284" i="7"/>
  <c r="E960" i="7"/>
  <c r="D292" i="7"/>
  <c r="D53" i="7"/>
  <c r="E1198" i="7"/>
  <c r="E515" i="7"/>
  <c r="D1252" i="7"/>
  <c r="E1221" i="7"/>
  <c r="D129" i="7"/>
  <c r="D1085" i="7"/>
  <c r="D1220" i="7"/>
  <c r="D299" i="7"/>
  <c r="E781" i="7"/>
  <c r="D672" i="7"/>
  <c r="D1245" i="7"/>
  <c r="D622" i="7"/>
  <c r="E671" i="7"/>
  <c r="E628" i="7"/>
  <c r="D472" i="7"/>
  <c r="E369" i="7"/>
  <c r="D1288" i="7"/>
  <c r="E195" i="7"/>
  <c r="E66" i="7"/>
  <c r="E759" i="7"/>
  <c r="E226" i="7"/>
  <c r="D805" i="7"/>
  <c r="D577" i="7"/>
  <c r="E423" i="7"/>
  <c r="D578" i="7"/>
  <c r="E1256" i="7"/>
  <c r="E448" i="7"/>
  <c r="E301" i="7"/>
  <c r="E798" i="7"/>
  <c r="E436" i="7"/>
  <c r="D504" i="7"/>
  <c r="D1276" i="7"/>
  <c r="E741" i="7"/>
  <c r="D137" i="7"/>
  <c r="D306" i="7"/>
  <c r="D775" i="7"/>
  <c r="E506" i="7"/>
  <c r="E1052" i="7"/>
  <c r="D572" i="7"/>
  <c r="D52" i="7"/>
  <c r="D518" i="7"/>
  <c r="D179" i="7"/>
  <c r="E814" i="7"/>
  <c r="E136" i="7"/>
  <c r="E216" i="7"/>
  <c r="E621" i="7"/>
  <c r="D159" i="7"/>
  <c r="E1027" i="7"/>
  <c r="E785" i="7"/>
  <c r="D110" i="7"/>
  <c r="E1008" i="7"/>
  <c r="E311" i="7"/>
  <c r="D1006" i="7"/>
  <c r="D278" i="7"/>
  <c r="D490" i="7"/>
  <c r="E39" i="7"/>
  <c r="E28" i="7"/>
  <c r="D352" i="7"/>
  <c r="D353" i="7"/>
  <c r="E1244" i="7"/>
  <c r="D1025" i="7"/>
  <c r="E169" i="7"/>
  <c r="E666" i="7"/>
  <c r="D1258" i="7"/>
  <c r="E573" i="7"/>
  <c r="E373" i="7"/>
  <c r="E1059" i="7"/>
  <c r="E310" i="7"/>
  <c r="D495" i="7"/>
  <c r="E776" i="7"/>
  <c r="E541" i="7"/>
  <c r="E1111" i="7"/>
  <c r="E933" i="7"/>
  <c r="E1150" i="7"/>
  <c r="D1155" i="7"/>
  <c r="D283" i="7"/>
  <c r="D1075" i="7"/>
  <c r="D245" i="7"/>
  <c r="D1257" i="7"/>
  <c r="D768" i="7"/>
  <c r="D1281" i="7"/>
  <c r="E291" i="7"/>
  <c r="E1005" i="7"/>
  <c r="E562" i="7"/>
  <c r="D1031" i="7"/>
  <c r="E115" i="7"/>
  <c r="E1113" i="7"/>
  <c r="E830" i="7"/>
  <c r="D166" i="7"/>
  <c r="D878" i="7"/>
  <c r="E1061" i="7"/>
  <c r="E99" i="7"/>
  <c r="D952" i="7"/>
  <c r="D418" i="7"/>
  <c r="E736" i="7"/>
  <c r="E374" i="7"/>
  <c r="D555" i="7"/>
  <c r="E954" i="7"/>
  <c r="D367" i="7"/>
  <c r="E49" i="7"/>
  <c r="E351" i="7"/>
  <c r="E210" i="7"/>
  <c r="E359" i="7"/>
  <c r="E948" i="7"/>
  <c r="D55" i="7"/>
  <c r="E931" i="7"/>
  <c r="E331" i="7"/>
  <c r="E1127" i="7"/>
  <c r="D1179" i="7"/>
  <c r="D655" i="7"/>
  <c r="E764" i="7"/>
  <c r="E977" i="7"/>
  <c r="E243" i="7"/>
  <c r="D675" i="7"/>
  <c r="D263" i="7"/>
  <c r="E790" i="7"/>
  <c r="D1042" i="7"/>
  <c r="D780" i="7"/>
  <c r="D605" i="7"/>
  <c r="D713" i="7"/>
  <c r="D1272" i="7"/>
  <c r="D415" i="7"/>
  <c r="D1193" i="7"/>
  <c r="D1259" i="7"/>
  <c r="D586" i="7"/>
  <c r="D187" i="7"/>
  <c r="E906" i="7"/>
  <c r="D1084" i="7"/>
  <c r="D592" i="7"/>
  <c r="E1232" i="7"/>
  <c r="D771" i="7"/>
  <c r="D1020" i="7"/>
  <c r="E481" i="7"/>
  <c r="D1247" i="7"/>
  <c r="E1173" i="7"/>
  <c r="D482" i="7"/>
  <c r="E433" i="7"/>
  <c r="D1072" i="7"/>
  <c r="E1158" i="7"/>
  <c r="E1178" i="7"/>
  <c r="E875" i="7"/>
  <c r="D1057" i="7"/>
  <c r="E1147" i="7"/>
  <c r="D935" i="7"/>
  <c r="D175" i="7"/>
  <c r="E1201" i="7"/>
  <c r="D249" i="7"/>
  <c r="D968" i="7"/>
  <c r="D1273" i="7"/>
  <c r="E1160" i="7"/>
  <c r="D1215" i="7"/>
  <c r="D1054" i="7"/>
  <c r="E349" i="7"/>
  <c r="E787" i="7"/>
  <c r="E183" i="7"/>
  <c r="E907" i="7"/>
  <c r="E985" i="7"/>
  <c r="E213" i="7"/>
  <c r="D185" i="7"/>
  <c r="D1099" i="7"/>
  <c r="E1189" i="7"/>
  <c r="D149" i="7"/>
  <c r="E707" i="7"/>
  <c r="D826" i="7"/>
  <c r="D1249" i="7"/>
  <c r="D1062" i="7"/>
  <c r="E337" i="7"/>
  <c r="E1241" i="7"/>
  <c r="E429" i="7"/>
  <c r="D613" i="7"/>
  <c r="E874" i="7"/>
  <c r="E1144" i="7"/>
  <c r="D760" i="7"/>
  <c r="E292" i="7"/>
  <c r="E53" i="7"/>
  <c r="E172" i="7"/>
  <c r="E203" i="7"/>
  <c r="D1253" i="7"/>
  <c r="D453" i="7"/>
  <c r="E1161" i="7"/>
  <c r="E69" i="7"/>
  <c r="D896" i="7"/>
  <c r="E517" i="7"/>
  <c r="D1019" i="7"/>
  <c r="D628" i="7"/>
  <c r="D698" i="7"/>
  <c r="E472" i="7"/>
  <c r="D369" i="7"/>
  <c r="E674" i="7"/>
  <c r="E170" i="7"/>
  <c r="D944" i="7"/>
  <c r="D1044" i="7"/>
  <c r="E1142" i="7"/>
  <c r="D759" i="7"/>
  <c r="E805" i="7"/>
  <c r="D423" i="7"/>
  <c r="E578" i="7"/>
  <c r="D1256" i="7"/>
  <c r="E270" i="7"/>
  <c r="D448" i="7"/>
  <c r="E1117" i="7"/>
  <c r="D608" i="7"/>
  <c r="D1041" i="7"/>
  <c r="D1271" i="7"/>
  <c r="D662" i="7"/>
  <c r="E504" i="7"/>
  <c r="E1276" i="7"/>
  <c r="D741" i="7"/>
  <c r="E775" i="7"/>
  <c r="D463" i="7"/>
  <c r="D616" i="7"/>
  <c r="D890" i="7"/>
  <c r="D1141" i="7"/>
  <c r="D814" i="7"/>
  <c r="D136" i="7"/>
  <c r="E821" i="7"/>
  <c r="D567" i="7"/>
  <c r="D634" i="7"/>
  <c r="D1027" i="7"/>
  <c r="D785" i="7"/>
  <c r="E110" i="7"/>
  <c r="D1154" i="7"/>
  <c r="D1008" i="7"/>
  <c r="D558" i="7"/>
  <c r="D1063" i="7"/>
  <c r="D36" i="7"/>
  <c r="D39" i="7"/>
  <c r="D38" i="7"/>
  <c r="E22" i="7"/>
  <c r="D657" i="7"/>
  <c r="E114" i="7"/>
  <c r="E836" i="7"/>
  <c r="E1262" i="7"/>
  <c r="D1244" i="7"/>
  <c r="E806" i="7"/>
  <c r="E1025" i="7"/>
  <c r="D1194" i="7"/>
  <c r="E1258" i="7"/>
  <c r="D246" i="7"/>
  <c r="D573" i="7"/>
  <c r="D1106" i="7"/>
  <c r="D1059" i="7"/>
  <c r="D919" i="7"/>
  <c r="E495" i="7"/>
  <c r="D776" i="7"/>
  <c r="D617" i="7"/>
  <c r="D700" i="7"/>
  <c r="D1111" i="7"/>
  <c r="D1071" i="7"/>
  <c r="D857" i="7"/>
  <c r="D378" i="7"/>
  <c r="D794" i="7"/>
  <c r="E1155" i="7"/>
  <c r="E285" i="7"/>
  <c r="E1075" i="7"/>
  <c r="D1200" i="7"/>
  <c r="E245" i="7"/>
  <c r="E768" i="7"/>
  <c r="D291" i="7"/>
  <c r="D1012" i="7"/>
  <c r="D1005" i="7"/>
  <c r="D115" i="7"/>
  <c r="D1113" i="7"/>
  <c r="E416" i="7"/>
  <c r="E166" i="7"/>
  <c r="D732" i="7"/>
  <c r="D824" i="7"/>
  <c r="E109" i="7"/>
  <c r="D600" i="7"/>
  <c r="E952" i="7"/>
  <c r="E904" i="7"/>
  <c r="E161" i="7"/>
  <c r="E947" i="7"/>
  <c r="E815" i="7"/>
  <c r="D374" i="7"/>
  <c r="D1086" i="7"/>
  <c r="E197" i="7"/>
  <c r="D1094" i="7"/>
  <c r="D49" i="7"/>
  <c r="E519" i="7"/>
  <c r="E631" i="7"/>
  <c r="D542" i="7"/>
  <c r="D210" i="7"/>
  <c r="E1034" i="7"/>
  <c r="D551" i="7"/>
  <c r="D359" i="7"/>
  <c r="D948" i="7"/>
  <c r="E55" i="7"/>
  <c r="D931" i="7"/>
  <c r="D1127" i="7"/>
  <c r="D296" i="7"/>
  <c r="D565" i="7"/>
  <c r="D1254" i="7"/>
  <c r="E1291" i="7"/>
  <c r="D243" i="7"/>
  <c r="E263" i="7"/>
  <c r="D1181" i="7"/>
  <c r="D224" i="7"/>
  <c r="D790" i="7"/>
  <c r="E1205" i="7"/>
  <c r="D901" i="7"/>
  <c r="E134" i="7"/>
  <c r="D916" i="7"/>
  <c r="E605" i="7"/>
  <c r="D938" i="7"/>
  <c r="E713" i="7"/>
  <c r="E1130" i="7"/>
  <c r="E982" i="7"/>
  <c r="E415" i="7"/>
  <c r="D831" i="7"/>
  <c r="E769" i="7"/>
  <c r="E1261" i="7"/>
  <c r="E1218" i="7"/>
  <c r="E590" i="7"/>
  <c r="D575" i="7"/>
  <c r="E888" i="7"/>
  <c r="E716" i="7"/>
  <c r="E196" i="7"/>
  <c r="E1020" i="7"/>
  <c r="D481" i="7"/>
  <c r="E668" i="7"/>
  <c r="E1247" i="7"/>
  <c r="D312" i="7"/>
  <c r="D433" i="7"/>
  <c r="E1072" i="7"/>
  <c r="D1158" i="7"/>
  <c r="D358" i="7"/>
  <c r="D712" i="7"/>
  <c r="D829" i="7"/>
  <c r="E1292" i="7"/>
  <c r="E737" i="7"/>
  <c r="D361" i="7"/>
  <c r="D875" i="7"/>
  <c r="D1174" i="7"/>
  <c r="D1147" i="7"/>
  <c r="E935" i="7"/>
  <c r="E175" i="7"/>
  <c r="D1201" i="7"/>
  <c r="E209" i="7"/>
  <c r="E249" i="7"/>
  <c r="E968" i="7"/>
  <c r="D665" i="7"/>
  <c r="E1215" i="7"/>
  <c r="D349" i="7"/>
  <c r="E152" i="7"/>
  <c r="D787" i="7"/>
  <c r="D907" i="7"/>
  <c r="E181" i="7"/>
  <c r="D981" i="7"/>
  <c r="E341" i="7"/>
  <c r="D939" i="7"/>
  <c r="E149" i="7"/>
  <c r="E912" i="7"/>
  <c r="D695" i="7"/>
  <c r="D984" i="7"/>
  <c r="E1243" i="7"/>
  <c r="E302" i="7"/>
  <c r="D629" i="7"/>
  <c r="D409" i="7"/>
  <c r="D293" i="7"/>
  <c r="D154" i="7"/>
  <c r="E74" i="7"/>
  <c r="E760" i="7"/>
  <c r="E891" i="7"/>
  <c r="D920" i="7"/>
  <c r="D957" i="7"/>
  <c r="D1212" i="7"/>
  <c r="D748" i="7"/>
  <c r="E1253" i="7"/>
  <c r="E486" i="7"/>
  <c r="E453" i="7"/>
  <c r="E641" i="7"/>
  <c r="D252" i="7"/>
  <c r="E983" i="7"/>
  <c r="D645" i="7"/>
  <c r="D69" i="7"/>
  <c r="E896" i="7"/>
  <c r="D517" i="7"/>
  <c r="E1019" i="7"/>
  <c r="E698" i="7"/>
  <c r="D674" i="7"/>
  <c r="D1142" i="7"/>
  <c r="D66" i="7"/>
  <c r="D226" i="7"/>
  <c r="E577" i="7"/>
  <c r="D270" i="7"/>
  <c r="D301" i="7"/>
  <c r="D1117" i="7"/>
  <c r="E608" i="7"/>
  <c r="D864" i="7"/>
  <c r="D893" i="7"/>
  <c r="E721" i="7"/>
  <c r="E478" i="7"/>
  <c r="E125" i="7"/>
  <c r="D778" i="7"/>
  <c r="D456" i="7"/>
  <c r="D1246" i="7"/>
  <c r="D307" i="7"/>
  <c r="E440" i="7"/>
  <c r="E330" i="7"/>
  <c r="E958" i="7"/>
  <c r="E397" i="7"/>
  <c r="E463" i="7"/>
  <c r="E1141" i="7"/>
  <c r="D647" i="7"/>
  <c r="E567" i="7"/>
  <c r="E159" i="7"/>
  <c r="E1154" i="7"/>
  <c r="E558" i="7"/>
  <c r="E1063" i="7"/>
  <c r="E1169" i="7"/>
  <c r="D256" i="7"/>
  <c r="E596" i="7"/>
  <c r="E493" i="7"/>
  <c r="D192" i="7"/>
  <c r="E752" i="7"/>
  <c r="D387" i="7"/>
  <c r="D836" i="7"/>
  <c r="D1262" i="7"/>
  <c r="D806" i="7"/>
  <c r="E1194" i="7"/>
  <c r="D169" i="7"/>
  <c r="D666" i="7"/>
  <c r="E246" i="7"/>
  <c r="E1187" i="7"/>
  <c r="E1001" i="7"/>
  <c r="D648" i="7"/>
  <c r="E617" i="7"/>
  <c r="E700" i="7"/>
  <c r="E857" i="7"/>
  <c r="E794" i="7"/>
  <c r="E832" i="7"/>
  <c r="E1277" i="7"/>
  <c r="D218" i="7"/>
  <c r="D238" i="7"/>
  <c r="D619" i="7"/>
  <c r="E979" i="7"/>
  <c r="E559" i="7"/>
  <c r="E438" i="7"/>
  <c r="D1011" i="7"/>
  <c r="E663" i="7"/>
  <c r="E1203" i="7"/>
  <c r="D603" i="7"/>
  <c r="D416" i="7"/>
  <c r="E878" i="7"/>
  <c r="E732" i="7"/>
  <c r="D1061" i="7"/>
  <c r="E824" i="7"/>
  <c r="D99" i="7"/>
  <c r="D109" i="7"/>
  <c r="E600" i="7"/>
  <c r="D904" i="7"/>
  <c r="D161" i="7"/>
  <c r="E418" i="7"/>
  <c r="D947" i="7"/>
  <c r="E555" i="7"/>
  <c r="D954" i="7"/>
  <c r="E1086" i="7"/>
  <c r="D197" i="7"/>
  <c r="E367" i="7"/>
  <c r="E1094" i="7"/>
  <c r="E998" i="7"/>
  <c r="E1229" i="7"/>
  <c r="E542" i="7"/>
  <c r="D1034" i="7"/>
  <c r="E551" i="7"/>
  <c r="E1250" i="7"/>
  <c r="D510" i="7"/>
  <c r="D819" i="7"/>
  <c r="D827" i="7"/>
  <c r="E1254" i="7"/>
  <c r="E812" i="7"/>
  <c r="E535" i="7"/>
  <c r="D1291" i="7"/>
  <c r="D379" i="7"/>
  <c r="E563" i="7"/>
  <c r="E224" i="7"/>
  <c r="D1205" i="7"/>
  <c r="E901" i="7"/>
  <c r="E372" i="7"/>
  <c r="E148" i="7"/>
  <c r="E1272" i="7"/>
  <c r="E1290" i="7"/>
  <c r="E1000" i="7"/>
  <c r="E993" i="7"/>
  <c r="D1153" i="7"/>
  <c r="D1066" i="7"/>
  <c r="D769" i="7"/>
  <c r="E1234" i="7"/>
  <c r="D971" i="7"/>
  <c r="E575" i="7"/>
  <c r="D888" i="7"/>
  <c r="D716" i="7"/>
  <c r="E644" i="7"/>
  <c r="E248" i="7"/>
  <c r="D1232" i="7"/>
  <c r="E771" i="7"/>
  <c r="D668" i="7"/>
  <c r="D1173" i="7"/>
  <c r="E482" i="7"/>
  <c r="E312" i="7"/>
  <c r="D208" i="7"/>
  <c r="D86" i="7"/>
  <c r="E58" i="7"/>
  <c r="E712" i="7"/>
  <c r="D1178" i="7"/>
  <c r="E829" i="7"/>
  <c r="D1292" i="7"/>
  <c r="D737" i="7"/>
  <c r="E361" i="7"/>
  <c r="D445" i="7"/>
  <c r="E808" i="7"/>
  <c r="E1275" i="7"/>
  <c r="E689" i="7"/>
  <c r="E1283" i="7"/>
  <c r="E987" i="7"/>
  <c r="D765" i="7"/>
  <c r="D833" i="7"/>
  <c r="E646" i="7"/>
  <c r="E686" i="7"/>
  <c r="E118" i="7"/>
  <c r="D181" i="7"/>
  <c r="D213" i="7"/>
  <c r="E185" i="7"/>
  <c r="E1099" i="7"/>
  <c r="D1189" i="7"/>
  <c r="D341" i="7"/>
  <c r="E939" i="7"/>
  <c r="D876" i="7"/>
  <c r="D376" i="7"/>
  <c r="E257" i="7"/>
  <c r="D261" i="7"/>
  <c r="D370" i="7"/>
  <c r="D259" i="7"/>
  <c r="E293" i="7"/>
  <c r="E154" i="7"/>
  <c r="D874" i="7"/>
  <c r="D1144" i="7"/>
  <c r="D74" i="7"/>
  <c r="E957" i="7"/>
  <c r="E1212" i="7"/>
  <c r="D172" i="7"/>
  <c r="D203" i="7"/>
  <c r="E748" i="7"/>
  <c r="D486" i="7"/>
  <c r="D641" i="7"/>
  <c r="E252" i="7"/>
  <c r="D983" i="7"/>
  <c r="D1161" i="7"/>
  <c r="E645" i="7"/>
  <c r="E1060" i="7"/>
  <c r="E627" i="7"/>
  <c r="D779" i="7"/>
  <c r="D858" i="7"/>
  <c r="D170" i="7"/>
  <c r="E944" i="7"/>
  <c r="E1152" i="7"/>
  <c r="E681" i="7"/>
  <c r="D421" i="7"/>
  <c r="D1068" i="7"/>
  <c r="E1024" i="7"/>
  <c r="E411" i="7"/>
  <c r="D1231" i="7"/>
  <c r="D869" i="7"/>
  <c r="E430" i="7"/>
  <c r="E893" i="7"/>
  <c r="D902" i="7"/>
  <c r="D721" i="7"/>
  <c r="D478" i="7"/>
  <c r="D125" i="7"/>
  <c r="D365" i="7"/>
  <c r="E456" i="7"/>
  <c r="E1246" i="7"/>
  <c r="D955" i="7"/>
  <c r="D440" i="7"/>
  <c r="D330" i="7"/>
  <c r="D958" i="7"/>
  <c r="D397" i="7"/>
  <c r="E616" i="7"/>
  <c r="E890" i="7"/>
  <c r="D123" i="7"/>
  <c r="E710" i="7"/>
  <c r="E647" i="7"/>
  <c r="E634" i="7"/>
  <c r="D840" i="7"/>
  <c r="D856" i="7"/>
  <c r="E1172" i="7"/>
  <c r="D1169" i="7"/>
  <c r="E256" i="7"/>
  <c r="D493" i="7"/>
  <c r="E40" i="7"/>
  <c r="E36" i="7"/>
  <c r="E38" i="7"/>
  <c r="E192" i="7"/>
  <c r="D1192" i="7"/>
  <c r="E953" i="7"/>
  <c r="E229" i="7"/>
  <c r="E417" i="7"/>
  <c r="E753" i="7"/>
  <c r="E182" i="7"/>
  <c r="D643" i="7"/>
  <c r="E381" i="7"/>
  <c r="E98" i="7"/>
  <c r="D1001" i="7"/>
  <c r="E648" i="7"/>
  <c r="E680" i="7"/>
  <c r="E884" i="7"/>
  <c r="E60" i="7"/>
  <c r="D277" i="7"/>
  <c r="E1071" i="7"/>
  <c r="E378" i="7"/>
  <c r="E962" i="7"/>
  <c r="D979" i="7"/>
  <c r="D559" i="7"/>
  <c r="D438" i="7"/>
  <c r="E116" i="7"/>
  <c r="E321" i="7"/>
  <c r="D663" i="7"/>
  <c r="E298" i="7"/>
  <c r="E413" i="7"/>
  <c r="E603" i="7"/>
  <c r="E451" i="7"/>
  <c r="D866" i="7"/>
  <c r="E1069" i="7"/>
  <c r="E163" i="7"/>
  <c r="D1090" i="7"/>
  <c r="D499" i="7"/>
  <c r="D1076" i="7"/>
  <c r="D815" i="7"/>
  <c r="D474" i="7"/>
  <c r="D636" i="7"/>
  <c r="D214" i="7"/>
  <c r="D1229" i="7"/>
  <c r="D631" i="7"/>
  <c r="E925" i="7"/>
  <c r="D355" i="7"/>
  <c r="E548" i="7"/>
  <c r="D574" i="7"/>
  <c r="E1123" i="7"/>
  <c r="D1250" i="7"/>
  <c r="E819" i="7"/>
  <c r="E943" i="7"/>
  <c r="E406" i="7"/>
  <c r="E565" i="7"/>
  <c r="D812" i="7"/>
  <c r="D535" i="7"/>
  <c r="D1238" i="7"/>
  <c r="E770" i="7"/>
  <c r="D140" i="7"/>
  <c r="D80" i="7"/>
  <c r="E190" i="7"/>
  <c r="D1131" i="7"/>
  <c r="D928" i="7"/>
  <c r="D1213" i="7"/>
  <c r="D318" i="7"/>
  <c r="D847" i="7"/>
  <c r="D1000" i="7"/>
  <c r="E1153" i="7"/>
  <c r="E1066" i="7"/>
  <c r="D1261" i="7"/>
  <c r="D1234" i="7"/>
  <c r="E971" i="7"/>
  <c r="D1218" i="7"/>
  <c r="D590" i="7"/>
  <c r="D644" i="7"/>
  <c r="D248" i="7"/>
  <c r="D196" i="7"/>
  <c r="E405" i="7"/>
  <c r="E79" i="7"/>
  <c r="E682" i="7"/>
  <c r="E158" i="7"/>
  <c r="D488" i="7"/>
  <c r="D437" i="7"/>
  <c r="E393" i="7"/>
  <c r="E860" i="7"/>
  <c r="D761" i="7"/>
  <c r="E86" i="7"/>
  <c r="D58" i="7"/>
  <c r="D720" i="7"/>
  <c r="D1209" i="7"/>
  <c r="E466" i="7"/>
  <c r="D1070" i="7"/>
  <c r="D422" i="7"/>
  <c r="D808" i="7"/>
  <c r="D1275" i="7"/>
  <c r="D360" i="7"/>
  <c r="D279" i="7"/>
  <c r="E230" i="7"/>
  <c r="D689" i="7"/>
  <c r="D443" i="7"/>
  <c r="E765" i="7"/>
  <c r="E833" i="7"/>
  <c r="D646" i="7"/>
  <c r="E174" i="7"/>
  <c r="E1222" i="7"/>
  <c r="D118" i="7"/>
  <c r="D1120" i="7"/>
  <c r="E981" i="7"/>
  <c r="E272" i="7"/>
  <c r="E95" i="7"/>
  <c r="E612" i="7"/>
  <c r="D1077" i="7"/>
  <c r="D264" i="7"/>
  <c r="D1091" i="7"/>
  <c r="D850" i="7"/>
  <c r="E984" i="7"/>
  <c r="E876" i="7"/>
  <c r="E376" i="7"/>
  <c r="D257" i="7"/>
  <c r="D1243" i="7"/>
  <c r="E261" i="7"/>
  <c r="E370" i="7"/>
  <c r="D302" i="7"/>
  <c r="E629" i="7"/>
  <c r="E409" i="7"/>
  <c r="E259" i="7"/>
  <c r="D93" i="7"/>
  <c r="D508" i="7"/>
  <c r="D461" i="7"/>
  <c r="E274" i="7"/>
  <c r="D891" i="7"/>
  <c r="E920" i="7"/>
  <c r="E630" i="7"/>
  <c r="D894" i="7"/>
  <c r="E404" i="7"/>
  <c r="D799" i="7"/>
  <c r="D601" i="7"/>
  <c r="E730" i="7"/>
  <c r="E503" i="7"/>
  <c r="E385" i="7"/>
  <c r="E483" i="7"/>
  <c r="D151" i="7"/>
  <c r="E1096" i="7"/>
  <c r="E512" i="7"/>
  <c r="D178" i="7"/>
  <c r="D315" i="7"/>
  <c r="D339" i="7"/>
  <c r="E421" i="7"/>
  <c r="E1068" i="7"/>
  <c r="D1195" i="7"/>
  <c r="D1024" i="7"/>
  <c r="E595" i="7"/>
  <c r="E1185" i="7"/>
  <c r="E167" i="7"/>
  <c r="E869" i="7"/>
  <c r="D430" i="7"/>
  <c r="E1282" i="7"/>
  <c r="E864" i="7"/>
  <c r="E902" i="7"/>
  <c r="E365" i="7"/>
  <c r="E778" i="7"/>
  <c r="E307" i="7"/>
  <c r="E955" i="7"/>
  <c r="D706" i="7"/>
  <c r="E262" i="7"/>
  <c r="D582" i="7"/>
  <c r="D623" i="7"/>
  <c r="D176" i="7"/>
  <c r="E1197" i="7"/>
  <c r="E123" i="7"/>
  <c r="E599" i="7"/>
  <c r="D710" i="7"/>
  <c r="E153" i="7"/>
  <c r="D511" i="7"/>
  <c r="E840" i="7"/>
  <c r="D963" i="7"/>
  <c r="E1151" i="7"/>
  <c r="E1095" i="7"/>
  <c r="E615" i="7"/>
  <c r="D1172" i="7"/>
  <c r="D596" i="7"/>
  <c r="D40" i="7"/>
  <c r="E1192" i="7"/>
  <c r="D752" i="7"/>
  <c r="E387" i="7"/>
  <c r="E1036" i="7"/>
  <c r="D953" i="7"/>
  <c r="D796" i="7"/>
  <c r="D229" i="7"/>
  <c r="D753" i="7"/>
  <c r="E1177" i="7"/>
  <c r="D133" i="7"/>
  <c r="D1187" i="7"/>
  <c r="D98" i="7"/>
  <c r="D680" i="7"/>
  <c r="D884" i="7"/>
  <c r="D742" i="7"/>
  <c r="D683" i="7"/>
  <c r="D60" i="7"/>
  <c r="E277" i="7"/>
  <c r="E222" i="7"/>
  <c r="E816" i="7"/>
  <c r="D1045" i="7"/>
  <c r="D832" i="7"/>
  <c r="D1277" i="7"/>
  <c r="E218" i="7"/>
  <c r="E238" i="7"/>
  <c r="D962" i="7"/>
  <c r="E619" i="7"/>
  <c r="E1011" i="7"/>
  <c r="D116" i="7"/>
  <c r="D321" i="7"/>
  <c r="D298" i="7"/>
  <c r="D1203" i="7"/>
  <c r="D413" i="7"/>
  <c r="E868" i="7"/>
  <c r="D451" i="7"/>
  <c r="E866" i="7"/>
  <c r="D1055" i="7"/>
  <c r="D1069" i="7"/>
  <c r="D842" i="7"/>
  <c r="E855" i="7"/>
  <c r="E1083" i="7"/>
  <c r="D56" i="7"/>
  <c r="E684" i="7"/>
  <c r="E1076" i="7"/>
  <c r="D1017" i="7"/>
  <c r="D105" i="7"/>
  <c r="E636" i="7"/>
  <c r="E738" i="7"/>
  <c r="E186" i="7"/>
  <c r="E214" i="7"/>
  <c r="D659" i="7"/>
  <c r="D998" i="7"/>
  <c r="D354" i="7"/>
  <c r="D925" i="7"/>
  <c r="D199" i="7"/>
  <c r="D1123" i="7"/>
  <c r="E510" i="7"/>
  <c r="E827" i="7"/>
  <c r="D943" i="7"/>
  <c r="D406" i="7"/>
  <c r="D65" i="7"/>
  <c r="D455" i="7"/>
  <c r="E1238" i="7"/>
  <c r="E379" i="7"/>
  <c r="D563" i="7"/>
  <c r="D770" i="7"/>
  <c r="E587" i="7"/>
  <c r="D228" i="7"/>
  <c r="E80" i="7"/>
  <c r="D190" i="7"/>
  <c r="D372" i="7"/>
  <c r="E1131" i="7"/>
  <c r="E928" i="7"/>
  <c r="D148" i="7"/>
  <c r="E318" i="7"/>
  <c r="D1290" i="7"/>
  <c r="D993" i="7"/>
  <c r="D112" i="7"/>
  <c r="E1204" i="7"/>
  <c r="D1270" i="7"/>
  <c r="E1124" i="7"/>
  <c r="E347" i="7"/>
  <c r="D1214" i="7"/>
  <c r="E972" i="7"/>
  <c r="E679" i="7"/>
  <c r="E980" i="7"/>
  <c r="E800" i="7"/>
  <c r="D750" i="7"/>
  <c r="D79" i="7"/>
  <c r="E746" i="7"/>
  <c r="E139" i="7"/>
  <c r="D158" i="7"/>
  <c r="E767" i="7"/>
  <c r="E488" i="7"/>
  <c r="E437" i="7"/>
  <c r="D393" i="7"/>
  <c r="E208" i="7"/>
  <c r="E761" i="7"/>
  <c r="E509" i="7"/>
  <c r="D131" i="7"/>
  <c r="D1237" i="7"/>
  <c r="E527" i="7"/>
  <c r="E323" i="7"/>
  <c r="E1070" i="7"/>
  <c r="E422" i="7"/>
  <c r="E445" i="7"/>
  <c r="E360" i="7"/>
  <c r="E279" i="7"/>
  <c r="D230" i="7"/>
  <c r="E443" i="7"/>
  <c r="D1283" i="7"/>
  <c r="D987" i="7"/>
  <c r="D174" i="7"/>
  <c r="D1222" i="7"/>
  <c r="D686" i="7"/>
  <c r="E1120" i="7"/>
  <c r="E193" i="7"/>
  <c r="D191" i="7"/>
  <c r="D272" i="7"/>
  <c r="E64" i="7"/>
  <c r="D719" i="7"/>
  <c r="E1077" i="7"/>
  <c r="E264" i="7"/>
  <c r="E1091" i="7"/>
  <c r="E260" i="7"/>
  <c r="E101" i="7"/>
  <c r="D1274" i="7"/>
  <c r="E1010" i="7"/>
  <c r="D1135" i="7"/>
  <c r="D1064" i="7"/>
  <c r="E93" i="7"/>
  <c r="E974" i="7"/>
  <c r="E897" i="7"/>
  <c r="E1162" i="7"/>
  <c r="D632" i="7"/>
  <c r="E286" i="7"/>
  <c r="E863" i="7"/>
  <c r="D877" i="7"/>
  <c r="D1114" i="7"/>
  <c r="E903" i="7"/>
  <c r="E894" i="7"/>
  <c r="D404" i="7"/>
  <c r="E799" i="7"/>
  <c r="E601" i="7"/>
  <c r="E117" i="7"/>
  <c r="D503" i="7"/>
  <c r="D385" i="7"/>
  <c r="D483" i="7"/>
  <c r="D1096" i="7"/>
  <c r="D1060" i="7"/>
  <c r="D627" i="7"/>
  <c r="E779" i="7"/>
  <c r="E858" i="7"/>
  <c r="E817" i="7"/>
  <c r="E315" i="7"/>
  <c r="D1152" i="7"/>
  <c r="E339" i="7"/>
  <c r="D681" i="7"/>
  <c r="E1195" i="7"/>
  <c r="D595" i="7"/>
  <c r="D411" i="7"/>
  <c r="E1231" i="7"/>
  <c r="D1185" i="7"/>
  <c r="D167" i="7"/>
  <c r="D1282" i="7"/>
  <c r="D173" i="7"/>
  <c r="D460" i="7"/>
  <c r="D1107" i="7"/>
  <c r="D1225" i="7"/>
  <c r="E380" i="7"/>
  <c r="E706" i="7"/>
  <c r="D262" i="7"/>
  <c r="E582" i="7"/>
  <c r="E623" i="7"/>
  <c r="E275" i="7"/>
  <c r="D722" i="7"/>
  <c r="D652" i="7"/>
  <c r="D599" i="7"/>
  <c r="D1048" i="7"/>
  <c r="D153" i="7"/>
  <c r="D529" i="7"/>
  <c r="E511" i="7"/>
  <c r="E856" i="7"/>
  <c r="E963" i="7"/>
  <c r="D1151" i="7"/>
  <c r="D1095" i="7"/>
  <c r="D615" i="7"/>
  <c r="E377" i="7"/>
  <c r="E24" i="7"/>
  <c r="E30" i="7"/>
  <c r="E473" i="7"/>
  <c r="E225" i="7"/>
  <c r="D1036" i="7"/>
  <c r="E796" i="7"/>
  <c r="D417" i="7"/>
  <c r="D182" i="7"/>
  <c r="E643" i="7"/>
  <c r="D1177" i="7"/>
  <c r="E133" i="7"/>
  <c r="D381" i="7"/>
  <c r="E143" i="7"/>
  <c r="E742" i="7"/>
  <c r="E683" i="7"/>
  <c r="E439" i="7"/>
  <c r="E792" i="7"/>
  <c r="D851" i="7"/>
  <c r="E1167" i="7"/>
  <c r="D777" i="7"/>
  <c r="E642" i="7"/>
  <c r="E673" i="7"/>
  <c r="E708" i="7"/>
  <c r="E583" i="7"/>
  <c r="D1067" i="7"/>
  <c r="D946" i="7"/>
  <c r="D868" i="7"/>
  <c r="E1055" i="7"/>
  <c r="D163" i="7"/>
  <c r="E842" i="7"/>
  <c r="E1090" i="7"/>
  <c r="D855" i="7"/>
  <c r="E499" i="7"/>
  <c r="D1083" i="7"/>
  <c r="E56" i="7"/>
  <c r="D684" i="7"/>
  <c r="E1017" i="7"/>
  <c r="D853" i="7"/>
  <c r="E105" i="7"/>
  <c r="E474" i="7"/>
  <c r="D738" i="7"/>
  <c r="D186" i="7"/>
  <c r="E355" i="7"/>
  <c r="D548" i="7"/>
  <c r="E199" i="7"/>
  <c r="E574" i="7"/>
  <c r="E580" i="7"/>
  <c r="D368" i="7"/>
  <c r="E87" i="7"/>
  <c r="E201" i="7"/>
  <c r="D554" i="7"/>
  <c r="E65" i="7"/>
  <c r="E455" i="7"/>
  <c r="E155" i="7"/>
  <c r="E1278" i="7"/>
  <c r="D113" i="7"/>
  <c r="D899" i="7"/>
  <c r="D699" i="7"/>
  <c r="D633" i="7"/>
  <c r="D587" i="7"/>
  <c r="E228" i="7"/>
  <c r="E140" i="7"/>
  <c r="D791" i="7"/>
  <c r="E479" i="7"/>
  <c r="E1213" i="7"/>
  <c r="E135" i="7"/>
  <c r="E112" i="7"/>
  <c r="D1204" i="7"/>
  <c r="E1029" i="7"/>
  <c r="E1270" i="7"/>
  <c r="D1124" i="7"/>
  <c r="E1214" i="7"/>
  <c r="E1279" i="7"/>
  <c r="D679" i="7"/>
  <c r="D405" i="7"/>
  <c r="D746" i="7"/>
  <c r="D139" i="7"/>
  <c r="D682" i="7"/>
  <c r="D767" i="7"/>
  <c r="D860" i="7"/>
  <c r="E570" i="7"/>
  <c r="D295" i="7"/>
  <c r="D509" i="7"/>
  <c r="E720" i="7"/>
  <c r="E1209" i="7"/>
  <c r="E131" i="7"/>
  <c r="E1237" i="7"/>
  <c r="D527" i="7"/>
  <c r="D466" i="7"/>
  <c r="D323" i="7"/>
  <c r="E1180" i="7"/>
  <c r="D168" i="7"/>
  <c r="E150" i="7"/>
  <c r="D1236" i="7"/>
  <c r="E102" i="7"/>
  <c r="D975" i="7"/>
  <c r="E221" i="7"/>
  <c r="D1284" i="7"/>
  <c r="D1038" i="7"/>
  <c r="E882" i="7"/>
  <c r="E1171" i="7"/>
  <c r="D942" i="7"/>
  <c r="D384" i="7"/>
  <c r="E194" i="7"/>
  <c r="D932" i="7"/>
  <c r="D193" i="7"/>
  <c r="E191" i="7"/>
  <c r="D95" i="7"/>
  <c r="D64" i="7"/>
  <c r="E719" i="7"/>
  <c r="D612" i="7"/>
  <c r="D988" i="7"/>
  <c r="D1030" i="7"/>
  <c r="D101" i="7"/>
  <c r="E1274" i="7"/>
  <c r="E936" i="7"/>
  <c r="E54" i="7"/>
  <c r="D1121" i="7"/>
  <c r="D1098" i="7"/>
  <c r="D594" i="7"/>
  <c r="D1082" i="7"/>
  <c r="D658" i="7"/>
  <c r="D974" i="7"/>
  <c r="E508" i="7"/>
  <c r="E461" i="7"/>
  <c r="D274" i="7"/>
  <c r="E632" i="7"/>
  <c r="D286" i="7"/>
  <c r="D863" i="7"/>
  <c r="E877" i="7"/>
  <c r="E1114" i="7"/>
  <c r="D903" i="7"/>
  <c r="D630" i="7"/>
  <c r="D730" i="7"/>
  <c r="D117" i="7"/>
  <c r="E151" i="7"/>
  <c r="D749" i="7"/>
  <c r="D640" i="7"/>
  <c r="D81" i="7"/>
  <c r="D817" i="7"/>
  <c r="D512" i="7"/>
  <c r="E178" i="7"/>
  <c r="E784" i="7"/>
  <c r="D552" i="7"/>
  <c r="D94" i="7"/>
  <c r="D82" i="7"/>
  <c r="E1132" i="7"/>
  <c r="E427" i="7"/>
  <c r="D475" i="7"/>
  <c r="E388" i="7"/>
  <c r="D83" i="7"/>
  <c r="D1285" i="7"/>
  <c r="E100" i="7"/>
  <c r="E173" i="7"/>
  <c r="D1033" i="7"/>
  <c r="E460" i="7"/>
  <c r="E540" i="7"/>
  <c r="D1037" i="7"/>
  <c r="E1225" i="7"/>
  <c r="E1269" i="7"/>
  <c r="D380" i="7"/>
  <c r="D660" i="7"/>
  <c r="D275" i="7"/>
  <c r="E176" i="7"/>
  <c r="E722" i="7"/>
  <c r="D1197" i="7"/>
  <c r="E326" i="7"/>
  <c r="D1248" i="7"/>
  <c r="E1265" i="7"/>
  <c r="E450" i="7"/>
  <c r="E457" i="7"/>
  <c r="E678" i="7"/>
  <c r="E342" i="7"/>
  <c r="D156" i="7"/>
  <c r="D956" i="7"/>
  <c r="D225" i="7"/>
  <c r="D287" i="7"/>
  <c r="E637" i="7"/>
  <c r="E789" i="7"/>
  <c r="D1035" i="7"/>
  <c r="E793" i="7"/>
  <c r="E1133" i="7"/>
  <c r="E502" i="7"/>
  <c r="D624" i="7"/>
  <c r="D1260" i="7"/>
  <c r="E917" i="7"/>
  <c r="E1145" i="7"/>
  <c r="E425" i="7"/>
  <c r="E1182" i="7"/>
  <c r="D439" i="7"/>
  <c r="E566" i="7"/>
  <c r="D222" i="7"/>
  <c r="D816" i="7"/>
  <c r="E309" i="7"/>
  <c r="D762" i="7"/>
  <c r="D1168" i="7"/>
  <c r="D516" i="7"/>
  <c r="D147" i="7"/>
  <c r="E751" i="7"/>
  <c r="D583" i="7"/>
  <c r="E1067" i="7"/>
  <c r="E362" i="7"/>
  <c r="E688" i="7"/>
  <c r="E946" i="7"/>
  <c r="D547" i="7"/>
  <c r="D97" i="7"/>
  <c r="E1003" i="7"/>
  <c r="E725" i="7"/>
  <c r="E693" i="7"/>
  <c r="E838" i="7"/>
  <c r="E1211" i="7"/>
  <c r="D873" i="7"/>
  <c r="D1199" i="7"/>
  <c r="E703" i="7"/>
  <c r="E854" i="7"/>
  <c r="E67" i="7"/>
  <c r="E1074" i="7"/>
  <c r="D1223" i="7"/>
  <c r="D1196" i="7"/>
  <c r="D849" i="7"/>
  <c r="E354" i="7"/>
  <c r="E146" i="7"/>
  <c r="D313" i="7"/>
  <c r="D300" i="7"/>
  <c r="E305" i="7"/>
  <c r="E368" i="7"/>
  <c r="D694" i="7"/>
  <c r="D201" i="7"/>
  <c r="E740" i="7"/>
  <c r="E554" i="7"/>
  <c r="D155" i="7"/>
  <c r="D1278" i="7"/>
  <c r="E699" i="7"/>
  <c r="E633" i="7"/>
  <c r="E290" i="7"/>
  <c r="D543" i="7"/>
  <c r="D479" i="7"/>
  <c r="E254" i="7"/>
  <c r="E690" i="7"/>
  <c r="D538" i="7"/>
  <c r="E965" i="7"/>
  <c r="E328" i="7"/>
  <c r="D135" i="7"/>
  <c r="E426" i="7"/>
  <c r="D1029" i="7"/>
  <c r="D347" i="7"/>
  <c r="D1279" i="7"/>
  <c r="D972" i="7"/>
  <c r="D980" i="7"/>
  <c r="D800" i="7"/>
  <c r="E750" i="7"/>
  <c r="D1216" i="7"/>
  <c r="D705" i="7"/>
  <c r="D395" i="7"/>
  <c r="D398" i="7"/>
  <c r="E142" i="7"/>
  <c r="D570" i="7"/>
  <c r="E188" i="7"/>
  <c r="E295" i="7"/>
  <c r="D407" i="7"/>
  <c r="D1207" i="7"/>
  <c r="D1263" i="7"/>
  <c r="D419" i="7"/>
  <c r="D724" i="7"/>
  <c r="E990" i="7"/>
  <c r="D1180" i="7"/>
  <c r="E1149" i="7"/>
  <c r="D1268" i="7"/>
  <c r="D157" i="7"/>
  <c r="D102" i="7"/>
  <c r="D219" i="7"/>
  <c r="E1284" i="7"/>
  <c r="E1038" i="7"/>
  <c r="D1171" i="7"/>
  <c r="E942" i="7"/>
  <c r="D669" i="7"/>
  <c r="E932" i="7"/>
  <c r="D128" i="7"/>
  <c r="E1089" i="7"/>
  <c r="D1058" i="7"/>
  <c r="D661" i="7"/>
  <c r="E988" i="7"/>
  <c r="E76" i="7"/>
  <c r="E1030" i="7"/>
  <c r="D260" i="7"/>
  <c r="D936" i="7"/>
  <c r="D54" i="7"/>
  <c r="E1121" i="7"/>
  <c r="E1098" i="7"/>
  <c r="D1010" i="7"/>
  <c r="E1135" i="7"/>
  <c r="E594" i="7"/>
  <c r="E1064" i="7"/>
  <c r="E1082" i="7"/>
  <c r="E211" i="7"/>
  <c r="E701" i="7"/>
  <c r="D1143" i="7"/>
  <c r="D335" i="7"/>
  <c r="E568" i="7"/>
  <c r="D897" i="7"/>
  <c r="D1162" i="7"/>
  <c r="E813" i="7"/>
  <c r="D992" i="7"/>
  <c r="D881" i="7"/>
  <c r="D1128" i="7"/>
  <c r="D898" i="7"/>
  <c r="E885" i="7"/>
  <c r="E471" i="7"/>
  <c r="E523" i="7"/>
  <c r="E522" i="7"/>
  <c r="E749" i="7"/>
  <c r="D1097" i="7"/>
  <c r="D1140" i="7"/>
  <c r="D626" i="7"/>
  <c r="E964" i="7"/>
  <c r="E937" i="7"/>
  <c r="E435" i="7"/>
  <c r="D1132" i="7"/>
  <c r="D420" i="7"/>
  <c r="E251" i="7"/>
  <c r="E83" i="7"/>
  <c r="E235" i="7"/>
  <c r="E1285" i="7"/>
  <c r="D100" i="7"/>
  <c r="E1033" i="7"/>
  <c r="D540" i="7"/>
  <c r="E1037" i="7"/>
  <c r="E1107" i="7"/>
  <c r="D1269" i="7"/>
  <c r="D121" i="7"/>
  <c r="E797" i="7"/>
  <c r="D441" i="7"/>
  <c r="E505" i="7"/>
  <c r="E597" i="7"/>
  <c r="E160" i="7"/>
  <c r="D524" i="7"/>
  <c r="D530" i="7"/>
  <c r="D852" i="7"/>
  <c r="D326" i="7"/>
  <c r="E823" i="7"/>
  <c r="E1248" i="7"/>
  <c r="D227" i="7"/>
  <c r="E1170" i="7"/>
  <c r="D457" i="7"/>
  <c r="E556" i="7"/>
  <c r="D678" i="7"/>
  <c r="D106" i="7"/>
  <c r="D342" i="7"/>
  <c r="E156" i="7"/>
  <c r="D377" i="7"/>
  <c r="E956" i="7"/>
  <c r="E32" i="7"/>
  <c r="G1137" i="7"/>
  <c r="G492" i="7"/>
  <c r="D692" i="7"/>
  <c r="G14" i="7"/>
  <c r="G17" i="7"/>
  <c r="E492" i="7"/>
  <c r="E1267" i="7"/>
  <c r="E11" i="7"/>
  <c r="E41" i="7"/>
  <c r="E14" i="7"/>
  <c r="E43" i="7"/>
  <c r="E17" i="7"/>
  <c r="G756" i="7"/>
  <c r="G1267" i="7"/>
  <c r="G1081" i="7"/>
  <c r="G41" i="7"/>
  <c r="D14" i="7"/>
  <c r="E44" i="7"/>
  <c r="E13" i="7"/>
  <c r="D756" i="7"/>
  <c r="D1267" i="7"/>
  <c r="G951" i="7"/>
  <c r="E1081" i="7"/>
  <c r="E45" i="7"/>
  <c r="G31" i="7"/>
  <c r="D13" i="7"/>
  <c r="E756" i="7"/>
  <c r="D951" i="7"/>
  <c r="D1081" i="7"/>
  <c r="E25" i="7"/>
  <c r="E31" i="7"/>
  <c r="G13" i="7"/>
  <c r="D269" i="7"/>
  <c r="E951" i="7"/>
  <c r="G205" i="7"/>
  <c r="E344" i="7"/>
  <c r="G25" i="7"/>
  <c r="E15" i="7"/>
  <c r="E29" i="7"/>
  <c r="E269" i="7"/>
  <c r="G561" i="7"/>
  <c r="G887" i="7"/>
  <c r="E205" i="7"/>
  <c r="D344" i="7"/>
  <c r="E20" i="7"/>
  <c r="E37" i="7"/>
  <c r="G15" i="7"/>
  <c r="G29" i="7"/>
  <c r="G269" i="7"/>
  <c r="E561" i="7"/>
  <c r="D887" i="7"/>
  <c r="D205" i="7"/>
  <c r="G344" i="7"/>
  <c r="G20" i="7"/>
  <c r="D15" i="7"/>
  <c r="G72" i="7"/>
  <c r="D561" i="7"/>
  <c r="E887" i="7"/>
  <c r="E16" i="7"/>
  <c r="G21" i="7"/>
  <c r="G27" i="7"/>
  <c r="E19" i="7"/>
  <c r="D72" i="7"/>
  <c r="G16" i="7"/>
  <c r="E21" i="7"/>
  <c r="E27" i="7"/>
  <c r="D19" i="7"/>
  <c r="E72" i="7"/>
  <c r="D1137" i="7"/>
  <c r="G692" i="7"/>
  <c r="G23" i="7"/>
  <c r="E18" i="7"/>
  <c r="G19" i="7"/>
  <c r="E1137" i="7"/>
  <c r="D492" i="7"/>
  <c r="E692" i="7"/>
  <c r="E33" i="7"/>
  <c r="E34" i="7"/>
  <c r="E23" i="7"/>
  <c r="G18" i="7"/>
  <c r="D17" i="7"/>
  <c r="E12" i="7"/>
  <c r="I1081" i="7" l="1"/>
  <c r="I14" i="7"/>
  <c r="G450" i="7"/>
  <c r="G908" i="7"/>
  <c r="G882" i="7"/>
  <c r="G1236" i="7"/>
  <c r="G150" i="7"/>
  <c r="G509" i="7"/>
  <c r="G143" i="7"/>
  <c r="G437" i="7"/>
  <c r="G354" i="7"/>
  <c r="G516" i="7"/>
  <c r="G118" i="7"/>
  <c r="G819" i="7"/>
  <c r="G853" i="7"/>
  <c r="G979" i="7"/>
  <c r="G417" i="7"/>
  <c r="G493" i="7"/>
  <c r="G445" i="7"/>
  <c r="G767" i="7"/>
  <c r="G148" i="7"/>
  <c r="G855" i="7"/>
  <c r="G1011" i="7"/>
  <c r="G752" i="7"/>
  <c r="G567" i="7"/>
  <c r="G1243" i="7"/>
  <c r="G1131" i="7"/>
  <c r="G815" i="7"/>
  <c r="G952" i="7"/>
  <c r="G378" i="7"/>
  <c r="G448" i="7"/>
  <c r="G170" i="7"/>
  <c r="G1273" i="7"/>
  <c r="G1042" i="7"/>
  <c r="G812" i="7"/>
  <c r="G352" i="7"/>
  <c r="G486" i="7"/>
  <c r="G74" i="7"/>
  <c r="G293" i="7"/>
  <c r="G1255" i="7"/>
  <c r="G695" i="7"/>
  <c r="G829" i="7"/>
  <c r="G821" i="7"/>
  <c r="G1157" i="7"/>
  <c r="G662" i="7"/>
  <c r="G1041" i="7"/>
  <c r="G270" i="7"/>
  <c r="G787" i="7"/>
  <c r="G1165" i="7"/>
  <c r="G834" i="7"/>
  <c r="G837" i="7"/>
  <c r="G1220" i="7"/>
  <c r="G1007" i="7"/>
  <c r="G338" i="7"/>
  <c r="G1084" i="7"/>
  <c r="G187" i="7"/>
  <c r="G371" i="7"/>
  <c r="G576" i="7"/>
  <c r="G1047" i="7"/>
  <c r="G685" i="7"/>
  <c r="G757" i="7"/>
  <c r="G459" i="7"/>
  <c r="G1026" i="7"/>
  <c r="G75" i="7"/>
  <c r="G200" i="7"/>
  <c r="G1093" i="7"/>
  <c r="G126" i="7"/>
  <c r="G602" i="7"/>
  <c r="G618" i="7"/>
  <c r="G848" i="7"/>
  <c r="G626" i="7"/>
  <c r="G211" i="7"/>
  <c r="G1207" i="7"/>
  <c r="G597" i="7"/>
  <c r="G1140" i="7"/>
  <c r="G407" i="7"/>
  <c r="G699" i="7"/>
  <c r="G305" i="7"/>
  <c r="G583" i="7"/>
  <c r="I692" i="7"/>
  <c r="I561" i="7"/>
  <c r="G1014" i="7"/>
  <c r="G1274" i="7"/>
  <c r="G168" i="7"/>
  <c r="G1270" i="7"/>
  <c r="G446" i="7"/>
  <c r="G87" i="7"/>
  <c r="G580" i="7"/>
  <c r="G792" i="7"/>
  <c r="G483" i="7"/>
  <c r="G488" i="7"/>
  <c r="G290" i="7"/>
  <c r="G849" i="7"/>
  <c r="G97" i="7"/>
  <c r="G1168" i="7"/>
  <c r="G1033" i="7"/>
  <c r="G630" i="7"/>
  <c r="G612" i="7"/>
  <c r="G95" i="7"/>
  <c r="G689" i="7"/>
  <c r="G1029" i="7"/>
  <c r="G1153" i="7"/>
  <c r="G574" i="7"/>
  <c r="G893" i="7"/>
  <c r="G974" i="7"/>
  <c r="G181" i="7"/>
  <c r="G208" i="7"/>
  <c r="G372" i="7"/>
  <c r="G238" i="7"/>
  <c r="G133" i="7"/>
  <c r="G1247" i="7"/>
  <c r="G590" i="7"/>
  <c r="G573" i="7"/>
  <c r="G1025" i="7"/>
  <c r="G1008" i="7"/>
  <c r="G955" i="7"/>
  <c r="G1178" i="7"/>
  <c r="G771" i="7"/>
  <c r="G1078" i="7"/>
  <c r="G912" i="7"/>
  <c r="G991" i="7"/>
  <c r="G982" i="7"/>
  <c r="G824" i="7"/>
  <c r="G611" i="7"/>
  <c r="G1106" i="7"/>
  <c r="G114" i="7"/>
  <c r="G408" i="7"/>
  <c r="G608" i="7"/>
  <c r="G704" i="7"/>
  <c r="G1215" i="7"/>
  <c r="G1201" i="7"/>
  <c r="G1023" i="7"/>
  <c r="G906" i="7"/>
  <c r="G1193" i="7"/>
  <c r="G415" i="7"/>
  <c r="G605" i="7"/>
  <c r="G1206" i="7"/>
  <c r="G782" i="7"/>
  <c r="G1052" i="7"/>
  <c r="G726" i="7"/>
  <c r="G1252" i="7"/>
  <c r="G826" i="7"/>
  <c r="G351" i="7"/>
  <c r="G635" i="7"/>
  <c r="G880" i="7"/>
  <c r="G718" i="7"/>
  <c r="G303" i="7"/>
  <c r="G1087" i="7"/>
  <c r="G1233" i="7"/>
  <c r="G217" i="7"/>
  <c r="G383" i="7"/>
  <c r="G514" i="7"/>
  <c r="G471" i="7"/>
  <c r="G593" i="7"/>
  <c r="G146" i="7"/>
  <c r="G703" i="7"/>
  <c r="G487" i="7"/>
  <c r="G32" i="7"/>
  <c r="G505" i="7"/>
  <c r="G121" i="7"/>
  <c r="G724" i="7"/>
  <c r="G142" i="7"/>
  <c r="G1003" i="7"/>
  <c r="I1137" i="7"/>
  <c r="G94" i="7"/>
  <c r="G101" i="7"/>
  <c r="G458" i="7"/>
  <c r="G237" i="7"/>
  <c r="G24" i="7"/>
  <c r="G227" i="7"/>
  <c r="G153" i="7"/>
  <c r="G385" i="7"/>
  <c r="G1268" i="7"/>
  <c r="G1149" i="7"/>
  <c r="G79" i="7"/>
  <c r="G694" i="7"/>
  <c r="G1196" i="7"/>
  <c r="G1076" i="7"/>
  <c r="G147" i="7"/>
  <c r="G762" i="7"/>
  <c r="G229" i="7"/>
  <c r="G860" i="7"/>
  <c r="G1279" i="7"/>
  <c r="G439" i="7"/>
  <c r="G681" i="7"/>
  <c r="G817" i="7"/>
  <c r="G686" i="7"/>
  <c r="G563" i="7"/>
  <c r="G1203" i="7"/>
  <c r="G218" i="7"/>
  <c r="G1177" i="7"/>
  <c r="G615" i="7"/>
  <c r="G517" i="7"/>
  <c r="G1218" i="7"/>
  <c r="G1261" i="7"/>
  <c r="G365" i="7"/>
  <c r="G628" i="7"/>
  <c r="G482" i="7"/>
  <c r="G1232" i="7"/>
  <c r="G1061" i="7"/>
  <c r="G310" i="7"/>
  <c r="G610" i="7"/>
  <c r="G1190" i="7"/>
  <c r="G312" i="7"/>
  <c r="G73" i="7"/>
  <c r="G916" i="7"/>
  <c r="G617" i="7"/>
  <c r="G870" i="7"/>
  <c r="G46" i="7"/>
  <c r="G1019" i="7"/>
  <c r="G144" i="7"/>
  <c r="G1249" i="7"/>
  <c r="G175" i="7"/>
  <c r="G811" i="7"/>
  <c r="G1158" i="7"/>
  <c r="G348" i="7"/>
  <c r="G212" i="7"/>
  <c r="G271" i="7"/>
  <c r="G424" i="7"/>
  <c r="G867" i="7"/>
  <c r="G292" i="7"/>
  <c r="G696" i="7"/>
  <c r="G366" i="7"/>
  <c r="G267" i="7"/>
  <c r="G978" i="7"/>
  <c r="G346" i="7"/>
  <c r="G581" i="7"/>
  <c r="G1210" i="7"/>
  <c r="G966" i="7"/>
  <c r="G345" i="7"/>
  <c r="G452" i="7"/>
  <c r="G304" i="7"/>
  <c r="G881" i="7"/>
  <c r="G992" i="7"/>
  <c r="G795" i="7"/>
  <c r="G382" i="7"/>
  <c r="G276" i="7"/>
  <c r="G1013" i="7"/>
  <c r="G124" i="7"/>
  <c r="G164" i="7"/>
  <c r="G309" i="7"/>
  <c r="G678" i="7"/>
  <c r="G823" i="7"/>
  <c r="G788" i="7"/>
  <c r="G1287" i="7"/>
  <c r="G522" i="7"/>
  <c r="G1030" i="7"/>
  <c r="G419" i="7"/>
  <c r="G725" i="7"/>
  <c r="G454" i="7"/>
  <c r="I205" i="7"/>
  <c r="G588" i="7"/>
  <c r="G460" i="7"/>
  <c r="G82" i="7"/>
  <c r="G865" i="7"/>
  <c r="G1048" i="7"/>
  <c r="G503" i="7"/>
  <c r="G219" i="7"/>
  <c r="G318" i="7"/>
  <c r="G214" i="7"/>
  <c r="G715" i="7"/>
  <c r="G1197" i="7"/>
  <c r="G151" i="7"/>
  <c r="G730" i="7"/>
  <c r="G847" i="7"/>
  <c r="G1001" i="7"/>
  <c r="G858" i="7"/>
  <c r="G379" i="7"/>
  <c r="G827" i="7"/>
  <c r="G199" i="7"/>
  <c r="G105" i="7"/>
  <c r="G1277" i="7"/>
  <c r="G1095" i="7"/>
  <c r="G674" i="7"/>
  <c r="G896" i="7"/>
  <c r="G443" i="7"/>
  <c r="G422" i="7"/>
  <c r="G166" i="7"/>
  <c r="G38" i="7"/>
  <c r="G634" i="7"/>
  <c r="G710" i="7"/>
  <c r="G805" i="7"/>
  <c r="G707" i="7"/>
  <c r="G1173" i="7"/>
  <c r="G373" i="7"/>
  <c r="G494" i="7"/>
  <c r="G134" i="7"/>
  <c r="G1012" i="7"/>
  <c r="G1154" i="7"/>
  <c r="G1138" i="7"/>
  <c r="G291" i="7"/>
  <c r="G28" i="7"/>
  <c r="G402" i="7"/>
  <c r="G621" i="7"/>
  <c r="G564" i="7"/>
  <c r="G357" i="7"/>
  <c r="G1002" i="7"/>
  <c r="G1217" i="7"/>
  <c r="G783" i="7"/>
  <c r="G910" i="7"/>
  <c r="G1280" i="7"/>
  <c r="G531" i="7"/>
  <c r="G1230" i="7"/>
  <c r="G1176" i="7"/>
  <c r="G1182" i="7"/>
  <c r="G288" i="7"/>
  <c r="G63" i="7"/>
  <c r="G1089" i="7"/>
  <c r="I19" i="7"/>
  <c r="G231" i="7"/>
  <c r="G1175" i="7"/>
  <c r="G883" i="7"/>
  <c r="G601" i="7"/>
  <c r="G260" i="7"/>
  <c r="G636" i="7"/>
  <c r="G287" i="7"/>
  <c r="G869" i="7"/>
  <c r="G1068" i="7"/>
  <c r="G178" i="7"/>
  <c r="G233" i="7"/>
  <c r="G499" i="7"/>
  <c r="G663" i="7"/>
  <c r="G851" i="7"/>
  <c r="G381" i="7"/>
  <c r="G643" i="7"/>
  <c r="G192" i="7"/>
  <c r="G779" i="7"/>
  <c r="G716" i="7"/>
  <c r="G832" i="7"/>
  <c r="G700" i="7"/>
  <c r="G1151" i="7"/>
  <c r="G463" i="7"/>
  <c r="G69" i="7"/>
  <c r="G1253" i="7"/>
  <c r="G1070" i="7"/>
  <c r="G631" i="7"/>
  <c r="G413" i="7"/>
  <c r="G116" i="7"/>
  <c r="G36" i="7"/>
  <c r="G814" i="7"/>
  <c r="G418" i="7"/>
  <c r="G306" i="7"/>
  <c r="G436" i="7"/>
  <c r="G226" i="7"/>
  <c r="G983" i="7"/>
  <c r="G468" i="7"/>
  <c r="G905" i="7"/>
  <c r="G794" i="7"/>
  <c r="G1194" i="7"/>
  <c r="G772" i="7"/>
  <c r="G592" i="7"/>
  <c r="G263" i="7"/>
  <c r="G39" i="7"/>
  <c r="G911" i="7"/>
  <c r="G976" i="7"/>
  <c r="G266" i="7"/>
  <c r="G497" i="7"/>
  <c r="G977" i="7"/>
  <c r="G1235" i="7"/>
  <c r="G216" i="7"/>
  <c r="G299" i="7"/>
  <c r="G786" i="7"/>
  <c r="G91" i="7"/>
  <c r="G828" i="7"/>
  <c r="G89" i="7"/>
  <c r="G1264" i="7"/>
  <c r="G207" i="7"/>
  <c r="G128" i="7"/>
  <c r="G1284" i="7"/>
  <c r="G709" i="7"/>
  <c r="G390" i="7"/>
  <c r="G135" i="7"/>
  <c r="G1199" i="7"/>
  <c r="I951" i="7"/>
  <c r="I1267" i="7"/>
  <c r="I269" i="7"/>
  <c r="G380" i="7"/>
  <c r="G807" i="7"/>
  <c r="G70" i="7"/>
  <c r="G194" i="7"/>
  <c r="G221" i="7"/>
  <c r="G679" i="7"/>
  <c r="G507" i="7"/>
  <c r="G404" i="7"/>
  <c r="G1135" i="7"/>
  <c r="G272" i="7"/>
  <c r="G347" i="7"/>
  <c r="G866" i="7"/>
  <c r="G421" i="7"/>
  <c r="G512" i="7"/>
  <c r="G594" i="7"/>
  <c r="G1098" i="7"/>
  <c r="G1278" i="7"/>
  <c r="G474" i="7"/>
  <c r="G163" i="7"/>
  <c r="G182" i="7"/>
  <c r="G30" i="7"/>
  <c r="G1246" i="7"/>
  <c r="G125" i="7"/>
  <c r="G627" i="7"/>
  <c r="G987" i="7"/>
  <c r="G888" i="7"/>
  <c r="G1290" i="7"/>
  <c r="G1083" i="7"/>
  <c r="G1045" i="7"/>
  <c r="G796" i="7"/>
  <c r="G963" i="7"/>
  <c r="G1195" i="7"/>
  <c r="G875" i="7"/>
  <c r="G713" i="7"/>
  <c r="G40" i="7"/>
  <c r="G183" i="7"/>
  <c r="G1281" i="7"/>
  <c r="G137" i="7"/>
  <c r="G798" i="7"/>
  <c r="G301" i="7"/>
  <c r="G641" i="7"/>
  <c r="G1212" i="7"/>
  <c r="G152" i="7"/>
  <c r="G846" i="7"/>
  <c r="G224" i="7"/>
  <c r="G296" i="7"/>
  <c r="G519" i="7"/>
  <c r="G1262" i="7"/>
  <c r="G907" i="7"/>
  <c r="G764" i="7"/>
  <c r="G136" i="7"/>
  <c r="G671" i="7"/>
  <c r="G672" i="7"/>
  <c r="G1049" i="7"/>
  <c r="G403" i="7"/>
  <c r="G130" i="7"/>
  <c r="G835" i="7"/>
  <c r="G284" i="7"/>
  <c r="G1164" i="7"/>
  <c r="G639" i="7"/>
  <c r="G501" i="7"/>
  <c r="G485" i="7"/>
  <c r="G398" i="7"/>
  <c r="G913" i="7"/>
  <c r="G624" i="7"/>
  <c r="G598" i="7"/>
  <c r="G889" i="7"/>
  <c r="G793" i="7"/>
  <c r="G225" i="7"/>
  <c r="I13" i="7"/>
  <c r="G640" i="7"/>
  <c r="G68" i="7"/>
  <c r="G384" i="7"/>
  <c r="G1214" i="7"/>
  <c r="G1240" i="7"/>
  <c r="G791" i="7"/>
  <c r="G899" i="7"/>
  <c r="G708" i="7"/>
  <c r="G642" i="7"/>
  <c r="G96" i="7"/>
  <c r="G964" i="7"/>
  <c r="G315" i="7"/>
  <c r="G1097" i="7"/>
  <c r="G894" i="7"/>
  <c r="G1010" i="7"/>
  <c r="G972" i="7"/>
  <c r="G451" i="7"/>
  <c r="G1269" i="7"/>
  <c r="G1275" i="7"/>
  <c r="G682" i="7"/>
  <c r="G155" i="7"/>
  <c r="G1250" i="7"/>
  <c r="G456" i="7"/>
  <c r="G478" i="7"/>
  <c r="G1060" i="7"/>
  <c r="G903" i="7"/>
  <c r="G1283" i="7"/>
  <c r="G1237" i="7"/>
  <c r="G511" i="7"/>
  <c r="G984" i="7"/>
  <c r="G981" i="7"/>
  <c r="G234" i="7"/>
  <c r="G190" i="7"/>
  <c r="G790" i="7"/>
  <c r="G1071" i="7"/>
  <c r="G776" i="7"/>
  <c r="G902" i="7"/>
  <c r="G353" i="7"/>
  <c r="G957" i="7"/>
  <c r="G712" i="7"/>
  <c r="G831" i="7"/>
  <c r="G1086" i="7"/>
  <c r="G600" i="7"/>
  <c r="G836" i="7"/>
  <c r="G968" i="7"/>
  <c r="G591" i="7"/>
  <c r="G1139" i="7"/>
  <c r="G622" i="7"/>
  <c r="G781" i="7"/>
  <c r="G129" i="7"/>
  <c r="G375" i="7"/>
  <c r="G104" i="7"/>
  <c r="G108" i="7"/>
  <c r="G697" i="7"/>
  <c r="G1088" i="7"/>
  <c r="G1022" i="7"/>
  <c r="G818" i="7"/>
  <c r="G584" i="7"/>
  <c r="G396" i="7"/>
  <c r="G206" i="7"/>
  <c r="G810" i="7"/>
  <c r="G670" i="7"/>
  <c r="G909" i="7"/>
  <c r="G1166" i="7"/>
  <c r="G441" i="7"/>
  <c r="G989" i="7"/>
  <c r="G523" i="7"/>
  <c r="G265" i="7"/>
  <c r="G1263" i="7"/>
  <c r="G395" i="7"/>
  <c r="G711" i="7"/>
  <c r="G1105" i="7"/>
  <c r="G1133" i="7"/>
  <c r="G85" i="7"/>
  <c r="G797" i="7"/>
  <c r="G1128" i="7"/>
  <c r="G1180" i="7"/>
  <c r="G973" i="7"/>
  <c r="G313" i="7"/>
  <c r="I72" i="7"/>
  <c r="I344" i="7"/>
  <c r="G388" i="7"/>
  <c r="G414" i="7"/>
  <c r="G113" i="7"/>
  <c r="G777" i="7"/>
  <c r="G1096" i="7"/>
  <c r="G884" i="7"/>
  <c r="G753" i="7"/>
  <c r="G833" i="7"/>
  <c r="G808" i="7"/>
  <c r="G140" i="7"/>
  <c r="G1169" i="7"/>
  <c r="G721" i="7"/>
  <c r="G877" i="7"/>
  <c r="G191" i="7"/>
  <c r="G131" i="7"/>
  <c r="G228" i="7"/>
  <c r="G619" i="7"/>
  <c r="G1187" i="7"/>
  <c r="G850" i="7"/>
  <c r="G277" i="7"/>
  <c r="G495" i="7"/>
  <c r="G1258" i="7"/>
  <c r="G110" i="7"/>
  <c r="G1256" i="7"/>
  <c r="G369" i="7"/>
  <c r="G1161" i="7"/>
  <c r="G1144" i="7"/>
  <c r="G376" i="7"/>
  <c r="G1189" i="7"/>
  <c r="G1179" i="7"/>
  <c r="G99" i="7"/>
  <c r="G278" i="7"/>
  <c r="G397" i="7"/>
  <c r="G1198" i="7"/>
  <c r="G444" i="7"/>
  <c r="G872" i="7"/>
  <c r="G109" i="7"/>
  <c r="G416" i="7"/>
  <c r="G986" i="7"/>
  <c r="G613" i="7"/>
  <c r="G149" i="7"/>
  <c r="G349" i="7"/>
  <c r="G949" i="7"/>
  <c r="G586" i="7"/>
  <c r="G1276" i="7"/>
  <c r="G400" i="7"/>
  <c r="G515" i="7"/>
  <c r="G239" i="7"/>
  <c r="G717" i="7"/>
  <c r="G845" i="7"/>
  <c r="G763" i="7"/>
  <c r="G202" i="7"/>
  <c r="G428" i="7"/>
  <c r="G518" i="7"/>
  <c r="G1159" i="7"/>
  <c r="G895" i="7"/>
  <c r="G921" i="7"/>
  <c r="G557" i="7"/>
  <c r="G589" i="7"/>
  <c r="G521" i="7"/>
  <c r="G300" i="7"/>
  <c r="G854" i="7"/>
  <c r="G1040" i="7"/>
  <c r="G35" i="7"/>
  <c r="G1134" i="7"/>
  <c r="G1260" i="7"/>
  <c r="I17" i="7"/>
  <c r="G455" i="7"/>
  <c r="G1167" i="7"/>
  <c r="G683" i="7"/>
  <c r="G1170" i="7"/>
  <c r="G990" i="7"/>
  <c r="G80" i="7"/>
  <c r="G688" i="7"/>
  <c r="G680" i="7"/>
  <c r="G953" i="7"/>
  <c r="G156" i="7"/>
  <c r="G123" i="7"/>
  <c r="G100" i="7"/>
  <c r="G1000" i="7"/>
  <c r="G1229" i="7"/>
  <c r="G863" i="7"/>
  <c r="G587" i="7"/>
  <c r="G998" i="7"/>
  <c r="G920" i="7"/>
  <c r="G1091" i="7"/>
  <c r="G1072" i="7"/>
  <c r="G481" i="7"/>
  <c r="G962" i="7"/>
  <c r="G919" i="7"/>
  <c r="G1244" i="7"/>
  <c r="G1192" i="7"/>
  <c r="G785" i="7"/>
  <c r="G578" i="7"/>
  <c r="G472" i="7"/>
  <c r="G874" i="7"/>
  <c r="G876" i="7"/>
  <c r="G1099" i="7"/>
  <c r="G1057" i="7"/>
  <c r="G86" i="7"/>
  <c r="G1272" i="7"/>
  <c r="G603" i="7"/>
  <c r="G1006" i="7"/>
  <c r="G958" i="7"/>
  <c r="G341" i="7"/>
  <c r="G1050" i="7"/>
  <c r="G1046" i="7"/>
  <c r="G668" i="7"/>
  <c r="G26" i="7"/>
  <c r="G1063" i="7"/>
  <c r="G970" i="7"/>
  <c r="G465" i="7"/>
  <c r="G698" i="7"/>
  <c r="G1009" i="7"/>
  <c r="G496" i="7"/>
  <c r="G401" i="7"/>
  <c r="G830" i="7"/>
  <c r="G1075" i="7"/>
  <c r="G1155" i="7"/>
  <c r="G1111" i="7"/>
  <c r="G1059" i="7"/>
  <c r="G470" i="7"/>
  <c r="G775" i="7"/>
  <c r="G504" i="7"/>
  <c r="G1150" i="7"/>
  <c r="G995" i="7"/>
  <c r="G572" i="7"/>
  <c r="G513" i="7"/>
  <c r="G195" i="7"/>
  <c r="G273" i="7"/>
  <c r="G184" i="7"/>
  <c r="G480" i="7"/>
  <c r="G898" i="7"/>
  <c r="G1016" i="7"/>
  <c r="G1032" i="7"/>
  <c r="G77" i="7"/>
  <c r="G363" i="7"/>
  <c r="G873" i="7"/>
  <c r="G469" i="7"/>
  <c r="G386" i="7"/>
  <c r="G1143" i="7"/>
  <c r="G942" i="7"/>
  <c r="G173" i="7"/>
  <c r="G427" i="7"/>
  <c r="G784" i="7"/>
  <c r="G112" i="7"/>
  <c r="G520" i="7"/>
  <c r="G377" i="7"/>
  <c r="G106" i="7"/>
  <c r="G852" i="7"/>
  <c r="G623" i="7"/>
  <c r="G93" i="7"/>
  <c r="G750" i="7"/>
  <c r="G426" i="7"/>
  <c r="G362" i="7"/>
  <c r="G816" i="7"/>
  <c r="G1145" i="7"/>
  <c r="G342" i="7"/>
  <c r="G1285" i="7"/>
  <c r="G274" i="7"/>
  <c r="G1209" i="7"/>
  <c r="G1213" i="7"/>
  <c r="G1231" i="7"/>
  <c r="G510" i="7"/>
  <c r="G596" i="7"/>
  <c r="G864" i="7"/>
  <c r="G453" i="7"/>
  <c r="G891" i="7"/>
  <c r="G409" i="7"/>
  <c r="G1077" i="7"/>
  <c r="G230" i="7"/>
  <c r="G1020" i="7"/>
  <c r="G196" i="7"/>
  <c r="G565" i="7"/>
  <c r="G1027" i="7"/>
  <c r="G423" i="7"/>
  <c r="G172" i="7"/>
  <c r="G185" i="7"/>
  <c r="G878" i="7"/>
  <c r="G1031" i="7"/>
  <c r="G283" i="7"/>
  <c r="G169" i="7"/>
  <c r="G311" i="7"/>
  <c r="G440" i="7"/>
  <c r="G358" i="7"/>
  <c r="G677" i="7"/>
  <c r="G1200" i="7"/>
  <c r="G22" i="7"/>
  <c r="G558" i="7"/>
  <c r="G220" i="7"/>
  <c r="G1051" i="7"/>
  <c r="G569" i="7"/>
  <c r="G948" i="7"/>
  <c r="G900" i="7"/>
  <c r="G115" i="7"/>
  <c r="G1005" i="7"/>
  <c r="G768" i="7"/>
  <c r="G915" i="7"/>
  <c r="G1146" i="7"/>
  <c r="G758" i="7"/>
  <c r="G297" i="7"/>
  <c r="G825" i="7"/>
  <c r="G773" i="7"/>
  <c r="G412" i="7"/>
  <c r="G754" i="7"/>
  <c r="G447" i="7"/>
  <c r="G111" i="7"/>
  <c r="G945" i="7"/>
  <c r="G1163" i="7"/>
  <c r="G1216" i="7"/>
  <c r="G959" i="7"/>
  <c r="G638" i="7"/>
  <c r="G1228" i="7"/>
  <c r="G1211" i="7"/>
  <c r="G457" i="7"/>
  <c r="G1219" i="7"/>
  <c r="G813" i="7"/>
  <c r="G340" i="7"/>
  <c r="G892" i="7"/>
  <c r="G988" i="7"/>
  <c r="G1171" i="7"/>
  <c r="G102" i="7"/>
  <c r="G479" i="7"/>
  <c r="G552" i="7"/>
  <c r="G1204" i="7"/>
  <c r="I756" i="7"/>
  <c r="G632" i="7"/>
  <c r="I15" i="7"/>
  <c r="I887" i="7"/>
  <c r="I492" i="7"/>
  <c r="G107" i="7"/>
  <c r="G132" i="7"/>
  <c r="G1092" i="7"/>
  <c r="G967" i="7"/>
  <c r="G171" i="7"/>
  <c r="G1017" i="7"/>
  <c r="G530" i="7"/>
  <c r="G582" i="7"/>
  <c r="G1107" i="7"/>
  <c r="G897" i="7"/>
  <c r="G1064" i="7"/>
  <c r="G669" i="7"/>
  <c r="G800" i="7"/>
  <c r="G222" i="7"/>
  <c r="G1172" i="7"/>
  <c r="G176" i="7"/>
  <c r="G1024" i="7"/>
  <c r="G461" i="7"/>
  <c r="G1082" i="7"/>
  <c r="G720" i="7"/>
  <c r="G1090" i="7"/>
  <c r="G438" i="7"/>
  <c r="G411" i="7"/>
  <c r="G993" i="7"/>
  <c r="G1291" i="7"/>
  <c r="G947" i="7"/>
  <c r="G778" i="7"/>
  <c r="G1282" i="7"/>
  <c r="G167" i="7"/>
  <c r="G760" i="7"/>
  <c r="G629" i="7"/>
  <c r="G279" i="7"/>
  <c r="G406" i="7"/>
  <c r="G359" i="7"/>
  <c r="G210" i="7"/>
  <c r="G298" i="7"/>
  <c r="G890" i="7"/>
  <c r="G759" i="7"/>
  <c r="G213" i="7"/>
  <c r="G985" i="7"/>
  <c r="G971" i="7"/>
  <c r="G1066" i="7"/>
  <c r="G367" i="7"/>
  <c r="G954" i="7"/>
  <c r="G562" i="7"/>
  <c r="G506" i="7"/>
  <c r="G577" i="7"/>
  <c r="G1174" i="7"/>
  <c r="G361" i="7"/>
  <c r="G901" i="7"/>
  <c r="G1208" i="7"/>
  <c r="G620" i="7"/>
  <c r="G714" i="7"/>
  <c r="G243" i="7"/>
  <c r="G198" i="7"/>
  <c r="G1188" i="7"/>
  <c r="G282" i="7"/>
  <c r="G1018" i="7"/>
  <c r="G1245" i="7"/>
  <c r="G1085" i="7"/>
  <c r="G215" i="7"/>
  <c r="G1043" i="7"/>
  <c r="G500" i="7"/>
  <c r="G145" i="7"/>
  <c r="G462" i="7"/>
  <c r="G568" i="7"/>
  <c r="G498" i="7"/>
  <c r="G747" i="7"/>
  <c r="G838" i="7"/>
  <c r="G425" i="7"/>
  <c r="G1074" i="7"/>
  <c r="G789" i="7"/>
  <c r="G475" i="7"/>
  <c r="G286" i="7"/>
  <c r="G81" i="7"/>
  <c r="G477" i="7"/>
  <c r="G193" i="7"/>
  <c r="G687" i="7"/>
  <c r="G706" i="7"/>
  <c r="G420" i="7"/>
  <c r="G435" i="7"/>
  <c r="G76" i="7"/>
  <c r="G188" i="7"/>
  <c r="G393" i="7"/>
  <c r="G980" i="7"/>
  <c r="G925" i="7"/>
  <c r="G1069" i="7"/>
  <c r="G508" i="7"/>
  <c r="G405" i="7"/>
  <c r="G559" i="7"/>
  <c r="G856" i="7"/>
  <c r="G529" i="7"/>
  <c r="G139" i="7"/>
  <c r="G769" i="7"/>
  <c r="G1254" i="7"/>
  <c r="G857" i="7"/>
  <c r="G387" i="7"/>
  <c r="G599" i="7"/>
  <c r="G307" i="7"/>
  <c r="G1185" i="7"/>
  <c r="G595" i="7"/>
  <c r="G302" i="7"/>
  <c r="G174" i="7"/>
  <c r="G1238" i="7"/>
  <c r="G374" i="7"/>
  <c r="G616" i="7"/>
  <c r="G1044" i="7"/>
  <c r="G1054" i="7"/>
  <c r="G1160" i="7"/>
  <c r="G1234" i="7"/>
  <c r="G675" i="7"/>
  <c r="G535" i="7"/>
  <c r="G555" i="7"/>
  <c r="G1257" i="7"/>
  <c r="G66" i="7"/>
  <c r="G154" i="7"/>
  <c r="G665" i="7"/>
  <c r="G209" i="7"/>
  <c r="G1292" i="7"/>
  <c r="G141" i="7"/>
  <c r="G1205" i="7"/>
  <c r="G1094" i="7"/>
  <c r="G904" i="7"/>
  <c r="G806" i="7"/>
  <c r="G1141" i="7"/>
  <c r="G1271" i="7"/>
  <c r="G449" i="7"/>
  <c r="G223" i="7"/>
  <c r="G165" i="7"/>
  <c r="G1227" i="7"/>
  <c r="G308" i="7"/>
  <c r="G90" i="7"/>
  <c r="G1021" i="7"/>
  <c r="G103" i="7"/>
  <c r="G294" i="7"/>
  <c r="G1028" i="7"/>
  <c r="G489" i="7"/>
  <c r="G822" i="7"/>
  <c r="G335" i="7"/>
  <c r="G701" i="7"/>
  <c r="G442" i="7"/>
  <c r="G803" i="7"/>
  <c r="G1058" i="7"/>
  <c r="G693" i="7"/>
  <c r="G705" i="7"/>
  <c r="G633" i="7"/>
  <c r="G702" i="7"/>
  <c r="G201" i="7"/>
  <c r="G368" i="7"/>
  <c r="G1067" i="7"/>
  <c r="G502" i="7"/>
  <c r="G637" i="7"/>
  <c r="I387" i="7" l="1"/>
  <c r="I215" i="7"/>
  <c r="I176" i="7"/>
  <c r="I523" i="7"/>
  <c r="I707" i="7"/>
  <c r="I1210" i="7"/>
  <c r="I1261" i="7"/>
  <c r="I762" i="7"/>
  <c r="I1003" i="7"/>
  <c r="I1215" i="7"/>
  <c r="I238" i="7"/>
  <c r="I580" i="7"/>
  <c r="I126" i="7"/>
  <c r="I576" i="7"/>
  <c r="I821" i="7"/>
  <c r="I980" i="7"/>
  <c r="I367" i="7"/>
  <c r="I600" i="7"/>
  <c r="I696" i="7"/>
  <c r="I1203" i="7"/>
  <c r="I237" i="7"/>
  <c r="I593" i="7"/>
  <c r="I1052" i="7"/>
  <c r="I991" i="7"/>
  <c r="I181" i="7"/>
  <c r="I1270" i="7"/>
  <c r="I1207" i="7"/>
  <c r="I1220" i="7"/>
  <c r="I448" i="7"/>
  <c r="I1067" i="7"/>
  <c r="I90" i="7"/>
  <c r="I800" i="7"/>
  <c r="I897" i="7"/>
  <c r="I530" i="7"/>
  <c r="I107" i="7"/>
  <c r="I340" i="7"/>
  <c r="I457" i="7"/>
  <c r="I1163" i="7"/>
  <c r="I773" i="7"/>
  <c r="I768" i="7"/>
  <c r="I22" i="7"/>
  <c r="I1285" i="7"/>
  <c r="I852" i="7"/>
  <c r="I520" i="7"/>
  <c r="I427" i="7"/>
  <c r="I1143" i="7"/>
  <c r="I873" i="7"/>
  <c r="I1032" i="7"/>
  <c r="I480" i="7"/>
  <c r="I195" i="7"/>
  <c r="I775" i="7"/>
  <c r="I1009" i="7"/>
  <c r="I668" i="7"/>
  <c r="I341" i="7"/>
  <c r="I603" i="7"/>
  <c r="I874" i="7"/>
  <c r="I785" i="7"/>
  <c r="I1072" i="7"/>
  <c r="I1229" i="7"/>
  <c r="I990" i="7"/>
  <c r="I1167" i="7"/>
  <c r="I313" i="7"/>
  <c r="I1128" i="7"/>
  <c r="I1166" i="7"/>
  <c r="I584" i="7"/>
  <c r="I1088" i="7"/>
  <c r="I781" i="7"/>
  <c r="I591" i="7"/>
  <c r="I902" i="7"/>
  <c r="I981" i="7"/>
  <c r="I1237" i="7"/>
  <c r="I1060" i="7"/>
  <c r="I1250" i="7"/>
  <c r="I972" i="7"/>
  <c r="I96" i="7"/>
  <c r="I63" i="7"/>
  <c r="I1176" i="7"/>
  <c r="I1280" i="7"/>
  <c r="I494" i="7"/>
  <c r="I634" i="7"/>
  <c r="I422" i="7"/>
  <c r="I674" i="7"/>
  <c r="I318" i="7"/>
  <c r="I1048" i="7"/>
  <c r="I460" i="7"/>
  <c r="I383" i="7"/>
  <c r="I1087" i="7"/>
  <c r="I880" i="7"/>
  <c r="I605" i="7"/>
  <c r="I408" i="7"/>
  <c r="I1008" i="7"/>
  <c r="I590" i="7"/>
  <c r="I574" i="7"/>
  <c r="I97" i="7"/>
  <c r="I1014" i="7"/>
  <c r="I815" i="7"/>
  <c r="I567" i="7"/>
  <c r="I855" i="7"/>
  <c r="I445" i="7"/>
  <c r="I979" i="7"/>
  <c r="I437" i="7"/>
  <c r="I706" i="7"/>
  <c r="I712" i="7"/>
  <c r="I421" i="7"/>
  <c r="I1154" i="7"/>
  <c r="I992" i="7"/>
  <c r="I615" i="7"/>
  <c r="I1149" i="7"/>
  <c r="I121" i="7"/>
  <c r="I826" i="7"/>
  <c r="I611" i="7"/>
  <c r="I630" i="7"/>
  <c r="I407" i="7"/>
  <c r="I693" i="7"/>
  <c r="I294" i="7"/>
  <c r="I1257" i="7"/>
  <c r="I967" i="7"/>
  <c r="I552" i="7"/>
  <c r="I1171" i="7"/>
  <c r="I638" i="7"/>
  <c r="I447" i="7"/>
  <c r="I758" i="7"/>
  <c r="I900" i="7"/>
  <c r="I1051" i="7"/>
  <c r="I358" i="7"/>
  <c r="G656" i="7"/>
  <c r="I995" i="7"/>
  <c r="I1111" i="7"/>
  <c r="I830" i="7"/>
  <c r="I970" i="7"/>
  <c r="I1057" i="7"/>
  <c r="I919" i="7"/>
  <c r="I998" i="7"/>
  <c r="I123" i="7"/>
  <c r="I680" i="7"/>
  <c r="I557" i="7"/>
  <c r="I717" i="7"/>
  <c r="I949" i="7"/>
  <c r="I613" i="7"/>
  <c r="I376" i="7"/>
  <c r="I369" i="7"/>
  <c r="I228" i="7"/>
  <c r="I877" i="7"/>
  <c r="I140" i="7"/>
  <c r="I388" i="7"/>
  <c r="I1275" i="7"/>
  <c r="I1097" i="7"/>
  <c r="I899" i="7"/>
  <c r="I1214" i="7"/>
  <c r="I640" i="7"/>
  <c r="I225" i="7"/>
  <c r="I398" i="7"/>
  <c r="I639" i="7"/>
  <c r="I835" i="7"/>
  <c r="I1262" i="7"/>
  <c r="I224" i="7"/>
  <c r="I183" i="7"/>
  <c r="I796" i="7"/>
  <c r="I627" i="7"/>
  <c r="I30" i="7"/>
  <c r="I390" i="7"/>
  <c r="I89" i="7"/>
  <c r="I266" i="7"/>
  <c r="I226" i="7"/>
  <c r="I418" i="7"/>
  <c r="I116" i="7"/>
  <c r="I832" i="7"/>
  <c r="I851" i="7"/>
  <c r="I105" i="7"/>
  <c r="I379" i="7"/>
  <c r="I847" i="7"/>
  <c r="I1197" i="7"/>
  <c r="I76" i="7"/>
  <c r="I750" i="7"/>
  <c r="I395" i="7"/>
  <c r="I1068" i="7"/>
  <c r="I28" i="7"/>
  <c r="I164" i="7"/>
  <c r="I1279" i="7"/>
  <c r="I906" i="7"/>
  <c r="I771" i="7"/>
  <c r="I689" i="7"/>
  <c r="I908" i="7"/>
  <c r="I702" i="7"/>
  <c r="I822" i="7"/>
  <c r="I665" i="7"/>
  <c r="G652" i="7"/>
  <c r="I1271" i="7"/>
  <c r="I904" i="7"/>
  <c r="I675" i="7"/>
  <c r="I1054" i="7"/>
  <c r="I374" i="7"/>
  <c r="I302" i="7"/>
  <c r="I307" i="7"/>
  <c r="I857" i="7"/>
  <c r="I139" i="7"/>
  <c r="I435" i="7"/>
  <c r="I568" i="7"/>
  <c r="I282" i="7"/>
  <c r="I243" i="7"/>
  <c r="I1208" i="7"/>
  <c r="I1066" i="7"/>
  <c r="I406" i="7"/>
  <c r="I169" i="7"/>
  <c r="I878" i="7"/>
  <c r="I196" i="7"/>
  <c r="I1077" i="7"/>
  <c r="I453" i="7"/>
  <c r="I510" i="7"/>
  <c r="I1209" i="7"/>
  <c r="I35" i="7"/>
  <c r="I300" i="7"/>
  <c r="I1159" i="7"/>
  <c r="I202" i="7"/>
  <c r="I400" i="7"/>
  <c r="I109" i="7"/>
  <c r="I1198" i="7"/>
  <c r="I99" i="7"/>
  <c r="I1258" i="7"/>
  <c r="I850" i="7"/>
  <c r="I753" i="7"/>
  <c r="I777" i="7"/>
  <c r="I598" i="7"/>
  <c r="I1049" i="7"/>
  <c r="I136" i="7"/>
  <c r="I1212" i="7"/>
  <c r="I798" i="7"/>
  <c r="I875" i="7"/>
  <c r="I1290" i="7"/>
  <c r="I70" i="7"/>
  <c r="I128" i="7"/>
  <c r="I786" i="7"/>
  <c r="I1235" i="7"/>
  <c r="I39" i="7"/>
  <c r="I772" i="7"/>
  <c r="I905" i="7"/>
  <c r="I1070" i="7"/>
  <c r="I463" i="7"/>
  <c r="I192" i="7"/>
  <c r="G525" i="7"/>
  <c r="I869" i="7"/>
  <c r="I260" i="7"/>
  <c r="I419" i="7"/>
  <c r="I1287" i="7"/>
  <c r="I678" i="7"/>
  <c r="I124" i="7"/>
  <c r="I581" i="7"/>
  <c r="I292" i="7"/>
  <c r="I1158" i="7"/>
  <c r="I1249" i="7"/>
  <c r="I46" i="7"/>
  <c r="I1190" i="7"/>
  <c r="I1061" i="7"/>
  <c r="I1218" i="7"/>
  <c r="I1177" i="7"/>
  <c r="I1268" i="7"/>
  <c r="I227" i="7"/>
  <c r="I305" i="7"/>
  <c r="I1140" i="7"/>
  <c r="I211" i="7"/>
  <c r="I1093" i="7"/>
  <c r="I371" i="7"/>
  <c r="I338" i="7"/>
  <c r="I837" i="7"/>
  <c r="I508" i="7"/>
  <c r="I361" i="7"/>
  <c r="I507" i="7"/>
  <c r="I1217" i="7"/>
  <c r="I348" i="7"/>
  <c r="I817" i="7"/>
  <c r="I153" i="7"/>
  <c r="I487" i="7"/>
  <c r="I488" i="7"/>
  <c r="I583" i="7"/>
  <c r="I757" i="7"/>
  <c r="I150" i="7"/>
  <c r="I442" i="7"/>
  <c r="I165" i="7"/>
  <c r="I141" i="7"/>
  <c r="I559" i="7"/>
  <c r="I1069" i="7"/>
  <c r="I393" i="7"/>
  <c r="I687" i="7"/>
  <c r="I81" i="7"/>
  <c r="I789" i="7"/>
  <c r="I838" i="7"/>
  <c r="I500" i="7"/>
  <c r="I1085" i="7"/>
  <c r="I1174" i="7"/>
  <c r="I562" i="7"/>
  <c r="I213" i="7"/>
  <c r="I298" i="7"/>
  <c r="I760" i="7"/>
  <c r="I778" i="7"/>
  <c r="I1090" i="7"/>
  <c r="I461" i="7"/>
  <c r="I1172" i="7"/>
  <c r="I1017" i="7"/>
  <c r="I423" i="7"/>
  <c r="I342" i="7"/>
  <c r="I362" i="7"/>
  <c r="I112" i="7"/>
  <c r="G660" i="7"/>
  <c r="I973" i="7"/>
  <c r="I797" i="7"/>
  <c r="I206" i="7"/>
  <c r="I818" i="7"/>
  <c r="I697" i="7"/>
  <c r="I622" i="7"/>
  <c r="I1086" i="7"/>
  <c r="I957" i="7"/>
  <c r="I190" i="7"/>
  <c r="I474" i="7"/>
  <c r="I594" i="7"/>
  <c r="I866" i="7"/>
  <c r="I1135" i="7"/>
  <c r="I679" i="7"/>
  <c r="I233" i="7"/>
  <c r="I1175" i="7"/>
  <c r="I621" i="7"/>
  <c r="I291" i="7"/>
  <c r="I1012" i="7"/>
  <c r="I373" i="7"/>
  <c r="I382" i="7"/>
  <c r="I881" i="7"/>
  <c r="I345" i="7"/>
  <c r="I267" i="7"/>
  <c r="I271" i="7"/>
  <c r="I916" i="7"/>
  <c r="I628" i="7"/>
  <c r="I563" i="7"/>
  <c r="I681" i="7"/>
  <c r="I860" i="7"/>
  <c r="I147" i="7"/>
  <c r="I694" i="7"/>
  <c r="I458" i="7"/>
  <c r="I703" i="7"/>
  <c r="I471" i="7"/>
  <c r="I635" i="7"/>
  <c r="I782" i="7"/>
  <c r="I415" i="7"/>
  <c r="I1023" i="7"/>
  <c r="I824" i="7"/>
  <c r="I912" i="7"/>
  <c r="I1025" i="7"/>
  <c r="I372" i="7"/>
  <c r="I974" i="7"/>
  <c r="I1153" i="7"/>
  <c r="I95" i="7"/>
  <c r="I849" i="7"/>
  <c r="I618" i="7"/>
  <c r="I1026" i="7"/>
  <c r="I685" i="7"/>
  <c r="I787" i="7"/>
  <c r="I662" i="7"/>
  <c r="I829" i="7"/>
  <c r="I293" i="7"/>
  <c r="I352" i="7"/>
  <c r="I1273" i="7"/>
  <c r="I378" i="7"/>
  <c r="I752" i="7"/>
  <c r="I148" i="7"/>
  <c r="I516" i="7"/>
  <c r="I143" i="7"/>
  <c r="I1236" i="7"/>
  <c r="I174" i="7"/>
  <c r="I1282" i="7"/>
  <c r="I564" i="7"/>
  <c r="I489" i="7"/>
  <c r="I993" i="7"/>
  <c r="I669" i="7"/>
  <c r="I1107" i="7"/>
  <c r="I1092" i="7"/>
  <c r="J887" i="7"/>
  <c r="I1200" i="7"/>
  <c r="I93" i="7"/>
  <c r="I106" i="7"/>
  <c r="I173" i="7"/>
  <c r="I386" i="7"/>
  <c r="I184" i="7"/>
  <c r="I1150" i="7"/>
  <c r="I470" i="7"/>
  <c r="K470" i="7" s="1"/>
  <c r="I1155" i="7"/>
  <c r="I1046" i="7"/>
  <c r="I958" i="7"/>
  <c r="I1099" i="7"/>
  <c r="I962" i="7"/>
  <c r="I1091" i="7"/>
  <c r="I587" i="7"/>
  <c r="I1000" i="7"/>
  <c r="I688" i="7"/>
  <c r="I1170" i="7"/>
  <c r="I1105" i="7"/>
  <c r="I1263" i="7"/>
  <c r="I989" i="7"/>
  <c r="I909" i="7"/>
  <c r="I375" i="7"/>
  <c r="I968" i="7"/>
  <c r="I776" i="7"/>
  <c r="I478" i="7"/>
  <c r="I155" i="7"/>
  <c r="I1010" i="7"/>
  <c r="I642" i="7"/>
  <c r="I791" i="7"/>
  <c r="I288" i="7"/>
  <c r="I1230" i="7"/>
  <c r="I910" i="7"/>
  <c r="I1002" i="7"/>
  <c r="I805" i="7"/>
  <c r="I38" i="7"/>
  <c r="I443" i="7"/>
  <c r="I730" i="7"/>
  <c r="I715" i="7"/>
  <c r="I219" i="7"/>
  <c r="I865" i="7"/>
  <c r="I588" i="7"/>
  <c r="I142" i="7"/>
  <c r="I505" i="7"/>
  <c r="I217" i="7"/>
  <c r="I303" i="7"/>
  <c r="I1252" i="7"/>
  <c r="I704" i="7"/>
  <c r="I114" i="7"/>
  <c r="I1178" i="7"/>
  <c r="I1247" i="7"/>
  <c r="I1033" i="7"/>
  <c r="I483" i="7"/>
  <c r="I87" i="7"/>
  <c r="G655" i="7"/>
  <c r="I1131" i="7"/>
  <c r="I493" i="7"/>
  <c r="I853" i="7"/>
  <c r="I450" i="7"/>
  <c r="I438" i="7"/>
  <c r="I790" i="7"/>
  <c r="I1058" i="7"/>
  <c r="I701" i="7"/>
  <c r="I103" i="7"/>
  <c r="I308" i="7"/>
  <c r="I555" i="7"/>
  <c r="I479" i="7"/>
  <c r="I988" i="7"/>
  <c r="I813" i="7"/>
  <c r="I1211" i="7"/>
  <c r="I959" i="7"/>
  <c r="I945" i="7"/>
  <c r="I754" i="7"/>
  <c r="I825" i="7"/>
  <c r="I1146" i="7"/>
  <c r="I1005" i="7"/>
  <c r="I948" i="7"/>
  <c r="I220" i="7"/>
  <c r="I440" i="7"/>
  <c r="I363" i="7"/>
  <c r="I1016" i="7"/>
  <c r="I513" i="7"/>
  <c r="I401" i="7"/>
  <c r="I698" i="7"/>
  <c r="I1063" i="7"/>
  <c r="I1272" i="7"/>
  <c r="I472" i="7"/>
  <c r="K472" i="7" s="1"/>
  <c r="I1192" i="7"/>
  <c r="I156" i="7"/>
  <c r="I455" i="7"/>
  <c r="I1260" i="7"/>
  <c r="I1040" i="7"/>
  <c r="I518" i="7"/>
  <c r="I763" i="7"/>
  <c r="I872" i="7"/>
  <c r="I1179" i="7"/>
  <c r="I1144" i="7"/>
  <c r="I721" i="7"/>
  <c r="I808" i="7"/>
  <c r="I984" i="7"/>
  <c r="I1283" i="7"/>
  <c r="I1269" i="7"/>
  <c r="I315" i="7"/>
  <c r="I384" i="7"/>
  <c r="I672" i="7"/>
  <c r="I519" i="7"/>
  <c r="I1195" i="7"/>
  <c r="I125" i="7"/>
  <c r="I182" i="7"/>
  <c r="I1199" i="7"/>
  <c r="I709" i="7"/>
  <c r="I828" i="7"/>
  <c r="I977" i="7"/>
  <c r="I263" i="7"/>
  <c r="I1194" i="7"/>
  <c r="I436" i="7"/>
  <c r="I814" i="7"/>
  <c r="I1253" i="7"/>
  <c r="I716" i="7"/>
  <c r="I643" i="7"/>
  <c r="I663" i="7"/>
  <c r="I1095" i="7"/>
  <c r="I199" i="7"/>
  <c r="I858" i="7"/>
  <c r="I454" i="7"/>
  <c r="I788" i="7"/>
  <c r="I309" i="7"/>
  <c r="I168" i="7"/>
  <c r="I856" i="7"/>
  <c r="I1291" i="7"/>
  <c r="I104" i="7"/>
  <c r="I1098" i="7"/>
  <c r="I637" i="7"/>
  <c r="I223" i="7"/>
  <c r="I1141" i="7"/>
  <c r="I1094" i="7"/>
  <c r="I1292" i="7"/>
  <c r="I154" i="7"/>
  <c r="I1234" i="7"/>
  <c r="I1044" i="7"/>
  <c r="I1238" i="7"/>
  <c r="I1254" i="7"/>
  <c r="I529" i="7"/>
  <c r="I925" i="7"/>
  <c r="I286" i="7"/>
  <c r="I462" i="7"/>
  <c r="I1043" i="7"/>
  <c r="I1188" i="7"/>
  <c r="I714" i="7"/>
  <c r="I901" i="7"/>
  <c r="I577" i="7"/>
  <c r="I954" i="7"/>
  <c r="I210" i="7"/>
  <c r="I283" i="7"/>
  <c r="I185" i="7"/>
  <c r="I521" i="7"/>
  <c r="I921" i="7"/>
  <c r="I239" i="7"/>
  <c r="I1276" i="7"/>
  <c r="I349" i="7"/>
  <c r="I986" i="7"/>
  <c r="I397" i="7"/>
  <c r="I1256" i="7"/>
  <c r="I495" i="7"/>
  <c r="I1187" i="7"/>
  <c r="I131" i="7"/>
  <c r="I884" i="7"/>
  <c r="I113" i="7"/>
  <c r="I793" i="7"/>
  <c r="I624" i="7"/>
  <c r="I485" i="7"/>
  <c r="I1164" i="7"/>
  <c r="I130" i="7"/>
  <c r="I764" i="7"/>
  <c r="I846" i="7"/>
  <c r="I641" i="7"/>
  <c r="I137" i="7"/>
  <c r="I40" i="7"/>
  <c r="I1045" i="7"/>
  <c r="I888" i="7"/>
  <c r="I512" i="7"/>
  <c r="I404" i="7"/>
  <c r="I807" i="7"/>
  <c r="I207" i="7"/>
  <c r="I299" i="7"/>
  <c r="I976" i="7"/>
  <c r="I468" i="7"/>
  <c r="I413" i="7"/>
  <c r="I1151" i="7"/>
  <c r="I601" i="7"/>
  <c r="I231" i="7"/>
  <c r="I1030" i="7"/>
  <c r="I1013" i="7"/>
  <c r="I304" i="7"/>
  <c r="I966" i="7"/>
  <c r="I346" i="7"/>
  <c r="I212" i="7"/>
  <c r="I144" i="7"/>
  <c r="I870" i="7"/>
  <c r="I73" i="7"/>
  <c r="I610" i="7"/>
  <c r="I1232" i="7"/>
  <c r="I517" i="7"/>
  <c r="I229" i="7"/>
  <c r="I79" i="7"/>
  <c r="I385" i="7"/>
  <c r="I626" i="7"/>
  <c r="I200" i="7"/>
  <c r="I187" i="7"/>
  <c r="I1007" i="7"/>
  <c r="I834" i="7"/>
  <c r="I270" i="7"/>
  <c r="I74" i="7"/>
  <c r="I170" i="7"/>
  <c r="I599" i="7"/>
  <c r="I405" i="7"/>
  <c r="I420" i="7"/>
  <c r="I193" i="7"/>
  <c r="I1074" i="7"/>
  <c r="I747" i="7"/>
  <c r="I1245" i="7"/>
  <c r="I971" i="7"/>
  <c r="I759" i="7"/>
  <c r="I279" i="7"/>
  <c r="G654" i="7"/>
  <c r="I411" i="7"/>
  <c r="I720" i="7"/>
  <c r="I1024" i="7"/>
  <c r="I222" i="7"/>
  <c r="I1064" i="7"/>
  <c r="I582" i="7"/>
  <c r="G658" i="7"/>
  <c r="I632" i="7"/>
  <c r="I1027" i="7"/>
  <c r="I1020" i="7"/>
  <c r="I409" i="7"/>
  <c r="I864" i="7"/>
  <c r="I1231" i="7"/>
  <c r="I426" i="7"/>
  <c r="I623" i="7"/>
  <c r="I377" i="7"/>
  <c r="I784" i="7"/>
  <c r="I1180" i="7"/>
  <c r="I711" i="7"/>
  <c r="I265" i="7"/>
  <c r="I441" i="7"/>
  <c r="I670" i="7"/>
  <c r="I129" i="7"/>
  <c r="I836" i="7"/>
  <c r="I353" i="7"/>
  <c r="I1071" i="7"/>
  <c r="I234" i="7"/>
  <c r="I1278" i="7"/>
  <c r="I347" i="7"/>
  <c r="I221" i="7"/>
  <c r="I178" i="7"/>
  <c r="I287" i="7"/>
  <c r="I1089" i="7"/>
  <c r="I1182" i="7"/>
  <c r="I531" i="7"/>
  <c r="I783" i="7"/>
  <c r="I357" i="7"/>
  <c r="I402" i="7"/>
  <c r="I1138" i="7"/>
  <c r="I134" i="7"/>
  <c r="I1173" i="7"/>
  <c r="G653" i="7"/>
  <c r="I795" i="7"/>
  <c r="I366" i="7"/>
  <c r="I867" i="7"/>
  <c r="I811" i="7"/>
  <c r="I365" i="7"/>
  <c r="I218" i="7"/>
  <c r="I686" i="7"/>
  <c r="I439" i="7"/>
  <c r="I1076" i="7"/>
  <c r="I24" i="7"/>
  <c r="I101" i="7"/>
  <c r="I32" i="7"/>
  <c r="I514" i="7"/>
  <c r="I351" i="7"/>
  <c r="I726" i="7"/>
  <c r="I1206" i="7"/>
  <c r="I1193" i="7"/>
  <c r="I1201" i="7"/>
  <c r="I608" i="7"/>
  <c r="I573" i="7"/>
  <c r="I893" i="7"/>
  <c r="I1029" i="7"/>
  <c r="I612" i="7"/>
  <c r="I699" i="7"/>
  <c r="I597" i="7"/>
  <c r="I602" i="7"/>
  <c r="I459" i="7"/>
  <c r="I1047" i="7"/>
  <c r="I1157" i="7"/>
  <c r="I695" i="7"/>
  <c r="I812" i="7"/>
  <c r="I952" i="7"/>
  <c r="I767" i="7"/>
  <c r="I417" i="7"/>
  <c r="I509" i="7"/>
  <c r="I882" i="7"/>
  <c r="I816" i="7"/>
  <c r="I1133" i="7"/>
  <c r="I368" i="7"/>
  <c r="I595" i="7"/>
  <c r="I188" i="7"/>
  <c r="I201" i="7"/>
  <c r="I705" i="7"/>
  <c r="I1028" i="7"/>
  <c r="I1227" i="7"/>
  <c r="I167" i="7"/>
  <c r="I947" i="7"/>
  <c r="I171" i="7"/>
  <c r="I1204" i="7"/>
  <c r="I892" i="7"/>
  <c r="I1219" i="7"/>
  <c r="I1216" i="7"/>
  <c r="I412" i="7"/>
  <c r="I915" i="7"/>
  <c r="I558" i="7"/>
  <c r="I274" i="7"/>
  <c r="I1145" i="7"/>
  <c r="I942" i="7"/>
  <c r="I469" i="7"/>
  <c r="I77" i="7"/>
  <c r="I898" i="7"/>
  <c r="I273" i="7"/>
  <c r="I1075" i="7"/>
  <c r="I496" i="7"/>
  <c r="I465" i="7"/>
  <c r="I1050" i="7"/>
  <c r="I876" i="7"/>
  <c r="I481" i="7"/>
  <c r="I863" i="7"/>
  <c r="I953" i="7"/>
  <c r="I683" i="7"/>
  <c r="I85" i="7"/>
  <c r="I396" i="7"/>
  <c r="I1022" i="7"/>
  <c r="I108" i="7"/>
  <c r="I1139" i="7"/>
  <c r="I831" i="7"/>
  <c r="G526" i="7"/>
  <c r="I456" i="7"/>
  <c r="I682" i="7"/>
  <c r="I708" i="7"/>
  <c r="I68" i="7"/>
  <c r="I710" i="7"/>
  <c r="I166" i="7"/>
  <c r="I896" i="7"/>
  <c r="I151" i="7"/>
  <c r="I214" i="7"/>
  <c r="I724" i="7"/>
  <c r="I146" i="7"/>
  <c r="I1233" i="7"/>
  <c r="I718" i="7"/>
  <c r="I1106" i="7"/>
  <c r="I982" i="7"/>
  <c r="I1078" i="7"/>
  <c r="I955" i="7"/>
  <c r="I133" i="7"/>
  <c r="I208" i="7"/>
  <c r="I1168" i="7"/>
  <c r="I290" i="7"/>
  <c r="I792" i="7"/>
  <c r="I446" i="7"/>
  <c r="G657" i="7"/>
  <c r="I1243" i="7"/>
  <c r="I1011" i="7"/>
  <c r="I819" i="7"/>
  <c r="I354" i="7"/>
  <c r="I145" i="7"/>
  <c r="J15" i="7"/>
  <c r="I810" i="7"/>
  <c r="I633" i="7"/>
  <c r="I502" i="7"/>
  <c r="I803" i="7"/>
  <c r="I335" i="7"/>
  <c r="I1021" i="7"/>
  <c r="I806" i="7"/>
  <c r="I1205" i="7"/>
  <c r="I535" i="7"/>
  <c r="I132" i="7"/>
  <c r="I102" i="7"/>
  <c r="I1228" i="7"/>
  <c r="I111" i="7"/>
  <c r="I297" i="7"/>
  <c r="I115" i="7"/>
  <c r="I569" i="7"/>
  <c r="I677" i="7"/>
  <c r="I311" i="7"/>
  <c r="I572" i="7"/>
  <c r="I504" i="7"/>
  <c r="I1059" i="7"/>
  <c r="I26" i="7"/>
  <c r="I1006" i="7"/>
  <c r="I86" i="7"/>
  <c r="I578" i="7"/>
  <c r="I1244" i="7"/>
  <c r="I920" i="7"/>
  <c r="I100" i="7"/>
  <c r="I80" i="7"/>
  <c r="I854" i="7"/>
  <c r="I895" i="7"/>
  <c r="I428" i="7"/>
  <c r="I515" i="7"/>
  <c r="I1189" i="7"/>
  <c r="I110" i="7"/>
  <c r="I619" i="7"/>
  <c r="I833" i="7"/>
  <c r="I1096" i="7"/>
  <c r="I511" i="7"/>
  <c r="I903" i="7"/>
  <c r="I451" i="7"/>
  <c r="I894" i="7"/>
  <c r="I964" i="7"/>
  <c r="I1240" i="7"/>
  <c r="I284" i="7"/>
  <c r="I671" i="7"/>
  <c r="I907" i="7"/>
  <c r="I152" i="7"/>
  <c r="I301" i="7"/>
  <c r="I713" i="7"/>
  <c r="I963" i="7"/>
  <c r="I1083" i="7"/>
  <c r="I987" i="7"/>
  <c r="I163" i="7"/>
  <c r="I216" i="7"/>
  <c r="I497" i="7"/>
  <c r="I592" i="7"/>
  <c r="I794" i="7"/>
  <c r="I36" i="7"/>
  <c r="I779" i="7"/>
  <c r="I499" i="7"/>
  <c r="I1277" i="7"/>
  <c r="I827" i="7"/>
  <c r="I1001" i="7"/>
  <c r="I503" i="7"/>
  <c r="I82" i="7"/>
  <c r="I725" i="7"/>
  <c r="I522" i="7"/>
  <c r="G651" i="7"/>
  <c r="I1274" i="7"/>
  <c r="I769" i="7"/>
  <c r="I1082" i="7"/>
  <c r="G659" i="7"/>
  <c r="I380" i="7"/>
  <c r="I118" i="7"/>
  <c r="I449" i="7"/>
  <c r="I209" i="7"/>
  <c r="I66" i="7"/>
  <c r="I1160" i="7"/>
  <c r="I616" i="7"/>
  <c r="G661" i="7"/>
  <c r="I1185" i="7"/>
  <c r="I477" i="7"/>
  <c r="I475" i="7"/>
  <c r="I425" i="7"/>
  <c r="I498" i="7"/>
  <c r="I1018" i="7"/>
  <c r="I198" i="7"/>
  <c r="I620" i="7"/>
  <c r="I506" i="7"/>
  <c r="I985" i="7"/>
  <c r="I890" i="7"/>
  <c r="I359" i="7"/>
  <c r="I629" i="7"/>
  <c r="I1031" i="7"/>
  <c r="I172" i="7"/>
  <c r="I565" i="7"/>
  <c r="I230" i="7"/>
  <c r="I891" i="7"/>
  <c r="I596" i="7"/>
  <c r="I1213" i="7"/>
  <c r="I1134" i="7"/>
  <c r="I589" i="7"/>
  <c r="I845" i="7"/>
  <c r="I586" i="7"/>
  <c r="I149" i="7"/>
  <c r="I416" i="7"/>
  <c r="I444" i="7"/>
  <c r="I278" i="7"/>
  <c r="I1161" i="7"/>
  <c r="I277" i="7"/>
  <c r="I191" i="7"/>
  <c r="I1169" i="7"/>
  <c r="I414" i="7"/>
  <c r="I889" i="7"/>
  <c r="I913" i="7"/>
  <c r="I501" i="7"/>
  <c r="I403" i="7"/>
  <c r="I296" i="7"/>
  <c r="I1281" i="7"/>
  <c r="I1246" i="7"/>
  <c r="G650" i="7"/>
  <c r="I272" i="7"/>
  <c r="I194" i="7"/>
  <c r="I135" i="7"/>
  <c r="I1284" i="7"/>
  <c r="I1264" i="7"/>
  <c r="I91" i="7"/>
  <c r="I911" i="7"/>
  <c r="I983" i="7"/>
  <c r="I306" i="7"/>
  <c r="I631" i="7"/>
  <c r="I69" i="7"/>
  <c r="I700" i="7"/>
  <c r="I381" i="7"/>
  <c r="I636" i="7"/>
  <c r="I883" i="7"/>
  <c r="I823" i="7"/>
  <c r="I276" i="7"/>
  <c r="I452" i="7"/>
  <c r="I978" i="7"/>
  <c r="I424" i="7"/>
  <c r="I175" i="7"/>
  <c r="I1019" i="7"/>
  <c r="I617" i="7"/>
  <c r="I312" i="7"/>
  <c r="I310" i="7"/>
  <c r="I482" i="7"/>
  <c r="I1196" i="7"/>
  <c r="I94" i="7"/>
  <c r="I848" i="7"/>
  <c r="I75" i="7"/>
  <c r="I1084" i="7"/>
  <c r="I1165" i="7"/>
  <c r="I1041" i="7"/>
  <c r="I1255" i="7"/>
  <c r="I486" i="7"/>
  <c r="I1042" i="7"/>
  <c r="J1200" i="7" l="1"/>
  <c r="J1014" i="7"/>
  <c r="J118" i="7"/>
  <c r="J675" i="7"/>
  <c r="J96" i="7"/>
  <c r="J1019" i="7"/>
  <c r="J594" i="7"/>
  <c r="J153" i="7"/>
  <c r="J692" i="7"/>
  <c r="J857" i="7"/>
  <c r="J226" i="7"/>
  <c r="I654" i="7"/>
  <c r="I660" i="7"/>
  <c r="J1137" i="7"/>
  <c r="J1267" i="7"/>
  <c r="J821" i="7"/>
  <c r="J580" i="7"/>
  <c r="J238" i="7"/>
  <c r="I653" i="7"/>
  <c r="I658" i="7"/>
  <c r="J269" i="7"/>
  <c r="J13" i="7"/>
  <c r="J136" i="7"/>
  <c r="J1255" i="7"/>
  <c r="I650" i="7"/>
  <c r="I661" i="7"/>
  <c r="J205" i="7"/>
  <c r="I525" i="7"/>
  <c r="J17" i="7"/>
  <c r="J557" i="7"/>
  <c r="J19" i="7"/>
  <c r="J592" i="7"/>
  <c r="J951" i="7"/>
  <c r="J1243" i="7"/>
  <c r="J446" i="7"/>
  <c r="J982" i="7"/>
  <c r="J146" i="7"/>
  <c r="J896" i="7"/>
  <c r="J705" i="7"/>
  <c r="J612" i="7"/>
  <c r="J134" i="7"/>
  <c r="J623" i="7"/>
  <c r="J626" i="7"/>
  <c r="J144" i="7"/>
  <c r="J404" i="7"/>
  <c r="J283" i="7"/>
  <c r="J856" i="7"/>
  <c r="J1283" i="7"/>
  <c r="J156" i="7"/>
  <c r="J948" i="7"/>
  <c r="J1247" i="7"/>
  <c r="J142" i="7"/>
  <c r="J443" i="7"/>
  <c r="J173" i="7"/>
  <c r="J679" i="7"/>
  <c r="J978" i="7"/>
  <c r="I651" i="7"/>
  <c r="J1081" i="7"/>
  <c r="I526" i="7"/>
  <c r="J72" i="7"/>
  <c r="J344" i="7"/>
  <c r="I656" i="7"/>
  <c r="J1041" i="7"/>
  <c r="J565" i="7"/>
  <c r="J629" i="7"/>
  <c r="J425" i="7"/>
  <c r="J535" i="7"/>
  <c r="J1205" i="7"/>
  <c r="J214" i="7"/>
  <c r="J271" i="7"/>
  <c r="J622" i="7"/>
  <c r="J348" i="7"/>
  <c r="J1093" i="7"/>
  <c r="J1190" i="7"/>
  <c r="J400" i="7"/>
  <c r="J196" i="7"/>
  <c r="J243" i="7"/>
  <c r="J435" i="7"/>
  <c r="J689" i="7"/>
  <c r="J116" i="7"/>
  <c r="J900" i="7"/>
  <c r="J615" i="7"/>
  <c r="J445" i="7"/>
  <c r="J494" i="7"/>
  <c r="J1280" i="7"/>
  <c r="J1088" i="7"/>
  <c r="J427" i="7"/>
  <c r="J457" i="7"/>
  <c r="J367" i="7"/>
  <c r="J980" i="7"/>
  <c r="J1215" i="7"/>
  <c r="J1210" i="7"/>
  <c r="J387" i="7"/>
  <c r="I657" i="7"/>
  <c r="J593" i="7"/>
  <c r="J215" i="7"/>
  <c r="J873" i="7"/>
  <c r="J773" i="7"/>
  <c r="J1207" i="7"/>
  <c r="J1246" i="7"/>
  <c r="J403" i="7"/>
  <c r="J414" i="7"/>
  <c r="J209" i="7"/>
  <c r="I659" i="7"/>
  <c r="J1274" i="7"/>
  <c r="J451" i="7"/>
  <c r="J677" i="7"/>
  <c r="J456" i="7"/>
  <c r="J831" i="7"/>
  <c r="J465" i="7"/>
  <c r="J188" i="7"/>
  <c r="J767" i="7"/>
  <c r="J1201" i="7"/>
  <c r="J351" i="7"/>
  <c r="J218" i="7"/>
  <c r="J402" i="7"/>
  <c r="J1071" i="7"/>
  <c r="J74" i="7"/>
  <c r="J561" i="7"/>
  <c r="J79" i="7"/>
  <c r="J231" i="7"/>
  <c r="J468" i="7"/>
  <c r="J846" i="7"/>
  <c r="J1256" i="7"/>
  <c r="J521" i="7"/>
  <c r="J185" i="7"/>
  <c r="J223" i="7"/>
  <c r="J858" i="7"/>
  <c r="J1194" i="7"/>
  <c r="I655" i="7"/>
  <c r="J756" i="7"/>
  <c r="J1068" i="7"/>
  <c r="J1197" i="7"/>
  <c r="J225" i="7"/>
  <c r="J228" i="7"/>
  <c r="J911" i="7"/>
  <c r="J713" i="7"/>
  <c r="J14" i="7"/>
  <c r="J1157" i="7"/>
  <c r="J1027" i="7"/>
  <c r="J492" i="7"/>
  <c r="J170" i="7"/>
  <c r="J808" i="7"/>
  <c r="J472" i="7"/>
  <c r="J701" i="7"/>
  <c r="J853" i="7"/>
  <c r="J375" i="7"/>
  <c r="I652" i="7"/>
  <c r="J363" i="7" l="1"/>
  <c r="J834" i="7"/>
  <c r="J847" i="7"/>
  <c r="J470" i="7"/>
  <c r="J401" i="7"/>
  <c r="J904" i="7"/>
  <c r="J848" i="7"/>
  <c r="J460" i="7"/>
  <c r="J1180" i="7"/>
  <c r="J39" i="7"/>
  <c r="J349" i="7"/>
  <c r="J399" i="7"/>
  <c r="J1261" i="7"/>
  <c r="J822" i="7"/>
  <c r="J449" i="7"/>
  <c r="J959" i="7"/>
  <c r="J123" i="7"/>
  <c r="J1083" i="7"/>
  <c r="J124" i="7"/>
  <c r="J378" i="7"/>
  <c r="J1285" i="7"/>
  <c r="J368" i="7"/>
  <c r="J86" i="7"/>
  <c r="J397" i="7"/>
  <c r="J338" i="7"/>
  <c r="J103" i="7"/>
  <c r="J680" i="7"/>
  <c r="J881" i="7"/>
  <c r="J1140" i="7"/>
  <c r="J341" i="7"/>
  <c r="J131" i="7"/>
  <c r="J129" i="7"/>
  <c r="J1249" i="7"/>
  <c r="J717" i="7"/>
  <c r="J1272" i="7"/>
  <c r="J910" i="7"/>
  <c r="J531" i="7"/>
  <c r="J768" i="7"/>
  <c r="J953" i="7"/>
  <c r="J617" i="7"/>
  <c r="J417" i="7"/>
  <c r="J875" i="7"/>
  <c r="J406" i="7"/>
  <c r="J1049" i="7"/>
  <c r="J95" i="7"/>
  <c r="J613" i="7"/>
  <c r="J1128" i="7"/>
  <c r="J1279" i="7"/>
  <c r="J1208" i="7"/>
  <c r="J559" i="7"/>
  <c r="J207" i="7"/>
  <c r="J1024" i="7"/>
  <c r="J290" i="7"/>
  <c r="J515" i="7"/>
  <c r="J696" i="7"/>
  <c r="J1260" i="7"/>
  <c r="J1277" i="7"/>
  <c r="J630" i="7"/>
  <c r="J474" i="7"/>
  <c r="J1230" i="7"/>
  <c r="J872" i="7"/>
  <c r="J357" i="7"/>
  <c r="J311" i="7"/>
  <c r="J880" i="7"/>
  <c r="J772" i="7"/>
  <c r="J563" i="7"/>
  <c r="J813" i="7"/>
  <c r="J1245" i="7"/>
  <c r="J151" i="7"/>
  <c r="J1228" i="7"/>
  <c r="J175" i="7"/>
  <c r="J618" i="7"/>
  <c r="J184" i="7"/>
  <c r="J263" i="7"/>
  <c r="J784" i="7"/>
  <c r="J418" i="7"/>
  <c r="J292" i="7"/>
  <c r="J1000" i="7"/>
  <c r="J599" i="7"/>
  <c r="J167" i="7"/>
  <c r="J504" i="7"/>
  <c r="J591" i="7"/>
  <c r="J1054" i="7"/>
  <c r="J393" i="7"/>
  <c r="J1273" i="7"/>
  <c r="J1040" i="7"/>
  <c r="J1064" i="7"/>
  <c r="J903" i="7"/>
  <c r="J380" i="7"/>
  <c r="J99" i="7"/>
  <c r="J845" i="7"/>
  <c r="J139" i="7"/>
  <c r="J786" i="7"/>
  <c r="J1268" i="7"/>
  <c r="J1002" i="7"/>
  <c r="J239" i="7"/>
  <c r="J1075" i="7"/>
  <c r="J503" i="7"/>
  <c r="J489" i="7"/>
  <c r="J1238" i="7"/>
  <c r="J898" i="7"/>
  <c r="J827" i="7"/>
  <c r="J1149" i="7"/>
  <c r="J148" i="7"/>
  <c r="J643" i="7"/>
  <c r="J194" i="7"/>
  <c r="J634" i="7"/>
  <c r="J219" i="7"/>
  <c r="J315" i="7"/>
  <c r="J221" i="7"/>
  <c r="J915" i="7"/>
  <c r="J725" i="7"/>
  <c r="G62" i="7"/>
  <c r="G1223" i="7"/>
  <c r="G339" i="7"/>
  <c r="G1122" i="7"/>
  <c r="G1125" i="7"/>
  <c r="G1124" i="7"/>
  <c r="G554" i="7"/>
  <c r="G157" i="7"/>
  <c r="G553" i="7"/>
  <c r="G98" i="7"/>
  <c r="G843" i="7"/>
  <c r="G722" i="7"/>
  <c r="J354" i="7"/>
  <c r="J1031" i="7"/>
  <c r="J195" i="7"/>
  <c r="J500" i="7"/>
  <c r="J721" i="7"/>
  <c r="J970" i="7"/>
  <c r="J1175" i="7"/>
  <c r="J519" i="7"/>
  <c r="J671" i="7"/>
  <c r="J815" i="7"/>
  <c r="J192" i="7"/>
  <c r="J1153" i="7"/>
  <c r="J754" i="7"/>
  <c r="J955" i="7"/>
  <c r="J1189" i="7"/>
  <c r="J787" i="7"/>
  <c r="J962" i="7"/>
  <c r="J1234" i="7"/>
  <c r="J711" i="7"/>
  <c r="J126" i="7"/>
  <c r="J750" i="7"/>
  <c r="J305" i="7"/>
  <c r="J1263" i="7"/>
  <c r="J222" i="7"/>
  <c r="J171" i="7"/>
  <c r="J578" i="7"/>
  <c r="J1087" i="7"/>
  <c r="J81" i="7"/>
  <c r="J516" i="7"/>
  <c r="J984" i="7"/>
  <c r="J864" i="7"/>
  <c r="J284" i="7"/>
  <c r="J172" i="7"/>
  <c r="J1008" i="7"/>
  <c r="J777" i="7"/>
  <c r="J670" i="7"/>
  <c r="J68" i="7"/>
  <c r="J1168" i="7"/>
  <c r="J416" i="7"/>
  <c r="J905" i="7"/>
  <c r="J508" i="7"/>
  <c r="J1131" i="7"/>
  <c r="J113" i="7"/>
  <c r="J407" i="7"/>
  <c r="J993" i="7"/>
  <c r="J11" i="7"/>
  <c r="J708" i="7"/>
  <c r="J919" i="7"/>
  <c r="J168" i="7"/>
  <c r="J166" i="7"/>
  <c r="J590" i="7"/>
  <c r="J505" i="7"/>
  <c r="J309" i="7"/>
  <c r="J1089" i="7"/>
  <c r="J273" i="7"/>
  <c r="G1127" i="7"/>
  <c r="G861" i="7"/>
  <c r="G751" i="7"/>
  <c r="G741" i="7"/>
  <c r="G332" i="7"/>
  <c r="G570" i="7"/>
  <c r="G749" i="7"/>
  <c r="G1248" i="7"/>
  <c r="G1129" i="7"/>
  <c r="G770" i="7"/>
  <c r="G161" i="7"/>
  <c r="G956" i="7"/>
  <c r="J574" i="7"/>
  <c r="J35" i="7"/>
  <c r="J687" i="7"/>
  <c r="J1030" i="7"/>
  <c r="J810" i="7"/>
  <c r="J1161" i="7"/>
  <c r="J313" i="7"/>
  <c r="J423" i="7"/>
  <c r="J1185" i="7"/>
  <c r="J1003" i="7"/>
  <c r="J480" i="7"/>
  <c r="J832" i="7"/>
  <c r="J458" i="7"/>
  <c r="J704" i="7"/>
  <c r="J788" i="7"/>
  <c r="J1227" i="7"/>
  <c r="J301" i="7"/>
  <c r="J611" i="7"/>
  <c r="J678" i="7"/>
  <c r="J1282" i="7"/>
  <c r="J513" i="7"/>
  <c r="J477" i="7"/>
  <c r="J776" i="7"/>
  <c r="J287" i="7"/>
  <c r="J909" i="7"/>
  <c r="J1278" i="7"/>
  <c r="J499" i="7"/>
  <c r="J408" i="7"/>
  <c r="J878" i="7"/>
  <c r="J838" i="7"/>
  <c r="J174" i="7"/>
  <c r="J182" i="7"/>
  <c r="J265" i="7"/>
  <c r="J497" i="7"/>
  <c r="J889" i="7"/>
  <c r="J855" i="7"/>
  <c r="J444" i="7"/>
  <c r="J453" i="7"/>
  <c r="J1070" i="7"/>
  <c r="J438" i="7"/>
  <c r="J137" i="7"/>
  <c r="J1233" i="7"/>
  <c r="J369" i="7"/>
  <c r="J1092" i="7"/>
  <c r="J286" i="7"/>
  <c r="J90" i="7"/>
  <c r="J376" i="7"/>
  <c r="J1107" i="7"/>
  <c r="J104" i="7"/>
  <c r="J1029" i="7"/>
  <c r="J724" i="7"/>
  <c r="J1270" i="7"/>
  <c r="J979" i="7"/>
  <c r="J217" i="7"/>
  <c r="J1098" i="7"/>
  <c r="J686" i="7"/>
  <c r="J682" i="7"/>
  <c r="J66" i="7"/>
  <c r="G551" i="7"/>
  <c r="G1241" i="7"/>
  <c r="G556" i="7"/>
  <c r="G936" i="7"/>
  <c r="G939" i="7"/>
  <c r="G83" i="7"/>
  <c r="G337" i="7"/>
  <c r="G1062" i="7"/>
  <c r="G88" i="7"/>
  <c r="G360" i="7"/>
  <c r="G433" i="7"/>
  <c r="G917" i="7"/>
  <c r="J972" i="7"/>
  <c r="J1085" i="7"/>
  <c r="J73" i="7"/>
  <c r="J595" i="7"/>
  <c r="J1169" i="7"/>
  <c r="J981" i="7"/>
  <c r="J1086" i="7"/>
  <c r="J191" i="7"/>
  <c r="J1052" i="7"/>
  <c r="J785" i="7"/>
  <c r="J906" i="7"/>
  <c r="J824" i="7"/>
  <c r="J220" i="7"/>
  <c r="J529" i="7"/>
  <c r="J469" i="7"/>
  <c r="J522" i="7"/>
  <c r="J1051" i="7"/>
  <c r="J361" i="7"/>
  <c r="J1091" i="7"/>
  <c r="J24" i="7"/>
  <c r="J1018" i="7"/>
  <c r="J642" i="7"/>
  <c r="J1276" i="7"/>
  <c r="J1219" i="7"/>
  <c r="J991" i="7"/>
  <c r="J1010" i="7"/>
  <c r="J347" i="7"/>
  <c r="J1050" i="7"/>
  <c r="J616" i="7"/>
  <c r="J712" i="7"/>
  <c r="J202" i="7"/>
  <c r="J112" i="7"/>
  <c r="J977" i="7"/>
  <c r="J836" i="7"/>
  <c r="J983" i="7"/>
  <c r="J707" i="7"/>
  <c r="J706" i="7"/>
  <c r="J1235" i="7"/>
  <c r="J747" i="7"/>
  <c r="J69" i="7"/>
  <c r="J639" i="7"/>
  <c r="J298" i="7"/>
  <c r="J790" i="7"/>
  <c r="J40" i="7"/>
  <c r="J502" i="7"/>
  <c r="J388" i="7"/>
  <c r="J1150" i="7"/>
  <c r="J954" i="7"/>
  <c r="J208" i="7"/>
  <c r="J475" i="7"/>
  <c r="J1262" i="7"/>
  <c r="J1141" i="7"/>
  <c r="J1106" i="7"/>
  <c r="J530" i="7"/>
  <c r="J421" i="7"/>
  <c r="J891" i="7"/>
  <c r="G259" i="7"/>
  <c r="G179" i="7"/>
  <c r="G690" i="7"/>
  <c r="G254" i="7"/>
  <c r="G257" i="7"/>
  <c r="G355" i="7"/>
  <c r="G1130" i="7"/>
  <c r="G186" i="7"/>
  <c r="G879" i="7"/>
  <c r="G684" i="7"/>
  <c r="G648" i="7"/>
  <c r="G566" i="7"/>
  <c r="J850" i="7"/>
  <c r="J342" i="7"/>
  <c r="J200" i="7"/>
  <c r="J1204" i="7"/>
  <c r="J132" i="7"/>
  <c r="J1048" i="7"/>
  <c r="J291" i="7"/>
  <c r="J335" i="7"/>
  <c r="J181" i="7"/>
  <c r="J1066" i="7"/>
  <c r="J143" i="7"/>
  <c r="J888" i="7"/>
  <c r="J77" i="7"/>
  <c r="J830" i="7"/>
  <c r="J442" i="7"/>
  <c r="J1170" i="7"/>
  <c r="J1253" i="7"/>
  <c r="J1213" i="7"/>
  <c r="J976" i="7"/>
  <c r="J1193" i="7"/>
  <c r="J274" i="7"/>
  <c r="J1067" i="7"/>
  <c r="J28" i="7"/>
  <c r="J562" i="7"/>
  <c r="J493" i="7"/>
  <c r="J811" i="7"/>
  <c r="J876" i="7"/>
  <c r="J913" i="7"/>
  <c r="J992" i="7"/>
  <c r="J70" i="7"/>
  <c r="J697" i="7"/>
  <c r="J454" i="7"/>
  <c r="J783" i="7"/>
  <c r="J306" i="7"/>
  <c r="J294" i="7"/>
  <c r="J227" i="7"/>
  <c r="J1020" i="7"/>
  <c r="J1196" i="7"/>
  <c r="J18" i="7"/>
  <c r="J967" i="7"/>
  <c r="J224" i="7"/>
  <c r="J362" i="7"/>
  <c r="J308" i="7"/>
  <c r="J899" i="7"/>
  <c r="J587" i="7"/>
  <c r="J1187" i="7"/>
  <c r="J145" i="7"/>
  <c r="J359" i="7"/>
  <c r="J627" i="7"/>
  <c r="J730" i="7"/>
  <c r="J1044" i="7"/>
  <c r="J152" i="7"/>
  <c r="J340" i="7"/>
  <c r="J925" i="7"/>
  <c r="J101" i="7"/>
  <c r="J792" i="7"/>
  <c r="J596" i="7"/>
  <c r="G746" i="7"/>
  <c r="G666" i="7"/>
  <c r="G885" i="7"/>
  <c r="G330" i="7"/>
  <c r="G60" i="7"/>
  <c r="G765" i="7"/>
  <c r="G944" i="7"/>
  <c r="G473" i="7"/>
  <c r="G484" i="7"/>
  <c r="G575" i="7"/>
  <c r="G1225" i="7"/>
  <c r="G235" i="7"/>
  <c r="J121" i="7"/>
  <c r="J128" i="7"/>
  <c r="J782" i="7"/>
  <c r="J426" i="7"/>
  <c r="J1145" i="7"/>
  <c r="J111" i="7"/>
  <c r="J437" i="7"/>
  <c r="J267" i="7"/>
  <c r="J669" i="7"/>
  <c r="J413" i="7"/>
  <c r="J85" i="7"/>
  <c r="J498" i="7"/>
  <c r="J949" i="7"/>
  <c r="J165" i="7"/>
  <c r="J989" i="7"/>
  <c r="J154" i="7"/>
  <c r="J816" i="7"/>
  <c r="J278" i="7"/>
  <c r="J1069" i="7"/>
  <c r="J870" i="7"/>
  <c r="J573" i="7"/>
  <c r="J990" i="7"/>
  <c r="J374" i="7"/>
  <c r="J1017" i="7"/>
  <c r="J1211" i="7"/>
  <c r="J439" i="7"/>
  <c r="J683" i="7"/>
  <c r="J700" i="7"/>
  <c r="J523" i="7"/>
  <c r="J826" i="7"/>
  <c r="J463" i="7"/>
  <c r="J233" i="7"/>
  <c r="J1292" i="7"/>
  <c r="J1138" i="7"/>
  <c r="J424" i="7"/>
  <c r="J22" i="7"/>
  <c r="J1111" i="7"/>
  <c r="J211" i="7"/>
  <c r="J486" i="7"/>
  <c r="J447" i="7"/>
  <c r="J1025" i="7"/>
  <c r="J945" i="7"/>
  <c r="J610" i="7"/>
  <c r="J806" i="7"/>
  <c r="J398" i="7"/>
  <c r="J968" i="7"/>
  <c r="J624" i="7"/>
  <c r="J1151" i="7"/>
  <c r="J1021" i="7"/>
  <c r="J589" i="7"/>
  <c r="J865" i="7"/>
  <c r="J163" i="7"/>
  <c r="J852" i="7"/>
  <c r="J638" i="7"/>
  <c r="J461" i="7"/>
  <c r="J577" i="7"/>
  <c r="J608" i="7"/>
  <c r="J586" i="7"/>
  <c r="G334" i="7"/>
  <c r="G1055" i="7"/>
  <c r="G1079" i="7"/>
  <c r="G58" i="7"/>
  <c r="G549" i="7"/>
  <c r="G280" i="7"/>
  <c r="G262" i="7"/>
  <c r="G673" i="7"/>
  <c r="G585" i="7"/>
  <c r="G1152" i="7"/>
  <c r="G1103" i="7"/>
  <c r="G350" i="7"/>
  <c r="J1057" i="7"/>
  <c r="J260" i="7"/>
  <c r="J829" i="7"/>
  <c r="J436" i="7"/>
  <c r="J1173" i="7"/>
  <c r="J1059" i="7"/>
  <c r="J1154" i="7"/>
  <c r="J302" i="7"/>
  <c r="J681" i="7"/>
  <c r="J1258" i="7"/>
  <c r="J93" i="7"/>
  <c r="J346" i="7"/>
  <c r="J396" i="7"/>
  <c r="J506" i="7"/>
  <c r="J640" i="7"/>
  <c r="J478" i="7"/>
  <c r="J901" i="7"/>
  <c r="J947" i="7"/>
  <c r="J501" i="7"/>
  <c r="J87" i="7"/>
  <c r="J1232" i="7"/>
  <c r="J699" i="7"/>
  <c r="J902" i="7"/>
  <c r="J797" i="7"/>
  <c r="J825" i="7"/>
  <c r="J1076" i="7"/>
  <c r="J710" i="7"/>
  <c r="J381" i="7"/>
  <c r="J1203" i="7"/>
  <c r="J693" i="7"/>
  <c r="J1158" i="7"/>
  <c r="J345" i="7"/>
  <c r="J714" i="7"/>
  <c r="J795" i="7"/>
  <c r="J1011" i="7"/>
  <c r="J803" i="7"/>
  <c r="J1042" i="7"/>
  <c r="J837" i="7"/>
  <c r="J176" i="7"/>
  <c r="J685" i="7"/>
  <c r="J1146" i="7"/>
  <c r="J193" i="7"/>
  <c r="J572" i="7"/>
  <c r="J588" i="7"/>
  <c r="J1164" i="7"/>
  <c r="J1013" i="7"/>
  <c r="J234" i="7"/>
  <c r="J366" i="7"/>
  <c r="J1006" i="7"/>
  <c r="J105" i="7"/>
  <c r="J303" i="7"/>
  <c r="J1188" i="7"/>
  <c r="J1143" i="7"/>
  <c r="J358" i="7"/>
  <c r="J818" i="7"/>
  <c r="J495" i="7"/>
  <c r="J602" i="7"/>
  <c r="J102" i="7"/>
  <c r="J883" i="7"/>
  <c r="G941" i="7"/>
  <c r="G466" i="7"/>
  <c r="G490" i="7"/>
  <c r="G1123" i="7"/>
  <c r="G59" i="7"/>
  <c r="G1286" i="7"/>
  <c r="G65" i="7"/>
  <c r="G868" i="7"/>
  <c r="G1259" i="7"/>
  <c r="G295" i="7"/>
  <c r="G78" i="7"/>
  <c r="G432" i="7"/>
  <c r="J38" i="7"/>
  <c r="J716" i="7"/>
  <c r="J365" i="7"/>
  <c r="J509" i="7"/>
  <c r="J863" i="7"/>
  <c r="J1275" i="7"/>
  <c r="J1209" i="7"/>
  <c r="J860" i="7"/>
  <c r="J598" i="7"/>
  <c r="J106" i="7"/>
  <c r="J405" i="7"/>
  <c r="J1078" i="7"/>
  <c r="J985" i="7"/>
  <c r="J835" i="7"/>
  <c r="J760" i="7"/>
  <c r="J805" i="7"/>
  <c r="J884" i="7"/>
  <c r="J1216" i="7"/>
  <c r="J1284" i="7"/>
  <c r="J789" i="7"/>
  <c r="J555" i="7"/>
  <c r="J1074" i="7"/>
  <c r="J597" i="7"/>
  <c r="J1250" i="7"/>
  <c r="J510" i="7"/>
  <c r="J190" i="7"/>
  <c r="J1005" i="7"/>
  <c r="J663" i="7"/>
  <c r="J718" i="7"/>
  <c r="J823" i="7"/>
  <c r="J1220" i="7"/>
  <c r="J371" i="7"/>
  <c r="J694" i="7"/>
  <c r="J386" i="7"/>
  <c r="J921" i="7"/>
  <c r="J569" i="7"/>
  <c r="J312" i="7"/>
  <c r="J140" i="7"/>
  <c r="J512" i="7"/>
  <c r="J762" i="7"/>
  <c r="J674" i="7"/>
  <c r="J30" i="7"/>
  <c r="J352" i="7"/>
  <c r="J384" i="7"/>
  <c r="J411" i="7"/>
  <c r="J282" i="7"/>
  <c r="J114" i="7"/>
  <c r="J304" i="7"/>
  <c r="J1182" i="7"/>
  <c r="J726" i="7"/>
  <c r="J619" i="7"/>
  <c r="J771" i="7"/>
  <c r="J206" i="7"/>
  <c r="J1033" i="7"/>
  <c r="J654" i="7"/>
  <c r="J1032" i="7"/>
  <c r="J995" i="7"/>
  <c r="J957" i="7"/>
  <c r="J1026" i="7"/>
  <c r="J793" i="7"/>
  <c r="J459" i="7"/>
  <c r="J854" i="7"/>
  <c r="J452" i="7"/>
  <c r="G431" i="7"/>
  <c r="G960" i="7"/>
  <c r="G203" i="7"/>
  <c r="G742" i="7"/>
  <c r="G743" i="7"/>
  <c r="G1100" i="7"/>
  <c r="G839" i="7"/>
  <c r="G336" i="7"/>
  <c r="G1073" i="7"/>
  <c r="G965" i="7"/>
  <c r="G1288" i="7"/>
  <c r="G160" i="7"/>
  <c r="J877" i="7"/>
  <c r="J199" i="7"/>
  <c r="J1022" i="7"/>
  <c r="J912" i="7"/>
  <c r="J1212" i="7"/>
  <c r="J1155" i="7"/>
  <c r="J420" i="7"/>
  <c r="J819" i="7"/>
  <c r="J230" i="7"/>
  <c r="J576" i="7"/>
  <c r="J897" i="7"/>
  <c r="J379" i="7"/>
  <c r="J778" i="7"/>
  <c r="J641" i="7"/>
  <c r="J1264" i="7"/>
  <c r="J1174" i="7"/>
  <c r="J455" i="7"/>
  <c r="J279" i="7"/>
  <c r="J534" i="7"/>
  <c r="J318" i="7"/>
  <c r="J1159" i="7"/>
  <c r="J1012" i="7"/>
  <c r="J1016" i="7"/>
  <c r="J1095" i="7"/>
  <c r="A15" i="7"/>
  <c r="J310" i="7"/>
  <c r="J448" i="7"/>
  <c r="J89" i="7"/>
  <c r="J1217" i="7"/>
  <c r="J471" i="7"/>
  <c r="J986" i="7"/>
  <c r="J952" i="7"/>
  <c r="J100" i="7"/>
  <c r="J520" i="7"/>
  <c r="J462" i="7"/>
  <c r="J390" i="7"/>
  <c r="J16" i="7"/>
  <c r="J1236" i="7"/>
  <c r="J672" i="7"/>
  <c r="J1244" i="7"/>
  <c r="J1166" i="7"/>
  <c r="J1172" i="7"/>
  <c r="J1192" i="7"/>
  <c r="J385" i="7"/>
  <c r="J1206" i="7"/>
  <c r="J894" i="7"/>
  <c r="J757" i="7"/>
  <c r="J628" i="7"/>
  <c r="J483" i="7"/>
  <c r="J601" i="7"/>
  <c r="J409" i="7"/>
  <c r="J198" i="7"/>
  <c r="J775" i="7"/>
  <c r="J130" i="7"/>
  <c r="J695" i="7"/>
  <c r="J110" i="7"/>
  <c r="J482" i="7"/>
  <c r="G841" i="7"/>
  <c r="G946" i="7"/>
  <c r="G1265" i="7"/>
  <c r="G547" i="7"/>
  <c r="G938" i="7"/>
  <c r="G719" i="7"/>
  <c r="G1221" i="7"/>
  <c r="G748" i="7"/>
  <c r="G285" i="7"/>
  <c r="G1162" i="7"/>
  <c r="G1142" i="7"/>
  <c r="G1224" i="7"/>
  <c r="J1257" i="7"/>
  <c r="J1046" i="7"/>
  <c r="J600" i="7"/>
  <c r="J1097" i="7"/>
  <c r="J46" i="7"/>
  <c r="J514" i="7"/>
  <c r="J1139" i="7"/>
  <c r="J26" i="7"/>
  <c r="J1171" i="7"/>
  <c r="J1177" i="7"/>
  <c r="J293" i="7"/>
  <c r="J1061" i="7"/>
  <c r="J688" i="7"/>
  <c r="J720" i="7"/>
  <c r="J633" i="7"/>
  <c r="J91" i="7"/>
  <c r="J237" i="7"/>
  <c r="J1163" i="7"/>
  <c r="J908" i="7"/>
  <c r="J973" i="7"/>
  <c r="J715" i="7"/>
  <c r="J966" i="7"/>
  <c r="J496" i="7"/>
  <c r="J636" i="7"/>
  <c r="J1269" i="7"/>
  <c r="J582" i="7"/>
  <c r="J97" i="7"/>
  <c r="J998" i="7"/>
  <c r="J1290" i="7"/>
  <c r="J373" i="7"/>
  <c r="J1144" i="7"/>
  <c r="J1291" i="7"/>
  <c r="J485" i="7"/>
  <c r="J32" i="7"/>
  <c r="J94" i="7"/>
  <c r="J874" i="7"/>
  <c r="J164" i="7"/>
  <c r="J635" i="7"/>
  <c r="J1178" i="7"/>
  <c r="J807" i="7"/>
  <c r="J428" i="7"/>
  <c r="J1009" i="7"/>
  <c r="J800" i="7"/>
  <c r="J851" i="7"/>
  <c r="J828" i="7"/>
  <c r="J920" i="7"/>
  <c r="J620" i="7"/>
  <c r="J135" i="7"/>
  <c r="J169" i="7"/>
  <c r="J866" i="7"/>
  <c r="J1179" i="7"/>
  <c r="J964" i="7"/>
  <c r="J109" i="7"/>
  <c r="J419" i="7"/>
  <c r="J1090" i="7"/>
  <c r="J703" i="7"/>
  <c r="J479" i="7"/>
  <c r="J229" i="7"/>
  <c r="J1231" i="7"/>
  <c r="J890" i="7"/>
  <c r="J1229" i="7"/>
  <c r="J1218" i="7"/>
  <c r="J958" i="7"/>
  <c r="J299" i="7"/>
  <c r="J812" i="7"/>
  <c r="J1096" i="7"/>
  <c r="G159" i="7"/>
  <c r="G1132" i="7"/>
  <c r="G329" i="7"/>
  <c r="G937" i="7"/>
  <c r="G331" i="7"/>
  <c r="G524" i="7"/>
  <c r="G429" i="7"/>
  <c r="G261" i="7"/>
  <c r="G197" i="7"/>
  <c r="G975" i="7"/>
  <c r="G761" i="7"/>
  <c r="G842" i="7"/>
  <c r="J107" i="7"/>
  <c r="J796" i="7"/>
  <c r="J307" i="7"/>
  <c r="J507" i="7"/>
  <c r="J80" i="7"/>
  <c r="J794" i="7"/>
  <c r="J817" i="7"/>
  <c r="J564" i="7"/>
  <c r="J155" i="7"/>
  <c r="J450" i="7"/>
  <c r="J963" i="7"/>
  <c r="J141" i="7"/>
  <c r="J441" i="7"/>
  <c r="J631" i="7"/>
  <c r="J621" i="7"/>
  <c r="J1252" i="7"/>
  <c r="J517" i="7"/>
  <c r="J481" i="7"/>
  <c r="J75" i="7"/>
  <c r="J242" i="7"/>
  <c r="J1195" i="7"/>
  <c r="J632" i="7"/>
  <c r="J552" i="7"/>
  <c r="J1214" i="7"/>
  <c r="J869" i="7"/>
  <c r="J1023" i="7"/>
  <c r="J637" i="7"/>
  <c r="J764" i="7"/>
  <c r="J893" i="7"/>
  <c r="J1167" i="7"/>
  <c r="J665" i="7"/>
  <c r="J487" i="7"/>
  <c r="J974" i="7"/>
  <c r="J698" i="7"/>
  <c r="J270" i="7"/>
  <c r="J833" i="7"/>
  <c r="J668" i="7"/>
  <c r="J1077" i="7"/>
  <c r="J603" i="7"/>
  <c r="J76" i="7"/>
  <c r="J1105" i="7"/>
  <c r="J1094" i="7"/>
  <c r="J1047" i="7"/>
  <c r="J36" i="7"/>
  <c r="J769" i="7"/>
  <c r="J277" i="7"/>
  <c r="J1084" i="7"/>
  <c r="J422" i="7"/>
  <c r="J916" i="7"/>
  <c r="J12" i="7"/>
  <c r="J125" i="7"/>
  <c r="J412" i="7"/>
  <c r="J1240" i="7"/>
  <c r="J383" i="7"/>
  <c r="J1198" i="7"/>
  <c r="J581" i="7"/>
  <c r="J849" i="7"/>
  <c r="J988" i="7"/>
  <c r="J1007" i="7"/>
  <c r="J178" i="7"/>
  <c r="J149" i="7"/>
  <c r="J1237" i="7"/>
  <c r="J1099" i="7"/>
  <c r="J212" i="7"/>
  <c r="J201" i="7"/>
  <c r="J216" i="7"/>
  <c r="G1036" i="7"/>
  <c r="G67" i="7"/>
  <c r="G57" i="7"/>
  <c r="G255" i="7"/>
  <c r="G256" i="7"/>
  <c r="G914" i="7"/>
  <c r="G1034" i="7"/>
  <c r="G943" i="7"/>
  <c r="G780" i="7"/>
  <c r="G1147" i="7"/>
  <c r="G527" i="7"/>
  <c r="G647" i="7"/>
  <c r="J1072" i="7"/>
  <c r="J266" i="7"/>
  <c r="J568" i="7"/>
  <c r="J150" i="7"/>
  <c r="J1043" i="7"/>
  <c r="J133" i="7"/>
  <c r="J895" i="7"/>
  <c r="J82" i="7"/>
  <c r="J583" i="7"/>
  <c r="J791" i="7"/>
  <c r="J440" i="7"/>
  <c r="J987" i="7"/>
  <c r="J63" i="7"/>
  <c r="J213" i="7"/>
  <c r="J288" i="7"/>
  <c r="J518" i="7"/>
  <c r="J353" i="7"/>
  <c r="J297" i="7"/>
  <c r="J276" i="7"/>
  <c r="J781" i="7"/>
  <c r="J798" i="7"/>
  <c r="J382" i="7"/>
  <c r="J1058" i="7"/>
  <c r="J187" i="7"/>
  <c r="J108" i="7"/>
  <c r="J272" i="7"/>
  <c r="A887" i="7"/>
  <c r="J1199" i="7"/>
  <c r="J377" i="7"/>
  <c r="J758" i="7"/>
  <c r="J183" i="7"/>
  <c r="J1287" i="7"/>
  <c r="J372" i="7"/>
  <c r="J1254" i="7"/>
  <c r="J1045" i="7"/>
  <c r="J882" i="7"/>
  <c r="J115" i="7"/>
  <c r="J584" i="7"/>
  <c r="J1271" i="7"/>
  <c r="J488" i="7"/>
  <c r="J662" i="7"/>
  <c r="J1063" i="7"/>
  <c r="J759" i="7"/>
  <c r="J511" i="7"/>
  <c r="J1060" i="7"/>
  <c r="J1082" i="7"/>
  <c r="J702" i="7"/>
  <c r="J300" i="7"/>
  <c r="J210" i="7"/>
  <c r="J558" i="7"/>
  <c r="J1001" i="7"/>
  <c r="J1160" i="7"/>
  <c r="J1281" i="7"/>
  <c r="J1165" i="7"/>
  <c r="J567" i="7"/>
  <c r="J753" i="7"/>
  <c r="J147" i="7"/>
  <c r="J814" i="7"/>
  <c r="J942" i="7"/>
  <c r="J907" i="7"/>
  <c r="J605" i="7"/>
  <c r="J752" i="7"/>
  <c r="J709" i="7"/>
  <c r="J867" i="7"/>
  <c r="J892" i="7"/>
  <c r="J296" i="7"/>
  <c r="J1176" i="7"/>
  <c r="J395" i="7"/>
  <c r="J415" i="7"/>
  <c r="J763" i="7"/>
  <c r="J971" i="7"/>
  <c r="J1028" i="7"/>
  <c r="J779" i="7"/>
  <c r="G42" i="7"/>
  <c r="G646" i="7"/>
  <c r="G264" i="7"/>
  <c r="G546" i="7"/>
  <c r="G744" i="7"/>
  <c r="G548" i="7"/>
  <c r="G232" i="7"/>
  <c r="G644" i="7"/>
  <c r="G64" i="7"/>
  <c r="G370" i="7"/>
  <c r="G1038" i="7"/>
  <c r="G275" i="7"/>
  <c r="G1037" i="7"/>
  <c r="J614" i="7" l="1"/>
  <c r="J434" i="7"/>
  <c r="A349" i="7"/>
  <c r="A185" i="7"/>
  <c r="A808" i="7"/>
  <c r="A1238" i="7"/>
  <c r="A1014" i="7"/>
  <c r="A624" i="7"/>
  <c r="A1272" i="7"/>
  <c r="A39" i="7"/>
  <c r="A1190" i="7"/>
  <c r="A531" i="7"/>
  <c r="I548" i="7"/>
  <c r="I1034" i="7"/>
  <c r="I255" i="7"/>
  <c r="J31" i="7"/>
  <c r="I719" i="7"/>
  <c r="I1265" i="7"/>
  <c r="A205" i="7"/>
  <c r="A402" i="7"/>
  <c r="I1073" i="7"/>
  <c r="I1100" i="7"/>
  <c r="I203" i="7"/>
  <c r="I1123" i="7"/>
  <c r="I473" i="7"/>
  <c r="I60" i="7"/>
  <c r="K60" i="7" s="1"/>
  <c r="I666" i="7"/>
  <c r="K666" i="7" s="1"/>
  <c r="A580" i="7"/>
  <c r="A846" i="7"/>
  <c r="I257" i="7"/>
  <c r="I179" i="7"/>
  <c r="J528" i="7"/>
  <c r="A146" i="7"/>
  <c r="I1248" i="7"/>
  <c r="A14" i="7"/>
  <c r="A468" i="7"/>
  <c r="I1224" i="7"/>
  <c r="I285" i="7"/>
  <c r="J317" i="7"/>
  <c r="I160" i="7"/>
  <c r="A72" i="7"/>
  <c r="A856" i="7"/>
  <c r="I1225" i="7"/>
  <c r="J729" i="7"/>
  <c r="I648" i="7"/>
  <c r="I186" i="7"/>
  <c r="I360" i="7"/>
  <c r="I936" i="7"/>
  <c r="I551" i="7"/>
  <c r="J723" i="7"/>
  <c r="I161" i="7"/>
  <c r="I332" i="7"/>
  <c r="I861" i="7"/>
  <c r="I843" i="7"/>
  <c r="I1125" i="7"/>
  <c r="I1223" i="7"/>
  <c r="A623" i="7"/>
  <c r="I975" i="7"/>
  <c r="I937" i="7"/>
  <c r="I159" i="7"/>
  <c r="J45" i="7"/>
  <c r="J1191" i="7"/>
  <c r="A96" i="7"/>
  <c r="I280" i="7"/>
  <c r="I1079" i="7"/>
  <c r="A19" i="7"/>
  <c r="A858" i="7"/>
  <c r="J127" i="7"/>
  <c r="J120" i="7"/>
  <c r="A692" i="7"/>
  <c r="A156" i="7"/>
  <c r="J23" i="7"/>
  <c r="I337" i="7"/>
  <c r="J526" i="7"/>
  <c r="J1184" i="7"/>
  <c r="I157" i="7"/>
  <c r="J660" i="7"/>
  <c r="I647" i="7"/>
  <c r="J1104" i="7"/>
  <c r="I429" i="7"/>
  <c r="A465" i="7"/>
  <c r="J25" i="7"/>
  <c r="I490" i="7"/>
  <c r="A173" i="7"/>
  <c r="I350" i="7"/>
  <c r="I585" i="7"/>
  <c r="J607" i="7"/>
  <c r="J162" i="7"/>
  <c r="J924" i="7"/>
  <c r="J655" i="7"/>
  <c r="J1039" i="7"/>
  <c r="I275" i="7"/>
  <c r="I644" i="7"/>
  <c r="I744" i="7"/>
  <c r="I646" i="7"/>
  <c r="I780" i="7"/>
  <c r="I914" i="7"/>
  <c r="I57" i="7"/>
  <c r="J122" i="7"/>
  <c r="A1207" i="7"/>
  <c r="I1288" i="7"/>
  <c r="I336" i="7"/>
  <c r="I960" i="7"/>
  <c r="I432" i="7"/>
  <c r="I1259" i="7"/>
  <c r="I1286" i="7"/>
  <c r="A446" i="7"/>
  <c r="A1247" i="7"/>
  <c r="A767" i="7"/>
  <c r="I944" i="7"/>
  <c r="I746" i="7"/>
  <c r="I254" i="7"/>
  <c r="I259" i="7"/>
  <c r="A1137" i="7"/>
  <c r="A13" i="7"/>
  <c r="I749" i="7"/>
  <c r="I1127" i="7"/>
  <c r="A271" i="7"/>
  <c r="I1038" i="7"/>
  <c r="J659" i="7"/>
  <c r="A615" i="7"/>
  <c r="A1019" i="7"/>
  <c r="I1142" i="7"/>
  <c r="I748" i="7"/>
  <c r="I938" i="7"/>
  <c r="I946" i="7"/>
  <c r="I743" i="7"/>
  <c r="J29" i="7"/>
  <c r="A124" i="7"/>
  <c r="A756" i="7"/>
  <c r="A1052" i="7"/>
  <c r="A403" i="7"/>
  <c r="I575" i="7"/>
  <c r="I330" i="7"/>
  <c r="I684" i="7"/>
  <c r="I1130" i="7"/>
  <c r="I88" i="7"/>
  <c r="J809" i="7"/>
  <c r="I770" i="7"/>
  <c r="I741" i="7"/>
  <c r="J918" i="7"/>
  <c r="I554" i="7"/>
  <c r="I1122" i="7"/>
  <c r="I62" i="7"/>
  <c r="K62" i="7" s="1"/>
  <c r="I264" i="7"/>
  <c r="J394" i="7"/>
  <c r="A445" i="7"/>
  <c r="A677" i="7"/>
  <c r="I329" i="7"/>
  <c r="A74" i="7"/>
  <c r="J1004" i="7"/>
  <c r="J802" i="7"/>
  <c r="I1103" i="7"/>
  <c r="I549" i="7"/>
  <c r="I1055" i="7"/>
  <c r="J21" i="7"/>
  <c r="I917" i="7"/>
  <c r="I83" i="7"/>
  <c r="I556" i="7"/>
  <c r="J1226" i="7"/>
  <c r="I98" i="7"/>
  <c r="A243" i="7"/>
  <c r="I546" i="7"/>
  <c r="I527" i="7"/>
  <c r="I256" i="7"/>
  <c r="K256" i="7" s="1"/>
  <c r="A951" i="7"/>
  <c r="I842" i="7"/>
  <c r="I197" i="7"/>
  <c r="I524" i="7"/>
  <c r="A492" i="7"/>
  <c r="I78" i="7"/>
  <c r="I868" i="7"/>
  <c r="I673" i="7"/>
  <c r="A1267" i="7"/>
  <c r="A1157" i="7"/>
  <c r="J652" i="7"/>
  <c r="J653" i="7"/>
  <c r="A400" i="7"/>
  <c r="I1037" i="7"/>
  <c r="I370" i="7"/>
  <c r="I232" i="7"/>
  <c r="I42" i="7"/>
  <c r="A1083" i="7"/>
  <c r="A494" i="7"/>
  <c r="I943" i="7"/>
  <c r="I67" i="7"/>
  <c r="J657" i="7"/>
  <c r="A239" i="7"/>
  <c r="A472" i="7"/>
  <c r="I1162" i="7"/>
  <c r="I547" i="7"/>
  <c r="I841" i="7"/>
  <c r="A626" i="7"/>
  <c r="J804" i="7"/>
  <c r="J37" i="7"/>
  <c r="I59" i="7"/>
  <c r="I466" i="7"/>
  <c r="A629" i="7"/>
  <c r="A129" i="7"/>
  <c r="J20" i="7"/>
  <c r="I235" i="7"/>
  <c r="I484" i="7"/>
  <c r="I765" i="7"/>
  <c r="I885" i="7"/>
  <c r="I690" i="7"/>
  <c r="J656" i="7"/>
  <c r="J650" i="7"/>
  <c r="J34" i="7"/>
  <c r="A404" i="7"/>
  <c r="A680" i="7"/>
  <c r="A269" i="7"/>
  <c r="A1081" i="7"/>
  <c r="A470" i="7"/>
  <c r="J997" i="7"/>
  <c r="J236" i="7"/>
  <c r="I1221" i="7"/>
  <c r="I965" i="7"/>
  <c r="I839" i="7"/>
  <c r="I742" i="7"/>
  <c r="I431" i="7"/>
  <c r="A451" i="7"/>
  <c r="J525" i="7"/>
  <c r="A822" i="7"/>
  <c r="J609" i="7"/>
  <c r="A1243" i="7"/>
  <c r="A848" i="7"/>
  <c r="J27" i="7"/>
  <c r="I566" i="7"/>
  <c r="I879" i="7"/>
  <c r="I355" i="7"/>
  <c r="I433" i="7"/>
  <c r="I1062" i="7"/>
  <c r="I939" i="7"/>
  <c r="I1241" i="7"/>
  <c r="I956" i="7"/>
  <c r="I1129" i="7"/>
  <c r="I570" i="7"/>
  <c r="I751" i="7"/>
  <c r="A679" i="7"/>
  <c r="I1124" i="7"/>
  <c r="I339" i="7"/>
  <c r="A1071" i="7"/>
  <c r="I261" i="7"/>
  <c r="J1289" i="7"/>
  <c r="A1041" i="7"/>
  <c r="A768" i="7"/>
  <c r="A401" i="7"/>
  <c r="J661" i="7"/>
  <c r="A17" i="7"/>
  <c r="J651" i="7"/>
  <c r="I1152" i="7"/>
  <c r="J1110" i="7"/>
  <c r="J658" i="7"/>
  <c r="I722" i="7"/>
  <c r="I553" i="7"/>
  <c r="J844" i="7"/>
  <c r="J392" i="7"/>
  <c r="J999" i="7"/>
  <c r="I64" i="7"/>
  <c r="A535" i="7"/>
  <c r="A561" i="7"/>
  <c r="I1147" i="7"/>
  <c r="I1036" i="7"/>
  <c r="A435" i="7"/>
  <c r="I761" i="7"/>
  <c r="I331" i="7"/>
  <c r="I1132" i="7"/>
  <c r="A857" i="7"/>
  <c r="A144" i="7"/>
  <c r="I295" i="7"/>
  <c r="I65" i="7"/>
  <c r="I941" i="7"/>
  <c r="I262" i="7"/>
  <c r="I58" i="7"/>
  <c r="I334" i="7"/>
  <c r="J1186" i="7"/>
  <c r="A344" i="7"/>
  <c r="A563" i="7"/>
  <c r="A821" i="7"/>
  <c r="A953" i="7" l="1"/>
  <c r="A153" i="7"/>
  <c r="A134" i="7"/>
  <c r="A142" i="7"/>
  <c r="A131" i="7"/>
  <c r="A406" i="7"/>
  <c r="A875" i="7"/>
  <c r="A137" i="7"/>
  <c r="A819" i="7"/>
  <c r="A86" i="7"/>
  <c r="A1205" i="7"/>
  <c r="A1215" i="7"/>
  <c r="A209" i="7"/>
  <c r="A847" i="7"/>
  <c r="A170" i="7"/>
  <c r="A409" i="7"/>
  <c r="J1142" i="7"/>
  <c r="A724" i="7"/>
  <c r="A1061" i="7"/>
  <c r="A1070" i="7"/>
  <c r="A28" i="7"/>
  <c r="A572" i="7"/>
  <c r="A1029" i="7"/>
  <c r="A272" i="7"/>
  <c r="A696" i="7"/>
  <c r="A827" i="7"/>
  <c r="A449" i="7"/>
  <c r="A453" i="7"/>
  <c r="A1020" i="7"/>
  <c r="A196" i="7"/>
  <c r="A703" i="7"/>
  <c r="A12" i="7"/>
  <c r="A183" i="7"/>
  <c r="A642" i="7"/>
  <c r="A1245" i="7"/>
  <c r="A503" i="7"/>
  <c r="A824" i="7"/>
  <c r="A637" i="7"/>
  <c r="A518" i="7"/>
  <c r="A443" i="7"/>
  <c r="A513" i="7"/>
  <c r="A274" i="7"/>
  <c r="A397" i="7"/>
  <c r="A777" i="7"/>
  <c r="A505" i="7"/>
  <c r="A1085" i="7"/>
  <c r="A835" i="7"/>
  <c r="A817" i="7"/>
  <c r="A1193" i="7"/>
  <c r="A483" i="7"/>
  <c r="A632" i="7"/>
  <c r="A1208" i="7"/>
  <c r="A813" i="7"/>
  <c r="A725" i="7"/>
  <c r="A126" i="7"/>
  <c r="A530" i="7"/>
  <c r="A1016" i="7"/>
  <c r="A807" i="7"/>
  <c r="A521" i="7"/>
  <c r="A1258" i="7"/>
  <c r="A665" i="7"/>
  <c r="A168" i="7"/>
  <c r="A1195" i="7"/>
  <c r="A1160" i="7"/>
  <c r="A814" i="7"/>
  <c r="A18" i="7"/>
  <c r="A346" i="7"/>
  <c r="A132" i="7"/>
  <c r="A627" i="7"/>
  <c r="A167" i="7"/>
  <c r="A408" i="7"/>
  <c r="A1270" i="7"/>
  <c r="A498" i="7"/>
  <c r="A87" i="7"/>
  <c r="A1087" i="7"/>
  <c r="A1067" i="7"/>
  <c r="A128" i="7"/>
  <c r="A534" i="7"/>
  <c r="A894" i="7"/>
  <c r="A669" i="7"/>
  <c r="A952" i="7"/>
  <c r="A564" i="7"/>
  <c r="A36" i="7"/>
  <c r="A412" i="7"/>
  <c r="A1049" i="7"/>
  <c r="A682" i="7"/>
  <c r="A757" i="7"/>
  <c r="A141" i="7"/>
  <c r="A139" i="7"/>
  <c r="A1204" i="7"/>
  <c r="A1234" i="7"/>
  <c r="A574" i="7"/>
  <c r="A1219" i="7"/>
  <c r="A641" i="7"/>
  <c r="A1228" i="7"/>
  <c r="A145" i="7"/>
  <c r="A396" i="7"/>
  <c r="A1256" i="7"/>
  <c r="A348" i="7"/>
  <c r="A1043" i="7"/>
  <c r="A434" i="7"/>
  <c r="A1149" i="7"/>
  <c r="A368" i="7"/>
  <c r="A1017" i="7"/>
  <c r="A805" i="7"/>
  <c r="A517" i="7"/>
  <c r="J841" i="7"/>
  <c r="A1252" i="7"/>
  <c r="A395" i="7"/>
  <c r="A618" i="7"/>
  <c r="A369" i="7"/>
  <c r="A971" i="7"/>
  <c r="A175" i="7"/>
  <c r="A898" i="7"/>
  <c r="A831" i="7"/>
  <c r="A359" i="7"/>
  <c r="J259" i="7"/>
  <c r="A893" i="7"/>
  <c r="A73" i="7"/>
  <c r="A1010" i="7"/>
  <c r="A40" i="7"/>
  <c r="A1011" i="7"/>
  <c r="A133" i="7"/>
  <c r="A482" i="7"/>
  <c r="A450" i="7"/>
  <c r="A698" i="7"/>
  <c r="A1273" i="7"/>
  <c r="A1047" i="7"/>
  <c r="A633" i="7"/>
  <c r="A896" i="7"/>
  <c r="A1194" i="7"/>
  <c r="A701" i="7"/>
  <c r="A155" i="7"/>
  <c r="A1031" i="7"/>
  <c r="A845" i="7"/>
  <c r="A1150" i="7"/>
  <c r="A366" i="7"/>
  <c r="A471" i="7"/>
  <c r="A613" i="7"/>
  <c r="A1139" i="7"/>
  <c r="A837" i="7"/>
  <c r="A811" i="7"/>
  <c r="A620" i="7"/>
  <c r="A444" i="7"/>
  <c r="A178" i="7"/>
  <c r="A895" i="7"/>
  <c r="A630" i="7"/>
  <c r="A970" i="7"/>
  <c r="A477" i="7"/>
  <c r="A838" i="7"/>
  <c r="A622" i="7"/>
  <c r="A899" i="7"/>
  <c r="A826" i="7"/>
  <c r="A699" i="7"/>
  <c r="A1042" i="7"/>
  <c r="A1231" i="7"/>
  <c r="A617" i="7"/>
  <c r="A438" i="7"/>
  <c r="A639" i="7"/>
  <c r="A77" i="7"/>
  <c r="A93" i="7"/>
  <c r="A863" i="7"/>
  <c r="A166" i="7"/>
  <c r="A181" i="7"/>
  <c r="A506" i="7"/>
  <c r="A1005" i="7"/>
  <c r="A520" i="7"/>
  <c r="A695" i="7"/>
  <c r="A693" i="7"/>
  <c r="A775" i="7"/>
  <c r="A643" i="7"/>
  <c r="A619" i="7"/>
  <c r="A1046" i="7"/>
  <c r="A1086" i="7"/>
  <c r="A1051" i="7"/>
  <c r="A367" i="7"/>
  <c r="A876" i="7"/>
  <c r="A1138" i="7"/>
  <c r="A16" i="7"/>
  <c r="A1257" i="7"/>
  <c r="A1290" i="7"/>
  <c r="A290" i="7"/>
  <c r="A171" i="7"/>
  <c r="A1213" i="7"/>
  <c r="A1212" i="7"/>
  <c r="A851" i="7"/>
  <c r="A291" i="7"/>
  <c r="A510" i="7"/>
  <c r="A292" i="7"/>
  <c r="A1008" i="7"/>
  <c r="A1092" i="7"/>
  <c r="A437" i="7"/>
  <c r="A921" i="7"/>
  <c r="A998" i="7"/>
  <c r="A1072" i="7"/>
  <c r="A683" i="7"/>
  <c r="A1216" i="7"/>
  <c r="A282" i="7"/>
  <c r="A833" i="7"/>
  <c r="A152" i="7"/>
  <c r="A1236" i="7"/>
  <c r="A890" i="7"/>
  <c r="A441" i="7"/>
  <c r="A76" i="7"/>
  <c r="A207" i="7"/>
  <c r="A810" i="7"/>
  <c r="A1022" i="7"/>
  <c r="A832" i="7"/>
  <c r="A182" i="7"/>
  <c r="A1106" i="7"/>
  <c r="A493" i="7"/>
  <c r="A954" i="7"/>
  <c r="A1048" i="7"/>
  <c r="A1025" i="7"/>
  <c r="A1192" i="7"/>
  <c r="A581" i="7"/>
  <c r="A583" i="7"/>
  <c r="A1001" i="7"/>
  <c r="A1027" i="7"/>
  <c r="A704" i="7"/>
  <c r="A1107" i="7"/>
  <c r="A1050" i="7"/>
  <c r="A860" i="7"/>
  <c r="A284" i="7"/>
  <c r="A1059" i="7"/>
  <c r="A478" i="7"/>
  <c r="A176" i="7"/>
  <c r="A1291" i="7"/>
  <c r="A150" i="7"/>
  <c r="A836" i="7"/>
  <c r="J1123" i="7"/>
  <c r="A1246" i="7"/>
  <c r="A873" i="7"/>
  <c r="A1268" i="7"/>
  <c r="A194" i="7"/>
  <c r="A1089" i="7"/>
  <c r="A347" i="7"/>
  <c r="A442" i="7"/>
  <c r="A730" i="7"/>
  <c r="A447" i="7"/>
  <c r="A238" i="7"/>
  <c r="A242" i="7"/>
  <c r="A1254" i="7"/>
  <c r="A920" i="7"/>
  <c r="A1189" i="7"/>
  <c r="A1187" i="7"/>
  <c r="A172" i="7"/>
  <c r="A11" i="7"/>
  <c r="A818" i="7"/>
  <c r="A874" i="7"/>
  <c r="A169" i="7"/>
  <c r="A812" i="7"/>
  <c r="A75" i="7"/>
  <c r="A867" i="7"/>
  <c r="A1007" i="7"/>
  <c r="A24" i="7"/>
  <c r="A345" i="7"/>
  <c r="A1185" i="7"/>
  <c r="A270" i="7"/>
  <c r="A891" i="7"/>
  <c r="A694" i="7"/>
  <c r="A1000" i="7"/>
  <c r="A1111" i="7"/>
  <c r="A631" i="7"/>
  <c r="A174" i="7"/>
  <c r="A414" i="7"/>
  <c r="A456" i="7"/>
  <c r="A190" i="7"/>
  <c r="A628" i="7"/>
  <c r="A32" i="7"/>
  <c r="A1253" i="7"/>
  <c r="A852" i="7"/>
  <c r="A778" i="7"/>
  <c r="A769" i="7"/>
  <c r="A522" i="7"/>
  <c r="A502" i="7"/>
  <c r="A1240" i="7"/>
  <c r="A1054" i="7"/>
  <c r="A1030" i="7"/>
  <c r="A165" i="7"/>
  <c r="A1217" i="7"/>
  <c r="A237" i="7"/>
  <c r="A1068" i="7"/>
  <c r="A671" i="7"/>
  <c r="A776" i="7"/>
  <c r="A855" i="7"/>
  <c r="J88" i="7"/>
  <c r="A1066" i="7"/>
  <c r="A398" i="7"/>
  <c r="J1038" i="7"/>
  <c r="A515" i="7"/>
  <c r="A889" i="7"/>
  <c r="J944" i="7"/>
  <c r="A30" i="7"/>
  <c r="A1203" i="7"/>
  <c r="A865" i="7"/>
  <c r="A455" i="7"/>
  <c r="A135" i="7"/>
  <c r="A1023" i="7"/>
  <c r="A273" i="7"/>
  <c r="J648" i="7"/>
  <c r="A573" i="7"/>
  <c r="A501" i="7"/>
  <c r="A1255" i="7"/>
  <c r="A1026" i="7"/>
  <c r="A1188" i="7"/>
  <c r="A130" i="7"/>
  <c r="J1265" i="7"/>
  <c r="A866" i="7"/>
  <c r="J255" i="7"/>
  <c r="J64" i="7"/>
  <c r="A500" i="7"/>
  <c r="A480" i="7"/>
  <c r="J1152" i="7"/>
  <c r="A38" i="7"/>
  <c r="A1060" i="7"/>
  <c r="A853" i="7"/>
  <c r="J939" i="7"/>
  <c r="A365" i="7"/>
  <c r="A1009" i="7"/>
  <c r="A407" i="7"/>
  <c r="A95" i="7"/>
  <c r="J765" i="7"/>
  <c r="A864" i="7"/>
  <c r="A22" i="7"/>
  <c r="A640" i="7"/>
  <c r="A1105" i="7"/>
  <c r="J83" i="7"/>
  <c r="J917" i="7"/>
  <c r="J549" i="7"/>
  <c r="J1103" i="7"/>
  <c r="A1032" i="7"/>
  <c r="A1244" i="7"/>
  <c r="A636" i="7"/>
  <c r="A1003" i="7"/>
  <c r="A565" i="7"/>
  <c r="A1040" i="7"/>
  <c r="A523" i="7"/>
  <c r="A1159" i="7"/>
  <c r="A668" i="7"/>
  <c r="A136" i="7"/>
  <c r="A439" i="7"/>
  <c r="A608" i="7"/>
  <c r="A825" i="7"/>
  <c r="A192" i="7"/>
  <c r="A670" i="7"/>
  <c r="A878" i="7"/>
  <c r="A888" i="7"/>
  <c r="A211" i="7"/>
  <c r="A854" i="7"/>
  <c r="A828" i="7"/>
  <c r="A621" i="7"/>
  <c r="A562" i="7"/>
  <c r="A681" i="7"/>
  <c r="A654" i="7"/>
  <c r="A149" i="7"/>
  <c r="A123" i="7"/>
  <c r="A582" i="7"/>
  <c r="A35" i="7"/>
  <c r="A816" i="7"/>
  <c r="J1221" i="7"/>
  <c r="A815" i="7"/>
  <c r="A358" i="7"/>
  <c r="A760" i="7"/>
  <c r="A293" i="7"/>
  <c r="A1271" i="7"/>
  <c r="A151" i="7"/>
  <c r="A191" i="7"/>
  <c r="A919" i="7"/>
  <c r="A208" i="7"/>
  <c r="A616" i="7"/>
  <c r="A1196" i="7"/>
  <c r="A436" i="7"/>
  <c r="A195" i="7"/>
  <c r="J749" i="7"/>
  <c r="A697" i="7"/>
  <c r="A806" i="7"/>
  <c r="A803" i="7"/>
  <c r="A411" i="7"/>
  <c r="A121" i="7"/>
  <c r="A638" i="7"/>
  <c r="A1090" i="7"/>
  <c r="A1237" i="7"/>
  <c r="A850" i="7"/>
  <c r="A318" i="7"/>
  <c r="A1229" i="7"/>
  <c r="A497" i="7"/>
  <c r="A1232" i="7"/>
  <c r="A509" i="7"/>
  <c r="J1224" i="7"/>
  <c r="A1161" i="7"/>
  <c r="A1021" i="7"/>
  <c r="A973" i="7"/>
  <c r="A440" i="7"/>
  <c r="A1235" i="7"/>
  <c r="A610" i="7"/>
  <c r="A1082" i="7"/>
  <c r="A1227" i="7"/>
  <c r="A1209" i="7"/>
  <c r="A964" i="7"/>
  <c r="A962" i="7"/>
  <c r="A830" i="7"/>
  <c r="A163" i="7"/>
  <c r="A405" i="7"/>
  <c r="A1220" i="7"/>
  <c r="A877" i="7"/>
  <c r="A213" i="7"/>
  <c r="A1292" i="7"/>
  <c r="A1269" i="7"/>
  <c r="A499" i="7"/>
  <c r="A154" i="7"/>
  <c r="A495" i="7"/>
  <c r="A584" i="7"/>
  <c r="A147" i="7"/>
  <c r="A1230" i="7"/>
  <c r="A1033" i="7"/>
  <c r="A702" i="7"/>
  <c r="A834" i="7"/>
  <c r="A212" i="7"/>
  <c r="A357" i="7"/>
  <c r="A1091" i="7"/>
  <c r="A1211" i="7"/>
  <c r="A46" i="7"/>
  <c r="A504" i="7"/>
  <c r="A519" i="7"/>
  <c r="A1210" i="7"/>
  <c r="A283" i="7"/>
  <c r="A413" i="7"/>
  <c r="A164" i="7"/>
  <c r="A612" i="7"/>
  <c r="A214" i="7"/>
  <c r="A393" i="7"/>
  <c r="A516" i="7"/>
  <c r="A700" i="7"/>
  <c r="A125" i="7"/>
  <c r="A508" i="7"/>
  <c r="A143" i="7"/>
  <c r="A140" i="7"/>
  <c r="A399" i="7"/>
  <c r="J649" i="7"/>
  <c r="A512" i="7"/>
  <c r="A511" i="7"/>
  <c r="A1057" i="7"/>
  <c r="A1084" i="7"/>
  <c r="A1018" i="7"/>
  <c r="A1006" i="7"/>
  <c r="A448" i="7"/>
  <c r="A849" i="7"/>
  <c r="A872" i="7"/>
  <c r="A1013" i="7"/>
  <c r="A611" i="7"/>
  <c r="A529" i="7"/>
  <c r="A294" i="7"/>
  <c r="A1151" i="7"/>
  <c r="A635" i="7"/>
  <c r="A758" i="7"/>
  <c r="A1069" i="7"/>
  <c r="A193" i="7"/>
  <c r="A955" i="7"/>
  <c r="A897" i="7"/>
  <c r="A1218" i="7"/>
  <c r="A481" i="7"/>
  <c r="J332" i="7"/>
  <c r="A972" i="7"/>
  <c r="A496" i="7"/>
  <c r="A94" i="7"/>
  <c r="A1206" i="7"/>
  <c r="A779" i="7"/>
  <c r="A1088" i="7"/>
  <c r="A823" i="7"/>
  <c r="A925" i="7"/>
  <c r="A148" i="7"/>
  <c r="A1158" i="7"/>
  <c r="A672" i="7"/>
  <c r="A726" i="7"/>
  <c r="A210" i="7"/>
  <c r="A1028" i="7"/>
  <c r="A678" i="7"/>
  <c r="A1058" i="7"/>
  <c r="A1012" i="7"/>
  <c r="A974" i="7"/>
  <c r="A1024" i="7"/>
  <c r="A514" i="7"/>
  <c r="A614" i="7"/>
  <c r="A454" i="7"/>
  <c r="A829" i="7"/>
  <c r="A97" i="7"/>
  <c r="A415" i="7"/>
  <c r="A1002" i="7"/>
  <c r="A416" i="7"/>
  <c r="A1214" i="7"/>
  <c r="A759" i="7"/>
  <c r="A892" i="7"/>
  <c r="A469" i="7"/>
  <c r="A452" i="7"/>
  <c r="A26" i="7"/>
  <c r="A963" i="7"/>
  <c r="A1044" i="7"/>
  <c r="A1045" i="7"/>
  <c r="A184" i="7"/>
  <c r="A634" i="7"/>
  <c r="A206" i="7"/>
  <c r="A1233" i="7"/>
  <c r="A85" i="7"/>
  <c r="A479" i="7"/>
  <c r="A507" i="7"/>
  <c r="J780" i="7" l="1"/>
  <c r="J203" i="7"/>
  <c r="J879" i="7"/>
  <c r="J644" i="7"/>
  <c r="A1153" i="7"/>
  <c r="J1288" i="7"/>
  <c r="J547" i="7"/>
  <c r="J295" i="7"/>
  <c r="A317" i="7"/>
  <c r="J1286" i="7"/>
  <c r="A656" i="7"/>
  <c r="J1062" i="7"/>
  <c r="A162" i="7"/>
  <c r="A1197" i="7"/>
  <c r="J490" i="7"/>
  <c r="J524" i="7"/>
  <c r="J885" i="7"/>
  <c r="J431" i="7"/>
  <c r="J761" i="7"/>
  <c r="J60" i="7"/>
  <c r="A655" i="7"/>
  <c r="J746" i="7"/>
  <c r="A804" i="7"/>
  <c r="J1132" i="7"/>
  <c r="A45" i="7"/>
  <c r="J556" i="7"/>
  <c r="J1037" i="7"/>
  <c r="J339" i="7"/>
  <c r="J843" i="7"/>
  <c r="A37" i="7"/>
  <c r="A997" i="7"/>
  <c r="J1036" i="7"/>
  <c r="A127" i="7"/>
  <c r="J647" i="7"/>
  <c r="A900" i="7"/>
  <c r="J1127" i="7"/>
  <c r="J59" i="7"/>
  <c r="A1184" i="7"/>
  <c r="A1274" i="7"/>
  <c r="J1125" i="7"/>
  <c r="J871" i="7"/>
  <c r="A729" i="7"/>
  <c r="A658" i="7"/>
  <c r="J197" i="7"/>
  <c r="A29" i="7"/>
  <c r="J262" i="7"/>
  <c r="A659" i="7"/>
  <c r="J334" i="7"/>
  <c r="A21" i="7"/>
  <c r="A1186" i="7"/>
  <c r="J1248" i="7"/>
  <c r="J254" i="7"/>
  <c r="J261" i="7"/>
  <c r="A652" i="7"/>
  <c r="A1093" i="7"/>
  <c r="A23" i="7"/>
  <c r="J433" i="7"/>
  <c r="A880" i="7"/>
  <c r="J232" i="7"/>
  <c r="J58" i="7"/>
  <c r="J861" i="7"/>
  <c r="J936" i="7"/>
  <c r="A999" i="7"/>
  <c r="J1034" i="7"/>
  <c r="J673" i="7"/>
  <c r="J956" i="7"/>
  <c r="J179" i="7"/>
  <c r="J336" i="7"/>
  <c r="J527" i="7"/>
  <c r="J914" i="7"/>
  <c r="A609" i="7"/>
  <c r="J1225" i="7"/>
  <c r="A650" i="7"/>
  <c r="A89" i="7"/>
  <c r="A661" i="7"/>
  <c r="J743" i="7"/>
  <c r="J67" i="7"/>
  <c r="A663" i="7"/>
  <c r="A1226" i="7"/>
  <c r="J1223" i="7"/>
  <c r="J360" i="7"/>
  <c r="J684" i="7"/>
  <c r="J1129" i="7"/>
  <c r="J941" i="7"/>
  <c r="J960" i="7"/>
  <c r="A1140" i="7"/>
  <c r="A918" i="7"/>
  <c r="A662" i="7"/>
  <c r="J159" i="7"/>
  <c r="J473" i="7"/>
  <c r="J744" i="7"/>
  <c r="J570" i="7"/>
  <c r="A528" i="7"/>
  <c r="J575" i="7"/>
  <c r="J275" i="7"/>
  <c r="J566" i="7"/>
  <c r="A723" i="7"/>
  <c r="J965" i="7"/>
  <c r="A1141" i="7"/>
  <c r="J1130" i="7"/>
  <c r="J264" i="7"/>
  <c r="J1055" i="7"/>
  <c r="J280" i="7"/>
  <c r="A20" i="7"/>
  <c r="J646" i="7"/>
  <c r="J719" i="7"/>
  <c r="J666" i="7"/>
  <c r="A924" i="7"/>
  <c r="J235" i="7"/>
  <c r="J42" i="7"/>
  <c r="A122" i="7"/>
  <c r="J722" i="7"/>
  <c r="J62" i="7"/>
  <c r="J842" i="7"/>
  <c r="A1191" i="7"/>
  <c r="A802" i="7"/>
  <c r="J946" i="7"/>
  <c r="J429" i="7"/>
  <c r="J432" i="7"/>
  <c r="J355" i="7"/>
  <c r="J330" i="7"/>
  <c r="J839" i="7"/>
  <c r="J938" i="7"/>
  <c r="A809" i="7"/>
  <c r="A457" i="7"/>
  <c r="J350" i="7"/>
  <c r="J337" i="7"/>
  <c r="A1104" i="7"/>
  <c r="J748" i="7"/>
  <c r="A844" i="7"/>
  <c r="J751" i="7"/>
  <c r="A1039" i="7"/>
  <c r="J1241" i="7"/>
  <c r="A651" i="7"/>
  <c r="A25" i="7"/>
  <c r="A394" i="7"/>
  <c r="A27" i="7"/>
  <c r="J157" i="7"/>
  <c r="A660" i="7"/>
  <c r="J546" i="7"/>
  <c r="A657" i="7"/>
  <c r="A653" i="7"/>
  <c r="J943" i="7"/>
  <c r="A392" i="7"/>
  <c r="J1073" i="7"/>
  <c r="A881" i="7"/>
  <c r="J548" i="7"/>
  <c r="A1004" i="7"/>
  <c r="J484" i="7"/>
  <c r="J57" i="7"/>
  <c r="J466" i="7"/>
  <c r="J1122" i="7"/>
  <c r="A1110" i="7"/>
  <c r="J551" i="7"/>
  <c r="J741" i="7"/>
  <c r="A34" i="7"/>
  <c r="J1100" i="7"/>
  <c r="J554" i="7"/>
  <c r="A1289" i="7"/>
  <c r="J1148" i="7"/>
  <c r="J161" i="7"/>
  <c r="J585" i="7"/>
  <c r="J553" i="7"/>
  <c r="A705" i="7"/>
  <c r="J975" i="7"/>
  <c r="J257" i="7"/>
  <c r="J1079" i="7"/>
  <c r="J65" i="7"/>
  <c r="A31" i="7"/>
  <c r="J1259" i="7"/>
  <c r="J160" i="7"/>
  <c r="J186" i="7"/>
  <c r="J329" i="7"/>
  <c r="A215" i="7"/>
  <c r="J285" i="7"/>
  <c r="J868" i="7"/>
  <c r="J690" i="7"/>
  <c r="J256" i="7"/>
  <c r="J370" i="7"/>
  <c r="J1162" i="7"/>
  <c r="J770" i="7"/>
  <c r="A417" i="7"/>
  <c r="A607" i="7"/>
  <c r="J937" i="7"/>
  <c r="J98" i="7"/>
  <c r="J78" i="7"/>
  <c r="A236" i="7"/>
  <c r="J1124" i="7"/>
  <c r="J1136" i="7"/>
  <c r="J331" i="7"/>
  <c r="A120" i="7"/>
  <c r="J742" i="7"/>
  <c r="J1147" i="7"/>
  <c r="J84" i="7" l="1"/>
  <c r="A552" i="7"/>
  <c r="J1065" i="7"/>
  <c r="A259" i="7"/>
  <c r="A1221" i="7"/>
  <c r="A942" i="7"/>
  <c r="A1128" i="7"/>
  <c r="A706" i="7"/>
  <c r="J766" i="7"/>
  <c r="J1053" i="7"/>
  <c r="J467" i="7"/>
  <c r="A90" i="7"/>
  <c r="A338" i="7"/>
  <c r="J859" i="7"/>
  <c r="A901" i="7"/>
  <c r="J755" i="7"/>
  <c r="J550" i="7"/>
  <c r="J560" i="7"/>
  <c r="A91" i="7"/>
  <c r="J33" i="7"/>
  <c r="A1142" i="7"/>
  <c r="A649" i="7"/>
  <c r="J356" i="7"/>
  <c r="J204" i="7"/>
  <c r="J1242" i="7"/>
  <c r="J343" i="7"/>
  <c r="A879" i="7"/>
  <c r="J961" i="7"/>
  <c r="A1131" i="7"/>
  <c r="A260" i="7"/>
  <c r="A335" i="7"/>
  <c r="A747" i="7"/>
  <c r="J491" i="7"/>
  <c r="J862" i="7"/>
  <c r="J1251" i="7"/>
  <c r="A418" i="7"/>
  <c r="J464" i="7"/>
  <c r="A1154" i="7"/>
  <c r="J258" i="7"/>
  <c r="J691" i="7"/>
  <c r="J268" i="7"/>
  <c r="J571" i="7"/>
  <c r="A780" i="7"/>
  <c r="J333" i="7"/>
  <c r="A1152" i="7"/>
  <c r="A781" i="7"/>
  <c r="A882" i="7"/>
  <c r="J476" i="7"/>
  <c r="J1239" i="7"/>
  <c r="A1155" i="7"/>
  <c r="A644" i="7"/>
  <c r="A1275" i="7"/>
  <c r="A216" i="7"/>
  <c r="J886" i="7"/>
  <c r="J177" i="7"/>
  <c r="J950" i="7"/>
  <c r="J745" i="7"/>
  <c r="J664" i="7"/>
  <c r="J1126" i="7"/>
  <c r="A1094" i="7"/>
  <c r="J1266" i="7"/>
  <c r="J281" i="7"/>
  <c r="J1080" i="7"/>
  <c r="J667" i="7"/>
  <c r="J71" i="7"/>
  <c r="J180" i="7"/>
  <c r="J61" i="7"/>
  <c r="J41" i="7"/>
  <c r="J940" i="7"/>
  <c r="J189" i="7"/>
  <c r="A1198" i="7"/>
  <c r="J1056" i="7"/>
  <c r="A458" i="7"/>
  <c r="A88" i="7"/>
  <c r="J676" i="7"/>
  <c r="A945" i="7" l="1"/>
  <c r="A575" i="7"/>
  <c r="A1074" i="7"/>
  <c r="A944" i="7"/>
  <c r="A275" i="7"/>
  <c r="A1095" i="7"/>
  <c r="A198" i="7"/>
  <c r="A566" i="7"/>
  <c r="A263" i="7"/>
  <c r="A576" i="7"/>
  <c r="A187" i="7"/>
  <c r="A551" i="7"/>
  <c r="A350" i="7"/>
  <c r="A1130" i="7"/>
  <c r="A1127" i="7"/>
  <c r="A525" i="7"/>
  <c r="A1248" i="7"/>
  <c r="A976" i="7"/>
  <c r="A1073" i="7"/>
  <c r="A188" i="7"/>
  <c r="A1199" i="7"/>
  <c r="A771" i="7"/>
  <c r="A157" i="7"/>
  <c r="A466" i="7"/>
  <c r="A217" i="7"/>
  <c r="A419" i="7"/>
  <c r="A1259" i="7"/>
  <c r="A673" i="7"/>
  <c r="A1249" i="7"/>
  <c r="A286" i="7"/>
  <c r="A975" i="7"/>
  <c r="A1136" i="7"/>
  <c r="A485" i="7"/>
  <c r="A473" i="7"/>
  <c r="A782" i="7"/>
  <c r="A871" i="7"/>
  <c r="A1250" i="7"/>
  <c r="A946" i="7"/>
  <c r="A524" i="7"/>
  <c r="A371" i="7"/>
  <c r="A554" i="7"/>
  <c r="A459" i="7"/>
  <c r="A868" i="7"/>
  <c r="A1143" i="7"/>
  <c r="A42" i="7"/>
  <c r="A351" i="7"/>
  <c r="A1148" i="7"/>
  <c r="A98" i="7"/>
  <c r="A869" i="7"/>
  <c r="A1034" i="7"/>
  <c r="A179" i="7"/>
  <c r="A262" i="7"/>
  <c r="A1063" i="7"/>
  <c r="A1162" i="7"/>
  <c r="A761" i="7"/>
  <c r="A1276" i="7"/>
  <c r="A770" i="7"/>
  <c r="A1132" i="7"/>
  <c r="A1260" i="7"/>
  <c r="A870" i="7"/>
  <c r="A484" i="7"/>
  <c r="A360" i="7"/>
  <c r="A1064" i="7"/>
  <c r="A861" i="7"/>
  <c r="A966" i="7"/>
  <c r="A1241" i="7"/>
  <c r="A943" i="7"/>
  <c r="A585" i="7"/>
  <c r="A295" i="7"/>
  <c r="A261" i="7"/>
  <c r="A474" i="7"/>
  <c r="A746" i="7"/>
  <c r="A1129" i="7"/>
  <c r="A762" i="7"/>
  <c r="A684" i="7"/>
  <c r="A1163" i="7"/>
  <c r="A99" i="7"/>
  <c r="A902" i="7"/>
  <c r="A956" i="7"/>
  <c r="A475" i="7"/>
  <c r="A957" i="7"/>
  <c r="A685" i="7"/>
  <c r="A276" i="7"/>
  <c r="A965" i="7"/>
  <c r="A883" i="7"/>
  <c r="A1055" i="7"/>
  <c r="A361" i="7"/>
  <c r="A79" i="7"/>
  <c r="A749" i="7"/>
  <c r="A941" i="7"/>
  <c r="A84" i="7"/>
  <c r="A197" i="7"/>
  <c r="A1062" i="7"/>
  <c r="A285" i="7"/>
  <c r="A334" i="7"/>
  <c r="A666" i="7"/>
  <c r="A62" i="7"/>
  <c r="A675" i="7"/>
  <c r="A296" i="7"/>
  <c r="A839" i="7"/>
  <c r="A63" i="7"/>
  <c r="A370" i="7"/>
  <c r="A78" i="7"/>
  <c r="A186" i="7"/>
  <c r="A336" i="7"/>
  <c r="A707" i="7"/>
  <c r="A674" i="7"/>
  <c r="A567" i="7"/>
  <c r="A586" i="7"/>
  <c r="A337" i="7" l="1"/>
  <c r="A748" i="7"/>
  <c r="A553" i="7"/>
  <c r="A339" i="7"/>
  <c r="A750" i="7"/>
  <c r="A363" i="7"/>
  <c r="A884" i="7"/>
  <c r="A763" i="7"/>
  <c r="A968" i="7"/>
  <c r="A264" i="7"/>
  <c r="A1200" i="7"/>
  <c r="A491" i="7"/>
  <c r="A476" i="7"/>
  <c r="A71" i="7"/>
  <c r="A1096" i="7"/>
  <c r="G248" i="7"/>
  <c r="G732" i="7"/>
  <c r="G253" i="7"/>
  <c r="G737" i="7"/>
  <c r="G645" i="7"/>
  <c r="A885" i="7"/>
  <c r="A903" i="7"/>
  <c r="A766" i="7"/>
  <c r="A1201" i="7"/>
  <c r="A571" i="7"/>
  <c r="A550" i="7"/>
  <c r="A486" i="7"/>
  <c r="G323" i="7"/>
  <c r="G321" i="7"/>
  <c r="G545" i="7"/>
  <c r="G932" i="7"/>
  <c r="G1222" i="7"/>
  <c r="A1239" i="7"/>
  <c r="A745" i="7"/>
  <c r="A464" i="7"/>
  <c r="A676" i="7"/>
  <c r="A180" i="7"/>
  <c r="A568" i="7"/>
  <c r="A1080" i="7"/>
  <c r="G540" i="7"/>
  <c r="G928" i="7"/>
  <c r="G324" i="7"/>
  <c r="G325" i="7"/>
  <c r="G430" i="7"/>
  <c r="A947" i="7"/>
  <c r="A755" i="7"/>
  <c r="A1056" i="7"/>
  <c r="A287" i="7"/>
  <c r="A33" i="7"/>
  <c r="G1119" i="7"/>
  <c r="G930" i="7"/>
  <c r="G1114" i="7"/>
  <c r="G52" i="7"/>
  <c r="G250" i="7"/>
  <c r="G840" i="7"/>
  <c r="A886" i="7"/>
  <c r="A1251" i="7"/>
  <c r="A1266" i="7"/>
  <c r="A288" i="7"/>
  <c r="A527" i="7"/>
  <c r="G933" i="7"/>
  <c r="G1116" i="7"/>
  <c r="G538" i="7"/>
  <c r="G541" i="7"/>
  <c r="G314" i="7"/>
  <c r="G158" i="7"/>
  <c r="A80" i="7"/>
  <c r="A958" i="7"/>
  <c r="A691" i="7"/>
  <c r="A1144" i="7"/>
  <c r="A356" i="7"/>
  <c r="A783" i="7"/>
  <c r="A859" i="7"/>
  <c r="A977" i="7"/>
  <c r="A526" i="7"/>
  <c r="A199" i="7"/>
  <c r="A708" i="7"/>
  <c r="G738" i="7"/>
  <c r="G733" i="7"/>
  <c r="G927" i="7"/>
  <c r="G736" i="7"/>
  <c r="G389" i="7"/>
  <c r="G544" i="7"/>
  <c r="A555" i="7"/>
  <c r="A100" i="7"/>
  <c r="A352" i="7"/>
  <c r="G54" i="7"/>
  <c r="G48" i="7"/>
  <c r="G320" i="7"/>
  <c r="G931" i="7"/>
  <c r="G604" i="7"/>
  <c r="G327" i="7"/>
  <c r="A64" i="7"/>
  <c r="A333" i="7"/>
  <c r="A950" i="7"/>
  <c r="A61" i="7"/>
  <c r="A460" i="7"/>
  <c r="A218" i="7"/>
  <c r="A189" i="7"/>
  <c r="A258" i="7"/>
  <c r="A1126" i="7"/>
  <c r="A1075" i="7"/>
  <c r="G326" i="7"/>
  <c r="G537" i="7"/>
  <c r="G935" i="7"/>
  <c r="G249" i="7"/>
  <c r="G994" i="7"/>
  <c r="G934" i="7"/>
  <c r="A297" i="7"/>
  <c r="A343" i="7"/>
  <c r="A1164" i="7"/>
  <c r="A1261" i="7"/>
  <c r="A281" i="7"/>
  <c r="A420" i="7"/>
  <c r="A772" i="7"/>
  <c r="A577" i="7"/>
  <c r="A265" i="7"/>
  <c r="G543" i="7"/>
  <c r="G245" i="7"/>
  <c r="G56" i="7"/>
  <c r="G1117" i="7"/>
  <c r="G1181" i="7"/>
  <c r="G55" i="7"/>
  <c r="A277" i="7"/>
  <c r="A1277" i="7"/>
  <c r="A940" i="7"/>
  <c r="A372" i="7"/>
  <c r="A773" i="7"/>
  <c r="A1065" i="7"/>
  <c r="A578" i="7"/>
  <c r="A587" i="7"/>
  <c r="G251" i="7"/>
  <c r="G1113" i="7"/>
  <c r="G1121" i="7"/>
  <c r="G1118" i="7"/>
  <c r="G117" i="7"/>
  <c r="G252" i="7"/>
  <c r="A862" i="7"/>
  <c r="A340" i="7"/>
  <c r="A204" i="7"/>
  <c r="A961" i="7"/>
  <c r="A177" i="7"/>
  <c r="A1053" i="7"/>
  <c r="A667" i="7"/>
  <c r="G735" i="7"/>
  <c r="G49" i="7"/>
  <c r="G740" i="7"/>
  <c r="G53" i="7"/>
  <c r="G799" i="7"/>
  <c r="G1120" i="7"/>
  <c r="A41" i="7"/>
  <c r="A362" i="7"/>
  <c r="A686" i="7"/>
  <c r="A967" i="7"/>
  <c r="A560" i="7"/>
  <c r="A268" i="7"/>
  <c r="A1242" i="7"/>
  <c r="A664" i="7"/>
  <c r="A467" i="7"/>
  <c r="G51" i="7"/>
  <c r="G246" i="7"/>
  <c r="G328" i="7"/>
  <c r="G542" i="7"/>
  <c r="G1035" i="7"/>
  <c r="G739" i="7"/>
  <c r="A751" i="7" l="1"/>
  <c r="I251" i="7"/>
  <c r="I55" i="7"/>
  <c r="I327" i="7"/>
  <c r="A904" i="7"/>
  <c r="I158" i="7"/>
  <c r="I325" i="7"/>
  <c r="I540" i="7"/>
  <c r="I253" i="7"/>
  <c r="A342" i="7"/>
  <c r="I56" i="7"/>
  <c r="I326" i="7"/>
  <c r="A353" i="7"/>
  <c r="I320" i="7"/>
  <c r="A978" i="7"/>
  <c r="I736" i="7"/>
  <c r="I1035" i="7"/>
  <c r="I53" i="7"/>
  <c r="I735" i="7"/>
  <c r="I1118" i="7"/>
  <c r="I246" i="7"/>
  <c r="A341" i="7"/>
  <c r="I249" i="7"/>
  <c r="I738" i="7"/>
  <c r="I545" i="7"/>
  <c r="A461" i="7"/>
  <c r="A709" i="7"/>
  <c r="A219" i="7"/>
  <c r="A1145" i="7"/>
  <c r="I840" i="7"/>
  <c r="I1114" i="7"/>
  <c r="A570" i="7"/>
  <c r="A1262" i="7"/>
  <c r="I1121" i="7"/>
  <c r="I604" i="7"/>
  <c r="A960" i="7"/>
  <c r="I314" i="7"/>
  <c r="I1116" i="7"/>
  <c r="A569" i="7"/>
  <c r="A765" i="7"/>
  <c r="I645" i="7"/>
  <c r="I51" i="7"/>
  <c r="I740" i="7"/>
  <c r="I245" i="7"/>
  <c r="I935" i="7"/>
  <c r="I48" i="7"/>
  <c r="A959" i="7"/>
  <c r="I927" i="7"/>
  <c r="I324" i="7"/>
  <c r="A764" i="7"/>
  <c r="I732" i="7"/>
  <c r="I542" i="7"/>
  <c r="I1120" i="7"/>
  <c r="A373" i="7"/>
  <c r="I934" i="7"/>
  <c r="A101" i="7"/>
  <c r="I544" i="7"/>
  <c r="I1222" i="7"/>
  <c r="I321" i="7"/>
  <c r="I252" i="7"/>
  <c r="I1181" i="7"/>
  <c r="A1278" i="7"/>
  <c r="A65" i="7"/>
  <c r="A200" i="7"/>
  <c r="A784" i="7"/>
  <c r="I250" i="7"/>
  <c r="I930" i="7"/>
  <c r="I117" i="7"/>
  <c r="I1113" i="7"/>
  <c r="A421" i="7"/>
  <c r="I1117" i="7"/>
  <c r="I931" i="7"/>
  <c r="I541" i="7"/>
  <c r="I933" i="7"/>
  <c r="A556" i="7"/>
  <c r="I737" i="7"/>
  <c r="A687" i="7"/>
  <c r="A1165" i="7"/>
  <c r="I739" i="7"/>
  <c r="I328" i="7"/>
  <c r="A278" i="7"/>
  <c r="A266" i="7"/>
  <c r="I543" i="7"/>
  <c r="I537" i="7"/>
  <c r="I54" i="7"/>
  <c r="I389" i="7"/>
  <c r="I733" i="7"/>
  <c r="A949" i="7"/>
  <c r="I430" i="7"/>
  <c r="I928" i="7"/>
  <c r="I248" i="7"/>
  <c r="A298" i="7"/>
  <c r="A588" i="7"/>
  <c r="I799" i="7"/>
  <c r="I49" i="7"/>
  <c r="A267" i="7"/>
  <c r="A1076" i="7"/>
  <c r="I994" i="7"/>
  <c r="I52" i="7"/>
  <c r="A948" i="7"/>
  <c r="I932" i="7"/>
  <c r="I323" i="7"/>
  <c r="A1097" i="7"/>
  <c r="A81" i="7"/>
  <c r="I538" i="7"/>
  <c r="I1119" i="7"/>
  <c r="A487" i="7"/>
  <c r="A752" i="7" l="1"/>
  <c r="A279" i="7"/>
  <c r="A905" i="7"/>
  <c r="A422" i="7"/>
  <c r="A785" i="7"/>
  <c r="A1146" i="7"/>
  <c r="A462" i="7"/>
  <c r="A220" i="7"/>
  <c r="A557" i="7"/>
  <c r="A1166" i="7"/>
  <c r="A201" i="7"/>
  <c r="A463" i="7"/>
  <c r="A688" i="7"/>
  <c r="A710" i="7"/>
  <c r="A488" i="7"/>
  <c r="A83" i="7"/>
  <c r="A299" i="7"/>
  <c r="A102" i="7"/>
  <c r="J246" i="7"/>
  <c r="A82" i="7"/>
  <c r="A589" i="7"/>
  <c r="A374" i="7"/>
  <c r="J1119" i="7"/>
  <c r="A66" i="7"/>
  <c r="A1279" i="7"/>
  <c r="A1263" i="7"/>
  <c r="A979" i="7"/>
  <c r="J540" i="7"/>
  <c r="J1118" i="7"/>
  <c r="A1098" i="7"/>
  <c r="J1222" i="7"/>
  <c r="A280" i="7"/>
  <c r="A355" i="7"/>
  <c r="A1077" i="7"/>
  <c r="A1147" i="7"/>
  <c r="A354" i="7"/>
  <c r="J840" i="7" l="1"/>
  <c r="J55" i="7"/>
  <c r="J54" i="7"/>
  <c r="J248" i="7"/>
  <c r="J543" i="7"/>
  <c r="J799" i="7"/>
  <c r="J1117" i="7"/>
  <c r="J604" i="7"/>
  <c r="A753" i="7"/>
  <c r="A754" i="7"/>
  <c r="J732" i="7"/>
  <c r="J1113" i="7"/>
  <c r="J737" i="7"/>
  <c r="J325" i="7"/>
  <c r="J928" i="7"/>
  <c r="A980" i="7"/>
  <c r="A1265" i="7"/>
  <c r="J320" i="7"/>
  <c r="J930" i="7"/>
  <c r="J324" i="7"/>
  <c r="J49" i="7"/>
  <c r="J545" i="7"/>
  <c r="J544" i="7"/>
  <c r="J51" i="7"/>
  <c r="J1181" i="7"/>
  <c r="A786" i="7"/>
  <c r="J931" i="7"/>
  <c r="J389" i="7"/>
  <c r="A1264" i="7"/>
  <c r="J321" i="7"/>
  <c r="J48" i="7"/>
  <c r="A300" i="7"/>
  <c r="J252" i="7"/>
  <c r="A67" i="7"/>
  <c r="J250" i="7"/>
  <c r="A906" i="7"/>
  <c r="J736" i="7"/>
  <c r="J801" i="7"/>
  <c r="A590" i="7"/>
  <c r="J251" i="7"/>
  <c r="A203" i="7"/>
  <c r="J1121" i="7"/>
  <c r="J1035" i="7"/>
  <c r="J537" i="7"/>
  <c r="J327" i="7"/>
  <c r="A1099" i="7"/>
  <c r="A202" i="7"/>
  <c r="A690" i="7"/>
  <c r="A221" i="7"/>
  <c r="J935" i="7"/>
  <c r="J249" i="7"/>
  <c r="A1079" i="7"/>
  <c r="A375" i="7"/>
  <c r="J542" i="7"/>
  <c r="J994" i="7"/>
  <c r="A1280" i="7"/>
  <c r="J820" i="7"/>
  <c r="J253" i="7"/>
  <c r="J1120" i="7"/>
  <c r="J1116" i="7"/>
  <c r="A103" i="7"/>
  <c r="J541" i="7"/>
  <c r="A689" i="7"/>
  <c r="A423" i="7"/>
  <c r="J1114" i="7"/>
  <c r="J735" i="7"/>
  <c r="A1078" i="7"/>
  <c r="J117" i="7"/>
  <c r="J738" i="7"/>
  <c r="A1167" i="7"/>
  <c r="J56" i="7"/>
  <c r="J1202" i="7"/>
  <c r="J645" i="7"/>
  <c r="J740" i="7"/>
  <c r="A711" i="7"/>
  <c r="J731" i="7"/>
  <c r="J539" i="7"/>
  <c r="J53" i="7"/>
  <c r="J245" i="7"/>
  <c r="J933" i="7"/>
  <c r="J430" i="7"/>
  <c r="A558" i="7"/>
  <c r="J739" i="7"/>
  <c r="A490" i="7"/>
  <c r="J314" i="7"/>
  <c r="J52" i="7"/>
  <c r="A559" i="7"/>
  <c r="J538" i="7"/>
  <c r="J158" i="7"/>
  <c r="A489" i="7"/>
  <c r="J927" i="7"/>
  <c r="J733" i="7"/>
  <c r="J932" i="7"/>
  <c r="J328" i="7"/>
  <c r="J326" i="7"/>
  <c r="J934" i="7"/>
  <c r="J323" i="7"/>
  <c r="J579" i="7" l="1"/>
  <c r="J774" i="7"/>
  <c r="J1183" i="7"/>
  <c r="A1118" i="7"/>
  <c r="J728" i="7"/>
  <c r="A1168" i="7"/>
  <c r="A907" i="7"/>
  <c r="J47" i="7"/>
  <c r="J1112" i="7"/>
  <c r="A840" i="7"/>
  <c r="J119" i="7"/>
  <c r="J322" i="7"/>
  <c r="J926" i="7"/>
  <c r="A591" i="7"/>
  <c r="A55" i="7"/>
  <c r="A732" i="7"/>
  <c r="J532" i="7"/>
  <c r="A301" i="7"/>
  <c r="A248" i="7"/>
  <c r="J319" i="7"/>
  <c r="A1223" i="7"/>
  <c r="J533" i="7"/>
  <c r="A841" i="7"/>
  <c r="J923" i="7"/>
  <c r="J244" i="7"/>
  <c r="J996" i="7"/>
  <c r="A543" i="7"/>
  <c r="A376" i="7"/>
  <c r="A787" i="7"/>
  <c r="J929" i="7"/>
  <c r="J922" i="7"/>
  <c r="J92" i="7"/>
  <c r="J734" i="7"/>
  <c r="J1115" i="7"/>
  <c r="A104" i="7"/>
  <c r="J1015" i="7"/>
  <c r="J43" i="7"/>
  <c r="A1281" i="7"/>
  <c r="J727" i="7"/>
  <c r="J44" i="7"/>
  <c r="A981" i="7"/>
  <c r="J1108" i="7"/>
  <c r="A1117" i="7"/>
  <c r="A712" i="7"/>
  <c r="A1100" i="7"/>
  <c r="J316" i="7"/>
  <c r="J1109" i="7"/>
  <c r="A540" i="7"/>
  <c r="A246" i="7"/>
  <c r="A1222" i="7"/>
  <c r="J1156" i="7"/>
  <c r="J138" i="7"/>
  <c r="J391" i="7"/>
  <c r="J240" i="7"/>
  <c r="A54" i="7"/>
  <c r="A68" i="7"/>
  <c r="J50" i="7"/>
  <c r="J410" i="7"/>
  <c r="J241" i="7"/>
  <c r="J625" i="7"/>
  <c r="A424" i="7"/>
  <c r="J247" i="7"/>
  <c r="J289" i="7"/>
  <c r="J606" i="7"/>
  <c r="A222" i="7"/>
  <c r="J969" i="7"/>
  <c r="J536" i="7"/>
  <c r="J364" i="7"/>
  <c r="A538" i="7" l="1"/>
  <c r="A1121" i="7"/>
  <c r="A245" i="7"/>
  <c r="A801" i="7"/>
  <c r="A713" i="7"/>
  <c r="A56" i="7"/>
  <c r="A544" i="7"/>
  <c r="A932" i="7"/>
  <c r="A927" i="7"/>
  <c r="A1202" i="7"/>
  <c r="A327" i="7"/>
  <c r="A49" i="7"/>
  <c r="A733" i="7"/>
  <c r="A324" i="7"/>
  <c r="A740" i="7"/>
  <c r="A908" i="7"/>
  <c r="A579" i="7"/>
  <c r="A252" i="7"/>
  <c r="A736" i="7"/>
  <c r="A52" i="7"/>
  <c r="A741" i="7"/>
  <c r="A788" i="7"/>
  <c r="A774" i="7"/>
  <c r="A739" i="7"/>
  <c r="A1183" i="7"/>
  <c r="A541" i="7"/>
  <c r="A326" i="7"/>
  <c r="A537" i="7"/>
  <c r="A325" i="7"/>
  <c r="A329" i="7"/>
  <c r="A542" i="7"/>
  <c r="A69" i="7"/>
  <c r="A735" i="7"/>
  <c r="A377" i="7"/>
  <c r="A251" i="7"/>
  <c r="A738" i="7"/>
  <c r="A51" i="7"/>
  <c r="A1116" i="7"/>
  <c r="A323" i="7"/>
  <c r="A1035" i="7"/>
  <c r="A223" i="7"/>
  <c r="A70" i="7"/>
  <c r="A1122" i="7"/>
  <c r="A328" i="7"/>
  <c r="A645" i="7"/>
  <c r="A1036" i="7"/>
  <c r="A936" i="7"/>
  <c r="A254" i="7"/>
  <c r="A1113" i="7"/>
  <c r="A1169" i="7"/>
  <c r="A737" i="7"/>
  <c r="A928" i="7"/>
  <c r="A321" i="7"/>
  <c r="A731" i="7"/>
  <c r="A728" i="7"/>
  <c r="A105" i="7"/>
  <c r="A158" i="7"/>
  <c r="A249" i="7"/>
  <c r="A48" i="7"/>
  <c r="A1120" i="7"/>
  <c r="A934" i="7"/>
  <c r="A982" i="7"/>
  <c r="A1282" i="7"/>
  <c r="A53" i="7"/>
  <c r="A1225" i="7"/>
  <c r="A646" i="7"/>
  <c r="A545" i="7"/>
  <c r="A592" i="7"/>
  <c r="A320" i="7"/>
  <c r="A425" i="7"/>
  <c r="A253" i="7"/>
  <c r="A1101" i="7"/>
  <c r="A842" i="7"/>
  <c r="A1224" i="7"/>
  <c r="A302" i="7"/>
  <c r="A539" i="7"/>
  <c r="A57" i="7"/>
  <c r="A1119" i="7"/>
  <c r="A820" i="7"/>
  <c r="A843" i="7"/>
  <c r="A1114" i="7"/>
  <c r="A931" i="7"/>
  <c r="A546" i="7"/>
  <c r="A933" i="7"/>
  <c r="A159" i="7"/>
  <c r="A250" i="7"/>
  <c r="A935" i="7"/>
  <c r="A930" i="7"/>
  <c r="A1283" i="7" l="1"/>
  <c r="A391" i="7"/>
  <c r="A714" i="7"/>
  <c r="A255" i="7"/>
  <c r="A58" i="7"/>
  <c r="A426" i="7"/>
  <c r="A547" i="7"/>
  <c r="A926" i="7"/>
  <c r="A1108" i="7"/>
  <c r="A224" i="7"/>
  <c r="A364" i="7"/>
  <c r="A322" i="7"/>
  <c r="A43" i="7"/>
  <c r="A303" i="7"/>
  <c r="A240" i="7"/>
  <c r="A929" i="7"/>
  <c r="A241" i="7"/>
  <c r="A789" i="7"/>
  <c r="A138" i="7"/>
  <c r="A47" i="7"/>
  <c r="A593" i="7"/>
  <c r="A378" i="7"/>
  <c r="A625" i="7"/>
  <c r="A160" i="7"/>
  <c r="A161" i="7"/>
  <c r="A330" i="7"/>
  <c r="A742" i="7"/>
  <c r="A647" i="7"/>
  <c r="A536" i="7"/>
  <c r="A937" i="7"/>
  <c r="A969" i="7"/>
  <c r="A532" i="7"/>
  <c r="A923" i="7"/>
  <c r="A983" i="7"/>
  <c r="A410" i="7"/>
  <c r="A1103" i="7"/>
  <c r="A648" i="7"/>
  <c r="A106" i="7"/>
  <c r="A316" i="7"/>
  <c r="A119" i="7"/>
  <c r="A727" i="7"/>
  <c r="A1123" i="7"/>
  <c r="A1102" i="7"/>
  <c r="A734" i="7"/>
  <c r="A247" i="7"/>
  <c r="A1037" i="7"/>
  <c r="A92" i="7"/>
  <c r="A289" i="7"/>
  <c r="A909" i="7"/>
  <c r="A44" i="7"/>
  <c r="A1156" i="7"/>
  <c r="A1015" i="7"/>
  <c r="A1038" i="7"/>
  <c r="A996" i="7"/>
  <c r="A1115" i="7"/>
  <c r="A533" i="7"/>
  <c r="A319" i="7"/>
  <c r="A244" i="7"/>
  <c r="A1170" i="7"/>
  <c r="A50" i="7"/>
  <c r="A606" i="7"/>
  <c r="A922" i="7"/>
  <c r="A1112" i="7"/>
  <c r="A1109" i="7"/>
  <c r="A427" i="7" l="1"/>
  <c r="A1284" i="7"/>
  <c r="A938" i="7"/>
  <c r="A332" i="7"/>
  <c r="A743" i="7"/>
  <c r="A744" i="7"/>
  <c r="A790" i="7"/>
  <c r="A225" i="7"/>
  <c r="A984" i="7"/>
  <c r="A304" i="7"/>
  <c r="A594" i="7"/>
  <c r="A1124" i="7"/>
  <c r="A59" i="7"/>
  <c r="A1125" i="7"/>
  <c r="A715" i="7"/>
  <c r="A60" i="7"/>
  <c r="A1171" i="7"/>
  <c r="A379" i="7"/>
  <c r="A107" i="7"/>
  <c r="A548" i="7"/>
  <c r="A256" i="7"/>
  <c r="A549" i="7"/>
  <c r="A257" i="7"/>
  <c r="A939" i="7"/>
  <c r="A331" i="7"/>
  <c r="A910" i="7"/>
  <c r="A911" i="7" l="1"/>
  <c r="A1172" i="7"/>
  <c r="A226" i="7"/>
  <c r="A108" i="7"/>
  <c r="A428" i="7"/>
  <c r="A985" i="7"/>
  <c r="A716" i="7"/>
  <c r="A1285" i="7"/>
  <c r="A595" i="7"/>
  <c r="A305" i="7"/>
  <c r="A791" i="7"/>
  <c r="A380" i="7"/>
  <c r="A596" i="7" l="1"/>
  <c r="A306" i="7"/>
  <c r="A109" i="7"/>
  <c r="A1173" i="7"/>
  <c r="A912" i="7"/>
  <c r="A381" i="7"/>
  <c r="A792" i="7"/>
  <c r="A717" i="7"/>
  <c r="A986" i="7"/>
  <c r="A429" i="7"/>
  <c r="A1286" i="7"/>
  <c r="A227" i="7"/>
  <c r="A987" i="7" l="1"/>
  <c r="A1288" i="7"/>
  <c r="A718" i="7"/>
  <c r="A1174" i="7"/>
  <c r="A1287" i="7"/>
  <c r="A793" i="7"/>
  <c r="A110" i="7"/>
  <c r="A430" i="7"/>
  <c r="A597" i="7"/>
  <c r="A382" i="7"/>
  <c r="A913" i="7"/>
  <c r="A228" i="7"/>
  <c r="A307" i="7"/>
  <c r="A719" i="7" l="1"/>
  <c r="A431" i="7"/>
  <c r="A988" i="7"/>
  <c r="A1175" i="7"/>
  <c r="A383" i="7"/>
  <c r="A229" i="7"/>
  <c r="A598" i="7"/>
  <c r="A111" i="7"/>
  <c r="A794" i="7"/>
  <c r="A308" i="7"/>
  <c r="A914" i="7"/>
  <c r="A599" i="7" l="1"/>
  <c r="A1176" i="7"/>
  <c r="A989" i="7"/>
  <c r="A309" i="7"/>
  <c r="A432" i="7"/>
  <c r="A433" i="7"/>
  <c r="A795" i="7"/>
  <c r="A720" i="7"/>
  <c r="A112" i="7"/>
  <c r="A230" i="7"/>
  <c r="A915" i="7"/>
  <c r="A384" i="7"/>
  <c r="A1177" i="7" l="1"/>
  <c r="A722" i="7"/>
  <c r="A990" i="7"/>
  <c r="A310" i="7"/>
  <c r="A231" i="7"/>
  <c r="A721" i="7"/>
  <c r="A796" i="7"/>
  <c r="A600" i="7"/>
  <c r="A917" i="7"/>
  <c r="A916" i="7"/>
  <c r="A113" i="7"/>
  <c r="A385" i="7"/>
  <c r="A1178" i="7" l="1"/>
  <c r="A386" i="7"/>
  <c r="A311" i="7"/>
  <c r="A797" i="7"/>
  <c r="A232" i="7"/>
  <c r="A991" i="7"/>
  <c r="A601" i="7"/>
  <c r="A114" i="7"/>
  <c r="A992" i="7" l="1"/>
  <c r="A233" i="7"/>
  <c r="A1179" i="7"/>
  <c r="A602" i="7"/>
  <c r="A387" i="7"/>
  <c r="A312" i="7"/>
  <c r="A115" i="7"/>
  <c r="A798" i="7"/>
  <c r="A800" i="7" l="1"/>
  <c r="A1180" i="7"/>
  <c r="A603" i="7"/>
  <c r="A799" i="7"/>
  <c r="A116" i="7"/>
  <c r="A234" i="7"/>
  <c r="A388" i="7"/>
  <c r="A313" i="7"/>
  <c r="A993" i="7"/>
  <c r="A235" i="7"/>
  <c r="A390" i="7" l="1"/>
  <c r="A605" i="7"/>
  <c r="A994" i="7"/>
  <c r="A995" i="7"/>
  <c r="A1182" i="7"/>
  <c r="A1181" i="7"/>
  <c r="A117" i="7"/>
  <c r="A118" i="7"/>
  <c r="A314" i="7"/>
  <c r="A315" i="7"/>
  <c r="A389" i="7"/>
  <c r="A604" i="7"/>
  <c r="P35" i="8" l="1"/>
  <c r="P38" i="8" l="1"/>
  <c r="P42" i="8" l="1"/>
  <c r="P44" i="8" l="1"/>
  <c r="P45" i="8" l="1"/>
  <c r="P46" i="8" l="1"/>
  <c r="P63" i="8" l="1"/>
  <c r="P73" i="8" l="1"/>
  <c r="P86" i="8" l="1"/>
  <c r="P94" i="8" l="1"/>
  <c r="P164" i="8" l="1"/>
  <c r="P179" i="8" l="1"/>
  <c r="P182" i="8" l="1"/>
  <c r="P194" i="8" l="1"/>
  <c r="P238" i="8" l="1"/>
  <c r="P242" i="8" l="1"/>
  <c r="P243" i="8" l="1"/>
  <c r="P244" i="8" l="1"/>
  <c r="P246" i="8" l="1"/>
  <c r="P249" i="8" l="1"/>
  <c r="P260" i="8" l="1"/>
  <c r="P270" i="8" l="1"/>
  <c r="P283" i="8" l="1"/>
  <c r="P291" i="8" l="1"/>
  <c r="P393" i="8" l="1"/>
  <c r="P394" i="8" l="1"/>
  <c r="P396" i="8" l="1"/>
  <c r="P401" i="8" l="1"/>
  <c r="P460" i="8" l="1"/>
  <c r="P463" i="8" l="1"/>
  <c r="P472" i="8" l="1"/>
  <c r="P487" i="8" l="1"/>
  <c r="P552" i="8" l="1"/>
  <c r="P563" i="8" l="1"/>
  <c r="P573" i="8" l="1"/>
  <c r="P581" i="8" l="1"/>
  <c r="P608" i="8" l="1"/>
  <c r="P609" i="8" l="1"/>
  <c r="P611" i="8" l="1"/>
  <c r="P616" i="8" l="1"/>
  <c r="P627" i="8" l="1"/>
  <c r="P651" i="8" l="1"/>
  <c r="P666" i="8" l="1"/>
  <c r="P669" i="8" l="1"/>
  <c r="P678" i="8" l="1"/>
  <c r="P693" i="8" l="1"/>
  <c r="P725" i="8" l="1"/>
  <c r="P729" i="8" l="1"/>
  <c r="P730" i="8" l="1"/>
  <c r="P731" i="8" l="1"/>
  <c r="P733" i="8" l="1"/>
  <c r="P736" i="8" l="1"/>
  <c r="P747" i="8" l="1"/>
  <c r="P758" i="8" l="1"/>
  <c r="P768" i="8" l="1"/>
  <c r="P776" i="8" l="1"/>
  <c r="P804" i="8" l="1"/>
  <c r="P806" i="8" l="1"/>
  <c r="P811" i="8" l="1"/>
  <c r="P822" i="8" l="1"/>
  <c r="P846" i="8" l="1"/>
  <c r="P861" i="8" l="1"/>
  <c r="P864" i="8" l="1"/>
  <c r="P873" i="8" l="1"/>
  <c r="P888" i="8" l="1"/>
  <c r="P920" i="8" l="1"/>
  <c r="P924" i="8" l="1"/>
  <c r="P925" i="8" l="1"/>
  <c r="P926" i="8" l="1"/>
  <c r="P928" i="8" l="1"/>
  <c r="P931" i="8" l="1"/>
  <c r="P942" i="8" l="1"/>
  <c r="P324" i="8" l="1"/>
  <c r="P358" i="8"/>
  <c r="P318" i="8"/>
  <c r="P319" i="8"/>
  <c r="P321" i="8"/>
  <c r="P366" i="8"/>
  <c r="P26" i="8"/>
  <c r="P22" i="8"/>
  <c r="P32" i="8"/>
  <c r="P28" i="8"/>
  <c r="P20" i="8"/>
  <c r="P34" i="8"/>
  <c r="P18" i="8"/>
  <c r="P16" i="8"/>
  <c r="P952" i="8" l="1"/>
  <c r="P963" i="8" l="1"/>
  <c r="P971" i="8" l="1"/>
  <c r="P998" i="8" l="1"/>
  <c r="P999" i="8" l="1"/>
  <c r="P1001" i="8" l="1"/>
  <c r="I10" i="8" l="1"/>
  <c r="I11" i="8" l="1"/>
  <c r="I17" i="8" l="1"/>
  <c r="I15" i="8"/>
  <c r="I19" i="8" l="1"/>
  <c r="I20" i="8" l="1"/>
  <c r="I22" i="8" l="1"/>
  <c r="I24" i="8" l="1"/>
  <c r="I26" i="8" l="1"/>
  <c r="I28" i="8" l="1"/>
  <c r="I30" i="8" l="1"/>
  <c r="I32" i="8" l="1"/>
  <c r="I33" i="8" l="1"/>
  <c r="I36" i="8" l="1"/>
  <c r="I42" i="8" l="1"/>
  <c r="I43" i="8" l="1"/>
  <c r="I44" i="8" l="1"/>
  <c r="I46" i="8" l="1"/>
  <c r="I49" i="8" l="1"/>
  <c r="D51" i="8" l="1"/>
  <c r="E51" i="8"/>
  <c r="G51" i="8"/>
  <c r="I51" i="8" l="1"/>
  <c r="I61" i="8" l="1"/>
  <c r="I71" i="8" l="1"/>
  <c r="I119" i="8" l="1"/>
  <c r="I120" i="8" l="1"/>
  <c r="I122" i="8" l="1"/>
  <c r="I127" i="8" l="1"/>
  <c r="I138" i="8" l="1"/>
  <c r="I162" i="8" l="1"/>
  <c r="I236" i="8" l="1"/>
  <c r="I240" i="8" l="1"/>
  <c r="I241" i="8" l="1"/>
  <c r="I244" i="8" l="1"/>
  <c r="I247" i="8" l="1"/>
  <c r="I258" i="8" l="1"/>
  <c r="I268" i="8" l="1"/>
  <c r="I281" i="8" l="1"/>
  <c r="I289" i="8" l="1"/>
  <c r="I316" i="8" l="1"/>
  <c r="I317" i="8" l="1"/>
  <c r="I319" i="8" l="1"/>
  <c r="I322" i="8" l="1"/>
  <c r="I333" i="8" l="1"/>
  <c r="I343" i="8" l="1"/>
  <c r="I242" i="8" l="1"/>
  <c r="I180" i="8"/>
  <c r="I177" i="8"/>
  <c r="I189" i="8"/>
  <c r="I204" i="8"/>
  <c r="I92" i="8"/>
  <c r="I84" i="8"/>
  <c r="I356" i="8" l="1"/>
  <c r="I364" i="8" l="1"/>
  <c r="I391" i="8" l="1"/>
  <c r="I392" i="8" l="1"/>
  <c r="I394" i="8" l="1"/>
  <c r="I399" i="8" l="1"/>
  <c r="I410" i="8" l="1"/>
  <c r="I434" i="8" l="1"/>
  <c r="I464" i="8" l="1"/>
  <c r="I467" i="8" l="1"/>
  <c r="I476" i="8" l="1"/>
  <c r="I491" i="8" l="1"/>
  <c r="I528" i="8" l="1"/>
  <c r="I532" i="8" l="1"/>
  <c r="I533" i="8" l="1"/>
  <c r="I534" i="8" l="1"/>
  <c r="I536" i="8" l="1"/>
  <c r="I539" i="8" l="1"/>
  <c r="I550" i="8" l="1"/>
  <c r="I560" i="8" l="1"/>
  <c r="I571" i="8" l="1"/>
  <c r="I579" i="8" l="1"/>
  <c r="I606" i="8" l="1"/>
  <c r="I607" i="8" l="1"/>
  <c r="I609" i="8" l="1"/>
  <c r="I614" i="8" l="1"/>
  <c r="I625" i="8" l="1"/>
  <c r="I649" i="8" l="1"/>
  <c r="I664" i="8" l="1"/>
  <c r="I667" i="8" l="1"/>
  <c r="I676" i="8" l="1"/>
  <c r="I691" i="8" l="1"/>
  <c r="I723" i="8" l="1"/>
  <c r="I727" i="8" l="1"/>
  <c r="I728" i="8" l="1"/>
  <c r="I729" i="8" l="1"/>
  <c r="I731" i="8" l="1"/>
  <c r="I734" i="8" l="1"/>
  <c r="I745" i="8" l="1"/>
  <c r="I755" i="8" l="1"/>
  <c r="I766" i="8" l="1"/>
  <c r="I774" i="8" l="1"/>
  <c r="I801" i="8" l="1"/>
  <c r="I802" i="8" l="1"/>
  <c r="I804" i="8" l="1"/>
  <c r="I809" i="8" l="1"/>
  <c r="I820" i="8" l="1"/>
  <c r="I844" i="8" l="1"/>
  <c r="I859" i="8" l="1"/>
  <c r="I862" i="8" l="1"/>
  <c r="I871" i="8" l="1"/>
  <c r="I40" i="8" l="1"/>
  <c r="I886" i="8" l="1"/>
  <c r="I918" i="8" l="1"/>
  <c r="I922" i="8" l="1"/>
  <c r="I923" i="8" l="1"/>
  <c r="I924" i="8" l="1"/>
  <c r="I926" i="8" l="1"/>
  <c r="I929" i="8" l="1"/>
  <c r="I940" i="8" l="1"/>
  <c r="F941" i="8" l="1"/>
  <c r="P943" i="8" s="1"/>
  <c r="F939" i="8"/>
  <c r="P941" i="8" s="1"/>
  <c r="F938" i="8"/>
  <c r="P940" i="8" s="1"/>
  <c r="F937" i="8"/>
  <c r="P939" i="8" s="1"/>
  <c r="F936" i="8"/>
  <c r="P938" i="8" s="1"/>
  <c r="F935" i="8"/>
  <c r="P937" i="8" s="1"/>
  <c r="F928" i="8"/>
  <c r="F927" i="8"/>
  <c r="P929" i="8" s="1"/>
  <c r="F925" i="8"/>
  <c r="P927" i="8" s="1"/>
  <c r="F931" i="8"/>
  <c r="P933" i="8" s="1"/>
  <c r="F34" i="8"/>
  <c r="P36" i="8" s="1"/>
  <c r="F237" i="8"/>
  <c r="P239" i="8" s="1"/>
  <c r="F681" i="8"/>
  <c r="P683" i="8" s="1"/>
  <c r="F219" i="8"/>
  <c r="P220" i="8" s="1"/>
  <c r="F490" i="8"/>
  <c r="P486" i="8" s="1"/>
  <c r="F90" i="8"/>
  <c r="P92" i="8" s="1"/>
  <c r="F478" i="8"/>
  <c r="P474" i="8" s="1"/>
  <c r="F741" i="8"/>
  <c r="P743" i="8" s="1"/>
  <c r="F764" i="8"/>
  <c r="P766" i="8" s="1"/>
  <c r="F481" i="8"/>
  <c r="P477" i="8" s="1"/>
  <c r="F232" i="8"/>
  <c r="P234" i="8" s="1"/>
  <c r="F35" i="8"/>
  <c r="P37" i="8" s="1"/>
  <c r="F690" i="8"/>
  <c r="P692" i="8" s="1"/>
  <c r="F184" i="8"/>
  <c r="P186" i="8" s="1"/>
  <c r="F181" i="8"/>
  <c r="P183" i="8" s="1"/>
  <c r="F743" i="8"/>
  <c r="P745" i="8" s="1"/>
  <c r="F772" i="8"/>
  <c r="P774" i="8" s="1"/>
  <c r="F200" i="8"/>
  <c r="P205" i="8" s="1"/>
  <c r="F202" i="8"/>
  <c r="F747" i="8"/>
  <c r="P749" i="8" s="1"/>
  <c r="F756" i="8"/>
  <c r="F899" i="8"/>
  <c r="P901" i="8" s="1"/>
  <c r="F103" i="8"/>
  <c r="P105" i="8" s="1"/>
  <c r="F188" i="8"/>
  <c r="P190" i="8" s="1"/>
  <c r="F118" i="8"/>
  <c r="F65" i="8"/>
  <c r="P67" i="8" s="1"/>
  <c r="F662" i="8"/>
  <c r="F418" i="8"/>
  <c r="F765" i="8"/>
  <c r="P767" i="8" s="1"/>
  <c r="F620" i="8"/>
  <c r="F171" i="8"/>
  <c r="P173" i="8" s="1"/>
  <c r="F672" i="8"/>
  <c r="P674" i="8" s="1"/>
  <c r="F740" i="8"/>
  <c r="P742" i="8" s="1"/>
  <c r="F730" i="8"/>
  <c r="P732" i="8" s="1"/>
  <c r="F477" i="8"/>
  <c r="P473" i="8" s="1"/>
  <c r="F775" i="8"/>
  <c r="P777" i="8" s="1"/>
  <c r="F653" i="8"/>
  <c r="F234" i="8"/>
  <c r="P236" i="8" s="1"/>
  <c r="F703" i="8"/>
  <c r="P705" i="8" s="1"/>
  <c r="F489" i="8"/>
  <c r="P485" i="8" s="1"/>
  <c r="F233" i="8"/>
  <c r="P235" i="8" s="1"/>
  <c r="F686" i="8"/>
  <c r="P688" i="8" s="1"/>
  <c r="F183" i="8"/>
  <c r="P185" i="8" s="1"/>
  <c r="F748" i="8"/>
  <c r="P750" i="8" s="1"/>
  <c r="F38" i="8"/>
  <c r="P40" i="8" s="1"/>
  <c r="F190" i="8"/>
  <c r="P195" i="8" s="1"/>
  <c r="F749" i="8"/>
  <c r="P751" i="8" s="1"/>
  <c r="F717" i="8"/>
  <c r="F191" i="8"/>
  <c r="F465" i="8"/>
  <c r="P461" i="8" s="1"/>
  <c r="F169" i="8"/>
  <c r="P171" i="8" s="1"/>
  <c r="F767" i="8"/>
  <c r="P769" i="8" s="1"/>
  <c r="F105" i="8"/>
  <c r="P107" i="8" s="1"/>
  <c r="F689" i="8"/>
  <c r="P691" i="8" s="1"/>
  <c r="F468" i="8"/>
  <c r="P465" i="8" s="1"/>
  <c r="F668" i="8"/>
  <c r="P670" i="8" s="1"/>
  <c r="F396" i="8"/>
  <c r="P398" i="8" s="1"/>
  <c r="F750" i="8"/>
  <c r="P752" i="8" s="1"/>
  <c r="F420" i="8"/>
  <c r="F773" i="8"/>
  <c r="P775" i="8" s="1"/>
  <c r="F680" i="8"/>
  <c r="P682" i="8" s="1"/>
  <c r="F448" i="8"/>
  <c r="P444" i="8" s="1"/>
  <c r="F651" i="8"/>
  <c r="P653" i="8" s="1"/>
  <c r="F447" i="8"/>
  <c r="P443" i="8" s="1"/>
  <c r="F443" i="8"/>
  <c r="P439" i="8" s="1"/>
  <c r="F456" i="8"/>
  <c r="P452" i="8" s="1"/>
  <c r="F442" i="8"/>
  <c r="P438" i="8" s="1"/>
  <c r="F800" i="8"/>
  <c r="F732" i="8"/>
  <c r="P734" i="8" s="1"/>
  <c r="F455" i="8"/>
  <c r="P451" i="8" s="1"/>
  <c r="F441" i="8"/>
  <c r="P437" i="8" s="1"/>
  <c r="F746" i="8"/>
  <c r="P748" i="8" s="1"/>
  <c r="F175" i="8"/>
  <c r="P177" i="8" s="1"/>
  <c r="F454" i="8"/>
  <c r="P450" i="8" s="1"/>
  <c r="F438" i="8"/>
  <c r="F898" i="8"/>
  <c r="P900" i="8" s="1"/>
  <c r="F41" i="8"/>
  <c r="P43" i="8" s="1"/>
  <c r="F217" i="8"/>
  <c r="P219" i="8" s="1"/>
  <c r="F437" i="8"/>
  <c r="P433" i="8" s="1"/>
  <c r="F501" i="8"/>
  <c r="P497" i="8" s="1"/>
  <c r="F224" i="8"/>
  <c r="P226" i="8" s="1"/>
  <c r="F466" i="8"/>
  <c r="P462" i="8" s="1"/>
  <c r="F226" i="8"/>
  <c r="P228" i="8" s="1"/>
  <c r="F520" i="8"/>
  <c r="P522" i="8" s="1"/>
  <c r="F64" i="8"/>
  <c r="P66" i="8" s="1"/>
  <c r="F436" i="8"/>
  <c r="F449" i="8"/>
  <c r="P445" i="8" s="1"/>
  <c r="F445" i="8"/>
  <c r="P441" i="8" s="1"/>
  <c r="F519" i="8"/>
  <c r="P521" i="8" s="1"/>
  <c r="F428" i="8"/>
  <c r="F718" i="8"/>
  <c r="P720" i="8" s="1"/>
  <c r="F517" i="8"/>
  <c r="P518" i="8" s="1"/>
  <c r="P655" i="8" l="1"/>
  <c r="M654" i="8"/>
  <c r="M929" i="8"/>
  <c r="K929" i="8" s="1"/>
  <c r="P930" i="8"/>
  <c r="F754" i="8"/>
  <c r="F753" i="8"/>
  <c r="P757" i="8" s="1"/>
  <c r="F752" i="8"/>
  <c r="P755" i="8" s="1"/>
  <c r="F943" i="8"/>
  <c r="P945" i="8" s="1"/>
  <c r="F384" i="8"/>
  <c r="P386" i="8" s="1"/>
  <c r="F387" i="8"/>
  <c r="P389" i="8" s="1"/>
  <c r="F383" i="8"/>
  <c r="P385" i="8" s="1"/>
  <c r="F382" i="8"/>
  <c r="P384" i="8" s="1"/>
  <c r="F381" i="8"/>
  <c r="P383" i="8" s="1"/>
  <c r="F376" i="8"/>
  <c r="P378" i="8" s="1"/>
  <c r="F379" i="8"/>
  <c r="P381" i="8" s="1"/>
  <c r="F377" i="8"/>
  <c r="P379" i="8" s="1"/>
  <c r="F380" i="8"/>
  <c r="P382" i="8" s="1"/>
  <c r="F388" i="8"/>
  <c r="P390" i="8" s="1"/>
  <c r="F374" i="8"/>
  <c r="P376" i="8" s="1"/>
  <c r="F378" i="8"/>
  <c r="P380" i="8" s="1"/>
  <c r="F385" i="8"/>
  <c r="P387" i="8" s="1"/>
  <c r="F375" i="8"/>
  <c r="P377" i="8" s="1"/>
  <c r="F386" i="8"/>
  <c r="P388" i="8" s="1"/>
  <c r="F331" i="8"/>
  <c r="F327" i="8"/>
  <c r="F330" i="8"/>
  <c r="P325" i="8" s="1"/>
  <c r="F329" i="8"/>
  <c r="F326" i="8"/>
  <c r="F335" i="8"/>
  <c r="P337" i="8" s="1"/>
  <c r="F336" i="8"/>
  <c r="P338" i="8" s="1"/>
  <c r="F323" i="8"/>
  <c r="F334" i="8"/>
  <c r="P336" i="8" s="1"/>
  <c r="F325" i="8"/>
  <c r="F338" i="8"/>
  <c r="P352" i="8" s="1"/>
  <c r="F328" i="8"/>
  <c r="F341" i="8"/>
  <c r="F324" i="8"/>
  <c r="F340" i="8"/>
  <c r="F332" i="8"/>
  <c r="F339" i="8"/>
  <c r="F337" i="8"/>
  <c r="P351" i="8" s="1"/>
  <c r="F358" i="8"/>
  <c r="P360" i="8" s="1"/>
  <c r="F360" i="8"/>
  <c r="P362" i="8" s="1"/>
  <c r="F351" i="8"/>
  <c r="P353" i="8" s="1"/>
  <c r="F359" i="8"/>
  <c r="P361" i="8" s="1"/>
  <c r="F353" i="8"/>
  <c r="P355" i="8" s="1"/>
  <c r="F361" i="8"/>
  <c r="P363" i="8" s="1"/>
  <c r="F357" i="8"/>
  <c r="P359" i="8" s="1"/>
  <c r="F354" i="8"/>
  <c r="P356" i="8" s="1"/>
  <c r="F352" i="8"/>
  <c r="P354" i="8" s="1"/>
  <c r="F344" i="8"/>
  <c r="F362" i="8"/>
  <c r="P364" i="8" s="1"/>
  <c r="F355" i="8"/>
  <c r="P357" i="8" s="1"/>
  <c r="F342" i="8"/>
  <c r="F320" i="8"/>
  <c r="P322" i="8" s="1"/>
  <c r="F368" i="8"/>
  <c r="P370" i="8" s="1"/>
  <c r="F390" i="8"/>
  <c r="P392" i="8" s="1"/>
  <c r="F369" i="8"/>
  <c r="P371" i="8" s="1"/>
  <c r="F365" i="8"/>
  <c r="F318" i="8"/>
  <c r="P320" i="8" s="1"/>
  <c r="F373" i="8"/>
  <c r="P375" i="8" s="1"/>
  <c r="F367" i="8"/>
  <c r="P369" i="8" s="1"/>
  <c r="F370" i="8"/>
  <c r="P372" i="8" s="1"/>
  <c r="F372" i="8"/>
  <c r="P374" i="8" s="1"/>
  <c r="F389" i="8"/>
  <c r="P391" i="8" s="1"/>
  <c r="F366" i="8"/>
  <c r="F321" i="8"/>
  <c r="P323" i="8" s="1"/>
  <c r="F363" i="8"/>
  <c r="P365" i="8" s="1"/>
  <c r="F371" i="8"/>
  <c r="P373" i="8" s="1"/>
  <c r="F461" i="8"/>
  <c r="P457" i="8" s="1"/>
  <c r="F267" i="8"/>
  <c r="P269" i="8" s="1"/>
  <c r="F266" i="8"/>
  <c r="P268" i="8" s="1"/>
  <c r="F265" i="8"/>
  <c r="P267" i="8" s="1"/>
  <c r="F482" i="8"/>
  <c r="P478" i="8" s="1"/>
  <c r="F558" i="8"/>
  <c r="F557" i="8"/>
  <c r="P559" i="8" s="1"/>
  <c r="F559" i="8"/>
  <c r="P561" i="8" s="1"/>
  <c r="F70" i="8"/>
  <c r="P72" i="8" s="1"/>
  <c r="F69" i="8"/>
  <c r="P71" i="8" s="1"/>
  <c r="F68" i="8"/>
  <c r="P70" i="8" s="1"/>
  <c r="F618" i="8"/>
  <c r="F469" i="8"/>
  <c r="P466" i="8" s="1"/>
  <c r="F167" i="8"/>
  <c r="P169" i="8" s="1"/>
  <c r="F393" i="8"/>
  <c r="P395" i="8" s="1"/>
  <c r="F655" i="8"/>
  <c r="P657" i="8" s="1"/>
  <c r="F942" i="8"/>
  <c r="P944" i="8" s="1"/>
  <c r="F769" i="8"/>
  <c r="P771" i="8" s="1"/>
  <c r="F23" i="8"/>
  <c r="P23" i="8" s="1"/>
  <c r="F21" i="8"/>
  <c r="P21" i="8" s="1"/>
  <c r="F29" i="8"/>
  <c r="P31" i="8" s="1"/>
  <c r="F27" i="8"/>
  <c r="P29" i="8" s="1"/>
  <c r="F25" i="8"/>
  <c r="F31" i="8"/>
  <c r="P33" i="8" s="1"/>
  <c r="F18" i="8"/>
  <c r="P19" i="8" s="1"/>
  <c r="F14" i="8"/>
  <c r="P15" i="8" s="1"/>
  <c r="F16" i="8"/>
  <c r="P17" i="8" s="1"/>
  <c r="F12" i="8"/>
  <c r="F13" i="8"/>
  <c r="P14" i="8" s="1"/>
  <c r="F480" i="8"/>
  <c r="F657" i="8"/>
  <c r="P659" i="8" s="1"/>
  <c r="F687" i="8"/>
  <c r="P689" i="8" s="1"/>
  <c r="F798" i="8"/>
  <c r="F221" i="8"/>
  <c r="P223" i="8" s="1"/>
  <c r="F172" i="8"/>
  <c r="P174" i="8" s="1"/>
  <c r="F421" i="8"/>
  <c r="P423" i="8" s="1"/>
  <c r="F508" i="8"/>
  <c r="P509" i="8" s="1"/>
  <c r="F744" i="8"/>
  <c r="P746" i="8" s="1"/>
  <c r="F403" i="8"/>
  <c r="P421" i="8" s="1"/>
  <c r="F407" i="8"/>
  <c r="F82" i="8"/>
  <c r="P84" i="8" s="1"/>
  <c r="F742" i="8"/>
  <c r="P744" i="8" s="1"/>
  <c r="F485" i="8"/>
  <c r="P481" i="8" s="1"/>
  <c r="F715" i="8"/>
  <c r="P718" i="8" s="1"/>
  <c r="F206" i="8"/>
  <c r="P208" i="8" s="1"/>
  <c r="F89" i="8"/>
  <c r="P91" i="8" s="1"/>
  <c r="F486" i="8"/>
  <c r="P482" i="8" s="1"/>
  <c r="F121" i="8"/>
  <c r="F170" i="8"/>
  <c r="P172" i="8" s="1"/>
  <c r="F186" i="8"/>
  <c r="P188" i="8" s="1"/>
  <c r="F778" i="8"/>
  <c r="P780" i="8" s="1"/>
  <c r="F751" i="8"/>
  <c r="P753" i="8" s="1"/>
  <c r="F166" i="8"/>
  <c r="P168" i="8" s="1"/>
  <c r="F619" i="8"/>
  <c r="F647" i="8"/>
  <c r="P649" i="8" s="1"/>
  <c r="F457" i="8"/>
  <c r="P453" i="8" s="1"/>
  <c r="F736" i="8"/>
  <c r="P738" i="8" s="1"/>
  <c r="F194" i="8"/>
  <c r="P196" i="8" s="1"/>
  <c r="F762" i="8"/>
  <c r="P764" i="8" s="1"/>
  <c r="F47" i="8"/>
  <c r="P54" i="8" s="1"/>
  <c r="F453" i="8"/>
  <c r="P449" i="8" s="1"/>
  <c r="F179" i="8"/>
  <c r="P181" i="8" s="1"/>
  <c r="F679" i="8"/>
  <c r="P681" i="8" s="1"/>
  <c r="F661" i="8"/>
  <c r="P663" i="8" s="1"/>
  <c r="F203" i="8"/>
  <c r="F185" i="8"/>
  <c r="P187" i="8" s="1"/>
  <c r="F650" i="8"/>
  <c r="P652" i="8" s="1"/>
  <c r="F473" i="8"/>
  <c r="P469" i="8" s="1"/>
  <c r="F458" i="8"/>
  <c r="P454" i="8" s="1"/>
  <c r="F195" i="8"/>
  <c r="P197" i="8" s="1"/>
  <c r="F446" i="8"/>
  <c r="P442" i="8" s="1"/>
  <c r="F116" i="8"/>
  <c r="F678" i="8"/>
  <c r="P680" i="8" s="1"/>
  <c r="F160" i="8"/>
  <c r="F526" i="8"/>
  <c r="F83" i="8"/>
  <c r="P85" i="8" s="1"/>
  <c r="F677" i="8"/>
  <c r="P679" i="8" s="1"/>
  <c r="F192" i="8"/>
  <c r="F86" i="8"/>
  <c r="P88" i="8" s="1"/>
  <c r="F702" i="8"/>
  <c r="P704" i="8" s="1"/>
  <c r="F660" i="8"/>
  <c r="P662" i="8" s="1"/>
  <c r="F168" i="8"/>
  <c r="P170" i="8" s="1"/>
  <c r="F165" i="8"/>
  <c r="P167" i="8" s="1"/>
  <c r="F199" i="8"/>
  <c r="P201" i="8" s="1"/>
  <c r="F685" i="8"/>
  <c r="P687" i="8" s="1"/>
  <c r="F487" i="8"/>
  <c r="P483" i="8" s="1"/>
  <c r="F62" i="8"/>
  <c r="P64" i="8" s="1"/>
  <c r="F93" i="8"/>
  <c r="P95" i="8" s="1"/>
  <c r="F163" i="8"/>
  <c r="P165" i="8" s="1"/>
  <c r="F568" i="8"/>
  <c r="P570" i="8" s="1"/>
  <c r="F673" i="8"/>
  <c r="P675" i="8" s="1"/>
  <c r="F462" i="8"/>
  <c r="P458" i="8" s="1"/>
  <c r="F459" i="8"/>
  <c r="P455" i="8" s="1"/>
  <c r="F470" i="8"/>
  <c r="P467" i="8" s="1"/>
  <c r="F733" i="8"/>
  <c r="P735" i="8" s="1"/>
  <c r="F704" i="8"/>
  <c r="P706" i="8" s="1"/>
  <c r="F654" i="8"/>
  <c r="F659" i="8"/>
  <c r="P661" i="8" s="1"/>
  <c r="F652" i="8"/>
  <c r="P654" i="8" s="1"/>
  <c r="F87" i="8"/>
  <c r="P89" i="8" s="1"/>
  <c r="F182" i="8"/>
  <c r="P184" i="8" s="1"/>
  <c r="F567" i="8"/>
  <c r="P569" i="8" s="1"/>
  <c r="F218" i="8"/>
  <c r="F67" i="8"/>
  <c r="P69" i="8" s="1"/>
  <c r="F85" i="8"/>
  <c r="P87" i="8" s="1"/>
  <c r="F124" i="8"/>
  <c r="F405" i="8"/>
  <c r="F276" i="8"/>
  <c r="P278" i="8" s="1"/>
  <c r="F408" i="8"/>
  <c r="F91" i="8"/>
  <c r="P93" i="8" s="1"/>
  <c r="F714" i="8"/>
  <c r="P716" i="8" s="1"/>
  <c r="F222" i="8"/>
  <c r="F451" i="8"/>
  <c r="P447" i="8" s="1"/>
  <c r="F440" i="8"/>
  <c r="P436" i="8" s="1"/>
  <c r="F174" i="8"/>
  <c r="P176" i="8" s="1"/>
  <c r="F435" i="8"/>
  <c r="L436" i="8" s="1"/>
  <c r="F439" i="8"/>
  <c r="P435" i="8" s="1"/>
  <c r="F463" i="8"/>
  <c r="P459" i="8" s="1"/>
  <c r="F791" i="8"/>
  <c r="P793" i="8" s="1"/>
  <c r="F768" i="8"/>
  <c r="P770" i="8" s="1"/>
  <c r="F109" i="8"/>
  <c r="P111" i="8" s="1"/>
  <c r="F63" i="8"/>
  <c r="P65" i="8" s="1"/>
  <c r="F787" i="8"/>
  <c r="P789" i="8" s="1"/>
  <c r="F500" i="8"/>
  <c r="P496" i="8" s="1"/>
  <c r="F193" i="8"/>
  <c r="F161" i="8"/>
  <c r="P163" i="8" s="1"/>
  <c r="F785" i="8"/>
  <c r="P787" i="8" s="1"/>
  <c r="F897" i="8"/>
  <c r="P899" i="8" s="1"/>
  <c r="F671" i="8"/>
  <c r="P673" i="8" s="1"/>
  <c r="F231" i="8"/>
  <c r="P233" i="8" s="1"/>
  <c r="F96" i="8"/>
  <c r="P97" i="8" s="1"/>
  <c r="F648" i="8"/>
  <c r="P650" i="8" s="1"/>
  <c r="F412" i="8"/>
  <c r="F656" i="8"/>
  <c r="P658" i="8" s="1"/>
  <c r="F433" i="8"/>
  <c r="F450" i="8"/>
  <c r="P446" i="8" s="1"/>
  <c r="F452" i="8"/>
  <c r="P448" i="8" s="1"/>
  <c r="F404" i="8"/>
  <c r="P422" i="8" s="1"/>
  <c r="F682" i="8"/>
  <c r="P684" i="8" s="1"/>
  <c r="F216" i="8"/>
  <c r="P218" i="8" s="1"/>
  <c r="F444" i="8"/>
  <c r="P440" i="8" s="1"/>
  <c r="F164" i="8"/>
  <c r="P166" i="8" s="1"/>
  <c r="F658" i="8"/>
  <c r="P660" i="8" s="1"/>
  <c r="F460" i="8"/>
  <c r="P456" i="8" s="1"/>
  <c r="F178" i="8"/>
  <c r="P180" i="8" s="1"/>
  <c r="F479" i="8"/>
  <c r="P475" i="8" s="1"/>
  <c r="F763" i="8"/>
  <c r="P765" i="8" s="1"/>
  <c r="F521" i="8"/>
  <c r="P523" i="8" s="1"/>
  <c r="F522" i="8"/>
  <c r="P524" i="8" s="1"/>
  <c r="F771" i="8"/>
  <c r="P773" i="8" s="1"/>
  <c r="F523" i="8"/>
  <c r="F406" i="8"/>
  <c r="F214" i="8"/>
  <c r="P216" i="8" s="1"/>
  <c r="F471" i="8"/>
  <c r="F669" i="8"/>
  <c r="P671" i="8" s="1"/>
  <c r="F518" i="8"/>
  <c r="P519" i="8" s="1"/>
  <c r="F507" i="8"/>
  <c r="P508" i="8" s="1"/>
  <c r="F198" i="8"/>
  <c r="P200" i="8" s="1"/>
  <c r="F173" i="8"/>
  <c r="P175" i="8" s="1"/>
  <c r="F907" i="8"/>
  <c r="P909" i="8" s="1"/>
  <c r="F916" i="8"/>
  <c r="P918" i="8" s="1"/>
  <c r="F915" i="8"/>
  <c r="P917" i="8" s="1"/>
  <c r="F914" i="8"/>
  <c r="P916" i="8" s="1"/>
  <c r="F913" i="8"/>
  <c r="P915" i="8" s="1"/>
  <c r="F912" i="8"/>
  <c r="P914" i="8" s="1"/>
  <c r="F911" i="8"/>
  <c r="P913" i="8" s="1"/>
  <c r="F910" i="8"/>
  <c r="P912" i="8" s="1"/>
  <c r="F909" i="8"/>
  <c r="P911" i="8" s="1"/>
  <c r="F908" i="8"/>
  <c r="P910" i="8" s="1"/>
  <c r="F670" i="8"/>
  <c r="P672" i="8" s="1"/>
  <c r="F395" i="8"/>
  <c r="P397" i="8" s="1"/>
  <c r="F225" i="8"/>
  <c r="P227" i="8" s="1"/>
  <c r="F472" i="8"/>
  <c r="P468" i="8" s="1"/>
  <c r="F419" i="8"/>
  <c r="F432" i="8"/>
  <c r="P434" i="8" s="1"/>
  <c r="F720" i="8"/>
  <c r="P722" i="8" s="1"/>
  <c r="F721" i="8"/>
  <c r="P723" i="8" s="1"/>
  <c r="F719" i="8"/>
  <c r="P721" i="8" s="1"/>
  <c r="P62" i="8" l="1"/>
  <c r="P60" i="8"/>
  <c r="P59" i="8"/>
  <c r="J51" i="8"/>
  <c r="K654" i="8"/>
  <c r="P656" i="8"/>
  <c r="M481" i="8"/>
  <c r="K481" i="8" s="1"/>
  <c r="P476" i="8"/>
  <c r="P162" i="8"/>
  <c r="M161" i="8"/>
  <c r="K161" i="8" s="1"/>
  <c r="P560" i="8"/>
  <c r="F944" i="8"/>
  <c r="P946" i="8" s="1"/>
  <c r="F945" i="8" l="1"/>
  <c r="P947" i="8" s="1"/>
  <c r="F946" i="8" l="1"/>
  <c r="P948" i="8" s="1"/>
  <c r="F947" i="8" l="1"/>
  <c r="P949" i="8" s="1"/>
  <c r="I950" i="8" l="1"/>
  <c r="F948" i="8"/>
  <c r="P950" i="8" s="1"/>
  <c r="F949" i="8" l="1"/>
  <c r="P951" i="8" s="1"/>
  <c r="F951" i="8"/>
  <c r="P953" i="8" s="1"/>
  <c r="F957" i="8" l="1"/>
  <c r="P959" i="8" s="1"/>
  <c r="F958" i="8" l="1"/>
  <c r="P960" i="8" s="1"/>
  <c r="F959" i="8" l="1"/>
  <c r="P961" i="8" s="1"/>
  <c r="F960" i="8"/>
  <c r="P962" i="8" s="1"/>
  <c r="I961" i="8" l="1"/>
  <c r="F962" i="8" l="1"/>
  <c r="P964" i="8" s="1"/>
  <c r="F963" i="8" l="1"/>
  <c r="P965" i="8" s="1"/>
  <c r="F966" i="8" l="1"/>
  <c r="P968" i="8" s="1"/>
  <c r="F964" i="8"/>
  <c r="P966" i="8" s="1"/>
  <c r="F967" i="8" l="1"/>
  <c r="P969" i="8" s="1"/>
  <c r="F968" i="8" l="1"/>
  <c r="P970" i="8" s="1"/>
  <c r="I969" i="8" l="1"/>
  <c r="F970" i="8" l="1"/>
  <c r="P972" i="8" s="1"/>
  <c r="F973" i="8" l="1"/>
  <c r="P975" i="8" s="1"/>
  <c r="F980" i="8" l="1"/>
  <c r="P982" i="8" s="1"/>
  <c r="F982" i="8" l="1"/>
  <c r="P984" i="8" s="1"/>
  <c r="F986" i="8" l="1"/>
  <c r="P988" i="8" s="1"/>
  <c r="F110" i="8" l="1"/>
  <c r="P112" i="8" s="1"/>
  <c r="F112" i="8"/>
  <c r="P114" i="8" s="1"/>
  <c r="F108" i="8"/>
  <c r="P110" i="8" s="1"/>
  <c r="F117" i="8"/>
  <c r="F111" i="8"/>
  <c r="P113" i="8" s="1"/>
  <c r="F113" i="8" l="1"/>
  <c r="F114" i="8" l="1"/>
  <c r="F115" i="8" l="1"/>
  <c r="F993" i="8" l="1"/>
  <c r="P995" i="8" s="1"/>
  <c r="F995" i="8" l="1"/>
  <c r="P997" i="8" s="1"/>
  <c r="I996" i="8"/>
  <c r="F45" i="8"/>
  <c r="P47" i="8" s="1"/>
  <c r="I997" i="8" l="1"/>
  <c r="F998" i="8" l="1"/>
  <c r="P1000" i="8" s="1"/>
  <c r="F48" i="8"/>
  <c r="Q55" i="8" l="1"/>
  <c r="P55" i="8"/>
  <c r="I999" i="8"/>
  <c r="F1000" i="8" l="1"/>
  <c r="P1002" i="8" s="1"/>
  <c r="F1001" i="8" l="1"/>
  <c r="P1003" i="8" s="1"/>
  <c r="P56" i="8" l="1"/>
  <c r="F1002" i="8"/>
  <c r="P1004" i="8" s="1"/>
  <c r="P58" i="8" l="1"/>
  <c r="P57" i="8"/>
  <c r="F1003" i="8"/>
  <c r="I1004" i="8" l="1"/>
  <c r="F701" i="8" l="1"/>
  <c r="P703" i="8" s="1"/>
  <c r="F737" i="8"/>
  <c r="P739" i="8" s="1"/>
  <c r="F707" i="8"/>
  <c r="P709" i="8" s="1"/>
  <c r="F896" i="8"/>
  <c r="P898" i="8" s="1"/>
  <c r="F510" i="8"/>
  <c r="P511" i="8" s="1"/>
  <c r="F901" i="8"/>
  <c r="P903" i="8" s="1"/>
  <c r="F511" i="8"/>
  <c r="P512" i="8" s="1"/>
  <c r="F524" i="8"/>
  <c r="F932" i="8"/>
  <c r="P934" i="8" s="1"/>
  <c r="F525" i="8"/>
  <c r="F713" i="8"/>
  <c r="P715" i="8" s="1"/>
  <c r="F902" i="8"/>
  <c r="P904" i="8" s="1"/>
  <c r="F706" i="8"/>
  <c r="P708" i="8" s="1"/>
  <c r="F708" i="8" l="1"/>
  <c r="P710" i="8" s="1"/>
  <c r="F792" i="8"/>
  <c r="P794" i="8" s="1"/>
  <c r="F994" i="8"/>
  <c r="P996" i="8" s="1"/>
  <c r="F215" i="8"/>
  <c r="P217" i="8" s="1"/>
  <c r="F987" i="8"/>
  <c r="P989" i="8" s="1"/>
  <c r="F790" i="8"/>
  <c r="P792" i="8" s="1"/>
  <c r="F793" i="8"/>
  <c r="P802" i="8" s="1"/>
  <c r="F905" i="8"/>
  <c r="P907" i="8" s="1"/>
  <c r="F712" i="8"/>
  <c r="P714" i="8" s="1"/>
  <c r="F985" i="8"/>
  <c r="P987" i="8" s="1"/>
  <c r="F988" i="8"/>
  <c r="P990" i="8" s="1"/>
  <c r="F903" i="8"/>
  <c r="P905" i="8" s="1"/>
  <c r="F711" i="8"/>
  <c r="P713" i="8" s="1"/>
  <c r="F933" i="8"/>
  <c r="P935" i="8" s="1"/>
  <c r="F710" i="8"/>
  <c r="P712" i="8" s="1"/>
  <c r="F738" i="8"/>
  <c r="P740" i="8" s="1"/>
  <c r="F794" i="8"/>
  <c r="P803" i="8" s="1"/>
  <c r="F799" i="8"/>
  <c r="F989" i="8"/>
  <c r="P991" i="8" s="1"/>
  <c r="F709" i="8" l="1"/>
  <c r="P711" i="8" s="1"/>
  <c r="F739" i="8"/>
  <c r="P741" i="8" s="1"/>
  <c r="F990" i="8"/>
  <c r="P992" i="8" s="1"/>
  <c r="F512" i="8"/>
  <c r="P513" i="8" s="1"/>
  <c r="F934" i="8"/>
  <c r="P936" i="8" s="1"/>
  <c r="F705" i="8"/>
  <c r="P707" i="8" s="1"/>
  <c r="F904" i="8"/>
  <c r="P906" i="8" s="1"/>
  <c r="F795" i="8"/>
  <c r="F900" i="8"/>
  <c r="P902" i="8" s="1"/>
  <c r="F796" i="8" l="1"/>
  <c r="F735" i="8"/>
  <c r="P737" i="8" s="1"/>
  <c r="F991" i="8"/>
  <c r="P993" i="8" s="1"/>
  <c r="F930" i="8"/>
  <c r="P932" i="8" s="1"/>
  <c r="F1009" i="8" l="1"/>
  <c r="F797" i="8"/>
  <c r="F992" i="8"/>
  <c r="P994" i="8" s="1"/>
  <c r="F1008" i="8" l="1"/>
  <c r="F515" i="8"/>
  <c r="P516" i="8" s="1"/>
  <c r="F516" i="8"/>
  <c r="P517" i="8" s="1"/>
  <c r="F424" i="8"/>
  <c r="P426" i="8" s="1"/>
  <c r="F514" i="8"/>
  <c r="P515" i="8" s="1"/>
  <c r="F1010" i="8" l="1"/>
  <c r="F1011" i="8"/>
  <c r="F513" i="8"/>
  <c r="P514" i="8" s="1"/>
  <c r="F509" i="8"/>
  <c r="P510" i="8" s="1"/>
  <c r="F1012" i="8" l="1"/>
  <c r="F1013" i="8"/>
  <c r="I1015" i="8" l="1"/>
  <c r="F207" i="8" l="1"/>
  <c r="P209" i="8" s="1"/>
  <c r="F229" i="8" l="1"/>
  <c r="P231" i="8" s="1"/>
  <c r="F228" i="8"/>
  <c r="P230" i="8" s="1"/>
  <c r="F230" i="8"/>
  <c r="P232" i="8" s="1"/>
  <c r="F223" i="8"/>
  <c r="P225" i="8" s="1"/>
  <c r="F227" i="8" l="1"/>
  <c r="P229" i="8" s="1"/>
  <c r="F220" i="8"/>
  <c r="P221" i="8" s="1"/>
  <c r="F1017" i="8" l="1"/>
  <c r="F1023" i="8" l="1"/>
  <c r="F1024" i="8" l="1"/>
  <c r="F1025" i="8"/>
  <c r="F1027" i="8" l="1"/>
  <c r="F1026" i="8"/>
  <c r="F416" i="8"/>
  <c r="F529" i="8"/>
  <c r="F694" i="8"/>
  <c r="P696" i="8" s="1"/>
  <c r="F776" i="8"/>
  <c r="P778" i="8" s="1"/>
  <c r="F779" i="8"/>
  <c r="P781" i="8" s="1"/>
  <c r="F893" i="8"/>
  <c r="P895" i="8" s="1"/>
  <c r="F971" i="8"/>
  <c r="P973" i="8" s="1"/>
  <c r="F974" i="8"/>
  <c r="P976" i="8" s="1"/>
  <c r="F1014" i="8"/>
  <c r="F1020" i="8"/>
  <c r="F238" i="8"/>
  <c r="P240" i="8" s="1"/>
  <c r="F483" i="8"/>
  <c r="P479" i="8" s="1"/>
  <c r="F488" i="8"/>
  <c r="P484" i="8" s="1"/>
  <c r="F786" i="8"/>
  <c r="P788" i="8" s="1"/>
  <c r="F981" i="8"/>
  <c r="P983" i="8" s="1"/>
  <c r="F1007" i="8"/>
  <c r="F683" i="8"/>
  <c r="P685" i="8" s="1"/>
  <c r="F688" i="8"/>
  <c r="P690" i="8" s="1"/>
  <c r="F724" i="8"/>
  <c r="P726" i="8" s="1"/>
  <c r="F919" i="8"/>
  <c r="P921" i="8" s="1"/>
  <c r="F1018" i="8"/>
  <c r="F401" i="8"/>
  <c r="P403" i="8" s="1"/>
  <c r="F417" i="8"/>
  <c r="F770" i="8"/>
  <c r="P772" i="8" s="1"/>
  <c r="F777" i="8"/>
  <c r="P779" i="8" s="1"/>
  <c r="F780" i="8"/>
  <c r="P782" i="8" s="1"/>
  <c r="F894" i="8"/>
  <c r="P896" i="8" s="1"/>
  <c r="F965" i="8"/>
  <c r="P967" i="8" s="1"/>
  <c r="F972" i="8"/>
  <c r="P974" i="8" s="1"/>
  <c r="F975" i="8"/>
  <c r="P977" i="8" s="1"/>
  <c r="F1005" i="8"/>
  <c r="F1021" i="8"/>
  <c r="F484" i="8"/>
  <c r="P480" i="8" s="1"/>
  <c r="F888" i="8"/>
  <c r="P890" i="8" s="1"/>
  <c r="F409" i="8"/>
  <c r="F415" i="8"/>
  <c r="F684" i="8"/>
  <c r="P686" i="8" s="1"/>
  <c r="F693" i="8"/>
  <c r="P695" i="8" s="1"/>
  <c r="F1016" i="8"/>
  <c r="F1019" i="8"/>
  <c r="F402" i="8"/>
  <c r="P404" i="8" s="1"/>
  <c r="F474" i="8"/>
  <c r="P470" i="8" s="1"/>
  <c r="F781" i="8"/>
  <c r="F788" i="8"/>
  <c r="P790" i="8" s="1"/>
  <c r="F976" i="8"/>
  <c r="P978" i="8" s="1"/>
  <c r="F983" i="8"/>
  <c r="P985" i="8" s="1"/>
  <c r="F1006" i="8"/>
  <c r="F1022" i="8"/>
  <c r="F674" i="8"/>
  <c r="P676" i="8" s="1"/>
  <c r="L782" i="8" l="1"/>
  <c r="P783" i="8"/>
  <c r="F984" i="8"/>
  <c r="P986" i="8" s="1"/>
  <c r="F239" i="8"/>
  <c r="P241" i="8" s="1"/>
  <c r="F789" i="8"/>
  <c r="P791" i="8" s="1"/>
  <c r="F1028" i="8" l="1"/>
  <c r="F784" i="8"/>
  <c r="P786" i="8" s="1"/>
  <c r="F235" i="8"/>
  <c r="P237" i="8" s="1"/>
  <c r="F782" i="8"/>
  <c r="F906" i="8"/>
  <c r="P908" i="8" s="1"/>
  <c r="F783" i="8"/>
  <c r="P785" i="8" s="1"/>
  <c r="F977" i="8"/>
  <c r="P979" i="8" s="1"/>
  <c r="F725" i="8"/>
  <c r="P727" i="8" s="1"/>
  <c r="F978" i="8"/>
  <c r="P980" i="8" s="1"/>
  <c r="F726" i="8"/>
  <c r="P728" i="8" s="1"/>
  <c r="F716" i="8"/>
  <c r="P719" i="8" s="1"/>
  <c r="F979" i="8"/>
  <c r="P981" i="8" s="1"/>
  <c r="F920" i="8"/>
  <c r="P922" i="8" s="1"/>
  <c r="F530" i="8"/>
  <c r="F921" i="8"/>
  <c r="P923" i="8" s="1"/>
  <c r="F531" i="8"/>
  <c r="M783" i="8" l="1"/>
  <c r="K783" i="8" s="1"/>
  <c r="P784" i="8"/>
  <c r="F1030" i="8"/>
  <c r="F1029" i="8" l="1"/>
  <c r="F1031" i="8"/>
  <c r="F1032" i="8" l="1"/>
  <c r="F1033" i="8" l="1"/>
  <c r="F493" i="8" l="1"/>
  <c r="P489" i="8" s="1"/>
  <c r="F494" i="8"/>
  <c r="P490" i="8" s="1"/>
  <c r="F187" i="8"/>
  <c r="P189" i="8" s="1"/>
  <c r="F201" i="8"/>
  <c r="P206" i="8" s="1"/>
  <c r="F88" i="8" l="1"/>
  <c r="P90" i="8" s="1"/>
  <c r="F1035" i="8" l="1"/>
  <c r="F1037" i="8"/>
  <c r="F1038" i="8" l="1"/>
  <c r="F1036" i="8"/>
  <c r="I1039" i="8" l="1"/>
  <c r="F498" i="8"/>
  <c r="P494" i="8" s="1"/>
  <c r="F499" i="8"/>
  <c r="P495" i="8" s="1"/>
  <c r="F497" i="8"/>
  <c r="P493" i="8" s="1"/>
  <c r="F1040" i="8" l="1"/>
  <c r="F1041" i="8"/>
  <c r="F99" i="8" l="1"/>
  <c r="P101" i="8" s="1"/>
  <c r="F104" i="8"/>
  <c r="P106" i="8" s="1"/>
  <c r="F106" i="8"/>
  <c r="P108" i="8" s="1"/>
  <c r="F94" i="8"/>
  <c r="P96" i="8" s="1"/>
  <c r="F95" i="8"/>
  <c r="F98" i="8"/>
  <c r="P100" i="8" s="1"/>
  <c r="F97" i="8"/>
  <c r="P99" i="8" s="1"/>
  <c r="F1042" i="8" l="1"/>
  <c r="F107" i="8"/>
  <c r="P109" i="8" s="1"/>
  <c r="F100" i="8"/>
  <c r="P102" i="8" s="1"/>
  <c r="F196" i="8"/>
  <c r="P198" i="8" s="1"/>
  <c r="F197" i="8"/>
  <c r="P199" i="8" s="1"/>
  <c r="F1044" i="8" l="1"/>
  <c r="F1043" i="8"/>
  <c r="F101" i="8"/>
  <c r="P103" i="8" s="1"/>
  <c r="F1045" i="8" l="1"/>
  <c r="F102" i="8"/>
  <c r="P104" i="8" s="1"/>
  <c r="F1046" i="8" l="1"/>
  <c r="F1047" i="8" l="1"/>
  <c r="F1048" i="8" l="1"/>
  <c r="F1049" i="8" l="1"/>
  <c r="F1050" i="8" l="1"/>
  <c r="F1052" i="8" l="1"/>
  <c r="F1051" i="8"/>
  <c r="I1053" i="8" l="1"/>
  <c r="F1054" i="8" l="1"/>
  <c r="F1055" i="8" l="1"/>
  <c r="I1056" i="8" l="1"/>
  <c r="F1057" i="8" l="1"/>
  <c r="F1058" i="8" l="1"/>
  <c r="F1059" i="8" l="1"/>
  <c r="M1060" i="8" s="1"/>
  <c r="F1060" i="8" l="1"/>
  <c r="K1060" i="8" s="1"/>
  <c r="F1061" i="8" l="1"/>
  <c r="F1062" i="8" l="1"/>
  <c r="F1063" i="8" l="1"/>
  <c r="F1064" i="8" l="1"/>
  <c r="I1065" i="8"/>
  <c r="F1066" i="8" l="1"/>
  <c r="F1067" i="8" l="1"/>
  <c r="F1069" i="8" l="1"/>
  <c r="F1068" i="8"/>
  <c r="F1070" i="8" l="1"/>
  <c r="F1072" i="8" l="1"/>
  <c r="F1071" i="8"/>
  <c r="F1074" i="8" l="1"/>
  <c r="F1073" i="8" l="1"/>
  <c r="F1075" i="8"/>
  <c r="F1077" i="8" l="1"/>
  <c r="F1078" i="8" l="1"/>
  <c r="F1076" i="8"/>
  <c r="F1079" i="8" l="1"/>
  <c r="I1080" i="8" l="1"/>
  <c r="F1082" i="8" l="1"/>
  <c r="F1083" i="8" l="1"/>
  <c r="F1085" i="8" l="1"/>
  <c r="F1089" i="8" l="1"/>
  <c r="F1090" i="8" l="1"/>
  <c r="F1092" i="8" l="1"/>
  <c r="F1091" i="8" l="1"/>
  <c r="F1093" i="8"/>
  <c r="F1094" i="8" l="1"/>
  <c r="F1095" i="8" l="1"/>
  <c r="F1096" i="8" l="1"/>
  <c r="F1097" i="8" l="1"/>
  <c r="F1098" i="8" l="1"/>
  <c r="F1099" i="8" l="1"/>
  <c r="I1101" i="8" l="1"/>
  <c r="F1100" i="8"/>
  <c r="I1102" i="8" l="1"/>
  <c r="F1101" i="8" l="1"/>
  <c r="F1102" i="8" l="1"/>
  <c r="I1104" i="8"/>
  <c r="J1101" i="8" l="1"/>
  <c r="J1102" i="8"/>
  <c r="F1105" i="8" l="1"/>
  <c r="F1107" i="8" l="1"/>
  <c r="F1106" i="8" l="1"/>
  <c r="I1108" i="8"/>
  <c r="I1109" i="8" l="1"/>
  <c r="I1110" i="8" l="1"/>
  <c r="I1112" i="8" l="1"/>
  <c r="F1111" i="8" l="1"/>
  <c r="F1113" i="8" l="1"/>
  <c r="I1115" i="8" l="1"/>
  <c r="F1114" i="8" l="1"/>
  <c r="F1116" i="8" l="1"/>
  <c r="F1117" i="8" l="1"/>
  <c r="F1119" i="8" l="1"/>
  <c r="F1118" i="8" l="1"/>
  <c r="F1121" i="8" l="1"/>
  <c r="F1120" i="8"/>
  <c r="F1122" i="8" l="1"/>
  <c r="F1124" i="8" l="1"/>
  <c r="F1123" i="8" l="1"/>
  <c r="F1125" i="8"/>
  <c r="I1126" i="8" l="1"/>
  <c r="F1127" i="8" l="1"/>
  <c r="F1128" i="8" l="1"/>
  <c r="F1129" i="8" l="1"/>
  <c r="F1130" i="8" l="1"/>
  <c r="F1131" i="8" l="1"/>
  <c r="F1132" i="8" l="1"/>
  <c r="F1133" i="8" l="1"/>
  <c r="F1134" i="8" l="1"/>
  <c r="I1136" i="8"/>
  <c r="F1141" i="8" l="1"/>
  <c r="F1144" i="8" l="1"/>
  <c r="F1145" i="8" l="1"/>
  <c r="F1143" i="8"/>
  <c r="F1146" i="8" l="1"/>
  <c r="I1148" i="8" l="1"/>
  <c r="F1147" i="8" l="1"/>
  <c r="F1149" i="8"/>
  <c r="F1151" i="8" l="1"/>
  <c r="F1152" i="8" l="1"/>
  <c r="F1150" i="8"/>
  <c r="F1154" i="8" l="1"/>
  <c r="F1153" i="8" l="1"/>
  <c r="I1156" i="8" l="1"/>
  <c r="F1155" i="8"/>
  <c r="F1157" i="8" l="1"/>
  <c r="F1158" i="8" l="1"/>
  <c r="F1160" i="8" l="1"/>
  <c r="F1159" i="8" l="1"/>
  <c r="F1162" i="8" l="1"/>
  <c r="F1161" i="8"/>
  <c r="F1163" i="8" l="1"/>
  <c r="F1164" i="8" l="1"/>
  <c r="F1165" i="8"/>
  <c r="F1166" i="8" l="1"/>
  <c r="F1168" i="8" l="1"/>
  <c r="F1167" i="8" l="1"/>
  <c r="F1169" i="8" l="1"/>
  <c r="F1171" i="8" l="1"/>
  <c r="F1170" i="8"/>
  <c r="F1172" i="8" l="1"/>
  <c r="F1173" i="8" l="1"/>
  <c r="F1174" i="8"/>
  <c r="F1176" i="8" l="1"/>
  <c r="F1175" i="8" l="1"/>
  <c r="F1177" i="8"/>
  <c r="F1180" i="8" l="1"/>
  <c r="F1178" i="8"/>
  <c r="F1179" i="8" l="1"/>
  <c r="F1181" i="8" l="1"/>
  <c r="F1182" i="8"/>
  <c r="I1183" i="8" l="1"/>
  <c r="I1184" i="8" l="1"/>
  <c r="F1185" i="8" l="1"/>
  <c r="I1186" i="8" l="1"/>
  <c r="F1188" i="8" l="1"/>
  <c r="F1187" i="8" l="1"/>
  <c r="F1190" i="8" l="1"/>
  <c r="F1189" i="8"/>
  <c r="I1191" i="8" l="1"/>
  <c r="F280" i="8" l="1"/>
  <c r="P282" i="8" s="1"/>
  <c r="F279" i="8"/>
  <c r="P281" i="8" s="1"/>
  <c r="F278" i="8"/>
  <c r="P280" i="8" s="1"/>
  <c r="F277" i="8"/>
  <c r="P279" i="8" s="1"/>
  <c r="F79" i="8" l="1"/>
  <c r="P81" i="8" s="1"/>
  <c r="F1193" i="8" l="1"/>
  <c r="F1192" i="8"/>
  <c r="F81" i="8"/>
  <c r="P83" i="8" s="1"/>
  <c r="F80" i="8"/>
  <c r="P82" i="8" s="1"/>
  <c r="F1194" i="8" l="1"/>
  <c r="F1195" i="8"/>
  <c r="F1196" i="8" l="1"/>
  <c r="F1197" i="8" l="1"/>
  <c r="F422" i="8"/>
  <c r="P424" i="8" s="1"/>
  <c r="F269" i="8"/>
  <c r="P271" i="8" s="1"/>
  <c r="F1198" i="8" l="1"/>
  <c r="F1199" i="8" l="1"/>
  <c r="F1200" i="8" l="1"/>
  <c r="F158" i="8"/>
  <c r="P160" i="8" s="1"/>
  <c r="F1201" i="8" l="1"/>
  <c r="I1202" i="8" l="1"/>
  <c r="F1203" i="8" l="1"/>
  <c r="F1204" i="8" l="1"/>
  <c r="F1205" i="8" l="1"/>
  <c r="F1206" i="8" l="1"/>
  <c r="F1207" i="8" l="1"/>
  <c r="F1209" i="8" l="1"/>
  <c r="F1210" i="8" l="1"/>
  <c r="F1208" i="8"/>
  <c r="F1212" i="8" l="1"/>
  <c r="F1213" i="8" l="1"/>
  <c r="F1211" i="8"/>
  <c r="F1214" i="8" l="1"/>
  <c r="F1215" i="8" l="1"/>
  <c r="F1216" i="8" l="1"/>
  <c r="F1217" i="8" l="1"/>
  <c r="F1218" i="8" l="1"/>
  <c r="F1219" i="8" l="1"/>
  <c r="F561" i="8" l="1"/>
  <c r="P564" i="8" l="1"/>
  <c r="K562" i="8"/>
  <c r="F1222" i="8" l="1"/>
  <c r="F1220" i="8"/>
  <c r="F1221" i="8" l="1"/>
  <c r="F1223" i="8"/>
  <c r="F1224" i="8" l="1"/>
  <c r="F1225" i="8" l="1"/>
  <c r="I1226" i="8"/>
  <c r="F1228" i="8" l="1"/>
  <c r="F605" i="8"/>
  <c r="P607" i="8" s="1"/>
  <c r="F604" i="8"/>
  <c r="P606" i="8" s="1"/>
  <c r="F603" i="8"/>
  <c r="P605" i="8" s="1"/>
  <c r="F602" i="8"/>
  <c r="P604" i="8" s="1"/>
  <c r="F601" i="8"/>
  <c r="P603" i="8" s="1"/>
  <c r="F600" i="8"/>
  <c r="P602" i="8" s="1"/>
  <c r="F599" i="8"/>
  <c r="P601" i="8" s="1"/>
  <c r="F598" i="8"/>
  <c r="P600" i="8" s="1"/>
  <c r="F597" i="8"/>
  <c r="P599" i="8" s="1"/>
  <c r="F596" i="8"/>
  <c r="P598" i="8" s="1"/>
  <c r="F595" i="8"/>
  <c r="P597" i="8" s="1"/>
  <c r="F592" i="8"/>
  <c r="P594" i="8" s="1"/>
  <c r="F590" i="8"/>
  <c r="P592" i="8" s="1"/>
  <c r="F583" i="8"/>
  <c r="P585" i="8" s="1"/>
  <c r="F580" i="8"/>
  <c r="P582" i="8" s="1"/>
  <c r="F578" i="8"/>
  <c r="P580" i="8" s="1"/>
  <c r="F577" i="8"/>
  <c r="P579" i="8" s="1"/>
  <c r="F576" i="8"/>
  <c r="P578" i="8" s="1"/>
  <c r="F574" i="8"/>
  <c r="P576" i="8" s="1"/>
  <c r="F573" i="8"/>
  <c r="P575" i="8" s="1"/>
  <c r="F572" i="8"/>
  <c r="P574" i="8" s="1"/>
  <c r="F570" i="8"/>
  <c r="P572" i="8" s="1"/>
  <c r="F569" i="8"/>
  <c r="P571" i="8" s="1"/>
  <c r="F556" i="8"/>
  <c r="P558" i="8" s="1"/>
  <c r="F555" i="8"/>
  <c r="P557" i="8" s="1"/>
  <c r="F554" i="8"/>
  <c r="P556" i="8" s="1"/>
  <c r="F553" i="8"/>
  <c r="P555" i="8" s="1"/>
  <c r="F552" i="8"/>
  <c r="P554" i="8" s="1"/>
  <c r="F551" i="8"/>
  <c r="P553" i="8" s="1"/>
  <c r="F549" i="8"/>
  <c r="P551" i="8" s="1"/>
  <c r="F548" i="8"/>
  <c r="P550" i="8" s="1"/>
  <c r="F547" i="8"/>
  <c r="P549" i="8" s="1"/>
  <c r="F546" i="8"/>
  <c r="P548" i="8" s="1"/>
  <c r="F545" i="8"/>
  <c r="F544" i="8"/>
  <c r="F543" i="8"/>
  <c r="F542" i="8"/>
  <c r="F540" i="8"/>
  <c r="F538" i="8"/>
  <c r="F537" i="8"/>
  <c r="F1229" i="8" l="1"/>
  <c r="F1227" i="8"/>
  <c r="F535" i="8"/>
  <c r="F541" i="8"/>
  <c r="F1231" i="8" l="1"/>
  <c r="F1230" i="8"/>
  <c r="F1232" i="8" l="1"/>
  <c r="F581" i="8" l="1"/>
  <c r="P583" i="8" s="1"/>
  <c r="F582" i="8"/>
  <c r="P584" i="8" s="1"/>
  <c r="F584" i="8"/>
  <c r="P586" i="8" s="1"/>
  <c r="F586" i="8"/>
  <c r="P588" i="8" s="1"/>
  <c r="F593" i="8"/>
  <c r="P595" i="8" s="1"/>
  <c r="F575" i="8"/>
  <c r="P577" i="8" s="1"/>
  <c r="F591" i="8"/>
  <c r="P593" i="8" s="1"/>
  <c r="F585" i="8"/>
  <c r="P587" i="8" l="1"/>
  <c r="F1234" i="8"/>
  <c r="F1233" i="8"/>
  <c r="F1235" i="8"/>
  <c r="F594" i="8"/>
  <c r="P596" i="8" s="1"/>
  <c r="F587" i="8"/>
  <c r="P589" i="8" s="1"/>
  <c r="F588" i="8" l="1"/>
  <c r="P590" i="8" l="1"/>
  <c r="K589" i="8"/>
  <c r="F1237" i="8"/>
  <c r="F589" i="8"/>
  <c r="P591" i="8" s="1"/>
  <c r="I1239" i="8" l="1"/>
  <c r="F1241" i="8" l="1"/>
  <c r="F1240" i="8" l="1"/>
  <c r="I1242" i="8"/>
  <c r="F1243" i="8" l="1"/>
  <c r="F1244" i="8" l="1"/>
  <c r="F1245" i="8" l="1"/>
  <c r="F1246" i="8" l="1"/>
  <c r="F1247" i="8" l="1"/>
  <c r="F1248" i="8" l="1"/>
  <c r="I1251" i="8" l="1"/>
  <c r="F1249" i="8"/>
  <c r="F1250" i="8"/>
  <c r="F1253" i="8" l="1"/>
  <c r="F1252" i="8"/>
  <c r="F1254" i="8" l="1"/>
  <c r="F1255" i="8" l="1"/>
  <c r="F1256" i="8" l="1"/>
  <c r="F1257" i="8" l="1"/>
  <c r="F1258" i="8" l="1"/>
  <c r="F1259" i="8" l="1"/>
  <c r="F1260" i="8"/>
  <c r="F1261" i="8" l="1"/>
  <c r="F1262" i="8" l="1"/>
  <c r="F1263" i="8" l="1"/>
  <c r="F66" i="8"/>
  <c r="P68" i="8" s="1"/>
  <c r="F1264" i="8" l="1"/>
  <c r="I1266" i="8"/>
  <c r="F1276" i="8" l="1"/>
  <c r="F1277" i="8" l="1"/>
  <c r="F1278" i="8" l="1"/>
  <c r="F1279" i="8"/>
  <c r="F1280" i="8" l="1"/>
  <c r="F1283" i="8" l="1"/>
  <c r="F1281" i="8"/>
  <c r="F1282" i="8" l="1"/>
  <c r="F1284" i="8"/>
  <c r="F1287" i="8" l="1"/>
  <c r="F1285" i="8"/>
  <c r="I1289" i="8" l="1"/>
  <c r="F1291" i="8" l="1"/>
  <c r="F1292" i="8" l="1"/>
  <c r="F1290" i="8"/>
  <c r="F889" i="8" l="1"/>
  <c r="P891" i="8" s="1"/>
  <c r="F39" i="8" l="1"/>
  <c r="F1135" i="8" l="1"/>
  <c r="F1272" i="8" l="1"/>
  <c r="F1236" i="8"/>
  <c r="F1273" i="8"/>
  <c r="F1265" i="8"/>
  <c r="F1268" i="8"/>
  <c r="F1269" i="8" l="1"/>
  <c r="F1286" i="8"/>
  <c r="F264" i="8" l="1"/>
  <c r="P266" i="8" s="1"/>
  <c r="F956" i="8" l="1"/>
  <c r="P958" i="8" s="1"/>
  <c r="F761" i="8" l="1"/>
  <c r="P763" i="8" s="1"/>
  <c r="F566" i="8" l="1"/>
  <c r="P568" i="8" s="1"/>
  <c r="F760" i="8"/>
  <c r="P762" i="8" s="1"/>
  <c r="F952" i="8"/>
  <c r="P954" i="8" s="1"/>
  <c r="F563" i="8"/>
  <c r="P565" i="8" s="1"/>
  <c r="F955" i="8"/>
  <c r="P957" i="8" s="1"/>
  <c r="F953" i="8" l="1"/>
  <c r="P955" i="8" s="1"/>
  <c r="F954" i="8" l="1"/>
  <c r="P956" i="8" s="1"/>
  <c r="F1034" i="8" l="1"/>
  <c r="F562" i="8"/>
  <c r="F128" i="8" l="1"/>
  <c r="F615" i="8"/>
  <c r="P617" i="8" s="1"/>
  <c r="F400" i="8"/>
  <c r="P402" i="8" s="1"/>
  <c r="F1137" i="8"/>
  <c r="F429" i="8"/>
  <c r="F157" i="8"/>
  <c r="P159" i="8" s="1"/>
  <c r="F644" i="8"/>
  <c r="P646" i="8" s="1"/>
  <c r="F564" i="8"/>
  <c r="P566" i="8" s="1"/>
  <c r="F565" i="8" l="1"/>
  <c r="P567" i="8" s="1"/>
  <c r="F1139" i="8"/>
  <c r="F1138" i="8"/>
  <c r="F1142" i="8"/>
  <c r="F1140" i="8" l="1"/>
  <c r="F345" i="8" l="1"/>
  <c r="F346" i="8"/>
  <c r="F347" i="8"/>
  <c r="F350" i="8"/>
  <c r="F348" i="8" l="1"/>
  <c r="F349" i="8" l="1"/>
  <c r="F72" i="8" l="1"/>
  <c r="P74" i="8" s="1"/>
  <c r="F1270" i="8" l="1"/>
  <c r="F1275" i="8"/>
  <c r="F73" i="8"/>
  <c r="P75" i="8" s="1"/>
  <c r="F1084" i="8"/>
  <c r="F75" i="8"/>
  <c r="P77" i="8" s="1"/>
  <c r="F78" i="8"/>
  <c r="P80" i="8" s="1"/>
  <c r="F411" i="8"/>
  <c r="F74" i="8"/>
  <c r="P76" i="8" s="1"/>
  <c r="F413" i="8"/>
  <c r="F414" i="8"/>
  <c r="F1274" i="8"/>
  <c r="F1238" i="8"/>
  <c r="K1242" i="8" s="1"/>
  <c r="F1086" i="8"/>
  <c r="F1087" i="8"/>
  <c r="F1088" i="8"/>
  <c r="F1267" i="8"/>
  <c r="F1288" i="8" l="1"/>
  <c r="F76" i="8"/>
  <c r="P78" i="8" s="1"/>
  <c r="F1271" i="8"/>
  <c r="F1081" i="8"/>
  <c r="F1103" i="8" l="1"/>
  <c r="F77" i="8"/>
  <c r="P79" i="8" s="1"/>
  <c r="F663" i="8" l="1"/>
  <c r="P664" i="8" s="1"/>
  <c r="F626" i="8"/>
  <c r="P628" i="8" s="1"/>
  <c r="F633" i="8"/>
  <c r="P635" i="8" s="1"/>
  <c r="F845" i="8"/>
  <c r="P847" i="8" s="1"/>
  <c r="F857" i="8"/>
  <c r="P859" i="8" s="1"/>
  <c r="F876" i="8"/>
  <c r="P878" i="8" s="1"/>
  <c r="F757" i="8"/>
  <c r="P759" i="8" s="1"/>
  <c r="F646" i="8"/>
  <c r="P648" i="8" s="1"/>
  <c r="F632" i="8"/>
  <c r="P634" i="8" s="1"/>
  <c r="F846" i="8"/>
  <c r="P848" i="8" s="1"/>
  <c r="F863" i="8"/>
  <c r="P865" i="8" s="1"/>
  <c r="F877" i="8"/>
  <c r="P879" i="8" s="1"/>
  <c r="F843" i="8"/>
  <c r="P845" i="8" s="1"/>
  <c r="F631" i="8"/>
  <c r="P633" i="8" s="1"/>
  <c r="F847" i="8"/>
  <c r="P849" i="8" s="1"/>
  <c r="F864" i="8"/>
  <c r="P866" i="8" s="1"/>
  <c r="F878" i="8"/>
  <c r="P880" i="8" s="1"/>
  <c r="F645" i="8"/>
  <c r="P647" i="8" s="1"/>
  <c r="F642" i="8"/>
  <c r="F630" i="8"/>
  <c r="P632" i="8" s="1"/>
  <c r="F848" i="8"/>
  <c r="P850" i="8" s="1"/>
  <c r="F865" i="8"/>
  <c r="P867" i="8" s="1"/>
  <c r="F879" i="8"/>
  <c r="P881" i="8" s="1"/>
  <c r="F430" i="8"/>
  <c r="P432" i="8" s="1"/>
  <c r="F634" i="8"/>
  <c r="P636" i="8" s="1"/>
  <c r="F629" i="8"/>
  <c r="P631" i="8" s="1"/>
  <c r="F849" i="8"/>
  <c r="P851" i="8" s="1"/>
  <c r="F866" i="8"/>
  <c r="P868" i="8" s="1"/>
  <c r="F880" i="8"/>
  <c r="P882" i="8" s="1"/>
  <c r="F425" i="8"/>
  <c r="P427" i="8" s="1"/>
  <c r="F856" i="8"/>
  <c r="P858" i="8" s="1"/>
  <c r="F640" i="8"/>
  <c r="P642" i="8" s="1"/>
  <c r="F628" i="8"/>
  <c r="P630" i="8" s="1"/>
  <c r="F850" i="8"/>
  <c r="P852" i="8" s="1"/>
  <c r="F867" i="8"/>
  <c r="P869" i="8" s="1"/>
  <c r="F881" i="8"/>
  <c r="P883" i="8" s="1"/>
  <c r="F887" i="8"/>
  <c r="P889" i="8" s="1"/>
  <c r="F627" i="8"/>
  <c r="P629" i="8" s="1"/>
  <c r="F851" i="8"/>
  <c r="P853" i="8" s="1"/>
  <c r="F868" i="8"/>
  <c r="P870" i="8" s="1"/>
  <c r="F882" i="8"/>
  <c r="P884" i="8" s="1"/>
  <c r="F639" i="8"/>
  <c r="P641" i="8" s="1"/>
  <c r="F623" i="8"/>
  <c r="F813" i="8"/>
  <c r="P819" i="8" s="1"/>
  <c r="F852" i="8"/>
  <c r="P854" i="8" s="1"/>
  <c r="F869" i="8"/>
  <c r="P871" i="8" s="1"/>
  <c r="F883" i="8"/>
  <c r="P885" i="8" s="1"/>
  <c r="F643" i="8"/>
  <c r="P645" i="8" s="1"/>
  <c r="F637" i="8"/>
  <c r="P639" i="8" s="1"/>
  <c r="F814" i="8"/>
  <c r="F853" i="8"/>
  <c r="P855" i="8" s="1"/>
  <c r="F872" i="8"/>
  <c r="P874" i="8" s="1"/>
  <c r="F884" i="8"/>
  <c r="P886" i="8" s="1"/>
  <c r="F890" i="8"/>
  <c r="F641" i="8"/>
  <c r="P643" i="8" s="1"/>
  <c r="F638" i="8"/>
  <c r="P640" i="8" s="1"/>
  <c r="F815" i="8"/>
  <c r="F854" i="8"/>
  <c r="P856" i="8" s="1"/>
  <c r="F873" i="8"/>
  <c r="P875" i="8" s="1"/>
  <c r="F885" i="8"/>
  <c r="P887" i="8" s="1"/>
  <c r="F892" i="8"/>
  <c r="P894" i="8" s="1"/>
  <c r="F875" i="8"/>
  <c r="P877" i="8" s="1"/>
  <c r="F636" i="8"/>
  <c r="P638" i="8" s="1"/>
  <c r="F635" i="8"/>
  <c r="P637" i="8" s="1"/>
  <c r="F842" i="8"/>
  <c r="P844" i="8" s="1"/>
  <c r="F855" i="8"/>
  <c r="P857" i="8" s="1"/>
  <c r="F874" i="8"/>
  <c r="P876" i="8" s="1"/>
  <c r="F895" i="8"/>
  <c r="P897" i="8" s="1"/>
  <c r="P892" i="8" l="1"/>
  <c r="L891" i="8"/>
  <c r="L643" i="8"/>
  <c r="P644" i="8"/>
  <c r="F826" i="8"/>
  <c r="P828" i="8" s="1"/>
  <c r="F837" i="8"/>
  <c r="P839" i="8" s="1"/>
  <c r="F818" i="8"/>
  <c r="P820" i="8" s="1"/>
  <c r="F758" i="8"/>
  <c r="P760" i="8" s="1"/>
  <c r="F836" i="8"/>
  <c r="P838" i="8" s="1"/>
  <c r="F825" i="8"/>
  <c r="P827" i="8" s="1"/>
  <c r="F830" i="8"/>
  <c r="P832" i="8" s="1"/>
  <c r="F824" i="8"/>
  <c r="P826" i="8" s="1"/>
  <c r="F832" i="8"/>
  <c r="P834" i="8" s="1"/>
  <c r="F831" i="8"/>
  <c r="P833" i="8" s="1"/>
  <c r="F841" i="8"/>
  <c r="P843" i="8" s="1"/>
  <c r="F835" i="8"/>
  <c r="P837" i="8" s="1"/>
  <c r="F821" i="8"/>
  <c r="P823" i="8" s="1"/>
  <c r="F891" i="8"/>
  <c r="P893" i="8" s="1"/>
  <c r="F829" i="8"/>
  <c r="P831" i="8" s="1"/>
  <c r="F823" i="8"/>
  <c r="P825" i="8" s="1"/>
  <c r="F833" i="8"/>
  <c r="P835" i="8" s="1"/>
  <c r="F840" i="8"/>
  <c r="P842" i="8" s="1"/>
  <c r="F828" i="8"/>
  <c r="P830" i="8" s="1"/>
  <c r="F834" i="8"/>
  <c r="P836" i="8" s="1"/>
  <c r="F838" i="8"/>
  <c r="P840" i="8" s="1"/>
  <c r="F858" i="8"/>
  <c r="P860" i="8" s="1"/>
  <c r="F839" i="8"/>
  <c r="P841" i="8" s="1"/>
  <c r="F822" i="8"/>
  <c r="P824" i="8" s="1"/>
  <c r="F827" i="8"/>
  <c r="P829" i="8" s="1"/>
  <c r="F917" i="8"/>
  <c r="P919" i="8" s="1"/>
  <c r="F759" i="8" l="1"/>
  <c r="P761" i="8" s="1"/>
  <c r="F695" i="8" l="1"/>
  <c r="P697" i="8" s="1"/>
  <c r="F699" i="8"/>
  <c r="P701" i="8" s="1"/>
  <c r="F698" i="8"/>
  <c r="P700" i="8" s="1"/>
  <c r="F700" i="8"/>
  <c r="P702" i="8" s="1"/>
  <c r="F697" i="8"/>
  <c r="P699" i="8" s="1"/>
  <c r="F692" i="8"/>
  <c r="P694" i="8" s="1"/>
  <c r="F722" i="8" l="1"/>
  <c r="P724" i="8" s="1"/>
  <c r="F696" i="8"/>
  <c r="P698" i="8" s="1"/>
  <c r="F136" i="8" l="1"/>
  <c r="P138" i="8" s="1"/>
  <c r="F665" i="8"/>
  <c r="P667" i="8" s="1"/>
  <c r="F675" i="8"/>
  <c r="P677" i="8" s="1"/>
  <c r="F608" i="8"/>
  <c r="P610" i="8" s="1"/>
  <c r="F616" i="8"/>
  <c r="P624" i="8" s="1"/>
  <c r="F617" i="8"/>
  <c r="P625" i="8" s="1"/>
  <c r="F624" i="8"/>
  <c r="P626" i="8" s="1"/>
  <c r="F610" i="8"/>
  <c r="P612" i="8" s="1"/>
  <c r="F621" i="8"/>
  <c r="F860" i="8" l="1"/>
  <c r="P862" i="8" s="1"/>
  <c r="F805" i="8"/>
  <c r="P807" i="8" s="1"/>
  <c r="F611" i="8"/>
  <c r="P613" i="8" s="1"/>
  <c r="F666" i="8"/>
  <c r="P668" i="8" s="1"/>
  <c r="F622" i="8"/>
  <c r="F816" i="8"/>
  <c r="F819" i="8"/>
  <c r="P821" i="8" s="1"/>
  <c r="F803" i="8"/>
  <c r="P805" i="8" s="1"/>
  <c r="F812" i="8"/>
  <c r="P818" i="8" s="1"/>
  <c r="F275" i="8"/>
  <c r="P277" i="8" s="1"/>
  <c r="F272" i="8"/>
  <c r="P274" i="8" s="1"/>
  <c r="F811" i="8"/>
  <c r="P813" i="8" s="1"/>
  <c r="F270" i="8"/>
  <c r="P272" i="8" s="1"/>
  <c r="F870" i="8"/>
  <c r="P872" i="8" s="1"/>
  <c r="F271" i="8"/>
  <c r="P273" i="8" s="1"/>
  <c r="F810" i="8"/>
  <c r="P812" i="8" s="1"/>
  <c r="F817" i="8" l="1"/>
  <c r="F612" i="8"/>
  <c r="P614" i="8" s="1"/>
  <c r="F806" i="8"/>
  <c r="P808" i="8" s="1"/>
  <c r="F861" i="8"/>
  <c r="P863" i="8" s="1"/>
  <c r="F273" i="8"/>
  <c r="P275" i="8" s="1"/>
  <c r="F274" i="8" l="1"/>
  <c r="P276" i="8" s="1"/>
  <c r="F613" i="8"/>
  <c r="P615" i="8" s="1"/>
  <c r="F807" i="8"/>
  <c r="P809" i="8" s="1"/>
  <c r="F808" i="8" l="1"/>
  <c r="P810" i="8" s="1"/>
  <c r="F423" i="8" l="1"/>
  <c r="P425" i="8" s="1"/>
  <c r="F427" i="8"/>
  <c r="P429" i="8" s="1"/>
  <c r="F431" i="8" l="1"/>
  <c r="F506" i="8"/>
  <c r="P507" i="8" s="1"/>
  <c r="F505" i="8"/>
  <c r="F504" i="8"/>
  <c r="P500" i="8" s="1"/>
  <c r="F503" i="8"/>
  <c r="P499" i="8" s="1"/>
  <c r="F502" i="8"/>
  <c r="P498" i="8" s="1"/>
  <c r="F426" i="8"/>
  <c r="P428" i="8" s="1"/>
  <c r="F495" i="8"/>
  <c r="P491" i="8" s="1"/>
  <c r="F496" i="8" l="1"/>
  <c r="P492" i="8" s="1"/>
  <c r="F492" i="8"/>
  <c r="M493" i="8" l="1"/>
  <c r="K493" i="8" s="1"/>
  <c r="P488" i="8"/>
  <c r="F527" i="8"/>
  <c r="F397" i="8"/>
  <c r="P399" i="8" s="1"/>
  <c r="F475" i="8"/>
  <c r="P471" i="8" s="1"/>
  <c r="F398" i="8" l="1"/>
  <c r="P400" i="8" s="1"/>
  <c r="F210" i="8" l="1"/>
  <c r="P212" i="8" s="1"/>
  <c r="F213" i="8"/>
  <c r="P215" i="8" s="1"/>
  <c r="F211" i="8"/>
  <c r="P213" i="8" s="1"/>
  <c r="F208" i="8"/>
  <c r="P210" i="8" s="1"/>
  <c r="F212" i="8"/>
  <c r="P214" i="8" s="1"/>
  <c r="F205" i="8"/>
  <c r="P207" i="8" s="1"/>
  <c r="F209" i="8" l="1"/>
  <c r="P211" i="8" s="1"/>
  <c r="F149" i="8" l="1"/>
  <c r="P152" i="8" s="1"/>
  <c r="F135" i="8"/>
  <c r="F148" i="8"/>
  <c r="P150" i="8" s="1"/>
  <c r="F147" i="8"/>
  <c r="P149" i="8" s="1"/>
  <c r="F133" i="8"/>
  <c r="F134" i="8"/>
  <c r="F146" i="8"/>
  <c r="P148" i="8" s="1"/>
  <c r="F132" i="8"/>
  <c r="F145" i="8"/>
  <c r="P147" i="8" s="1"/>
  <c r="F131" i="8"/>
  <c r="F129" i="8"/>
  <c r="F144" i="8"/>
  <c r="P146" i="8" s="1"/>
  <c r="F176" i="8"/>
  <c r="P178" i="8" s="1"/>
  <c r="F130" i="8"/>
  <c r="F155" i="8"/>
  <c r="P157" i="8" s="1"/>
  <c r="F143" i="8"/>
  <c r="P145" i="8" s="1"/>
  <c r="F156" i="8"/>
  <c r="P158" i="8" s="1"/>
  <c r="F142" i="8"/>
  <c r="P144" i="8" s="1"/>
  <c r="F159" i="8"/>
  <c r="P161" i="8" s="1"/>
  <c r="F153" i="8"/>
  <c r="F141" i="8"/>
  <c r="P143" i="8" s="1"/>
  <c r="F123" i="8"/>
  <c r="K124" i="8" s="1"/>
  <c r="F152" i="8"/>
  <c r="P154" i="8" s="1"/>
  <c r="F140" i="8"/>
  <c r="P142" i="8" s="1"/>
  <c r="F154" i="8"/>
  <c r="P156" i="8" s="1"/>
  <c r="F151" i="8"/>
  <c r="F139" i="8"/>
  <c r="P141" i="8" s="1"/>
  <c r="F37" i="8"/>
  <c r="P39" i="8" s="1"/>
  <c r="F150" i="8"/>
  <c r="P153" i="8" s="1"/>
  <c r="F137" i="8"/>
  <c r="P139" i="8" s="1"/>
  <c r="F125" i="8" l="1"/>
  <c r="F310" i="8" l="1"/>
  <c r="P312" i="8" s="1"/>
  <c r="F286" i="8"/>
  <c r="P288" i="8" s="1"/>
  <c r="F256" i="8"/>
  <c r="P258" i="8" s="1"/>
  <c r="F257" i="8"/>
  <c r="P259" i="8" s="1"/>
  <c r="F309" i="8"/>
  <c r="P311" i="8" s="1"/>
  <c r="F255" i="8"/>
  <c r="P256" i="8" s="1"/>
  <c r="F243" i="8"/>
  <c r="P245" i="8" s="1"/>
  <c r="F308" i="8"/>
  <c r="P310" i="8" s="1"/>
  <c r="F284" i="8"/>
  <c r="P286" i="8" s="1"/>
  <c r="F254" i="8"/>
  <c r="F287" i="8"/>
  <c r="P289" i="8" s="1"/>
  <c r="F307" i="8"/>
  <c r="P309" i="8" s="1"/>
  <c r="F283" i="8"/>
  <c r="P285" i="8" s="1"/>
  <c r="F253" i="8"/>
  <c r="P255" i="8" s="1"/>
  <c r="F306" i="8"/>
  <c r="P308" i="8" s="1"/>
  <c r="F252" i="8"/>
  <c r="P254" i="8" s="1"/>
  <c r="F305" i="8"/>
  <c r="P307" i="8" s="1"/>
  <c r="F282" i="8"/>
  <c r="P284" i="8" s="1"/>
  <c r="F251" i="8"/>
  <c r="F126" i="8"/>
  <c r="F311" i="8"/>
  <c r="P313" i="8" s="1"/>
  <c r="F302" i="8"/>
  <c r="P304" i="8" s="1"/>
  <c r="F263" i="8"/>
  <c r="P265" i="8" s="1"/>
  <c r="F250" i="8"/>
  <c r="F315" i="8"/>
  <c r="P317" i="8" s="1"/>
  <c r="F300" i="8"/>
  <c r="P302" i="8" s="1"/>
  <c r="F262" i="8"/>
  <c r="P264" i="8" s="1"/>
  <c r="F249" i="8"/>
  <c r="P253" i="8" s="1"/>
  <c r="F314" i="8"/>
  <c r="P316" i="8" s="1"/>
  <c r="F293" i="8"/>
  <c r="P295" i="8" s="1"/>
  <c r="F261" i="8"/>
  <c r="P263" i="8" s="1"/>
  <c r="F248" i="8"/>
  <c r="P252" i="8" s="1"/>
  <c r="F313" i="8"/>
  <c r="P315" i="8" s="1"/>
  <c r="F290" i="8"/>
  <c r="P292" i="8" s="1"/>
  <c r="F260" i="8"/>
  <c r="P262" i="8" s="1"/>
  <c r="F246" i="8"/>
  <c r="P248" i="8" s="1"/>
  <c r="F312" i="8"/>
  <c r="P314" i="8" s="1"/>
  <c r="F288" i="8"/>
  <c r="P290" i="8" s="1"/>
  <c r="F259" i="8"/>
  <c r="P261" i="8" s="1"/>
  <c r="F245" i="8"/>
  <c r="P247" i="8" s="1"/>
  <c r="F285" i="8" l="1"/>
  <c r="P287" i="8" s="1"/>
  <c r="F303" i="8" l="1"/>
  <c r="P305" i="8" s="1"/>
  <c r="F301" i="8"/>
  <c r="P303" i="8" s="1"/>
  <c r="F295" i="8"/>
  <c r="P297" i="8" s="1"/>
  <c r="F296" i="8"/>
  <c r="P298" i="8" s="1"/>
  <c r="F292" i="8"/>
  <c r="P294" i="8" s="1"/>
  <c r="F291" i="8"/>
  <c r="P293" i="8" s="1"/>
  <c r="F294" i="8"/>
  <c r="P296" i="8" s="1"/>
  <c r="F297" i="8" l="1"/>
  <c r="P299" i="8" s="1"/>
  <c r="F304" i="8"/>
  <c r="P306" i="8" s="1"/>
  <c r="F298" i="8" l="1"/>
  <c r="P300" i="8" s="1"/>
  <c r="F299" i="8" l="1"/>
  <c r="P301" i="8" s="1"/>
  <c r="E731" i="8" l="1"/>
  <c r="E268" i="8"/>
  <c r="E961" i="8"/>
  <c r="E922" i="8"/>
  <c r="E467" i="8"/>
  <c r="E491" i="8"/>
  <c r="E734" i="8"/>
  <c r="E801" i="8"/>
  <c r="E1202" i="8"/>
  <c r="E71" i="8"/>
  <c r="E609" i="8"/>
  <c r="E1004" i="8"/>
  <c r="E871" i="8"/>
  <c r="E1156" i="8"/>
  <c r="E1104" i="8"/>
  <c r="E1184" i="8"/>
  <c r="E343" i="8"/>
  <c r="E410" i="8"/>
  <c r="E204" i="8"/>
  <c r="E258" i="8"/>
  <c r="E607" i="8"/>
  <c r="E924" i="8"/>
  <c r="E1148" i="8"/>
  <c r="E625" i="8"/>
  <c r="E241" i="8"/>
  <c r="E723" i="8"/>
  <c r="E926" i="8"/>
  <c r="E333" i="8"/>
  <c r="E434" i="8"/>
  <c r="E774" i="8"/>
  <c r="E1191" i="8"/>
  <c r="E1112" i="8"/>
  <c r="E289" i="8"/>
  <c r="E766" i="8"/>
  <c r="E528" i="8"/>
  <c r="E120" i="8"/>
  <c r="E745" i="8"/>
  <c r="E1110" i="8"/>
  <c r="E533" i="8"/>
  <c r="E1056" i="8"/>
  <c r="E1251" i="8"/>
  <c r="E1289" i="8"/>
  <c r="E532" i="8"/>
  <c r="E122" i="8"/>
  <c r="E236" i="8"/>
  <c r="E119" i="8"/>
  <c r="E127" i="8"/>
  <c r="E929" i="8"/>
  <c r="E560" i="8"/>
  <c r="E755" i="8"/>
  <c r="E999" i="8"/>
  <c r="E394" i="8"/>
  <c r="E242" i="8"/>
  <c r="E820" i="8"/>
  <c r="E1266" i="8"/>
  <c r="E1226" i="8"/>
  <c r="E667" i="8"/>
  <c r="E804" i="8"/>
  <c r="E997" i="8"/>
  <c r="E1186" i="8"/>
  <c r="E729" i="8"/>
  <c r="E950" i="8"/>
  <c r="E1080" i="8"/>
  <c r="E92" i="8"/>
  <c r="E1126" i="8"/>
  <c r="E356" i="8"/>
  <c r="E571" i="8"/>
  <c r="E550" i="8"/>
  <c r="E996" i="8"/>
  <c r="E319" i="8"/>
  <c r="E1015" i="8"/>
  <c r="E923" i="8"/>
  <c r="E316" i="8"/>
  <c r="E244" i="8"/>
  <c r="E61" i="8"/>
  <c r="E240" i="8"/>
  <c r="E476" i="8"/>
  <c r="E606" i="8"/>
  <c r="E392" i="8"/>
  <c r="E247" i="8"/>
  <c r="E1053" i="8"/>
  <c r="E281" i="8"/>
  <c r="E691" i="8"/>
  <c r="E676" i="8"/>
  <c r="E322" i="8"/>
  <c r="E1242" i="8"/>
  <c r="E1108" i="8"/>
  <c r="E180" i="8"/>
  <c r="E1239" i="8"/>
  <c r="E364" i="8"/>
  <c r="E84" i="8"/>
  <c r="E802" i="8"/>
  <c r="E317" i="8"/>
  <c r="E534" i="8"/>
  <c r="E162" i="8"/>
  <c r="E844" i="8"/>
  <c r="E614" i="8"/>
  <c r="E579" i="8"/>
  <c r="E1109" i="8"/>
  <c r="E391" i="8"/>
  <c r="E809" i="8"/>
  <c r="E969" i="8"/>
  <c r="E728" i="8"/>
  <c r="E189" i="8"/>
  <c r="E536" i="8"/>
  <c r="E649" i="8"/>
  <c r="E1183" i="8"/>
  <c r="E1115" i="8"/>
  <c r="E399" i="8"/>
  <c r="E1039" i="8"/>
  <c r="E464" i="8"/>
  <c r="E859" i="8"/>
  <c r="E1065" i="8"/>
  <c r="E177" i="8"/>
  <c r="E1136" i="8"/>
  <c r="E664" i="8"/>
  <c r="E886" i="8"/>
  <c r="E918" i="8"/>
  <c r="E940" i="8"/>
  <c r="E727" i="8"/>
  <c r="E138" i="8"/>
  <c r="E862" i="8"/>
  <c r="E539" i="8"/>
  <c r="G531" i="8" l="1"/>
  <c r="D54" i="8"/>
  <c r="D52" i="8"/>
  <c r="E52" i="8"/>
  <c r="E60" i="8"/>
  <c r="D60" i="8"/>
  <c r="E58" i="8"/>
  <c r="E54" i="8"/>
  <c r="D57" i="8"/>
  <c r="E57" i="8"/>
  <c r="D56" i="8"/>
  <c r="D58" i="8"/>
  <c r="E56" i="8"/>
  <c r="D59" i="8"/>
  <c r="E59" i="8"/>
  <c r="E53" i="8"/>
  <c r="D53" i="8"/>
  <c r="E55" i="8"/>
  <c r="D55" i="8"/>
  <c r="G847" i="8"/>
  <c r="G447" i="8"/>
  <c r="G113" i="8"/>
  <c r="G520" i="8"/>
  <c r="G1026" i="8"/>
  <c r="G529" i="8"/>
  <c r="G150" i="8"/>
  <c r="G710" i="8"/>
  <c r="G432" i="8"/>
  <c r="G1014" i="8"/>
  <c r="G188" i="8"/>
  <c r="G414" i="8"/>
  <c r="G1176" i="8"/>
  <c r="G954" i="8"/>
  <c r="G732" i="8"/>
  <c r="G1152" i="8"/>
  <c r="G131" i="8"/>
  <c r="G154" i="8"/>
  <c r="G496" i="8"/>
  <c r="G1093" i="8"/>
  <c r="G511" i="8"/>
  <c r="G794" i="8"/>
  <c r="G704" i="8"/>
  <c r="G373" i="8"/>
  <c r="G567" i="8"/>
  <c r="G1040" i="8"/>
  <c r="G1243" i="8"/>
  <c r="G919" i="8"/>
  <c r="G1083" i="8"/>
  <c r="G182" i="8"/>
  <c r="G709" i="8"/>
  <c r="G863" i="8"/>
  <c r="G831" i="8"/>
  <c r="G444" i="8"/>
  <c r="G519" i="8"/>
  <c r="G790" i="8"/>
  <c r="G137" i="8"/>
  <c r="G701" i="8"/>
  <c r="G233" i="8"/>
  <c r="G45" i="8"/>
  <c r="G573" i="8"/>
  <c r="G1058" i="8"/>
  <c r="G266" i="8"/>
  <c r="G1154" i="8"/>
  <c r="G535" i="8"/>
  <c r="G1160" i="8"/>
  <c r="G835" i="8"/>
  <c r="G207" i="8"/>
  <c r="G906" i="8"/>
  <c r="G1222" i="8"/>
  <c r="G726" i="8"/>
  <c r="G135" i="8"/>
  <c r="G311" i="8"/>
  <c r="G362" i="8"/>
  <c r="G295" i="8"/>
  <c r="G811" i="8"/>
  <c r="G1169" i="8"/>
  <c r="G152" i="8"/>
  <c r="G1253" i="8"/>
  <c r="G52" i="8"/>
  <c r="G964" i="8"/>
  <c r="G1125" i="8"/>
  <c r="G780" i="8"/>
  <c r="G805" i="8"/>
  <c r="G323" i="8"/>
  <c r="G894" i="8"/>
  <c r="G916" i="8"/>
  <c r="G1234" i="8"/>
  <c r="G815" i="8"/>
  <c r="G947" i="8"/>
  <c r="G643" i="8"/>
  <c r="G389" i="8"/>
  <c r="G1062" i="8"/>
  <c r="G981" i="8"/>
  <c r="G974" i="8"/>
  <c r="G291" i="8"/>
  <c r="G446" i="8"/>
  <c r="G454" i="8"/>
  <c r="G757" i="8"/>
  <c r="G262" i="8"/>
  <c r="G309" i="8"/>
  <c r="G668" i="8"/>
  <c r="G147" i="8"/>
  <c r="G1095" i="8"/>
  <c r="G314" i="8"/>
  <c r="G867" i="8"/>
  <c r="G243" i="8"/>
  <c r="G813" i="8"/>
  <c r="G951" i="8"/>
  <c r="G1079" i="8"/>
  <c r="G1133" i="8"/>
  <c r="G717" i="8"/>
  <c r="G678" i="8"/>
  <c r="G788" i="8"/>
  <c r="G456" i="8"/>
  <c r="G991" i="8"/>
  <c r="G990" i="8"/>
  <c r="G692" i="8"/>
  <c r="G1286" i="8"/>
  <c r="G221" i="8"/>
  <c r="G35" i="8"/>
  <c r="G984" i="8"/>
  <c r="G556" i="8"/>
  <c r="G735" i="8"/>
  <c r="G783" i="8"/>
  <c r="G697" i="8"/>
  <c r="G1030" i="8"/>
  <c r="G758" i="8"/>
  <c r="G512" i="8"/>
  <c r="G1070" i="8"/>
  <c r="G1168" i="8"/>
  <c r="G68" i="8"/>
  <c r="G829" i="8"/>
  <c r="G1141" i="8"/>
  <c r="G803" i="8"/>
  <c r="G359" i="8"/>
  <c r="G1092" i="8"/>
  <c r="G995" i="8"/>
  <c r="G777" i="8"/>
  <c r="G176" i="8"/>
  <c r="G495" i="8"/>
  <c r="G786" i="8"/>
  <c r="G885" i="8"/>
  <c r="G1042" i="8"/>
  <c r="G1077" i="8"/>
  <c r="G1252" i="8"/>
  <c r="G853" i="8"/>
  <c r="G828" i="8"/>
  <c r="G397" i="8"/>
  <c r="G334" i="8"/>
  <c r="G341" i="8"/>
  <c r="G1264" i="8"/>
  <c r="G1166" i="8"/>
  <c r="G911" i="8"/>
  <c r="G1246" i="8"/>
  <c r="G151" i="8"/>
  <c r="G76" i="8"/>
  <c r="G420" i="8"/>
  <c r="G793" i="8"/>
  <c r="G818" i="8"/>
  <c r="G1010" i="8"/>
  <c r="G575" i="8"/>
  <c r="G474" i="8"/>
  <c r="G255" i="8"/>
  <c r="G852" i="8"/>
  <c r="G620" i="8"/>
  <c r="G623" i="8"/>
  <c r="G719" i="8"/>
  <c r="G218" i="8"/>
  <c r="G424" i="8"/>
  <c r="G398" i="8"/>
  <c r="G1075" i="8"/>
  <c r="G1291" i="8"/>
  <c r="G117" i="8"/>
  <c r="G94" i="8"/>
  <c r="G1138" i="8"/>
  <c r="G1238" i="8"/>
  <c r="G1248" i="8"/>
  <c r="G1267" i="8"/>
  <c r="G545" i="8"/>
  <c r="G246" i="8"/>
  <c r="G210" i="8"/>
  <c r="G480" i="8"/>
  <c r="G175" i="8"/>
  <c r="G843" i="8"/>
  <c r="G259" i="8"/>
  <c r="G125" i="8"/>
  <c r="G580" i="8"/>
  <c r="G897" i="8"/>
  <c r="G270" i="8"/>
  <c r="G1134" i="8"/>
  <c r="G463" i="8"/>
  <c r="G143" i="8"/>
  <c r="G822" i="8"/>
  <c r="G586" i="8"/>
  <c r="G696" i="8"/>
  <c r="G1090" i="8"/>
  <c r="G1278" i="8"/>
  <c r="G748" i="8"/>
  <c r="G509" i="8"/>
  <c r="G629" i="8"/>
  <c r="G740" i="8"/>
  <c r="G806" i="8"/>
  <c r="G448" i="8"/>
  <c r="G673" i="8"/>
  <c r="G372" i="8"/>
  <c r="G1066" i="8"/>
  <c r="G490" i="8"/>
  <c r="G280" i="8"/>
  <c r="G1140" i="8"/>
  <c r="G66" i="8"/>
  <c r="G879" i="8"/>
  <c r="G1123" i="8"/>
  <c r="G1223" i="8"/>
  <c r="G354" i="8"/>
  <c r="G203" i="8"/>
  <c r="G231" i="8"/>
  <c r="G47" i="8"/>
  <c r="G1259" i="8"/>
  <c r="G1178" i="8"/>
  <c r="G501" i="8"/>
  <c r="G1051" i="8"/>
  <c r="G749" i="8"/>
  <c r="G506" i="8"/>
  <c r="G946" i="8"/>
  <c r="G82" i="8"/>
  <c r="G1273" i="8"/>
  <c r="G590" i="8"/>
  <c r="G962" i="8"/>
  <c r="G971" i="8"/>
  <c r="G508" i="8"/>
  <c r="G97" i="8"/>
  <c r="G1159" i="8"/>
  <c r="G87" i="8"/>
  <c r="G1085" i="8"/>
  <c r="G128" i="8"/>
  <c r="G23" i="8"/>
  <c r="G725" i="8"/>
  <c r="G823" i="8"/>
  <c r="G1142" i="8"/>
  <c r="G318" i="8"/>
  <c r="G644" i="8"/>
  <c r="G562" i="8"/>
  <c r="G41" i="8"/>
  <c r="G771" i="8"/>
  <c r="G296" i="8"/>
  <c r="G396" i="8"/>
  <c r="G888" i="8"/>
  <c r="G742" i="8"/>
  <c r="G712" i="8"/>
  <c r="G705" i="8"/>
  <c r="G613" i="8"/>
  <c r="G1096" i="8"/>
  <c r="G215" i="8"/>
  <c r="G1189" i="8"/>
  <c r="G183" i="8"/>
  <c r="G418" i="8"/>
  <c r="G1277" i="8"/>
  <c r="G435" i="8"/>
  <c r="G370" i="8"/>
  <c r="G194" i="8"/>
  <c r="G409" i="8"/>
  <c r="G1198" i="8"/>
  <c r="G91" i="8"/>
  <c r="G186" i="8"/>
  <c r="G187" i="8"/>
  <c r="G1201" i="8"/>
  <c r="G937" i="8"/>
  <c r="G669" i="8"/>
  <c r="G866" i="8"/>
  <c r="G839" i="8"/>
  <c r="G944" i="8"/>
  <c r="G1045" i="8"/>
  <c r="G850" i="8"/>
  <c r="G583" i="8"/>
  <c r="G1292" i="8"/>
  <c r="G817" i="8"/>
  <c r="G1027" i="8"/>
  <c r="G836" i="8"/>
  <c r="G282" i="8"/>
  <c r="G265" i="8"/>
  <c r="G1088" i="8"/>
  <c r="G569" i="8"/>
  <c r="G212" i="8"/>
  <c r="G602" i="8"/>
  <c r="G1028" i="8"/>
  <c r="G174" i="8"/>
  <c r="G146" i="8"/>
  <c r="G968" i="8"/>
  <c r="G796" i="8"/>
  <c r="G716" i="8"/>
  <c r="G142" i="8"/>
  <c r="G715" i="8"/>
  <c r="G497" i="8"/>
  <c r="G234" i="8"/>
  <c r="G1003" i="8"/>
  <c r="G741" i="8"/>
  <c r="G1197" i="8"/>
  <c r="G1203" i="8"/>
  <c r="G441" i="8"/>
  <c r="G902" i="8"/>
  <c r="G393" i="8"/>
  <c r="G81" i="8"/>
  <c r="G107" i="8"/>
  <c r="G403" i="8"/>
  <c r="G1265" i="8"/>
  <c r="G155" i="8"/>
  <c r="G549" i="8"/>
  <c r="G752" i="8"/>
  <c r="G72" i="8"/>
  <c r="G340" i="8"/>
  <c r="G275" i="8"/>
  <c r="G261" i="8"/>
  <c r="G541" i="8"/>
  <c r="G1121" i="8"/>
  <c r="G1240" i="8"/>
  <c r="G807" i="8"/>
  <c r="G1228" i="8"/>
  <c r="G761" i="8"/>
  <c r="G874" i="8"/>
  <c r="G31" i="8"/>
  <c r="G808" i="8"/>
  <c r="G1000" i="8"/>
  <c r="G910" i="8"/>
  <c r="G331" i="8"/>
  <c r="G684" i="8"/>
  <c r="G429" i="8"/>
  <c r="G884" i="8"/>
  <c r="G540" i="8"/>
  <c r="G1232" i="8"/>
  <c r="G199" i="8"/>
  <c r="G286" i="8"/>
  <c r="G50" i="8"/>
  <c r="G953" i="8"/>
  <c r="G443" i="8"/>
  <c r="G78" i="8"/>
  <c r="G192" i="8"/>
  <c r="G733" i="8"/>
  <c r="G537" i="8"/>
  <c r="G12" i="8"/>
  <c r="G959" i="8"/>
  <c r="G124" i="8"/>
  <c r="G132" i="8"/>
  <c r="G792" i="8"/>
  <c r="G776" i="8"/>
  <c r="G899" i="8"/>
  <c r="G1180" i="8"/>
  <c r="G1078" i="8"/>
  <c r="G1262" i="8"/>
  <c r="G274" i="8"/>
  <c r="G672" i="8"/>
  <c r="G992" i="8"/>
  <c r="G830" i="8"/>
  <c r="G576" i="8"/>
  <c r="G184" i="8"/>
  <c r="G158" i="8"/>
  <c r="G271" i="8"/>
  <c r="G1033" i="8"/>
  <c r="G901" i="8"/>
  <c r="G232" i="8"/>
  <c r="G1127" i="8"/>
  <c r="G557" i="8"/>
  <c r="G105" i="8"/>
  <c r="G329" i="8"/>
  <c r="G868" i="8"/>
  <c r="G646" i="8"/>
  <c r="G903" i="8"/>
  <c r="G451" i="8"/>
  <c r="G787" i="8"/>
  <c r="G641" i="8"/>
  <c r="G406" i="8"/>
  <c r="G77" i="8"/>
  <c r="G1157" i="8"/>
  <c r="G1255" i="8"/>
  <c r="G371" i="8"/>
  <c r="G1155" i="8"/>
  <c r="G260" i="8"/>
  <c r="G1019" i="8"/>
  <c r="G688" i="8"/>
  <c r="G445" i="8"/>
  <c r="G616" i="8"/>
  <c r="G1008" i="8"/>
  <c r="G983" i="8"/>
  <c r="G1257" i="8"/>
  <c r="G264" i="8"/>
  <c r="G1034" i="8"/>
  <c r="G1167" i="8"/>
  <c r="G263" i="8"/>
  <c r="G321" i="8"/>
  <c r="G357" i="8"/>
  <c r="G166" i="8"/>
  <c r="G83" i="8"/>
  <c r="G706" i="8"/>
  <c r="G553" i="8"/>
  <c r="G714" i="8"/>
  <c r="G1029" i="8"/>
  <c r="G825" i="8"/>
  <c r="G123" i="8"/>
  <c r="G1244" i="8"/>
  <c r="G478" i="8"/>
  <c r="G1230" i="8"/>
  <c r="G627" i="8"/>
  <c r="G118" i="8"/>
  <c r="G1288" i="8"/>
  <c r="G1047" i="8"/>
  <c r="G222" i="8"/>
  <c r="G877" i="8"/>
  <c r="G16" i="8"/>
  <c r="G109" i="8"/>
  <c r="G380" i="8"/>
  <c r="G694" i="8"/>
  <c r="G1153" i="8"/>
  <c r="G453" i="8"/>
  <c r="G973" i="8"/>
  <c r="G428" i="8"/>
  <c r="G60" i="8"/>
  <c r="G339" i="8"/>
  <c r="G928" i="8"/>
  <c r="G708" i="8"/>
  <c r="G1172" i="8"/>
  <c r="G1215" i="8"/>
  <c r="G909" i="8"/>
  <c r="G1089" i="8"/>
  <c r="G34" i="8"/>
  <c r="G412" i="8"/>
  <c r="G1161" i="8"/>
  <c r="G949" i="8"/>
  <c r="G90" i="8"/>
  <c r="G754" i="8"/>
  <c r="G1020" i="8"/>
  <c r="G931" i="8"/>
  <c r="G1233" i="8"/>
  <c r="G1258" i="8"/>
  <c r="G1038" i="8"/>
  <c r="G938" i="8"/>
  <c r="G690" i="8"/>
  <c r="G744" i="8"/>
  <c r="G74" i="8"/>
  <c r="G1122" i="8"/>
  <c r="G892" i="8"/>
  <c r="G249" i="8"/>
  <c r="G542" i="8"/>
  <c r="G431" i="8"/>
  <c r="G488" i="8"/>
  <c r="G507" i="8"/>
  <c r="G1139" i="8"/>
  <c r="G351" i="8"/>
  <c r="G523" i="8"/>
  <c r="G1012" i="8"/>
  <c r="G584" i="8"/>
  <c r="G442" i="8"/>
  <c r="G770" i="8"/>
  <c r="G538" i="8"/>
  <c r="G193" i="8"/>
  <c r="G743" i="8"/>
  <c r="G698" i="8"/>
  <c r="G466" i="8"/>
  <c r="G471" i="8"/>
  <c r="G1017" i="8"/>
  <c r="G253" i="8"/>
  <c r="G337" i="8"/>
  <c r="G1043" i="8"/>
  <c r="G547" i="8"/>
  <c r="G819" i="8"/>
  <c r="G367" i="8"/>
  <c r="G269" i="8"/>
  <c r="G383" i="8"/>
  <c r="G838" i="8"/>
  <c r="G1281" i="8"/>
  <c r="G299" i="8"/>
  <c r="G101" i="8"/>
  <c r="G599" i="8"/>
  <c r="G300" i="8"/>
  <c r="G1175" i="8"/>
  <c r="G1200" i="8"/>
  <c r="G1002" i="8"/>
  <c r="G762" i="8"/>
  <c r="G764" i="8"/>
  <c r="G1025" i="8"/>
  <c r="G927" i="8"/>
  <c r="G1204" i="8"/>
  <c r="G597" i="8"/>
  <c r="G760" i="8"/>
  <c r="G561" i="8"/>
  <c r="G610" i="8"/>
  <c r="G134" i="8"/>
  <c r="G631" i="8"/>
  <c r="G680" i="8"/>
  <c r="G472" i="8"/>
  <c r="G348" i="8"/>
  <c r="G326" i="8"/>
  <c r="G1048" i="8"/>
  <c r="G621" i="8"/>
  <c r="G459" i="8"/>
  <c r="G1076" i="8"/>
  <c r="G1208" i="8"/>
  <c r="G156" i="8"/>
  <c r="G905" i="8"/>
  <c r="G1205" i="8"/>
  <c r="G1275" i="8"/>
  <c r="G514" i="8"/>
  <c r="G430" i="8"/>
  <c r="G1007" i="8"/>
  <c r="G1135" i="8"/>
  <c r="G994" i="8"/>
  <c r="G1162" i="8"/>
  <c r="G800" i="8"/>
  <c r="G840" i="8"/>
  <c r="G324" i="8"/>
  <c r="G1031" i="8"/>
  <c r="G69" i="8"/>
  <c r="G1145" i="8"/>
  <c r="G736" i="8"/>
  <c r="G860" i="8"/>
  <c r="G1280" i="8"/>
  <c r="G287" i="8"/>
  <c r="G765" i="8"/>
  <c r="G153" i="8"/>
  <c r="G439" i="8"/>
  <c r="G1250" i="8"/>
  <c r="G677" i="8"/>
  <c r="G1067" i="8"/>
  <c r="G510" i="8"/>
  <c r="G85" i="8"/>
  <c r="G1129" i="8"/>
  <c r="G160" i="8"/>
  <c r="G849" i="8"/>
  <c r="G718" i="8"/>
  <c r="G674" i="8"/>
  <c r="G460" i="8"/>
  <c r="G785" i="8"/>
  <c r="G327" i="8"/>
  <c r="G404" i="8"/>
  <c r="G797" i="8"/>
  <c r="G108" i="8"/>
  <c r="G864" i="8"/>
  <c r="G635" i="8"/>
  <c r="G437" i="8"/>
  <c r="G79" i="8"/>
  <c r="G1227" i="8"/>
  <c r="G500" i="8"/>
  <c r="G277" i="8"/>
  <c r="G753" i="8"/>
  <c r="G873" i="8"/>
  <c r="G75" i="8"/>
  <c r="G58" i="8"/>
  <c r="G1237" i="8"/>
  <c r="G407" i="8"/>
  <c r="G417" i="8"/>
  <c r="G54" i="8"/>
  <c r="G144" i="8"/>
  <c r="G925" i="8"/>
  <c r="G1285" i="8"/>
  <c r="G103" i="8"/>
  <c r="G527" i="8"/>
  <c r="G675" i="8"/>
  <c r="G427" i="8"/>
  <c r="G1024" i="8"/>
  <c r="G310" i="8"/>
  <c r="G27" i="8"/>
  <c r="G167" i="8"/>
  <c r="G279" i="8"/>
  <c r="G1290" i="8"/>
  <c r="G686" i="8"/>
  <c r="G181" i="8"/>
  <c r="G933" i="8"/>
  <c r="G887" i="8"/>
  <c r="G1036" i="8"/>
  <c r="G630" i="8"/>
  <c r="G851" i="8"/>
  <c r="G1170" i="8"/>
  <c r="G730" i="8"/>
  <c r="G219" i="8"/>
  <c r="G1044" i="8"/>
  <c r="G484" i="8"/>
  <c r="G637" i="8"/>
  <c r="G552" i="8"/>
  <c r="G624" i="8"/>
  <c r="G202" i="8"/>
  <c r="G568" i="8"/>
  <c r="G1163" i="8"/>
  <c r="G721" i="8"/>
  <c r="G349" i="8"/>
  <c r="G1063" i="8"/>
  <c r="G889" i="8"/>
  <c r="G596" i="8"/>
  <c r="G1260" i="8"/>
  <c r="G504" i="8"/>
  <c r="G376" i="8"/>
  <c r="G854" i="8"/>
  <c r="G290" i="8"/>
  <c r="G1049" i="8"/>
  <c r="G1269" i="8"/>
  <c r="G759" i="8"/>
  <c r="G608" i="8"/>
  <c r="G252" i="8"/>
  <c r="G375" i="8"/>
  <c r="G713" i="8"/>
  <c r="G737" i="8"/>
  <c r="G421" i="8"/>
  <c r="G353" i="8"/>
  <c r="G126" i="8"/>
  <c r="G251" i="8"/>
  <c r="G250" i="8"/>
  <c r="G972" i="8"/>
  <c r="G63" i="8"/>
  <c r="G1195" i="8"/>
  <c r="G502" i="8"/>
  <c r="G382" i="8"/>
  <c r="G958" i="8"/>
  <c r="G592" i="8"/>
  <c r="G304" i="8"/>
  <c r="G1190" i="8"/>
  <c r="G465" i="8"/>
  <c r="G161" i="8"/>
  <c r="G896" i="8"/>
  <c r="G591" i="8"/>
  <c r="G254" i="8"/>
  <c r="G1103" i="8"/>
  <c r="G307" i="8"/>
  <c r="G1130" i="8"/>
  <c r="G577" i="8"/>
  <c r="G157" i="8"/>
  <c r="G1052" i="8"/>
  <c r="G1182" i="8"/>
  <c r="G1271" i="8"/>
  <c r="G595" i="8"/>
  <c r="G618" i="8"/>
  <c r="G366" i="8"/>
  <c r="G976" i="8"/>
  <c r="G628" i="8"/>
  <c r="G666" i="8"/>
  <c r="G993" i="8"/>
  <c r="G388" i="8"/>
  <c r="G563" i="8"/>
  <c r="G1214" i="8"/>
  <c r="G99" i="8"/>
  <c r="G1128" i="8"/>
  <c r="G306" i="8"/>
  <c r="G985" i="8"/>
  <c r="G405" i="8"/>
  <c r="G149" i="8"/>
  <c r="G293" i="8"/>
  <c r="G1150" i="8"/>
  <c r="G612" i="8"/>
  <c r="G217" i="8"/>
  <c r="G956" i="8"/>
  <c r="G642" i="8"/>
  <c r="G159" i="8"/>
  <c r="G436" i="8"/>
  <c r="G1282" i="8"/>
  <c r="G200" i="8"/>
  <c r="G948" i="8"/>
  <c r="G170" i="8"/>
  <c r="G988" i="8"/>
  <c r="G104" i="8"/>
  <c r="G1057" i="8"/>
  <c r="G1001" i="8"/>
  <c r="G468" i="8"/>
  <c r="G546" i="8"/>
  <c r="G273" i="8"/>
  <c r="G833" i="8"/>
  <c r="G387" i="8"/>
  <c r="G278" i="8"/>
  <c r="G955" i="8"/>
  <c r="G1181" i="8"/>
  <c r="G810" i="8"/>
  <c r="G856" i="8"/>
  <c r="G148" i="8"/>
  <c r="G898" i="8"/>
  <c r="G433" i="8"/>
  <c r="G982" i="8"/>
  <c r="G449" i="8"/>
  <c r="G693" i="8"/>
  <c r="G875" i="8"/>
  <c r="G111" i="8"/>
  <c r="G342" i="8"/>
  <c r="G746" i="8"/>
  <c r="G336" i="8"/>
  <c r="G201" i="8"/>
  <c r="G1117" i="8"/>
  <c r="G611" i="8"/>
  <c r="G57" i="8"/>
  <c r="G1068" i="8"/>
  <c r="G724" i="8"/>
  <c r="G1219" i="8"/>
  <c r="G1272" i="8"/>
  <c r="G98" i="8"/>
  <c r="G198" i="8"/>
  <c r="G112" i="8"/>
  <c r="G294" i="8"/>
  <c r="G977" i="8"/>
  <c r="G505" i="8"/>
  <c r="G634" i="8"/>
  <c r="G711" i="8"/>
  <c r="G846" i="8"/>
  <c r="G1225" i="8"/>
  <c r="G722" i="8"/>
  <c r="G65" i="8"/>
  <c r="G216" i="8"/>
  <c r="G663" i="8"/>
  <c r="G338" i="8"/>
  <c r="G89" i="8"/>
  <c r="G305" i="8"/>
  <c r="G38" i="8"/>
  <c r="G303" i="8"/>
  <c r="G1287" i="8"/>
  <c r="G914" i="8"/>
  <c r="G979" i="8"/>
  <c r="G639" i="8"/>
  <c r="G622" i="8"/>
  <c r="G48" i="8"/>
  <c r="G1099" i="8"/>
  <c r="G558" i="8"/>
  <c r="G297" i="8"/>
  <c r="G248" i="8"/>
  <c r="G665" i="8"/>
  <c r="G751" i="8"/>
  <c r="G237" i="8"/>
  <c r="G1061" i="8"/>
  <c r="G272" i="8"/>
  <c r="G395" i="8"/>
  <c r="G325" i="8"/>
  <c r="G1081" i="8"/>
  <c r="G1194" i="8"/>
  <c r="G518" i="8"/>
  <c r="G845" i="8"/>
  <c r="G1060" i="8"/>
  <c r="G483" i="8"/>
  <c r="G700" i="8"/>
  <c r="G361" i="8"/>
  <c r="G775" i="8"/>
  <c r="G413" i="8"/>
  <c r="G600" i="8"/>
  <c r="G900" i="8"/>
  <c r="G699" i="8"/>
  <c r="G88" i="8"/>
  <c r="G1221" i="8"/>
  <c r="G163" i="8"/>
  <c r="G574" i="8"/>
  <c r="G378" i="8"/>
  <c r="G986" i="8"/>
  <c r="G593" i="8"/>
  <c r="G276" i="8"/>
  <c r="G582" i="8"/>
  <c r="G225" i="8"/>
  <c r="G555" i="8"/>
  <c r="G989" i="8"/>
  <c r="G1046" i="8"/>
  <c r="G1254" i="8"/>
  <c r="G1245" i="8"/>
  <c r="G140" i="8"/>
  <c r="G1105" i="8"/>
  <c r="G795" i="8"/>
  <c r="G605" i="8"/>
  <c r="G457" i="8"/>
  <c r="G1023" i="8"/>
  <c r="G915" i="8"/>
  <c r="G70" i="8"/>
  <c r="G1147" i="8"/>
  <c r="G481" i="8"/>
  <c r="G298" i="8"/>
  <c r="G604" i="8"/>
  <c r="G585" i="8"/>
  <c r="G267" i="8"/>
  <c r="G515" i="8"/>
  <c r="G1224" i="8"/>
  <c r="G1174" i="8"/>
  <c r="G86" i="8"/>
  <c r="G37" i="8"/>
  <c r="G482" i="8"/>
  <c r="G426" i="8"/>
  <c r="G56" i="8"/>
  <c r="G196" i="8"/>
  <c r="G747" i="8"/>
  <c r="G1218" i="8"/>
  <c r="G683" i="8"/>
  <c r="G799" i="8"/>
  <c r="G960" i="8"/>
  <c r="G603" i="8"/>
  <c r="G530" i="8"/>
  <c r="G772" i="8"/>
  <c r="G619" i="8"/>
  <c r="G1187" i="8"/>
  <c r="G1210" i="8"/>
  <c r="G1274" i="8"/>
  <c r="G1279" i="8"/>
  <c r="G739" i="8"/>
  <c r="G301" i="8"/>
  <c r="G516" i="8"/>
  <c r="G489" i="8"/>
  <c r="G401" i="8"/>
  <c r="G1011" i="8"/>
  <c r="G876" i="8"/>
  <c r="G1074" i="8"/>
  <c r="G168" i="8"/>
  <c r="G1111" i="8"/>
  <c r="G548" i="8"/>
  <c r="G1087" i="8"/>
  <c r="G494" i="8"/>
  <c r="G422" i="8"/>
  <c r="G469" i="8"/>
  <c r="G517" i="8"/>
  <c r="G890" i="8"/>
  <c r="G352" i="8"/>
  <c r="G1192" i="8"/>
  <c r="G347" i="8"/>
  <c r="G385" i="8"/>
  <c r="G1164" i="8"/>
  <c r="G179" i="8"/>
  <c r="G292" i="8"/>
  <c r="G121" i="8"/>
  <c r="G513" i="8"/>
  <c r="G1220" i="8"/>
  <c r="G239" i="8"/>
  <c r="G226" i="8"/>
  <c r="G493" i="8"/>
  <c r="G67" i="8"/>
  <c r="G229" i="8"/>
  <c r="G681" i="8"/>
  <c r="G129" i="8"/>
  <c r="G133" i="8"/>
  <c r="G965" i="8"/>
  <c r="G1059" i="8"/>
  <c r="G1206" i="8"/>
  <c r="G224" i="8"/>
  <c r="G869" i="8"/>
  <c r="G865" i="8"/>
  <c r="G1037" i="8"/>
  <c r="G1196" i="8"/>
  <c r="G566" i="8"/>
  <c r="G1069" i="8"/>
  <c r="G59" i="8"/>
  <c r="G837" i="8"/>
  <c r="G581" i="8"/>
  <c r="G1151" i="8"/>
  <c r="G1016" i="8"/>
  <c r="G384" i="8"/>
  <c r="G587" i="8"/>
  <c r="G648" i="8"/>
  <c r="G1107" i="8"/>
  <c r="G1146" i="8"/>
  <c r="G139" i="8"/>
  <c r="G917" i="8"/>
  <c r="G1018" i="8"/>
  <c r="G400" i="8"/>
  <c r="G782" i="8"/>
  <c r="G227" i="8"/>
  <c r="G1073" i="8"/>
  <c r="G346" i="8"/>
  <c r="G1212" i="8"/>
  <c r="G238" i="8"/>
  <c r="G499" i="8"/>
  <c r="G115" i="8"/>
  <c r="G882" i="8"/>
  <c r="G883" i="8"/>
  <c r="G908" i="8"/>
  <c r="G1119" i="8"/>
  <c r="G381" i="8"/>
  <c r="G145" i="8"/>
  <c r="G328" i="8"/>
  <c r="G935" i="8"/>
  <c r="G789" i="8"/>
  <c r="G645" i="8"/>
  <c r="G386" i="8"/>
  <c r="G1229" i="8"/>
  <c r="G1270" i="8"/>
  <c r="G670" i="8"/>
  <c r="G1114" i="8"/>
  <c r="G283" i="8"/>
  <c r="G891" i="8"/>
  <c r="G682" i="8"/>
  <c r="G116" i="8"/>
  <c r="G671" i="8"/>
  <c r="G1216" i="8"/>
  <c r="G784" i="8"/>
  <c r="G679" i="8"/>
  <c r="G332" i="8"/>
  <c r="G738" i="8"/>
  <c r="G213" i="8"/>
  <c r="G95" i="8"/>
  <c r="G355" i="8"/>
  <c r="G814" i="8"/>
  <c r="G470" i="8"/>
  <c r="G73" i="8"/>
  <c r="G455" i="8"/>
  <c r="G100" i="8"/>
  <c r="G1261" i="8"/>
  <c r="G1207" i="8"/>
  <c r="G685" i="8"/>
  <c r="G966" i="8"/>
  <c r="G235" i="8"/>
  <c r="G821" i="8"/>
  <c r="G907" i="8"/>
  <c r="G62" i="8"/>
  <c r="G102" i="8"/>
  <c r="G1249" i="8"/>
  <c r="G1050" i="8"/>
  <c r="G365" i="8"/>
  <c r="G554" i="8"/>
  <c r="G25" i="8"/>
  <c r="G206" i="8"/>
  <c r="G228" i="8"/>
  <c r="G1064" i="8"/>
  <c r="G626" i="8"/>
  <c r="G878" i="8"/>
  <c r="G171" i="8"/>
  <c r="G1209" i="8"/>
  <c r="G1144" i="8"/>
  <c r="G987" i="8"/>
  <c r="G598" i="8"/>
  <c r="G1005" i="8"/>
  <c r="G486" i="8"/>
  <c r="G842" i="8"/>
  <c r="G1177" i="8"/>
  <c r="G114" i="8"/>
  <c r="G1143" i="8"/>
  <c r="G141" i="8"/>
  <c r="G1137" i="8"/>
  <c r="G308" i="8"/>
  <c r="G1263" i="8"/>
  <c r="G477" i="8"/>
  <c r="G769" i="8"/>
  <c r="G416" i="8"/>
  <c r="G570" i="8"/>
  <c r="G53" i="8"/>
  <c r="G913" i="8"/>
  <c r="G344" i="8"/>
  <c r="G330" i="8"/>
  <c r="G578" i="8"/>
  <c r="G172" i="8"/>
  <c r="G1231" i="8"/>
  <c r="G781" i="8"/>
  <c r="G640" i="8"/>
  <c r="G350" i="8"/>
  <c r="G970" i="8"/>
  <c r="G487" i="8"/>
  <c r="G485" i="8"/>
  <c r="G1013" i="8"/>
  <c r="G438" i="8"/>
  <c r="G1185" i="8"/>
  <c r="G870" i="8"/>
  <c r="G767" i="8"/>
  <c r="G920" i="8"/>
  <c r="G461" i="8"/>
  <c r="G756" i="8"/>
  <c r="G320" i="8"/>
  <c r="G1188" i="8"/>
  <c r="G1120" i="8"/>
  <c r="G256" i="8"/>
  <c r="G358" i="8"/>
  <c r="G492" i="8"/>
  <c r="G695" i="8"/>
  <c r="G230" i="8"/>
  <c r="G425" i="8"/>
  <c r="G169" i="8"/>
  <c r="G335" i="8"/>
  <c r="G647" i="8"/>
  <c r="G544" i="8"/>
  <c r="G1193" i="8"/>
  <c r="G173" i="8"/>
  <c r="G880" i="8"/>
  <c r="G1211" i="8"/>
  <c r="G689" i="8"/>
  <c r="G1173" i="8"/>
  <c r="G284" i="8"/>
  <c r="G963" i="8"/>
  <c r="G190" i="8"/>
  <c r="G1247" i="8"/>
  <c r="G80" i="8"/>
  <c r="G1071" i="8"/>
  <c r="G848" i="8"/>
  <c r="G479" i="8"/>
  <c r="G687" i="8"/>
  <c r="G565" i="8"/>
  <c r="G1217" i="8"/>
  <c r="G936" i="8"/>
  <c r="G419" i="8"/>
  <c r="G93" i="8"/>
  <c r="G452" i="8"/>
  <c r="G1006" i="8"/>
  <c r="G893" i="8"/>
  <c r="G1054" i="8"/>
  <c r="G402" i="8"/>
  <c r="G855" i="8"/>
  <c r="G14" i="8"/>
  <c r="G564" i="8"/>
  <c r="G826" i="8"/>
  <c r="G415" i="8"/>
  <c r="G615" i="8"/>
  <c r="G450" i="8"/>
  <c r="G834" i="8"/>
  <c r="G921" i="8"/>
  <c r="G750" i="8"/>
  <c r="G662" i="8"/>
  <c r="G779" i="8"/>
  <c r="G832" i="8"/>
  <c r="G1072" i="8"/>
  <c r="G551" i="8"/>
  <c r="G257" i="8"/>
  <c r="G912" i="8"/>
  <c r="G1022" i="8"/>
  <c r="G1283" i="8"/>
  <c r="G768" i="8"/>
  <c r="G857" i="8"/>
  <c r="G978" i="8"/>
  <c r="G798" i="8"/>
  <c r="G1113" i="8"/>
  <c r="G197" i="8"/>
  <c r="G209" i="8"/>
  <c r="G941" i="8"/>
  <c r="G930" i="8"/>
  <c r="G939" i="8"/>
  <c r="G1100" i="8"/>
  <c r="G473" i="8"/>
  <c r="G423" i="8"/>
  <c r="G55" i="8"/>
  <c r="G245" i="8"/>
  <c r="G841" i="8"/>
  <c r="G1124" i="8"/>
  <c r="G191" i="8"/>
  <c r="G572" i="8"/>
  <c r="G363" i="8"/>
  <c r="G932" i="8"/>
  <c r="G214" i="8"/>
  <c r="G1082" i="8"/>
  <c r="G1256" i="8"/>
  <c r="G881" i="8"/>
  <c r="G633" i="8"/>
  <c r="G636" i="8"/>
  <c r="G998" i="8"/>
  <c r="G408" i="8"/>
  <c r="G208" i="8"/>
  <c r="G1118" i="8"/>
  <c r="G1171" i="8"/>
  <c r="G1021" i="8"/>
  <c r="G543" i="8"/>
  <c r="G185" i="8"/>
  <c r="G812" i="8"/>
  <c r="G521" i="8"/>
  <c r="G778" i="8"/>
  <c r="G702" i="8"/>
  <c r="G302" i="8"/>
  <c r="G503" i="8"/>
  <c r="G1097" i="8"/>
  <c r="G1179" i="8"/>
  <c r="G934" i="8"/>
  <c r="G315" i="8"/>
  <c r="G861" i="8"/>
  <c r="G791" i="8"/>
  <c r="G1276" i="8"/>
  <c r="G720" i="8"/>
  <c r="G1041" i="8"/>
  <c r="G39" i="8"/>
  <c r="G1094" i="8"/>
  <c r="G707" i="8"/>
  <c r="G1241" i="8"/>
  <c r="G1268" i="8"/>
  <c r="G816" i="8"/>
  <c r="G827" i="8"/>
  <c r="G588" i="8"/>
  <c r="G164" i="8"/>
  <c r="G13" i="8"/>
  <c r="G498" i="8"/>
  <c r="G952" i="8"/>
  <c r="G178" i="8"/>
  <c r="G411" i="8"/>
  <c r="G312" i="8"/>
  <c r="G165" i="8"/>
  <c r="G288" i="8"/>
  <c r="G703" i="8"/>
  <c r="G1199" i="8"/>
  <c r="G1213" i="8"/>
  <c r="G368" i="8"/>
  <c r="G1106" i="8"/>
  <c r="G858" i="8"/>
  <c r="G458" i="8"/>
  <c r="G601" i="8"/>
  <c r="G130" i="8"/>
  <c r="G29" i="8"/>
  <c r="G638" i="8"/>
  <c r="G872" i="8"/>
  <c r="G524" i="8"/>
  <c r="G220" i="8"/>
  <c r="G975" i="8"/>
  <c r="G559" i="8"/>
  <c r="G773" i="8"/>
  <c r="G945" i="8"/>
  <c r="G632" i="8"/>
  <c r="G904" i="8"/>
  <c r="G980" i="8"/>
  <c r="G1032" i="8"/>
  <c r="G1158" i="8"/>
  <c r="G522" i="8"/>
  <c r="G390" i="8"/>
  <c r="G1091" i="8"/>
  <c r="G594" i="8"/>
  <c r="G942" i="8"/>
  <c r="G1086" i="8"/>
  <c r="G943" i="8"/>
  <c r="G205" i="8"/>
  <c r="G106" i="8"/>
  <c r="G379" i="8"/>
  <c r="G96" i="8"/>
  <c r="G957" i="8"/>
  <c r="G967" i="8"/>
  <c r="G285" i="8"/>
  <c r="G1236" i="8"/>
  <c r="G374" i="8"/>
  <c r="G1131" i="8"/>
  <c r="G223" i="8"/>
  <c r="G369" i="8"/>
  <c r="G136" i="8"/>
  <c r="G475" i="8"/>
  <c r="G195" i="8"/>
  <c r="G110" i="8"/>
  <c r="G18" i="8"/>
  <c r="G313" i="8"/>
  <c r="G377" i="8"/>
  <c r="G462" i="8"/>
  <c r="G589" i="8"/>
  <c r="G824" i="8"/>
  <c r="G1235" i="8"/>
  <c r="G617" i="8"/>
  <c r="G1165" i="8"/>
  <c r="G345" i="8"/>
  <c r="G1284" i="8"/>
  <c r="G1055" i="8"/>
  <c r="G1009" i="8"/>
  <c r="G1149" i="8"/>
  <c r="G440" i="8"/>
  <c r="G1132" i="8"/>
  <c r="G211" i="8"/>
  <c r="G1084" i="8"/>
  <c r="G1116" i="8"/>
  <c r="G64" i="8"/>
  <c r="G360" i="8"/>
  <c r="G1035" i="8"/>
  <c r="G1098" i="8"/>
  <c r="G895" i="8"/>
  <c r="G21" i="8"/>
  <c r="G763" i="8"/>
  <c r="D655" i="8"/>
  <c r="E867" i="8"/>
  <c r="E243" i="8"/>
  <c r="D894" i="8"/>
  <c r="E916" i="8"/>
  <c r="E1234" i="8"/>
  <c r="E1222" i="8"/>
  <c r="E815" i="8"/>
  <c r="D1070" i="8"/>
  <c r="E221" i="8"/>
  <c r="E643" i="8"/>
  <c r="D389" i="8"/>
  <c r="D314" i="8"/>
  <c r="D291" i="8"/>
  <c r="D362" i="8"/>
  <c r="D811" i="8"/>
  <c r="E758" i="8"/>
  <c r="E828" i="8"/>
  <c r="D397" i="8"/>
  <c r="D1234" i="8"/>
  <c r="D512" i="8"/>
  <c r="E1070" i="8"/>
  <c r="D981" i="8"/>
  <c r="D131" i="8"/>
  <c r="E309" i="8"/>
  <c r="D1286" i="8"/>
  <c r="D951" i="8"/>
  <c r="D758" i="8"/>
  <c r="E131" i="8"/>
  <c r="D847" i="8"/>
  <c r="D1042" i="8"/>
  <c r="D309" i="8"/>
  <c r="E1286" i="8"/>
  <c r="E512" i="8"/>
  <c r="E511" i="8"/>
  <c r="E210" i="8"/>
  <c r="D447" i="8"/>
  <c r="E1168" i="8"/>
  <c r="D218" i="8"/>
  <c r="E68" i="8"/>
  <c r="E1252" i="8"/>
  <c r="D829" i="8"/>
  <c r="E35" i="8"/>
  <c r="D1141" i="8"/>
  <c r="D853" i="8"/>
  <c r="E803" i="8"/>
  <c r="E359" i="8"/>
  <c r="E556" i="8"/>
  <c r="D1092" i="8"/>
  <c r="D735" i="8"/>
  <c r="D995" i="8"/>
  <c r="E783" i="8"/>
  <c r="E793" i="8"/>
  <c r="E1244" i="8"/>
  <c r="D184" i="8"/>
  <c r="D478" i="8"/>
  <c r="D1230" i="8"/>
  <c r="E158" i="8"/>
  <c r="D1250" i="8"/>
  <c r="D597" i="8"/>
  <c r="E677" i="8"/>
  <c r="E1067" i="8"/>
  <c r="D510" i="8"/>
  <c r="D1288" i="8"/>
  <c r="D1047" i="8"/>
  <c r="E222" i="8"/>
  <c r="D877" i="8"/>
  <c r="E232" i="8"/>
  <c r="D1127" i="8"/>
  <c r="E557" i="8"/>
  <c r="D105" i="8"/>
  <c r="D329" i="8"/>
  <c r="E16" i="8"/>
  <c r="D109" i="8"/>
  <c r="E868" i="8"/>
  <c r="E646" i="8"/>
  <c r="E903" i="8"/>
  <c r="E451" i="8"/>
  <c r="D621" i="8"/>
  <c r="D459" i="8"/>
  <c r="D653" i="8"/>
  <c r="E973" i="8"/>
  <c r="E428" i="8"/>
  <c r="E339" i="8"/>
  <c r="D718" i="8"/>
  <c r="E1076" i="8"/>
  <c r="D928" i="8"/>
  <c r="E1208" i="8"/>
  <c r="E156" i="8"/>
  <c r="E1172" i="8"/>
  <c r="E404" i="8"/>
  <c r="E797" i="8"/>
  <c r="D108" i="8"/>
  <c r="E1205" i="8"/>
  <c r="D1275" i="8"/>
  <c r="D650" i="8"/>
  <c r="D264" i="8"/>
  <c r="D1034" i="8"/>
  <c r="D1167" i="8"/>
  <c r="E1215" i="8"/>
  <c r="D1007" i="8"/>
  <c r="E1135" i="8"/>
  <c r="E1089" i="8"/>
  <c r="D34" i="8"/>
  <c r="E321" i="8"/>
  <c r="D357" i="8"/>
  <c r="D412" i="8"/>
  <c r="D166" i="8"/>
  <c r="E1161" i="8"/>
  <c r="D83" i="8"/>
  <c r="D706" i="8"/>
  <c r="E553" i="8"/>
  <c r="D949" i="8"/>
  <c r="E90" i="8"/>
  <c r="D754" i="8"/>
  <c r="D1020" i="8"/>
  <c r="D931" i="8"/>
  <c r="E860" i="8"/>
  <c r="D1280" i="8"/>
  <c r="D522" i="8"/>
  <c r="D390" i="8"/>
  <c r="D1091" i="8"/>
  <c r="E287" i="8"/>
  <c r="E594" i="8"/>
  <c r="D504" i="8"/>
  <c r="D942" i="8"/>
  <c r="E303" i="8"/>
  <c r="D1086" i="8"/>
  <c r="D943" i="8"/>
  <c r="D205" i="8"/>
  <c r="D1241" i="8"/>
  <c r="E1268" i="8"/>
  <c r="E106" i="8"/>
  <c r="D816" i="8"/>
  <c r="E827" i="8"/>
  <c r="D979" i="8"/>
  <c r="D639" i="8"/>
  <c r="E622" i="8"/>
  <c r="E13" i="8"/>
  <c r="D498" i="8"/>
  <c r="E952" i="8"/>
  <c r="D957" i="8"/>
  <c r="E178" i="8"/>
  <c r="E967" i="8"/>
  <c r="D285" i="8"/>
  <c r="D1236" i="8"/>
  <c r="E411" i="8"/>
  <c r="D374" i="8"/>
  <c r="E1131" i="8"/>
  <c r="E312" i="8"/>
  <c r="D223" i="8"/>
  <c r="E1061" i="8"/>
  <c r="D272" i="8"/>
  <c r="D457" i="8"/>
  <c r="D288" i="8"/>
  <c r="D703" i="8"/>
  <c r="D1199" i="8"/>
  <c r="E1213" i="8"/>
  <c r="E136" i="8"/>
  <c r="D518" i="8"/>
  <c r="D845" i="8"/>
  <c r="D1060" i="8"/>
  <c r="E195" i="8"/>
  <c r="D483" i="8"/>
  <c r="D110" i="8"/>
  <c r="D601" i="8"/>
  <c r="E130" i="8"/>
  <c r="E18" i="8"/>
  <c r="D313" i="8"/>
  <c r="D377" i="8"/>
  <c r="D413" i="8"/>
  <c r="D462" i="8"/>
  <c r="D600" i="8"/>
  <c r="D900" i="8"/>
  <c r="D524" i="8"/>
  <c r="E589" i="8"/>
  <c r="E220" i="8"/>
  <c r="D975" i="8"/>
  <c r="E824" i="8"/>
  <c r="D574" i="8"/>
  <c r="D378" i="8"/>
  <c r="D986" i="8"/>
  <c r="E593" i="8"/>
  <c r="D482" i="8"/>
  <c r="D276" i="8"/>
  <c r="E345" i="8"/>
  <c r="E1284" i="8"/>
  <c r="E582" i="8"/>
  <c r="E1055" i="8"/>
  <c r="E1009" i="8"/>
  <c r="E225" i="8"/>
  <c r="E1149" i="8"/>
  <c r="E440" i="8"/>
  <c r="D1132" i="8"/>
  <c r="D211" i="8"/>
  <c r="D1084" i="8"/>
  <c r="D1116" i="8"/>
  <c r="E64" i="8"/>
  <c r="E360" i="8"/>
  <c r="E555" i="8"/>
  <c r="E1035" i="8"/>
  <c r="D1098" i="8"/>
  <c r="E530" i="8"/>
  <c r="E1254" i="8"/>
  <c r="D1245" i="8"/>
  <c r="E427" i="8"/>
  <c r="D1024" i="8"/>
  <c r="E310" i="8"/>
  <c r="D16" i="8"/>
  <c r="E85" i="8"/>
  <c r="D1139" i="8"/>
  <c r="D351" i="8"/>
  <c r="E523" i="8"/>
  <c r="E1012" i="8"/>
  <c r="E584" i="8"/>
  <c r="D442" i="8"/>
  <c r="E770" i="8"/>
  <c r="D538" i="8"/>
  <c r="D193" i="8"/>
  <c r="D743" i="8"/>
  <c r="D698" i="8"/>
  <c r="D466" i="8"/>
  <c r="E471" i="8"/>
  <c r="D973" i="8"/>
  <c r="D428" i="8"/>
  <c r="D1017" i="8"/>
  <c r="D339" i="8"/>
  <c r="E718" i="8"/>
  <c r="D253" i="8"/>
  <c r="E337" i="8"/>
  <c r="D1043" i="8"/>
  <c r="E928" i="8"/>
  <c r="E547" i="8"/>
  <c r="D819" i="8"/>
  <c r="D404" i="8"/>
  <c r="D797" i="8"/>
  <c r="E108" i="8"/>
  <c r="E864" i="8"/>
  <c r="D635" i="8"/>
  <c r="E367" i="8"/>
  <c r="D269" i="8"/>
  <c r="E42" i="8"/>
  <c r="D721" i="8"/>
  <c r="D437" i="8"/>
  <c r="E349" i="8"/>
  <c r="D79" i="8"/>
  <c r="D1227" i="8"/>
  <c r="D1063" i="8"/>
  <c r="D500" i="8"/>
  <c r="E277" i="8"/>
  <c r="D90" i="8"/>
  <c r="E300" i="8"/>
  <c r="E754" i="8"/>
  <c r="E1020" i="8"/>
  <c r="E931" i="8"/>
  <c r="D1175" i="8"/>
  <c r="E1200" i="8"/>
  <c r="D1002" i="8"/>
  <c r="E20" i="8"/>
  <c r="E522" i="8"/>
  <c r="E390" i="8"/>
  <c r="E1091" i="8"/>
  <c r="D594" i="8"/>
  <c r="E942" i="8"/>
  <c r="D856" i="8"/>
  <c r="E1086" i="8"/>
  <c r="E943" i="8"/>
  <c r="E148" i="8"/>
  <c r="E205" i="8"/>
  <c r="D992" i="8"/>
  <c r="D854" i="8"/>
  <c r="D810" i="8"/>
  <c r="D1045" i="8"/>
  <c r="D433" i="8"/>
  <c r="E301" i="8"/>
  <c r="D516" i="8"/>
  <c r="D140" i="8"/>
  <c r="D967" i="8"/>
  <c r="D449" i="8"/>
  <c r="E285" i="8"/>
  <c r="E1236" i="8"/>
  <c r="D795" i="8"/>
  <c r="E605" i="8"/>
  <c r="E876" i="8"/>
  <c r="E746" i="8"/>
  <c r="D336" i="8"/>
  <c r="D201" i="8"/>
  <c r="D1117" i="8"/>
  <c r="E457" i="8"/>
  <c r="D1023" i="8"/>
  <c r="E915" i="8"/>
  <c r="E1068" i="8"/>
  <c r="D724" i="8"/>
  <c r="E1219" i="8"/>
  <c r="E1272" i="8"/>
  <c r="E98" i="8"/>
  <c r="D195" i="8"/>
  <c r="D198" i="8"/>
  <c r="E110" i="8"/>
  <c r="D294" i="8"/>
  <c r="D18" i="8"/>
  <c r="E977" i="8"/>
  <c r="E313" i="8"/>
  <c r="E377" i="8"/>
  <c r="E462" i="8"/>
  <c r="D505" i="8"/>
  <c r="E634" i="8"/>
  <c r="E711" i="8"/>
  <c r="E385" i="8"/>
  <c r="D86" i="8"/>
  <c r="D1225" i="8"/>
  <c r="E722" i="8"/>
  <c r="D65" i="8"/>
  <c r="E216" i="8"/>
  <c r="E11" i="8"/>
  <c r="E482" i="8"/>
  <c r="D345" i="8"/>
  <c r="D1284" i="8"/>
  <c r="D1055" i="8"/>
  <c r="D1009" i="8"/>
  <c r="D1149" i="8"/>
  <c r="D440" i="8"/>
  <c r="E1132" i="8"/>
  <c r="E663" i="8"/>
  <c r="E211" i="8"/>
  <c r="E1084" i="8"/>
  <c r="E1116" i="8"/>
  <c r="D64" i="8"/>
  <c r="D360" i="8"/>
  <c r="D1035" i="8"/>
  <c r="D530" i="8"/>
  <c r="E89" i="8"/>
  <c r="E305" i="8"/>
  <c r="D38" i="8"/>
  <c r="E1093" i="8"/>
  <c r="D334" i="8"/>
  <c r="D1291" i="8"/>
  <c r="E696" i="8"/>
  <c r="D176" i="8"/>
  <c r="D495" i="8"/>
  <c r="E1250" i="8"/>
  <c r="D1258" i="8"/>
  <c r="D1038" i="8"/>
  <c r="D938" i="8"/>
  <c r="E690" i="8"/>
  <c r="D74" i="8"/>
  <c r="D677" i="8"/>
  <c r="D249" i="8"/>
  <c r="E510" i="8"/>
  <c r="E675" i="8"/>
  <c r="D1248" i="8"/>
  <c r="D154" i="8"/>
  <c r="E719" i="8"/>
  <c r="D496" i="8"/>
  <c r="E1267" i="8"/>
  <c r="E1010" i="8"/>
  <c r="E334" i="8"/>
  <c r="E447" i="8"/>
  <c r="D545" i="8"/>
  <c r="D125" i="8"/>
  <c r="E150" i="8"/>
  <c r="D710" i="8"/>
  <c r="E580" i="8"/>
  <c r="D897" i="8"/>
  <c r="E270" i="8"/>
  <c r="D1134" i="8"/>
  <c r="E24" i="8"/>
  <c r="D463" i="8"/>
  <c r="E143" i="8"/>
  <c r="D575" i="8"/>
  <c r="E822" i="8"/>
  <c r="D586" i="8"/>
  <c r="D474" i="8"/>
  <c r="D255" i="8"/>
  <c r="D696" i="8"/>
  <c r="D1090" i="8"/>
  <c r="D852" i="8"/>
  <c r="E152" i="8"/>
  <c r="D94" i="8"/>
  <c r="D697" i="8"/>
  <c r="D1025" i="8"/>
  <c r="D927" i="8"/>
  <c r="E176" i="8"/>
  <c r="E1278" i="8"/>
  <c r="D1204" i="8"/>
  <c r="E495" i="8"/>
  <c r="E1258" i="8"/>
  <c r="E1038" i="8"/>
  <c r="E938" i="8"/>
  <c r="E597" i="8"/>
  <c r="D690" i="8"/>
  <c r="E744" i="8"/>
  <c r="E74" i="8"/>
  <c r="D1122" i="8"/>
  <c r="D892" i="8"/>
  <c r="E249" i="8"/>
  <c r="D542" i="8"/>
  <c r="D431" i="8"/>
  <c r="E1269" i="8"/>
  <c r="E760" i="8"/>
  <c r="D675" i="8"/>
  <c r="D561" i="8"/>
  <c r="E610" i="8"/>
  <c r="D134" i="8"/>
  <c r="D427" i="8"/>
  <c r="E631" i="8"/>
  <c r="E1024" i="8"/>
  <c r="D310" i="8"/>
  <c r="D680" i="8"/>
  <c r="E27" i="8"/>
  <c r="E472" i="8"/>
  <c r="E348" i="8"/>
  <c r="E326" i="8"/>
  <c r="D1048" i="8"/>
  <c r="E1139" i="8"/>
  <c r="E351" i="8"/>
  <c r="D523" i="8"/>
  <c r="D1012" i="8"/>
  <c r="E621" i="8"/>
  <c r="D584" i="8"/>
  <c r="E442" i="8"/>
  <c r="D770" i="8"/>
  <c r="E538" i="8"/>
  <c r="E193" i="8"/>
  <c r="E459" i="8"/>
  <c r="E743" i="8"/>
  <c r="E698" i="8"/>
  <c r="E466" i="8"/>
  <c r="D471" i="8"/>
  <c r="D592" i="8"/>
  <c r="D630" i="8"/>
  <c r="D851" i="8"/>
  <c r="D1076" i="8"/>
  <c r="E253" i="8"/>
  <c r="D337" i="8"/>
  <c r="D156" i="8"/>
  <c r="D547" i="8"/>
  <c r="E819" i="8"/>
  <c r="D1205" i="8"/>
  <c r="D465" i="8"/>
  <c r="D514" i="8"/>
  <c r="E430" i="8"/>
  <c r="D659" i="8"/>
  <c r="E1007" i="8"/>
  <c r="D1135" i="8"/>
  <c r="D367" i="8"/>
  <c r="E269" i="8"/>
  <c r="E721" i="8"/>
  <c r="D994" i="8"/>
  <c r="D349" i="8"/>
  <c r="D1162" i="8"/>
  <c r="D800" i="8"/>
  <c r="E840" i="8"/>
  <c r="E324" i="8"/>
  <c r="D1031" i="8"/>
  <c r="E1063" i="8"/>
  <c r="D69" i="8"/>
  <c r="D1145" i="8"/>
  <c r="D736" i="8"/>
  <c r="E1271" i="8"/>
  <c r="D595" i="8"/>
  <c r="D618" i="8"/>
  <c r="E889" i="8"/>
  <c r="E596" i="8"/>
  <c r="E1280" i="8"/>
  <c r="E1002" i="8"/>
  <c r="E229" i="8"/>
  <c r="E823" i="8"/>
  <c r="E681" i="8"/>
  <c r="E619" i="8"/>
  <c r="E1187" i="8"/>
  <c r="D1210" i="8"/>
  <c r="D129" i="8"/>
  <c r="E133" i="8"/>
  <c r="E1274" i="8"/>
  <c r="D1287" i="8"/>
  <c r="E914" i="8"/>
  <c r="E979" i="8"/>
  <c r="E433" i="8"/>
  <c r="E639" i="8"/>
  <c r="D622" i="8"/>
  <c r="D301" i="8"/>
  <c r="E516" i="8"/>
  <c r="D48" i="8"/>
  <c r="E1099" i="8"/>
  <c r="D1069" i="8"/>
  <c r="E489" i="8"/>
  <c r="E401" i="8"/>
  <c r="E1011" i="8"/>
  <c r="E558" i="8"/>
  <c r="D297" i="8"/>
  <c r="E248" i="8"/>
  <c r="E665" i="8"/>
  <c r="E751" i="8"/>
  <c r="D876" i="8"/>
  <c r="D237" i="8"/>
  <c r="D746" i="8"/>
  <c r="E336" i="8"/>
  <c r="D1061" i="8"/>
  <c r="E201" i="8"/>
  <c r="E1117" i="8"/>
  <c r="E272" i="8"/>
  <c r="E395" i="8"/>
  <c r="D325" i="8"/>
  <c r="E1081" i="8"/>
  <c r="D1194" i="8"/>
  <c r="D652" i="8"/>
  <c r="E518" i="8"/>
  <c r="D1068" i="8"/>
  <c r="E494" i="8"/>
  <c r="D1219" i="8"/>
  <c r="D1272" i="8"/>
  <c r="D98" i="8"/>
  <c r="D517" i="8"/>
  <c r="D700" i="8"/>
  <c r="D361" i="8"/>
  <c r="D775" i="8"/>
  <c r="E400" i="8"/>
  <c r="E22" i="8"/>
  <c r="D977" i="8"/>
  <c r="D352" i="8"/>
  <c r="D1192" i="8"/>
  <c r="D782" i="8"/>
  <c r="D227" i="8"/>
  <c r="D347" i="8"/>
  <c r="D699" i="8"/>
  <c r="E88" i="8"/>
  <c r="D385" i="8"/>
  <c r="D1221" i="8"/>
  <c r="E163" i="8"/>
  <c r="E1225" i="8"/>
  <c r="E574" i="8"/>
  <c r="E378" i="8"/>
  <c r="E986" i="8"/>
  <c r="D722" i="8"/>
  <c r="E65" i="8"/>
  <c r="D216" i="8"/>
  <c r="D593" i="8"/>
  <c r="E276" i="8"/>
  <c r="D121" i="8"/>
  <c r="E882" i="8"/>
  <c r="E513" i="8"/>
  <c r="E1220" i="8"/>
  <c r="D883" i="8"/>
  <c r="D239" i="8"/>
  <c r="D908" i="8"/>
  <c r="E989" i="8"/>
  <c r="D1046" i="8"/>
  <c r="D1254" i="8"/>
  <c r="D493" i="8"/>
  <c r="E38" i="8"/>
  <c r="E1245" i="8"/>
  <c r="D210" i="8"/>
  <c r="D777" i="8"/>
  <c r="D1278" i="8"/>
  <c r="D744" i="8"/>
  <c r="E1122" i="8"/>
  <c r="E892" i="8"/>
  <c r="D1067" i="8"/>
  <c r="E542" i="8"/>
  <c r="E431" i="8"/>
  <c r="E1288" i="8"/>
  <c r="E1248" i="8"/>
  <c r="D1093" i="8"/>
  <c r="E154" i="8"/>
  <c r="D719" i="8"/>
  <c r="E496" i="8"/>
  <c r="E246" i="8"/>
  <c r="D1267" i="8"/>
  <c r="D1010" i="8"/>
  <c r="E113" i="8"/>
  <c r="E424" i="8"/>
  <c r="E545" i="8"/>
  <c r="D150" i="8"/>
  <c r="E710" i="8"/>
  <c r="E520" i="8"/>
  <c r="E33" i="8"/>
  <c r="D398" i="8"/>
  <c r="E575" i="8"/>
  <c r="D1075" i="8"/>
  <c r="E1291" i="8"/>
  <c r="E474" i="8"/>
  <c r="E255" i="8"/>
  <c r="E117" i="8"/>
  <c r="E153" i="8"/>
  <c r="E94" i="8"/>
  <c r="D439" i="8"/>
  <c r="E697" i="8"/>
  <c r="E1025" i="8"/>
  <c r="E927" i="8"/>
  <c r="E1204" i="8"/>
  <c r="E26" i="8"/>
  <c r="E99" i="8"/>
  <c r="E1128" i="8"/>
  <c r="E306" i="8"/>
  <c r="D623" i="8"/>
  <c r="D1238" i="8"/>
  <c r="D290" i="8"/>
  <c r="D1049" i="8"/>
  <c r="D1269" i="8"/>
  <c r="D760" i="8"/>
  <c r="E561" i="8"/>
  <c r="D610" i="8"/>
  <c r="E134" i="8"/>
  <c r="D631" i="8"/>
  <c r="E680" i="8"/>
  <c r="D472" i="8"/>
  <c r="D348" i="8"/>
  <c r="D326" i="8"/>
  <c r="D85" i="8"/>
  <c r="E1150" i="8"/>
  <c r="E612" i="8"/>
  <c r="D972" i="8"/>
  <c r="D63" i="8"/>
  <c r="E1195" i="8"/>
  <c r="D502" i="8"/>
  <c r="E382" i="8"/>
  <c r="E958" i="8"/>
  <c r="E592" i="8"/>
  <c r="E1129" i="8"/>
  <c r="D160" i="8"/>
  <c r="D849" i="8"/>
  <c r="D304" i="8"/>
  <c r="E674" i="8"/>
  <c r="E460" i="8"/>
  <c r="D785" i="8"/>
  <c r="D1190" i="8"/>
  <c r="D327" i="8"/>
  <c r="D436" i="8"/>
  <c r="E465" i="8"/>
  <c r="E514" i="8"/>
  <c r="D430" i="8"/>
  <c r="D864" i="8"/>
  <c r="E635" i="8"/>
  <c r="E200" i="8"/>
  <c r="E19" i="8"/>
  <c r="E994" i="8"/>
  <c r="E437" i="8"/>
  <c r="E79" i="8"/>
  <c r="E1162" i="8"/>
  <c r="E800" i="8"/>
  <c r="E1227" i="8"/>
  <c r="D840" i="8"/>
  <c r="D324" i="8"/>
  <c r="E1031" i="8"/>
  <c r="E500" i="8"/>
  <c r="E69" i="8"/>
  <c r="D277" i="8"/>
  <c r="E1145" i="8"/>
  <c r="E736" i="8"/>
  <c r="D1271" i="8"/>
  <c r="E595" i="8"/>
  <c r="E618" i="8"/>
  <c r="D753" i="8"/>
  <c r="E873" i="8"/>
  <c r="D75" i="8"/>
  <c r="D366" i="8"/>
  <c r="D229" i="8"/>
  <c r="E275" i="8"/>
  <c r="D681" i="8"/>
  <c r="E666" i="8"/>
  <c r="E129" i="8"/>
  <c r="D765" i="8"/>
  <c r="D133" i="8"/>
  <c r="D1181" i="8"/>
  <c r="E992" i="8"/>
  <c r="E1287" i="8"/>
  <c r="D914" i="8"/>
  <c r="E854" i="8"/>
  <c r="E810" i="8"/>
  <c r="D224" i="8"/>
  <c r="D869" i="8"/>
  <c r="D865" i="8"/>
  <c r="E48" i="8"/>
  <c r="E140" i="8"/>
  <c r="D1099" i="8"/>
  <c r="E1069" i="8"/>
  <c r="D1105" i="8"/>
  <c r="D558" i="8"/>
  <c r="E297" i="8"/>
  <c r="D248" i="8"/>
  <c r="E795" i="8"/>
  <c r="D605" i="8"/>
  <c r="D665" i="8"/>
  <c r="D751" i="8"/>
  <c r="D581" i="8"/>
  <c r="E1151" i="8"/>
  <c r="E1016" i="8"/>
  <c r="E1023" i="8"/>
  <c r="D395" i="8"/>
  <c r="E325" i="8"/>
  <c r="D1081" i="8"/>
  <c r="E1194" i="8"/>
  <c r="D915" i="8"/>
  <c r="D1146" i="8"/>
  <c r="D139" i="8"/>
  <c r="D1216" i="8"/>
  <c r="D784" i="8"/>
  <c r="E679" i="8"/>
  <c r="E70" i="8"/>
  <c r="D1147" i="8"/>
  <c r="E481" i="8"/>
  <c r="D298" i="8"/>
  <c r="E604" i="8"/>
  <c r="E700" i="8"/>
  <c r="E361" i="8"/>
  <c r="E775" i="8"/>
  <c r="D400" i="8"/>
  <c r="D585" i="8"/>
  <c r="D267" i="8"/>
  <c r="E782" i="8"/>
  <c r="D515" i="8"/>
  <c r="E227" i="8"/>
  <c r="D1224" i="8"/>
  <c r="E1174" i="8"/>
  <c r="E699" i="8"/>
  <c r="D88" i="8"/>
  <c r="E1221" i="8"/>
  <c r="D163" i="8"/>
  <c r="E86" i="8"/>
  <c r="E238" i="8"/>
  <c r="D1261" i="8"/>
  <c r="E1207" i="8"/>
  <c r="D685" i="8"/>
  <c r="E499" i="8"/>
  <c r="E966" i="8"/>
  <c r="E115" i="8"/>
  <c r="D37" i="8"/>
  <c r="E426" i="8"/>
  <c r="D196" i="8"/>
  <c r="D747" i="8"/>
  <c r="D882" i="8"/>
  <c r="E1218" i="8"/>
  <c r="E683" i="8"/>
  <c r="D799" i="8"/>
  <c r="E960" i="8"/>
  <c r="E883" i="8"/>
  <c r="E908" i="8"/>
  <c r="D603" i="8"/>
  <c r="D989" i="8"/>
  <c r="E381" i="8"/>
  <c r="D365" i="8"/>
  <c r="D772" i="8"/>
  <c r="D145" i="8"/>
  <c r="D511" i="8"/>
  <c r="E125" i="8"/>
  <c r="D270" i="8"/>
  <c r="E398" i="8"/>
  <c r="E1090" i="8"/>
  <c r="E835" i="8"/>
  <c r="D207" i="8"/>
  <c r="E843" i="8"/>
  <c r="D580" i="8"/>
  <c r="E897" i="8"/>
  <c r="D1083" i="8"/>
  <c r="E182" i="8"/>
  <c r="E463" i="8"/>
  <c r="D1058" i="8"/>
  <c r="D266" i="8"/>
  <c r="D1154" i="8"/>
  <c r="E709" i="8"/>
  <c r="D535" i="8"/>
  <c r="E863" i="8"/>
  <c r="D651" i="8"/>
  <c r="D117" i="8"/>
  <c r="D153" i="8"/>
  <c r="D152" i="8"/>
  <c r="D509" i="8"/>
  <c r="E407" i="8"/>
  <c r="D417" i="8"/>
  <c r="D99" i="8"/>
  <c r="D1128" i="8"/>
  <c r="D306" i="8"/>
  <c r="D144" i="8"/>
  <c r="D925" i="8"/>
  <c r="D1285" i="8"/>
  <c r="D103" i="8"/>
  <c r="E527" i="8"/>
  <c r="E985" i="8"/>
  <c r="E405" i="8"/>
  <c r="E149" i="8"/>
  <c r="E293" i="8"/>
  <c r="D1150" i="8"/>
  <c r="D612" i="8"/>
  <c r="D167" i="8"/>
  <c r="E279" i="8"/>
  <c r="D1290" i="8"/>
  <c r="D686" i="8"/>
  <c r="E181" i="8"/>
  <c r="E933" i="8"/>
  <c r="E887" i="8"/>
  <c r="E1036" i="8"/>
  <c r="D1129" i="8"/>
  <c r="E630" i="8"/>
  <c r="E160" i="8"/>
  <c r="D642" i="8"/>
  <c r="E1170" i="8"/>
  <c r="E730" i="8"/>
  <c r="E219" i="8"/>
  <c r="D674" i="8"/>
  <c r="D460" i="8"/>
  <c r="E785" i="8"/>
  <c r="D1044" i="8"/>
  <c r="E327" i="8"/>
  <c r="E436" i="8"/>
  <c r="E484" i="8"/>
  <c r="D637" i="8"/>
  <c r="E552" i="8"/>
  <c r="D654" i="8"/>
  <c r="D200" i="8"/>
  <c r="E624" i="8"/>
  <c r="E202" i="8"/>
  <c r="E568" i="8"/>
  <c r="D1163" i="8"/>
  <c r="D948" i="8"/>
  <c r="D971" i="8"/>
  <c r="D170" i="8"/>
  <c r="E988" i="8"/>
  <c r="D508" i="8"/>
  <c r="D104" i="8"/>
  <c r="D97" i="8"/>
  <c r="E1057" i="8"/>
  <c r="E1001" i="8"/>
  <c r="D1159" i="8"/>
  <c r="D468" i="8"/>
  <c r="E753" i="8"/>
  <c r="D889" i="8"/>
  <c r="D873" i="8"/>
  <c r="D596" i="8"/>
  <c r="E75" i="8"/>
  <c r="D1260" i="8"/>
  <c r="D275" i="8"/>
  <c r="D823" i="8"/>
  <c r="D619" i="8"/>
  <c r="D666" i="8"/>
  <c r="D1187" i="8"/>
  <c r="E1210" i="8"/>
  <c r="E765" i="8"/>
  <c r="E1181" i="8"/>
  <c r="D1274" i="8"/>
  <c r="E1064" i="8"/>
  <c r="E626" i="8"/>
  <c r="D1279" i="8"/>
  <c r="D739" i="8"/>
  <c r="D1229" i="8"/>
  <c r="E1270" i="8"/>
  <c r="D489" i="8"/>
  <c r="D401" i="8"/>
  <c r="D1011" i="8"/>
  <c r="D1144" i="8"/>
  <c r="E987" i="8"/>
  <c r="D598" i="8"/>
  <c r="D283" i="8"/>
  <c r="E891" i="8"/>
  <c r="D1005" i="8"/>
  <c r="D682" i="8"/>
  <c r="D1074" i="8"/>
  <c r="D168" i="8"/>
  <c r="E1111" i="8"/>
  <c r="E548" i="8"/>
  <c r="E1087" i="8"/>
  <c r="E116" i="8"/>
  <c r="E671" i="8"/>
  <c r="E1216" i="8"/>
  <c r="E784" i="8"/>
  <c r="D494" i="8"/>
  <c r="E422" i="8"/>
  <c r="D679" i="8"/>
  <c r="E469" i="8"/>
  <c r="E517" i="8"/>
  <c r="D70" i="8"/>
  <c r="E1147" i="8"/>
  <c r="D481" i="8"/>
  <c r="E298" i="8"/>
  <c r="D604" i="8"/>
  <c r="D95" i="8"/>
  <c r="E585" i="8"/>
  <c r="E36" i="8"/>
  <c r="E890" i="8"/>
  <c r="E352" i="8"/>
  <c r="E1192" i="8"/>
  <c r="E267" i="8"/>
  <c r="E515" i="8"/>
  <c r="E1224" i="8"/>
  <c r="D1174" i="8"/>
  <c r="E347" i="8"/>
  <c r="D455" i="8"/>
  <c r="D100" i="8"/>
  <c r="E570" i="8"/>
  <c r="E1261" i="8"/>
  <c r="D1207" i="8"/>
  <c r="E685" i="8"/>
  <c r="D1164" i="8"/>
  <c r="D966" i="8"/>
  <c r="E37" i="8"/>
  <c r="E179" i="8"/>
  <c r="E292" i="8"/>
  <c r="D426" i="8"/>
  <c r="E121" i="8"/>
  <c r="E196" i="8"/>
  <c r="E747" i="8"/>
  <c r="D1218" i="8"/>
  <c r="D513" i="8"/>
  <c r="D683" i="8"/>
  <c r="D1220" i="8"/>
  <c r="E799" i="8"/>
  <c r="D960" i="8"/>
  <c r="E239" i="8"/>
  <c r="E603" i="8"/>
  <c r="E365" i="8"/>
  <c r="E226" i="8"/>
  <c r="E772" i="8"/>
  <c r="E493" i="8"/>
  <c r="D67" i="8"/>
  <c r="D113" i="8"/>
  <c r="D822" i="8"/>
  <c r="E519" i="8"/>
  <c r="E137" i="8"/>
  <c r="D964" i="8"/>
  <c r="E567" i="8"/>
  <c r="E480" i="8"/>
  <c r="D259" i="8"/>
  <c r="D1040" i="8"/>
  <c r="D137" i="8"/>
  <c r="E964" i="8"/>
  <c r="E207" i="8"/>
  <c r="D529" i="8"/>
  <c r="D480" i="8"/>
  <c r="E175" i="8"/>
  <c r="D843" i="8"/>
  <c r="E259" i="8"/>
  <c r="E147" i="8"/>
  <c r="D906" i="8"/>
  <c r="D726" i="8"/>
  <c r="E432" i="8"/>
  <c r="E45" i="8"/>
  <c r="D573" i="8"/>
  <c r="E1058" i="8"/>
  <c r="E1014" i="8"/>
  <c r="E188" i="8"/>
  <c r="D414" i="8"/>
  <c r="E266" i="8"/>
  <c r="D1176" i="8"/>
  <c r="E954" i="8"/>
  <c r="E1154" i="8"/>
  <c r="E535" i="8"/>
  <c r="E1253" i="8"/>
  <c r="E818" i="8"/>
  <c r="D732" i="8"/>
  <c r="D757" i="8"/>
  <c r="E509" i="8"/>
  <c r="D1152" i="8"/>
  <c r="E262" i="8"/>
  <c r="D657" i="8"/>
  <c r="D407" i="8"/>
  <c r="E417" i="8"/>
  <c r="E144" i="8"/>
  <c r="E925" i="8"/>
  <c r="E623" i="8"/>
  <c r="E1238" i="8"/>
  <c r="E1285" i="8"/>
  <c r="E290" i="8"/>
  <c r="E103" i="8"/>
  <c r="D527" i="8"/>
  <c r="E396" i="8"/>
  <c r="D1066" i="8"/>
  <c r="D759" i="8"/>
  <c r="D608" i="8"/>
  <c r="D252" i="8"/>
  <c r="E375" i="8"/>
  <c r="D713" i="8"/>
  <c r="D737" i="8"/>
  <c r="D421" i="8"/>
  <c r="E353" i="8"/>
  <c r="E126" i="8"/>
  <c r="E251" i="8"/>
  <c r="D250" i="8"/>
  <c r="E167" i="8"/>
  <c r="D279" i="8"/>
  <c r="E972" i="8"/>
  <c r="E1290" i="8"/>
  <c r="E63" i="8"/>
  <c r="E686" i="8"/>
  <c r="D181" i="8"/>
  <c r="D1195" i="8"/>
  <c r="E502" i="8"/>
  <c r="D933" i="8"/>
  <c r="D887" i="8"/>
  <c r="D1036" i="8"/>
  <c r="D382" i="8"/>
  <c r="D958" i="8"/>
  <c r="D231" i="8"/>
  <c r="E43" i="8"/>
  <c r="D1170" i="8"/>
  <c r="E304" i="8"/>
  <c r="D730" i="8"/>
  <c r="D219" i="8"/>
  <c r="E183" i="8"/>
  <c r="E418" i="8"/>
  <c r="D1277" i="8"/>
  <c r="E1190" i="8"/>
  <c r="D1051" i="8"/>
  <c r="D484" i="8"/>
  <c r="E637" i="8"/>
  <c r="D552" i="8"/>
  <c r="E82" i="8"/>
  <c r="E161" i="8"/>
  <c r="E896" i="8"/>
  <c r="D591" i="8"/>
  <c r="E254" i="8"/>
  <c r="D624" i="8"/>
  <c r="D202" i="8"/>
  <c r="D568" i="8"/>
  <c r="E1163" i="8"/>
  <c r="E971" i="8"/>
  <c r="D1103" i="8"/>
  <c r="E307" i="8"/>
  <c r="E508" i="8"/>
  <c r="D1130" i="8"/>
  <c r="D577" i="8"/>
  <c r="D157" i="8"/>
  <c r="E97" i="8"/>
  <c r="D1052" i="8"/>
  <c r="E1182" i="8"/>
  <c r="E1159" i="8"/>
  <c r="E87" i="8"/>
  <c r="E1085" i="8"/>
  <c r="E128" i="8"/>
  <c r="E669" i="8"/>
  <c r="E23" i="8"/>
  <c r="E1260" i="8"/>
  <c r="E366" i="8"/>
  <c r="E278" i="8"/>
  <c r="E825" i="8"/>
  <c r="E628" i="8"/>
  <c r="E123" i="8"/>
  <c r="D970" i="8"/>
  <c r="D206" i="8"/>
  <c r="D487" i="8"/>
  <c r="E228" i="8"/>
  <c r="D965" i="8"/>
  <c r="D1064" i="8"/>
  <c r="E1059" i="8"/>
  <c r="D626" i="8"/>
  <c r="E1206" i="8"/>
  <c r="E224" i="8"/>
  <c r="E1279" i="8"/>
  <c r="E869" i="8"/>
  <c r="E865" i="8"/>
  <c r="E739" i="8"/>
  <c r="D1037" i="8"/>
  <c r="D1196" i="8"/>
  <c r="D566" i="8"/>
  <c r="D767" i="8"/>
  <c r="E1209" i="8"/>
  <c r="E1144" i="8"/>
  <c r="D987" i="8"/>
  <c r="E598" i="8"/>
  <c r="E1005" i="8"/>
  <c r="D837" i="8"/>
  <c r="E1074" i="8"/>
  <c r="E581" i="8"/>
  <c r="D1151" i="8"/>
  <c r="E168" i="8"/>
  <c r="D1111" i="8"/>
  <c r="D1016" i="8"/>
  <c r="D548" i="8"/>
  <c r="D1087" i="8"/>
  <c r="D384" i="8"/>
  <c r="E587" i="8"/>
  <c r="E648" i="8"/>
  <c r="D1107" i="8"/>
  <c r="E1146" i="8"/>
  <c r="E139" i="8"/>
  <c r="D422" i="8"/>
  <c r="D469" i="8"/>
  <c r="D141" i="8"/>
  <c r="D230" i="8"/>
  <c r="E425" i="8"/>
  <c r="E917" i="8"/>
  <c r="D1018" i="8"/>
  <c r="D169" i="8"/>
  <c r="D890" i="8"/>
  <c r="D335" i="8"/>
  <c r="E308" i="8"/>
  <c r="D1263" i="8"/>
  <c r="E477" i="8"/>
  <c r="E769" i="8"/>
  <c r="D416" i="8"/>
  <c r="D1073" i="8"/>
  <c r="D570" i="8"/>
  <c r="E346" i="8"/>
  <c r="E1212" i="8"/>
  <c r="D238" i="8"/>
  <c r="E1164" i="8"/>
  <c r="D499" i="8"/>
  <c r="D115" i="8"/>
  <c r="E17" i="8"/>
  <c r="D179" i="8"/>
  <c r="D292" i="8"/>
  <c r="E578" i="8"/>
  <c r="E172" i="8"/>
  <c r="E1231" i="8"/>
  <c r="E781" i="8"/>
  <c r="D880" i="8"/>
  <c r="D1211" i="8"/>
  <c r="D640" i="8"/>
  <c r="D689" i="8"/>
  <c r="D1173" i="8"/>
  <c r="D284" i="8"/>
  <c r="E1119" i="8"/>
  <c r="D381" i="8"/>
  <c r="D226" i="8"/>
  <c r="E145" i="8"/>
  <c r="E67" i="8"/>
  <c r="D520" i="8"/>
  <c r="D143" i="8"/>
  <c r="E586" i="8"/>
  <c r="D704" i="8"/>
  <c r="D147" i="8"/>
  <c r="D835" i="8"/>
  <c r="E794" i="8"/>
  <c r="E704" i="8"/>
  <c r="D1026" i="8"/>
  <c r="D373" i="8"/>
  <c r="D567" i="8"/>
  <c r="E805" i="8"/>
  <c r="D182" i="8"/>
  <c r="D1014" i="8"/>
  <c r="D188" i="8"/>
  <c r="E414" i="8"/>
  <c r="E1176" i="8"/>
  <c r="E831" i="8"/>
  <c r="E388" i="8"/>
  <c r="D1214" i="8"/>
  <c r="D818" i="8"/>
  <c r="E757" i="8"/>
  <c r="D1027" i="8"/>
  <c r="E836" i="8"/>
  <c r="E296" i="8"/>
  <c r="D531" i="8"/>
  <c r="D282" i="8"/>
  <c r="D265" i="8"/>
  <c r="E1088" i="8"/>
  <c r="D396" i="8"/>
  <c r="E759" i="8"/>
  <c r="E608" i="8"/>
  <c r="E252" i="8"/>
  <c r="D375" i="8"/>
  <c r="D985" i="8"/>
  <c r="E713" i="8"/>
  <c r="E737" i="8"/>
  <c r="E421" i="8"/>
  <c r="D353" i="8"/>
  <c r="D405" i="8"/>
  <c r="D126" i="8"/>
  <c r="D251" i="8"/>
  <c r="E250" i="8"/>
  <c r="D149" i="8"/>
  <c r="D293" i="8"/>
  <c r="D174" i="8"/>
  <c r="E146" i="8"/>
  <c r="D968" i="8"/>
  <c r="E796" i="8"/>
  <c r="E1096" i="8"/>
  <c r="D215" i="8"/>
  <c r="D716" i="8"/>
  <c r="D217" i="8"/>
  <c r="E956" i="8"/>
  <c r="E642" i="8"/>
  <c r="D1189" i="8"/>
  <c r="D183" i="8"/>
  <c r="D418" i="8"/>
  <c r="E1277" i="8"/>
  <c r="D497" i="8"/>
  <c r="E159" i="8"/>
  <c r="D1003" i="8"/>
  <c r="D1282" i="8"/>
  <c r="D161" i="8"/>
  <c r="D896" i="8"/>
  <c r="E591" i="8"/>
  <c r="D254" i="8"/>
  <c r="D1198" i="8"/>
  <c r="D1203" i="8"/>
  <c r="E948" i="8"/>
  <c r="E1103" i="8"/>
  <c r="E170" i="8"/>
  <c r="D988" i="8"/>
  <c r="D307" i="8"/>
  <c r="E104" i="8"/>
  <c r="E1130" i="8"/>
  <c r="E577" i="8"/>
  <c r="E157" i="8"/>
  <c r="E1052" i="8"/>
  <c r="D1182" i="8"/>
  <c r="D1057" i="8"/>
  <c r="D1001" i="8"/>
  <c r="E468" i="8"/>
  <c r="D546" i="8"/>
  <c r="D273" i="8"/>
  <c r="D833" i="8"/>
  <c r="D669" i="8"/>
  <c r="D387" i="8"/>
  <c r="D866" i="8"/>
  <c r="D340" i="8"/>
  <c r="D278" i="8"/>
  <c r="D328" i="8"/>
  <c r="E935" i="8"/>
  <c r="D628" i="8"/>
  <c r="D789" i="8"/>
  <c r="E970" i="8"/>
  <c r="D645" i="8"/>
  <c r="E386" i="8"/>
  <c r="E487" i="8"/>
  <c r="E965" i="8"/>
  <c r="D1059" i="8"/>
  <c r="D1206" i="8"/>
  <c r="E1185" i="8"/>
  <c r="E687" i="8"/>
  <c r="E1037" i="8"/>
  <c r="E1196" i="8"/>
  <c r="E1229" i="8"/>
  <c r="E566" i="8"/>
  <c r="D1270" i="8"/>
  <c r="E767" i="8"/>
  <c r="D670" i="8"/>
  <c r="E1114" i="8"/>
  <c r="E283" i="8"/>
  <c r="D891" i="8"/>
  <c r="E837" i="8"/>
  <c r="E682" i="8"/>
  <c r="D1006" i="8"/>
  <c r="E893" i="8"/>
  <c r="E1054" i="8"/>
  <c r="D402" i="8"/>
  <c r="E855" i="8"/>
  <c r="D1188" i="8"/>
  <c r="D116" i="8"/>
  <c r="D671" i="8"/>
  <c r="E384" i="8"/>
  <c r="D587" i="8"/>
  <c r="D648" i="8"/>
  <c r="E1107" i="8"/>
  <c r="D826" i="8"/>
  <c r="D415" i="8"/>
  <c r="E615" i="8"/>
  <c r="D695" i="8"/>
  <c r="E230" i="8"/>
  <c r="E332" i="8"/>
  <c r="E738" i="8"/>
  <c r="D213" i="8"/>
  <c r="D425" i="8"/>
  <c r="E95" i="8"/>
  <c r="D917" i="8"/>
  <c r="E1018" i="8"/>
  <c r="E169" i="8"/>
  <c r="D355" i="8"/>
  <c r="E779" i="8"/>
  <c r="E335" i="8"/>
  <c r="D814" i="8"/>
  <c r="E470" i="8"/>
  <c r="D73" i="8"/>
  <c r="E1073" i="8"/>
  <c r="E455" i="8"/>
  <c r="E100" i="8"/>
  <c r="D346" i="8"/>
  <c r="D1212" i="8"/>
  <c r="D768" i="8"/>
  <c r="D173" i="8"/>
  <c r="D857" i="8"/>
  <c r="E978" i="8"/>
  <c r="E798" i="8"/>
  <c r="E235" i="8"/>
  <c r="E821" i="8"/>
  <c r="D907" i="8"/>
  <c r="E62" i="8"/>
  <c r="E880" i="8"/>
  <c r="D102" i="8"/>
  <c r="E1211" i="8"/>
  <c r="E689" i="8"/>
  <c r="E1249" i="8"/>
  <c r="E1173" i="8"/>
  <c r="E284" i="8"/>
  <c r="D1050" i="8"/>
  <c r="D1119" i="8"/>
  <c r="D963" i="8"/>
  <c r="D190" i="8"/>
  <c r="E363" i="8"/>
  <c r="E554" i="8"/>
  <c r="E25" i="8"/>
  <c r="E1247" i="8"/>
  <c r="E1264" i="8"/>
  <c r="E1134" i="8"/>
  <c r="E1141" i="8"/>
  <c r="E1075" i="8"/>
  <c r="E420" i="8"/>
  <c r="E439" i="8"/>
  <c r="D794" i="8"/>
  <c r="D246" i="8"/>
  <c r="D175" i="8"/>
  <c r="E1026" i="8"/>
  <c r="D1095" i="8"/>
  <c r="D1243" i="8"/>
  <c r="E726" i="8"/>
  <c r="D919" i="8"/>
  <c r="D432" i="8"/>
  <c r="E1083" i="8"/>
  <c r="D954" i="8"/>
  <c r="D709" i="8"/>
  <c r="D863" i="8"/>
  <c r="E444" i="8"/>
  <c r="E563" i="8"/>
  <c r="D1253" i="8"/>
  <c r="E732" i="8"/>
  <c r="E1152" i="8"/>
  <c r="D262" i="8"/>
  <c r="E562" i="8"/>
  <c r="E32" i="8"/>
  <c r="D771" i="8"/>
  <c r="D867" i="8"/>
  <c r="D243" i="8"/>
  <c r="E894" i="8"/>
  <c r="D916" i="8"/>
  <c r="E813" i="8"/>
  <c r="E373" i="8"/>
  <c r="D815" i="8"/>
  <c r="D701" i="8"/>
  <c r="E668" i="8"/>
  <c r="E1125" i="8"/>
  <c r="D947" i="8"/>
  <c r="D643" i="8"/>
  <c r="E906" i="8"/>
  <c r="E1243" i="8"/>
  <c r="D717" i="8"/>
  <c r="D45" i="8"/>
  <c r="E573" i="8"/>
  <c r="D974" i="8"/>
  <c r="E678" i="8"/>
  <c r="E291" i="8"/>
  <c r="D788" i="8"/>
  <c r="E456" i="8"/>
  <c r="E991" i="8"/>
  <c r="E446" i="8"/>
  <c r="D831" i="8"/>
  <c r="D444" i="8"/>
  <c r="D388" i="8"/>
  <c r="D563" i="8"/>
  <c r="E1214" i="8"/>
  <c r="D583" i="8"/>
  <c r="D1292" i="8"/>
  <c r="E817" i="8"/>
  <c r="D990" i="8"/>
  <c r="D629" i="8"/>
  <c r="E1027" i="8"/>
  <c r="E740" i="8"/>
  <c r="D836" i="8"/>
  <c r="E806" i="8"/>
  <c r="D448" i="8"/>
  <c r="E673" i="8"/>
  <c r="E282" i="8"/>
  <c r="E265" i="8"/>
  <c r="D372" i="8"/>
  <c r="D1088" i="8"/>
  <c r="E1066" i="8"/>
  <c r="D807" i="8"/>
  <c r="E1228" i="8"/>
  <c r="D212" i="8"/>
  <c r="D602" i="8"/>
  <c r="E761" i="8"/>
  <c r="D874" i="8"/>
  <c r="D808" i="8"/>
  <c r="D1028" i="8"/>
  <c r="D1000" i="8"/>
  <c r="E490" i="8"/>
  <c r="E174" i="8"/>
  <c r="D146" i="8"/>
  <c r="D280" i="8"/>
  <c r="D1140" i="8"/>
  <c r="E968" i="8"/>
  <c r="D796" i="8"/>
  <c r="D66" i="8"/>
  <c r="D879" i="8"/>
  <c r="E1123" i="8"/>
  <c r="E1223" i="8"/>
  <c r="E354" i="8"/>
  <c r="D203" i="8"/>
  <c r="E716" i="8"/>
  <c r="E217" i="8"/>
  <c r="E231" i="8"/>
  <c r="D956" i="8"/>
  <c r="E47" i="8"/>
  <c r="D1259" i="8"/>
  <c r="E1178" i="8"/>
  <c r="E501" i="8"/>
  <c r="E497" i="8"/>
  <c r="D159" i="8"/>
  <c r="E1003" i="8"/>
  <c r="D749" i="8"/>
  <c r="D506" i="8"/>
  <c r="E946" i="8"/>
  <c r="D82" i="8"/>
  <c r="E1282" i="8"/>
  <c r="E1197" i="8"/>
  <c r="D1273" i="8"/>
  <c r="E1203" i="8"/>
  <c r="E590" i="8"/>
  <c r="D962" i="8"/>
  <c r="D441" i="8"/>
  <c r="E959" i="8"/>
  <c r="D124" i="8"/>
  <c r="D132" i="8"/>
  <c r="E902" i="8"/>
  <c r="D792" i="8"/>
  <c r="D393" i="8"/>
  <c r="E776" i="8"/>
  <c r="E899" i="8"/>
  <c r="D1180" i="8"/>
  <c r="D1078" i="8"/>
  <c r="E81" i="8"/>
  <c r="D107" i="8"/>
  <c r="D87" i="8"/>
  <c r="D1085" i="8"/>
  <c r="E546" i="8"/>
  <c r="D128" i="8"/>
  <c r="E273" i="8"/>
  <c r="E833" i="8"/>
  <c r="E387" i="8"/>
  <c r="E340" i="8"/>
  <c r="E328" i="8"/>
  <c r="D825" i="8"/>
  <c r="D935" i="8"/>
  <c r="D123" i="8"/>
  <c r="E789" i="8"/>
  <c r="E645" i="8"/>
  <c r="D386" i="8"/>
  <c r="E206" i="8"/>
  <c r="D228" i="8"/>
  <c r="E764" i="8"/>
  <c r="E479" i="8"/>
  <c r="D878" i="8"/>
  <c r="E171" i="8"/>
  <c r="D687" i="8"/>
  <c r="E40" i="8"/>
  <c r="D993" i="8"/>
  <c r="D565" i="8"/>
  <c r="D214" i="8"/>
  <c r="D1217" i="8"/>
  <c r="D1209" i="8"/>
  <c r="E670" i="8"/>
  <c r="D1114" i="8"/>
  <c r="E633" i="8"/>
  <c r="D419" i="8"/>
  <c r="E93" i="8"/>
  <c r="D452" i="8"/>
  <c r="D486" i="8"/>
  <c r="E1006" i="8"/>
  <c r="D893" i="8"/>
  <c r="D1054" i="8"/>
  <c r="E402" i="8"/>
  <c r="D855" i="8"/>
  <c r="E49" i="8"/>
  <c r="E1171" i="8"/>
  <c r="D564" i="8"/>
  <c r="E826" i="8"/>
  <c r="E415" i="8"/>
  <c r="D842" i="8"/>
  <c r="D615" i="8"/>
  <c r="E1177" i="8"/>
  <c r="D114" i="8"/>
  <c r="D1143" i="8"/>
  <c r="E141" i="8"/>
  <c r="D332" i="8"/>
  <c r="D738" i="8"/>
  <c r="E213" i="8"/>
  <c r="D778" i="8"/>
  <c r="E702" i="8"/>
  <c r="E750" i="8"/>
  <c r="E355" i="8"/>
  <c r="E1137" i="8"/>
  <c r="D779" i="8"/>
  <c r="D308" i="8"/>
  <c r="E814" i="8"/>
  <c r="D470" i="8"/>
  <c r="E1263" i="8"/>
  <c r="D477" i="8"/>
  <c r="E73" i="8"/>
  <c r="D769" i="8"/>
  <c r="E416" i="8"/>
  <c r="E1022" i="8"/>
  <c r="E1283" i="8"/>
  <c r="E768" i="8"/>
  <c r="E857" i="8"/>
  <c r="D913" i="8"/>
  <c r="D978" i="8"/>
  <c r="E344" i="8"/>
  <c r="E330" i="8"/>
  <c r="E44" i="8"/>
  <c r="D798" i="8"/>
  <c r="D661" i="8"/>
  <c r="D235" i="8"/>
  <c r="D578" i="8"/>
  <c r="D172" i="8"/>
  <c r="D821" i="8"/>
  <c r="D1231" i="8"/>
  <c r="E907" i="8"/>
  <c r="D781" i="8"/>
  <c r="D62" i="8"/>
  <c r="E102" i="8"/>
  <c r="E640" i="8"/>
  <c r="D1249" i="8"/>
  <c r="D191" i="8"/>
  <c r="E572" i="8"/>
  <c r="D363" i="8"/>
  <c r="D554" i="8"/>
  <c r="E39" i="8"/>
  <c r="E350" i="8"/>
  <c r="D424" i="8"/>
  <c r="D813" i="8"/>
  <c r="D1125" i="8"/>
  <c r="D1133" i="8"/>
  <c r="E717" i="8"/>
  <c r="E314" i="8"/>
  <c r="E323" i="8"/>
  <c r="D135" i="8"/>
  <c r="D984" i="8"/>
  <c r="E311" i="8"/>
  <c r="D678" i="8"/>
  <c r="E362" i="8"/>
  <c r="E788" i="8"/>
  <c r="D456" i="8"/>
  <c r="E295" i="8"/>
  <c r="E811" i="8"/>
  <c r="D991" i="8"/>
  <c r="D830" i="8"/>
  <c r="D576" i="8"/>
  <c r="D1142" i="8"/>
  <c r="E318" i="8"/>
  <c r="D644" i="8"/>
  <c r="E990" i="8"/>
  <c r="D562" i="8"/>
  <c r="E41" i="8"/>
  <c r="E629" i="8"/>
  <c r="D740" i="8"/>
  <c r="E771" i="8"/>
  <c r="D806" i="8"/>
  <c r="D296" i="8"/>
  <c r="E448" i="8"/>
  <c r="D673" i="8"/>
  <c r="E531" i="8"/>
  <c r="E372" i="8"/>
  <c r="D901" i="8"/>
  <c r="E807" i="8"/>
  <c r="D1228" i="8"/>
  <c r="D888" i="8"/>
  <c r="D761" i="8"/>
  <c r="D742" i="8"/>
  <c r="E874" i="8"/>
  <c r="E712" i="8"/>
  <c r="E15" i="8"/>
  <c r="D705" i="8"/>
  <c r="E808" i="8"/>
  <c r="E613" i="8"/>
  <c r="E1000" i="8"/>
  <c r="D490" i="8"/>
  <c r="E280" i="8"/>
  <c r="E1140" i="8"/>
  <c r="D1096" i="8"/>
  <c r="E66" i="8"/>
  <c r="E879" i="8"/>
  <c r="D1123" i="8"/>
  <c r="E215" i="8"/>
  <c r="D1223" i="8"/>
  <c r="D354" i="8"/>
  <c r="E203" i="8"/>
  <c r="E1255" i="8"/>
  <c r="D199" i="8"/>
  <c r="E286" i="8"/>
  <c r="D371" i="8"/>
  <c r="D47" i="8"/>
  <c r="E1259" i="8"/>
  <c r="E1189" i="8"/>
  <c r="D1178" i="8"/>
  <c r="D501" i="8"/>
  <c r="E445" i="8"/>
  <c r="E953" i="8"/>
  <c r="D435" i="8"/>
  <c r="E749" i="8"/>
  <c r="E506" i="8"/>
  <c r="D946" i="8"/>
  <c r="D1257" i="8"/>
  <c r="D370" i="8"/>
  <c r="D194" i="8"/>
  <c r="D409" i="8"/>
  <c r="E1198" i="8"/>
  <c r="E1273" i="8"/>
  <c r="D590" i="8"/>
  <c r="E962" i="8"/>
  <c r="E91" i="8"/>
  <c r="D959" i="8"/>
  <c r="E124" i="8"/>
  <c r="E132" i="8"/>
  <c r="E186" i="8"/>
  <c r="D187" i="8"/>
  <c r="E1201" i="8"/>
  <c r="E792" i="8"/>
  <c r="D937" i="8"/>
  <c r="D776" i="8"/>
  <c r="D899" i="8"/>
  <c r="E1180" i="8"/>
  <c r="E1078" i="8"/>
  <c r="D1262" i="8"/>
  <c r="E1029" i="8"/>
  <c r="E30" i="8"/>
  <c r="E866" i="8"/>
  <c r="D976" i="8"/>
  <c r="D1233" i="8"/>
  <c r="E1237" i="8"/>
  <c r="E376" i="8"/>
  <c r="E1094" i="8"/>
  <c r="E707" i="8"/>
  <c r="D485" i="8"/>
  <c r="D764" i="8"/>
  <c r="E1013" i="8"/>
  <c r="D438" i="8"/>
  <c r="E878" i="8"/>
  <c r="D171" i="8"/>
  <c r="D1185" i="8"/>
  <c r="E28" i="8"/>
  <c r="E993" i="8"/>
  <c r="E214" i="8"/>
  <c r="D870" i="8"/>
  <c r="D1082" i="8"/>
  <c r="E1256" i="8"/>
  <c r="E881" i="8"/>
  <c r="E920" i="8"/>
  <c r="D461" i="8"/>
  <c r="D633" i="8"/>
  <c r="E756" i="8"/>
  <c r="E320" i="8"/>
  <c r="E486" i="8"/>
  <c r="E1188" i="8"/>
  <c r="E1120" i="8"/>
  <c r="E256" i="8"/>
  <c r="D1171" i="8"/>
  <c r="D358" i="8"/>
  <c r="D492" i="8"/>
  <c r="E842" i="8"/>
  <c r="E695" i="8"/>
  <c r="D1177" i="8"/>
  <c r="E114" i="8"/>
  <c r="E1143" i="8"/>
  <c r="E521" i="8"/>
  <c r="E858" i="8"/>
  <c r="D458" i="8"/>
  <c r="E778" i="8"/>
  <c r="D702" i="8"/>
  <c r="D302" i="8"/>
  <c r="D1137" i="8"/>
  <c r="D1097" i="8"/>
  <c r="D638" i="8"/>
  <c r="E872" i="8"/>
  <c r="E1179" i="8"/>
  <c r="E647" i="8"/>
  <c r="E544" i="8"/>
  <c r="D1193" i="8"/>
  <c r="D656" i="8"/>
  <c r="E173" i="8"/>
  <c r="E913" i="8"/>
  <c r="D344" i="8"/>
  <c r="D330" i="8"/>
  <c r="E791" i="8"/>
  <c r="D980" i="8"/>
  <c r="D1276" i="8"/>
  <c r="D720" i="8"/>
  <c r="E963" i="8"/>
  <c r="E190" i="8"/>
  <c r="D39" i="8"/>
  <c r="D1247" i="8"/>
  <c r="D350" i="8"/>
  <c r="E780" i="8"/>
  <c r="E947" i="8"/>
  <c r="E135" i="8"/>
  <c r="E981" i="8"/>
  <c r="D311" i="8"/>
  <c r="D295" i="8"/>
  <c r="D446" i="8"/>
  <c r="D454" i="8"/>
  <c r="D1169" i="8"/>
  <c r="E830" i="8"/>
  <c r="E576" i="8"/>
  <c r="D850" i="8"/>
  <c r="E1142" i="8"/>
  <c r="E583" i="8"/>
  <c r="E1292" i="8"/>
  <c r="D318" i="8"/>
  <c r="D817" i="8"/>
  <c r="E644" i="8"/>
  <c r="D41" i="8"/>
  <c r="E627" i="8"/>
  <c r="D271" i="8"/>
  <c r="D1033" i="8"/>
  <c r="D118" i="8"/>
  <c r="D569" i="8"/>
  <c r="E901" i="8"/>
  <c r="E212" i="8"/>
  <c r="E602" i="8"/>
  <c r="E888" i="8"/>
  <c r="E742" i="8"/>
  <c r="D712" i="8"/>
  <c r="E705" i="8"/>
  <c r="E1028" i="8"/>
  <c r="D613" i="8"/>
  <c r="E787" i="8"/>
  <c r="D641" i="8"/>
  <c r="D380" i="8"/>
  <c r="D694" i="8"/>
  <c r="E406" i="8"/>
  <c r="D77" i="8"/>
  <c r="E1153" i="8"/>
  <c r="D1157" i="8"/>
  <c r="D453" i="8"/>
  <c r="D1255" i="8"/>
  <c r="E142" i="8"/>
  <c r="E371" i="8"/>
  <c r="E1155" i="8"/>
  <c r="D260" i="8"/>
  <c r="D1019" i="8"/>
  <c r="D688" i="8"/>
  <c r="D445" i="8"/>
  <c r="D708" i="8"/>
  <c r="D616" i="8"/>
  <c r="E435" i="8"/>
  <c r="D1008" i="8"/>
  <c r="E983" i="8"/>
  <c r="E1257" i="8"/>
  <c r="D741" i="8"/>
  <c r="E370" i="8"/>
  <c r="D1197" i="8"/>
  <c r="E194" i="8"/>
  <c r="E409" i="8"/>
  <c r="E909" i="8"/>
  <c r="E263" i="8"/>
  <c r="D91" i="8"/>
  <c r="E441" i="8"/>
  <c r="D186" i="8"/>
  <c r="E187" i="8"/>
  <c r="D1201" i="8"/>
  <c r="D902" i="8"/>
  <c r="E393" i="8"/>
  <c r="E937" i="8"/>
  <c r="D81" i="8"/>
  <c r="E107" i="8"/>
  <c r="E403" i="8"/>
  <c r="E1265" i="8"/>
  <c r="E155" i="8"/>
  <c r="D549" i="8"/>
  <c r="D752" i="8"/>
  <c r="E72" i="8"/>
  <c r="D1029" i="8"/>
  <c r="E725" i="8"/>
  <c r="D762" i="8"/>
  <c r="E1233" i="8"/>
  <c r="E955" i="8"/>
  <c r="D1237" i="8"/>
  <c r="E839" i="8"/>
  <c r="E944" i="8"/>
  <c r="E80" i="8"/>
  <c r="D1094" i="8"/>
  <c r="D1071" i="8"/>
  <c r="D707" i="8"/>
  <c r="D848" i="8"/>
  <c r="E485" i="8"/>
  <c r="D1013" i="8"/>
  <c r="D479" i="8"/>
  <c r="E438" i="8"/>
  <c r="E588" i="8"/>
  <c r="D379" i="8"/>
  <c r="D96" i="8"/>
  <c r="D164" i="8"/>
  <c r="E565" i="8"/>
  <c r="E1217" i="8"/>
  <c r="E870" i="8"/>
  <c r="E936" i="8"/>
  <c r="D920" i="8"/>
  <c r="E461" i="8"/>
  <c r="E419" i="8"/>
  <c r="D756" i="8"/>
  <c r="D320" i="8"/>
  <c r="D93" i="8"/>
  <c r="E452" i="8"/>
  <c r="D165" i="8"/>
  <c r="E369" i="8"/>
  <c r="E14" i="8"/>
  <c r="D1120" i="8"/>
  <c r="D256" i="8"/>
  <c r="E358" i="8"/>
  <c r="E564" i="8"/>
  <c r="E492" i="8"/>
  <c r="D368" i="8"/>
  <c r="E1106" i="8"/>
  <c r="E475" i="8"/>
  <c r="D858" i="8"/>
  <c r="E450" i="8"/>
  <c r="E834" i="8"/>
  <c r="D921" i="8"/>
  <c r="E458" i="8"/>
  <c r="D750" i="8"/>
  <c r="E662" i="8"/>
  <c r="E29" i="8"/>
  <c r="E832" i="8"/>
  <c r="E638" i="8"/>
  <c r="D872" i="8"/>
  <c r="E1072" i="8"/>
  <c r="D551" i="8"/>
  <c r="D257" i="8"/>
  <c r="D912" i="8"/>
  <c r="D1022" i="8"/>
  <c r="D1283" i="8"/>
  <c r="D647" i="8"/>
  <c r="D544" i="8"/>
  <c r="E1193" i="8"/>
  <c r="D559" i="8"/>
  <c r="D1235" i="8"/>
  <c r="E773" i="8"/>
  <c r="D945" i="8"/>
  <c r="D632" i="8"/>
  <c r="E617" i="8"/>
  <c r="E904" i="8"/>
  <c r="D1165" i="8"/>
  <c r="D1113" i="8"/>
  <c r="D197" i="8"/>
  <c r="D209" i="8"/>
  <c r="E941" i="8"/>
  <c r="E930" i="8"/>
  <c r="E980" i="8"/>
  <c r="E939" i="8"/>
  <c r="E1100" i="8"/>
  <c r="D473" i="8"/>
  <c r="D423" i="8"/>
  <c r="E245" i="8"/>
  <c r="E841" i="8"/>
  <c r="D1124" i="8"/>
  <c r="E191" i="8"/>
  <c r="D572" i="8"/>
  <c r="D895" i="8"/>
  <c r="D1032" i="8"/>
  <c r="E932" i="8"/>
  <c r="D763" i="8"/>
  <c r="D1158" i="8"/>
  <c r="D780" i="8"/>
  <c r="D1062" i="8"/>
  <c r="E984" i="8"/>
  <c r="E951" i="8"/>
  <c r="D1077" i="8"/>
  <c r="E341" i="8"/>
  <c r="D1079" i="8"/>
  <c r="E1062" i="8"/>
  <c r="D1252" i="8"/>
  <c r="E829" i="8"/>
  <c r="D911" i="8"/>
  <c r="D803" i="8"/>
  <c r="D1246" i="8"/>
  <c r="D359" i="8"/>
  <c r="E1092" i="8"/>
  <c r="D76" i="8"/>
  <c r="E995" i="8"/>
  <c r="E454" i="8"/>
  <c r="E1169" i="8"/>
  <c r="D1244" i="8"/>
  <c r="E478" i="8"/>
  <c r="E1230" i="8"/>
  <c r="E1138" i="8"/>
  <c r="E1160" i="8"/>
  <c r="D1030" i="8"/>
  <c r="D620" i="8"/>
  <c r="E10" i="8"/>
  <c r="E786" i="8"/>
  <c r="D627" i="8"/>
  <c r="D748" i="8"/>
  <c r="E790" i="8"/>
  <c r="E692" i="8"/>
  <c r="D885" i="8"/>
  <c r="E261" i="8"/>
  <c r="E541" i="8"/>
  <c r="D1121" i="8"/>
  <c r="E1240" i="8"/>
  <c r="E118" i="8"/>
  <c r="E569" i="8"/>
  <c r="D488" i="8"/>
  <c r="D222" i="8"/>
  <c r="E877" i="8"/>
  <c r="E507" i="8"/>
  <c r="E31" i="8"/>
  <c r="E109" i="8"/>
  <c r="D910" i="8"/>
  <c r="E331" i="8"/>
  <c r="D684" i="8"/>
  <c r="E380" i="8"/>
  <c r="E694" i="8"/>
  <c r="E429" i="8"/>
  <c r="D1153" i="8"/>
  <c r="D884" i="8"/>
  <c r="D540" i="8"/>
  <c r="E1232" i="8"/>
  <c r="E453" i="8"/>
  <c r="E199" i="8"/>
  <c r="D142" i="8"/>
  <c r="D286" i="8"/>
  <c r="D50" i="8"/>
  <c r="D953" i="8"/>
  <c r="E708" i="8"/>
  <c r="D1172" i="8"/>
  <c r="D443" i="8"/>
  <c r="E78" i="8"/>
  <c r="E192" i="8"/>
  <c r="E741" i="8"/>
  <c r="D1215" i="8"/>
  <c r="D733" i="8"/>
  <c r="D909" i="8"/>
  <c r="D537" i="8"/>
  <c r="D12" i="8"/>
  <c r="D1089" i="8"/>
  <c r="D383" i="8"/>
  <c r="E34" i="8"/>
  <c r="E412" i="8"/>
  <c r="D838" i="8"/>
  <c r="E1281" i="8"/>
  <c r="D1161" i="8"/>
  <c r="E299" i="8"/>
  <c r="D101" i="8"/>
  <c r="D599" i="8"/>
  <c r="E949" i="8"/>
  <c r="E1262" i="8"/>
  <c r="D403" i="8"/>
  <c r="D1265" i="8"/>
  <c r="D155" i="8"/>
  <c r="E549" i="8"/>
  <c r="E752" i="8"/>
  <c r="D72" i="8"/>
  <c r="D274" i="8"/>
  <c r="D672" i="8"/>
  <c r="D725" i="8"/>
  <c r="E976" i="8"/>
  <c r="E762" i="8"/>
  <c r="D955" i="8"/>
  <c r="D839" i="8"/>
  <c r="D376" i="8"/>
  <c r="D944" i="8"/>
  <c r="D80" i="8"/>
  <c r="E1071" i="8"/>
  <c r="D106" i="8"/>
  <c r="D898" i="8"/>
  <c r="E379" i="8"/>
  <c r="E96" i="8"/>
  <c r="E982" i="8"/>
  <c r="E957" i="8"/>
  <c r="E1082" i="8"/>
  <c r="D1256" i="8"/>
  <c r="D881" i="8"/>
  <c r="D936" i="8"/>
  <c r="E374" i="8"/>
  <c r="D693" i="8"/>
  <c r="D1131" i="8"/>
  <c r="D875" i="8"/>
  <c r="E223" i="8"/>
  <c r="D111" i="8"/>
  <c r="E342" i="8"/>
  <c r="D636" i="8"/>
  <c r="D998" i="8"/>
  <c r="D408" i="8"/>
  <c r="D208" i="8"/>
  <c r="E1118" i="8"/>
  <c r="D369" i="8"/>
  <c r="D14" i="8"/>
  <c r="D611" i="8"/>
  <c r="D136" i="8"/>
  <c r="E1021" i="8"/>
  <c r="E543" i="8"/>
  <c r="D185" i="8"/>
  <c r="D812" i="8"/>
  <c r="D475" i="8"/>
  <c r="D521" i="8"/>
  <c r="D450" i="8"/>
  <c r="D834" i="8"/>
  <c r="E921" i="8"/>
  <c r="E112" i="8"/>
  <c r="E302" i="8"/>
  <c r="D662" i="8"/>
  <c r="E503" i="8"/>
  <c r="D832" i="8"/>
  <c r="E1097" i="8"/>
  <c r="D1179" i="8"/>
  <c r="D1072" i="8"/>
  <c r="E551" i="8"/>
  <c r="E257" i="8"/>
  <c r="E912" i="8"/>
  <c r="D589" i="8"/>
  <c r="D824" i="8"/>
  <c r="D934" i="8"/>
  <c r="E1235" i="8"/>
  <c r="D617" i="8"/>
  <c r="E1165" i="8"/>
  <c r="D315" i="8"/>
  <c r="E861" i="8"/>
  <c r="E1113" i="8"/>
  <c r="E197" i="8"/>
  <c r="E209" i="8"/>
  <c r="D791" i="8"/>
  <c r="D941" i="8"/>
  <c r="D930" i="8"/>
  <c r="D939" i="8"/>
  <c r="D1100" i="8"/>
  <c r="E473" i="8"/>
  <c r="E423" i="8"/>
  <c r="E1276" i="8"/>
  <c r="D245" i="8"/>
  <c r="D841" i="8"/>
  <c r="E720" i="8"/>
  <c r="E1124" i="8"/>
  <c r="E338" i="8"/>
  <c r="E1098" i="8"/>
  <c r="E895" i="8"/>
  <c r="D1041" i="8"/>
  <c r="D932" i="8"/>
  <c r="E21" i="8"/>
  <c r="E763" i="8"/>
  <c r="D68" i="8"/>
  <c r="D1222" i="8"/>
  <c r="E701" i="8"/>
  <c r="D668" i="8"/>
  <c r="E1095" i="8"/>
  <c r="D805" i="8"/>
  <c r="E1077" i="8"/>
  <c r="D323" i="8"/>
  <c r="E974" i="8"/>
  <c r="D1168" i="8"/>
  <c r="E389" i="8"/>
  <c r="E1133" i="8"/>
  <c r="D1166" i="8"/>
  <c r="E151" i="8"/>
  <c r="D828" i="8"/>
  <c r="E397" i="8"/>
  <c r="D660" i="8"/>
  <c r="D221" i="8"/>
  <c r="D341" i="8"/>
  <c r="E1079" i="8"/>
  <c r="E218" i="8"/>
  <c r="D1264" i="8"/>
  <c r="E1166" i="8"/>
  <c r="D35" i="8"/>
  <c r="E911" i="8"/>
  <c r="E1246" i="8"/>
  <c r="D151" i="8"/>
  <c r="D556" i="8"/>
  <c r="E735" i="8"/>
  <c r="E76" i="8"/>
  <c r="D783" i="8"/>
  <c r="D420" i="8"/>
  <c r="D793" i="8"/>
  <c r="D519" i="8"/>
  <c r="E777" i="8"/>
  <c r="E184" i="8"/>
  <c r="D158" i="8"/>
  <c r="D1138" i="8"/>
  <c r="D1160" i="8"/>
  <c r="E1030" i="8"/>
  <c r="E620" i="8"/>
  <c r="D786" i="8"/>
  <c r="E748" i="8"/>
  <c r="D790" i="8"/>
  <c r="D692" i="8"/>
  <c r="E885" i="8"/>
  <c r="E271" i="8"/>
  <c r="D261" i="8"/>
  <c r="E1033" i="8"/>
  <c r="D541" i="8"/>
  <c r="E1121" i="8"/>
  <c r="D1240" i="8"/>
  <c r="E488" i="8"/>
  <c r="D232" i="8"/>
  <c r="E1127" i="8"/>
  <c r="D507" i="8"/>
  <c r="D557" i="8"/>
  <c r="E105" i="8"/>
  <c r="E329" i="8"/>
  <c r="D868" i="8"/>
  <c r="D646" i="8"/>
  <c r="D903" i="8"/>
  <c r="D451" i="8"/>
  <c r="E910" i="8"/>
  <c r="D331" i="8"/>
  <c r="D787" i="8"/>
  <c r="E641" i="8"/>
  <c r="E684" i="8"/>
  <c r="D406" i="8"/>
  <c r="E77" i="8"/>
  <c r="D429" i="8"/>
  <c r="E884" i="8"/>
  <c r="E540" i="8"/>
  <c r="E1157" i="8"/>
  <c r="D1232" i="8"/>
  <c r="E1017" i="8"/>
  <c r="E50" i="8"/>
  <c r="D1155" i="8"/>
  <c r="E260" i="8"/>
  <c r="E1019" i="8"/>
  <c r="E688" i="8"/>
  <c r="D1208" i="8"/>
  <c r="E616" i="8"/>
  <c r="E443" i="8"/>
  <c r="E1008" i="8"/>
  <c r="D78" i="8"/>
  <c r="D983" i="8"/>
  <c r="D192" i="8"/>
  <c r="E1275" i="8"/>
  <c r="E264" i="8"/>
  <c r="E1034" i="8"/>
  <c r="E1167" i="8"/>
  <c r="E733" i="8"/>
  <c r="D263" i="8"/>
  <c r="E537" i="8"/>
  <c r="E12" i="8"/>
  <c r="E383" i="8"/>
  <c r="D321" i="8"/>
  <c r="E357" i="8"/>
  <c r="E838" i="8"/>
  <c r="E166" i="8"/>
  <c r="D1281" i="8"/>
  <c r="D299" i="8"/>
  <c r="E83" i="8"/>
  <c r="E706" i="8"/>
  <c r="D553" i="8"/>
  <c r="E101" i="8"/>
  <c r="E599" i="8"/>
  <c r="D300" i="8"/>
  <c r="D860" i="8"/>
  <c r="E1175" i="8"/>
  <c r="D1200" i="8"/>
  <c r="E274" i="8"/>
  <c r="E672" i="8"/>
  <c r="D287" i="8"/>
  <c r="E504" i="8"/>
  <c r="E856" i="8"/>
  <c r="D303" i="8"/>
  <c r="D148" i="8"/>
  <c r="E1241" i="8"/>
  <c r="D1268" i="8"/>
  <c r="E816" i="8"/>
  <c r="E898" i="8"/>
  <c r="D827" i="8"/>
  <c r="D588" i="8"/>
  <c r="E164" i="8"/>
  <c r="D13" i="8"/>
  <c r="E498" i="8"/>
  <c r="D952" i="8"/>
  <c r="D982" i="8"/>
  <c r="D178" i="8"/>
  <c r="E449" i="8"/>
  <c r="D411" i="8"/>
  <c r="E693" i="8"/>
  <c r="E875" i="8"/>
  <c r="D312" i="8"/>
  <c r="E111" i="8"/>
  <c r="D342" i="8"/>
  <c r="E165" i="8"/>
  <c r="E636" i="8"/>
  <c r="E998" i="8"/>
  <c r="E408" i="8"/>
  <c r="E208" i="8"/>
  <c r="D1118" i="8"/>
  <c r="E46" i="8"/>
  <c r="E611" i="8"/>
  <c r="E288" i="8"/>
  <c r="E703" i="8"/>
  <c r="E1199" i="8"/>
  <c r="D1213" i="8"/>
  <c r="D1021" i="8"/>
  <c r="E368" i="8"/>
  <c r="D543" i="8"/>
  <c r="E185" i="8"/>
  <c r="D1106" i="8"/>
  <c r="E812" i="8"/>
  <c r="E1060" i="8"/>
  <c r="E483" i="8"/>
  <c r="E198" i="8"/>
  <c r="D658" i="8"/>
  <c r="E601" i="8"/>
  <c r="D112" i="8"/>
  <c r="D130" i="8"/>
  <c r="E294" i="8"/>
  <c r="D503" i="8"/>
  <c r="E413" i="8"/>
  <c r="E600" i="8"/>
  <c r="E900" i="8"/>
  <c r="E505" i="8"/>
  <c r="D634" i="8"/>
  <c r="D711" i="8"/>
  <c r="D846" i="8"/>
  <c r="E524" i="8"/>
  <c r="D220" i="8"/>
  <c r="E975" i="8"/>
  <c r="E559" i="8"/>
  <c r="E934" i="8"/>
  <c r="D773" i="8"/>
  <c r="E945" i="8"/>
  <c r="E632" i="8"/>
  <c r="D904" i="8"/>
  <c r="E315" i="8"/>
  <c r="D861" i="8"/>
  <c r="D582" i="8"/>
  <c r="D225" i="8"/>
  <c r="D663" i="8"/>
  <c r="D555" i="8"/>
  <c r="D338" i="8"/>
  <c r="E1032" i="8"/>
  <c r="D89" i="8"/>
  <c r="D305" i="8"/>
  <c r="E1158" i="8"/>
  <c r="I947" i="8"/>
  <c r="I512" i="8"/>
  <c r="I1141" i="8"/>
  <c r="I803" i="8"/>
  <c r="I828" i="8"/>
  <c r="I1264" i="8"/>
  <c r="I1166" i="8"/>
  <c r="I911" i="8"/>
  <c r="I420" i="8"/>
  <c r="I1138" i="8"/>
  <c r="I1160" i="8"/>
  <c r="I690" i="8"/>
  <c r="I744" i="8"/>
  <c r="I249" i="8"/>
  <c r="I431" i="8"/>
  <c r="I488" i="8"/>
  <c r="I523" i="8"/>
  <c r="I1012" i="8"/>
  <c r="I743" i="8"/>
  <c r="I698" i="8"/>
  <c r="I1017" i="8"/>
  <c r="I253" i="8"/>
  <c r="I337" i="8"/>
  <c r="I383" i="8"/>
  <c r="I838" i="8"/>
  <c r="I599" i="8"/>
  <c r="I300" i="8"/>
  <c r="I148" i="8"/>
  <c r="I898" i="8"/>
  <c r="I111" i="8"/>
  <c r="I342" i="8"/>
  <c r="I1117" i="8"/>
  <c r="I611" i="8"/>
  <c r="I98" i="8"/>
  <c r="I198" i="8"/>
  <c r="I505" i="8"/>
  <c r="I634" i="8"/>
  <c r="I216" i="8"/>
  <c r="I663" i="8"/>
  <c r="I38" i="8"/>
  <c r="I1234" i="8"/>
  <c r="I154" i="8"/>
  <c r="I255" i="8"/>
  <c r="I852" i="8"/>
  <c r="I1025" i="8"/>
  <c r="I760" i="8"/>
  <c r="I561" i="8"/>
  <c r="I348" i="8"/>
  <c r="I326" i="8"/>
  <c r="I1076" i="8"/>
  <c r="I1208" i="8"/>
  <c r="I1275" i="8"/>
  <c r="I430" i="8"/>
  <c r="I1007" i="8"/>
  <c r="I800" i="8"/>
  <c r="I840" i="8"/>
  <c r="I1145" i="8"/>
  <c r="I860" i="8"/>
  <c r="I504" i="8"/>
  <c r="I303" i="8"/>
  <c r="I48" i="8"/>
  <c r="I1099" i="8"/>
  <c r="I665" i="8"/>
  <c r="I751" i="8"/>
  <c r="I1081" i="8"/>
  <c r="I1194" i="8"/>
  <c r="I483" i="8"/>
  <c r="I700" i="8"/>
  <c r="I699" i="8"/>
  <c r="I88" i="8"/>
  <c r="I378" i="8"/>
  <c r="I986" i="8"/>
  <c r="I989" i="8"/>
  <c r="I1046" i="8"/>
  <c r="I964" i="8"/>
  <c r="I847" i="8"/>
  <c r="I1093" i="8"/>
  <c r="I424" i="8"/>
  <c r="I511" i="8"/>
  <c r="I210" i="8"/>
  <c r="I1075" i="8"/>
  <c r="I153" i="8"/>
  <c r="I439" i="8"/>
  <c r="I1129" i="8"/>
  <c r="I160" i="8"/>
  <c r="I460" i="8"/>
  <c r="I785" i="8"/>
  <c r="I327" i="8"/>
  <c r="I635" i="8"/>
  <c r="I437" i="8"/>
  <c r="I277" i="8"/>
  <c r="I753" i="8"/>
  <c r="I275" i="8"/>
  <c r="I854" i="8"/>
  <c r="I1105" i="8"/>
  <c r="I795" i="8"/>
  <c r="I605" i="8"/>
  <c r="I915" i="8"/>
  <c r="I1147" i="8"/>
  <c r="I481" i="8"/>
  <c r="I267" i="8"/>
  <c r="I515" i="8"/>
  <c r="I426" i="8"/>
  <c r="I56" i="8"/>
  <c r="I683" i="8"/>
  <c r="I1248" i="8"/>
  <c r="I496" i="8"/>
  <c r="I447" i="8"/>
  <c r="I175" i="8"/>
  <c r="I580" i="8"/>
  <c r="I897" i="8"/>
  <c r="I270" i="8"/>
  <c r="I822" i="8"/>
  <c r="I696" i="8"/>
  <c r="I1090" i="8"/>
  <c r="I152" i="8"/>
  <c r="I176" i="8"/>
  <c r="I495" i="8"/>
  <c r="I407" i="8"/>
  <c r="I417" i="8"/>
  <c r="I1285" i="8"/>
  <c r="I103" i="8"/>
  <c r="I27" i="8"/>
  <c r="G654" i="8"/>
  <c r="I167" i="8"/>
  <c r="I181" i="8"/>
  <c r="I933" i="8"/>
  <c r="I1170" i="8"/>
  <c r="I730" i="8"/>
  <c r="I219" i="8"/>
  <c r="I552" i="8"/>
  <c r="I624" i="8"/>
  <c r="I1063" i="8"/>
  <c r="I619" i="8"/>
  <c r="I1187" i="8"/>
  <c r="I739" i="8"/>
  <c r="I301" i="8"/>
  <c r="I1074" i="8"/>
  <c r="G655" i="8"/>
  <c r="I168" i="8"/>
  <c r="I494" i="8"/>
  <c r="I422" i="8"/>
  <c r="I347" i="8"/>
  <c r="I385" i="8"/>
  <c r="I121" i="8"/>
  <c r="I513" i="8"/>
  <c r="I67" i="8"/>
  <c r="I150" i="8"/>
  <c r="I954" i="8"/>
  <c r="I818" i="8"/>
  <c r="I262" i="8"/>
  <c r="I623" i="8"/>
  <c r="I1238" i="8"/>
  <c r="I608" i="8"/>
  <c r="I252" i="8"/>
  <c r="I421" i="8"/>
  <c r="I353" i="8"/>
  <c r="I126" i="8"/>
  <c r="I972" i="8"/>
  <c r="I63" i="8"/>
  <c r="I1195" i="8"/>
  <c r="I502" i="8"/>
  <c r="I304" i="8"/>
  <c r="I1190" i="8"/>
  <c r="I465" i="8"/>
  <c r="I1103" i="8"/>
  <c r="I307" i="8"/>
  <c r="I1052" i="8"/>
  <c r="I1182" i="8"/>
  <c r="I229" i="8"/>
  <c r="I965" i="8"/>
  <c r="I1059" i="8"/>
  <c r="I1196" i="8"/>
  <c r="I566" i="8"/>
  <c r="I581" i="8"/>
  <c r="I1151" i="8"/>
  <c r="I1016" i="8"/>
  <c r="I1146" i="8"/>
  <c r="I139" i="8"/>
  <c r="I782" i="8"/>
  <c r="I227" i="8"/>
  <c r="I115" i="8"/>
  <c r="I882" i="8"/>
  <c r="I1119" i="8"/>
  <c r="I381" i="8"/>
  <c r="I137" i="8"/>
  <c r="I529" i="8"/>
  <c r="I710" i="8"/>
  <c r="I432" i="8"/>
  <c r="I1014" i="8"/>
  <c r="I414" i="8"/>
  <c r="I1176" i="8"/>
  <c r="I794" i="8"/>
  <c r="I373" i="8"/>
  <c r="I567" i="8"/>
  <c r="I1040" i="8"/>
  <c r="I1243" i="8"/>
  <c r="I182" i="8"/>
  <c r="I709" i="8"/>
  <c r="I863" i="8"/>
  <c r="I831" i="8"/>
  <c r="I444" i="8"/>
  <c r="I563" i="8"/>
  <c r="I1214" i="8"/>
  <c r="I99" i="8"/>
  <c r="I149" i="8"/>
  <c r="I293" i="8"/>
  <c r="I217" i="8"/>
  <c r="I956" i="8"/>
  <c r="I948" i="8"/>
  <c r="I170" i="8"/>
  <c r="G657" i="8"/>
  <c r="I1001" i="8"/>
  <c r="I468" i="8"/>
  <c r="I546" i="8"/>
  <c r="K546" i="8" s="1"/>
  <c r="I789" i="8"/>
  <c r="I645" i="8"/>
  <c r="I386" i="8"/>
  <c r="I1114" i="8"/>
  <c r="I283" i="8"/>
  <c r="I784" i="8"/>
  <c r="I679" i="8"/>
  <c r="I95" i="8"/>
  <c r="I355" i="8"/>
  <c r="I1261" i="8"/>
  <c r="I1207" i="8"/>
  <c r="I821" i="8"/>
  <c r="I907" i="8"/>
  <c r="I62" i="8"/>
  <c r="I554" i="8"/>
  <c r="I25" i="8"/>
  <c r="I207" i="8"/>
  <c r="I701" i="8"/>
  <c r="I1125" i="8"/>
  <c r="G525" i="8"/>
  <c r="I233" i="8"/>
  <c r="I906" i="8"/>
  <c r="I1058" i="8"/>
  <c r="I1154" i="8"/>
  <c r="I535" i="8"/>
  <c r="I509" i="8"/>
  <c r="I629" i="8"/>
  <c r="I740" i="8"/>
  <c r="I806" i="8"/>
  <c r="I372" i="8"/>
  <c r="I1066" i="8"/>
  <c r="I490" i="8"/>
  <c r="I879" i="8"/>
  <c r="I1123" i="8"/>
  <c r="I1223" i="8"/>
  <c r="I354" i="8"/>
  <c r="I231" i="8"/>
  <c r="I1259" i="8"/>
  <c r="I749" i="8"/>
  <c r="I506" i="8"/>
  <c r="I946" i="8"/>
  <c r="I82" i="8"/>
  <c r="I962" i="8"/>
  <c r="I508" i="8"/>
  <c r="I1159" i="8"/>
  <c r="I1085" i="8"/>
  <c r="I128" i="8"/>
  <c r="I23" i="8"/>
  <c r="I825" i="8"/>
  <c r="I1064" i="8"/>
  <c r="I626" i="8"/>
  <c r="I878" i="8"/>
  <c r="I1005" i="8"/>
  <c r="I486" i="8"/>
  <c r="I1143" i="8"/>
  <c r="I141" i="8"/>
  <c r="I416" i="8"/>
  <c r="I570" i="8"/>
  <c r="I330" i="8"/>
  <c r="I578" i="8"/>
  <c r="I172" i="8"/>
  <c r="I780" i="8"/>
  <c r="I1222" i="8"/>
  <c r="I1095" i="8"/>
  <c r="I726" i="8"/>
  <c r="I314" i="8"/>
  <c r="I362" i="8"/>
  <c r="I295" i="8"/>
  <c r="I811" i="8"/>
  <c r="I1142" i="8"/>
  <c r="I644" i="8"/>
  <c r="I562" i="8"/>
  <c r="I296" i="8"/>
  <c r="I531" i="8"/>
  <c r="I396" i="8"/>
  <c r="I888" i="8"/>
  <c r="I613" i="8"/>
  <c r="I1096" i="8"/>
  <c r="I215" i="8"/>
  <c r="I183" i="8"/>
  <c r="I418" i="8"/>
  <c r="I1277" i="8"/>
  <c r="I435" i="8"/>
  <c r="I1198" i="8"/>
  <c r="I91" i="8"/>
  <c r="I186" i="8"/>
  <c r="I937" i="8"/>
  <c r="I669" i="8"/>
  <c r="I866" i="8"/>
  <c r="I278" i="8"/>
  <c r="I628" i="8"/>
  <c r="I970" i="8"/>
  <c r="I487" i="8"/>
  <c r="I438" i="8"/>
  <c r="I1185" i="8"/>
  <c r="I870" i="8"/>
  <c r="I767" i="8"/>
  <c r="I756" i="8"/>
  <c r="I320" i="8"/>
  <c r="I1188" i="8"/>
  <c r="I358" i="8"/>
  <c r="I492" i="8"/>
  <c r="I695" i="8"/>
  <c r="I230" i="8"/>
  <c r="I335" i="8"/>
  <c r="I647" i="8"/>
  <c r="I544" i="8"/>
  <c r="I1193" i="8"/>
  <c r="I1211" i="8"/>
  <c r="I689" i="8"/>
  <c r="I1173" i="8"/>
  <c r="I284" i="8"/>
  <c r="I916" i="8"/>
  <c r="I389" i="8"/>
  <c r="I1062" i="8"/>
  <c r="I981" i="8"/>
  <c r="I974" i="8"/>
  <c r="I454" i="8"/>
  <c r="I1169" i="8"/>
  <c r="I850" i="8"/>
  <c r="I583" i="8"/>
  <c r="I1292" i="8"/>
  <c r="I817" i="8"/>
  <c r="I282" i="8"/>
  <c r="I265" i="8"/>
  <c r="I1088" i="8"/>
  <c r="I569" i="8"/>
  <c r="I174" i="8"/>
  <c r="G661" i="8"/>
  <c r="I146" i="8"/>
  <c r="I968" i="8"/>
  <c r="I142" i="8"/>
  <c r="I715" i="8"/>
  <c r="I497" i="8"/>
  <c r="G526" i="8"/>
  <c r="I234" i="8"/>
  <c r="I1203" i="8"/>
  <c r="I441" i="8"/>
  <c r="I902" i="8"/>
  <c r="I107" i="8"/>
  <c r="I403" i="8"/>
  <c r="I1265" i="8"/>
  <c r="I155" i="8"/>
  <c r="I340" i="8"/>
  <c r="I725" i="8"/>
  <c r="I762" i="8"/>
  <c r="I955" i="8"/>
  <c r="I839" i="8"/>
  <c r="I80" i="8"/>
  <c r="I1071" i="8"/>
  <c r="I848" i="8"/>
  <c r="I565" i="8"/>
  <c r="I1217" i="8"/>
  <c r="I936" i="8"/>
  <c r="I1006" i="8"/>
  <c r="I893" i="8"/>
  <c r="I1054" i="8"/>
  <c r="I14" i="8"/>
  <c r="I564" i="8"/>
  <c r="I826" i="8"/>
  <c r="I415" i="8"/>
  <c r="I921" i="8"/>
  <c r="I750" i="8"/>
  <c r="I662" i="8"/>
  <c r="I1072" i="8"/>
  <c r="I551" i="8"/>
  <c r="I257" i="8"/>
  <c r="I912" i="8"/>
  <c r="I857" i="8"/>
  <c r="I978" i="8"/>
  <c r="I798" i="8"/>
  <c r="I209" i="8"/>
  <c r="I941" i="8"/>
  <c r="I930" i="8"/>
  <c r="I939" i="8"/>
  <c r="I55" i="8"/>
  <c r="I245" i="8"/>
  <c r="I841" i="8"/>
  <c r="I572" i="8"/>
  <c r="I363" i="8"/>
  <c r="I932" i="8"/>
  <c r="I815" i="8"/>
  <c r="I867" i="8"/>
  <c r="I1079" i="8"/>
  <c r="I1133" i="8"/>
  <c r="I717" i="8"/>
  <c r="I678" i="8"/>
  <c r="I456" i="8"/>
  <c r="I991" i="8"/>
  <c r="I990" i="8"/>
  <c r="I620" i="8"/>
  <c r="I786" i="8"/>
  <c r="I790" i="8"/>
  <c r="I52" i="8"/>
  <c r="I692" i="8"/>
  <c r="I885" i="8"/>
  <c r="I261" i="8"/>
  <c r="I1240" i="8"/>
  <c r="I807" i="8"/>
  <c r="I1228" i="8"/>
  <c r="I761" i="8"/>
  <c r="I1000" i="8"/>
  <c r="I910" i="8"/>
  <c r="I331" i="8"/>
  <c r="I884" i="8"/>
  <c r="I540" i="8"/>
  <c r="I1232" i="8"/>
  <c r="I199" i="8"/>
  <c r="I443" i="8"/>
  <c r="I78" i="8"/>
  <c r="I192" i="8"/>
  <c r="I12" i="8"/>
  <c r="I959" i="8"/>
  <c r="I124" i="8"/>
  <c r="I132" i="8"/>
  <c r="I1180" i="8"/>
  <c r="I1078" i="8"/>
  <c r="I1262" i="8"/>
  <c r="I976" i="8"/>
  <c r="I376" i="8"/>
  <c r="I764" i="8"/>
  <c r="I214" i="8"/>
  <c r="I633" i="8"/>
  <c r="I636" i="8"/>
  <c r="I208" i="8"/>
  <c r="I1118" i="8"/>
  <c r="I1171" i="8"/>
  <c r="I812" i="8"/>
  <c r="I521" i="8"/>
  <c r="I778" i="8"/>
  <c r="I503" i="8"/>
  <c r="I1097" i="8"/>
  <c r="I1179" i="8"/>
  <c r="I1276" i="8"/>
  <c r="I720" i="8"/>
  <c r="I1041" i="8"/>
  <c r="I243" i="8"/>
  <c r="I309" i="8"/>
  <c r="I1286" i="8"/>
  <c r="I984" i="8"/>
  <c r="I556" i="8"/>
  <c r="I735" i="8"/>
  <c r="I783" i="8"/>
  <c r="I830" i="8"/>
  <c r="I576" i="8"/>
  <c r="I184" i="8"/>
  <c r="I1033" i="8"/>
  <c r="I901" i="8"/>
  <c r="I232" i="8"/>
  <c r="I1127" i="8"/>
  <c r="I329" i="8"/>
  <c r="I868" i="8"/>
  <c r="I646" i="8"/>
  <c r="I903" i="8"/>
  <c r="I406" i="8"/>
  <c r="I77" i="8"/>
  <c r="I1157" i="8"/>
  <c r="I1155" i="8"/>
  <c r="I260" i="8"/>
  <c r="I1019" i="8"/>
  <c r="I688" i="8"/>
  <c r="I983" i="8"/>
  <c r="I1257" i="8"/>
  <c r="I264" i="8"/>
  <c r="I263" i="8"/>
  <c r="I321" i="8"/>
  <c r="I357" i="8"/>
  <c r="G653" i="8"/>
  <c r="I166" i="8"/>
  <c r="I714" i="8"/>
  <c r="I1029" i="8"/>
  <c r="I1233" i="8"/>
  <c r="I1237" i="8"/>
  <c r="I707" i="8"/>
  <c r="I1241" i="8"/>
  <c r="I1268" i="8"/>
  <c r="I13" i="8"/>
  <c r="I498" i="8"/>
  <c r="I952" i="8"/>
  <c r="I312" i="8"/>
  <c r="I165" i="8"/>
  <c r="G652" i="8"/>
  <c r="I288" i="8"/>
  <c r="I1106" i="8"/>
  <c r="I858" i="8"/>
  <c r="I130" i="8"/>
  <c r="I29" i="8"/>
  <c r="I638" i="8"/>
  <c r="I559" i="8"/>
  <c r="I773" i="8"/>
  <c r="I945" i="8"/>
  <c r="I980" i="8"/>
  <c r="I1032" i="8"/>
  <c r="I1158" i="8"/>
  <c r="I894" i="8"/>
  <c r="I758" i="8"/>
  <c r="I1070" i="8"/>
  <c r="I1252" i="8"/>
  <c r="I853" i="8"/>
  <c r="I359" i="8"/>
  <c r="I1092" i="8"/>
  <c r="I478" i="8"/>
  <c r="I1230" i="8"/>
  <c r="I627" i="8"/>
  <c r="I118" i="8"/>
  <c r="I877" i="8"/>
  <c r="I16" i="8"/>
  <c r="I109" i="8"/>
  <c r="I1153" i="8"/>
  <c r="I453" i="8"/>
  <c r="I973" i="8"/>
  <c r="I428" i="8"/>
  <c r="I708" i="8"/>
  <c r="I1172" i="8"/>
  <c r="I1215" i="8"/>
  <c r="I34" i="8"/>
  <c r="I412" i="8"/>
  <c r="I1161" i="8"/>
  <c r="I949" i="8"/>
  <c r="I931" i="8"/>
  <c r="I942" i="8"/>
  <c r="I1086" i="8"/>
  <c r="I943" i="8"/>
  <c r="I379" i="8"/>
  <c r="I96" i="8"/>
  <c r="I957" i="8"/>
  <c r="I1131" i="8"/>
  <c r="I223" i="8"/>
  <c r="I369" i="8"/>
  <c r="I475" i="8"/>
  <c r="I195" i="8"/>
  <c r="I110" i="8"/>
  <c r="I589" i="8"/>
  <c r="I824" i="8"/>
  <c r="I1235" i="8"/>
  <c r="I345" i="8"/>
  <c r="I1284" i="8"/>
  <c r="I1055" i="8"/>
  <c r="I211" i="8"/>
  <c r="I1084" i="8"/>
  <c r="I1116" i="8"/>
  <c r="I1035" i="8"/>
  <c r="I1098" i="8"/>
  <c r="I895" i="8"/>
  <c r="K1261" i="8" l="1"/>
  <c r="I1010" i="8"/>
  <c r="I1178" i="8"/>
  <c r="I397" i="8"/>
  <c r="I97" i="8"/>
  <c r="I843" i="8"/>
  <c r="I1291" i="8"/>
  <c r="I280" i="8"/>
  <c r="I591" i="8"/>
  <c r="I953" i="8"/>
  <c r="I987" i="8"/>
  <c r="I1050" i="8"/>
  <c r="I108" i="8"/>
  <c r="I1132" i="8"/>
  <c r="I1020" i="8"/>
  <c r="I928" i="8"/>
  <c r="I222" i="8"/>
  <c r="I899" i="8"/>
  <c r="I72" i="8"/>
  <c r="I640" i="8"/>
  <c r="I851" i="8"/>
  <c r="I600" i="8"/>
  <c r="I639" i="8"/>
  <c r="I553" i="8"/>
  <c r="I1008" i="8"/>
  <c r="I185" i="8"/>
  <c r="I477" i="8"/>
  <c r="I455" i="8"/>
  <c r="I238" i="8"/>
  <c r="I1269" i="8"/>
  <c r="I530" i="8"/>
  <c r="I693" i="8"/>
  <c r="I538" i="8"/>
  <c r="G651" i="8"/>
  <c r="I881" i="8"/>
  <c r="I768" i="8"/>
  <c r="I1028" i="8"/>
  <c r="I409" i="8"/>
  <c r="I705" i="8"/>
  <c r="I1282" i="8"/>
  <c r="I985" i="8"/>
  <c r="I352" i="8"/>
  <c r="I1219" i="8"/>
  <c r="I367" i="8"/>
  <c r="I374" i="8"/>
  <c r="I368" i="8"/>
  <c r="I462" i="8"/>
  <c r="I164" i="8"/>
  <c r="I641" i="8"/>
  <c r="I648" i="8"/>
  <c r="I387" i="8"/>
  <c r="I618" i="8"/>
  <c r="I58" i="8"/>
  <c r="I791" i="8"/>
  <c r="I808" i="8"/>
  <c r="I452" i="8"/>
  <c r="I1011" i="8"/>
  <c r="I510" i="8"/>
  <c r="I1002" i="8"/>
  <c r="K1002" i="8" s="1"/>
  <c r="I594" i="8"/>
  <c r="I1247" i="8"/>
  <c r="I865" i="8"/>
  <c r="I226" i="8"/>
  <c r="I1024" i="8"/>
  <c r="I37" i="8"/>
  <c r="I395" i="8"/>
  <c r="I680" i="8"/>
  <c r="I975" i="8"/>
  <c r="I671" i="8"/>
  <c r="I721" i="8"/>
  <c r="I423" i="8"/>
  <c r="I834" i="8"/>
  <c r="I1197" i="8"/>
  <c r="I225" i="8"/>
  <c r="I722" i="8"/>
  <c r="I113" i="8"/>
  <c r="I1134" i="8"/>
  <c r="I156" i="8"/>
  <c r="G658" i="8"/>
  <c r="I469" i="8"/>
  <c r="I1137" i="8"/>
  <c r="I171" i="8"/>
  <c r="I1073" i="8"/>
  <c r="I202" i="8"/>
  <c r="I799" i="8"/>
  <c r="G659" i="8"/>
  <c r="I891" i="8"/>
  <c r="I1246" i="8"/>
  <c r="I145" i="8"/>
  <c r="I1206" i="8"/>
  <c r="I887" i="8"/>
  <c r="I1224" i="8"/>
  <c r="I1250" i="8"/>
  <c r="I361" i="8"/>
  <c r="I516" i="8"/>
  <c r="I642" i="8"/>
  <c r="I527" i="8"/>
  <c r="I610" i="8"/>
  <c r="I814" i="8"/>
  <c r="I732" i="8"/>
  <c r="I1267" i="8"/>
  <c r="I1043" i="8"/>
  <c r="I702" i="8"/>
  <c r="I1027" i="8"/>
  <c r="I697" i="8"/>
  <c r="I507" i="8"/>
  <c r="I1140" i="8"/>
  <c r="I1229" i="8"/>
  <c r="I995" i="8"/>
  <c r="I541" i="8"/>
  <c r="I380" i="8"/>
  <c r="I632" i="8"/>
  <c r="K632" i="8" s="1"/>
  <c r="I557" i="8"/>
  <c r="I479" i="8"/>
  <c r="I889" i="8"/>
  <c r="I259" i="8"/>
  <c r="I575" i="8"/>
  <c r="I112" i="8"/>
  <c r="I466" i="8"/>
  <c r="I205" i="8"/>
  <c r="I178" i="8"/>
  <c r="I501" i="8"/>
  <c r="I1034" i="8"/>
  <c r="I41" i="8"/>
  <c r="I1255" i="8"/>
  <c r="I779" i="8"/>
  <c r="I393" i="8"/>
  <c r="I796" i="8"/>
  <c r="I187" i="8"/>
  <c r="I117" i="8"/>
  <c r="I338" i="8"/>
  <c r="I617" i="8"/>
  <c r="I909" i="8"/>
  <c r="I684" i="8"/>
  <c r="I1124" i="8"/>
  <c r="I668" i="8"/>
  <c r="I1278" i="8"/>
  <c r="I64" i="8"/>
  <c r="I733" i="8"/>
  <c r="I1113" i="8"/>
  <c r="I927" i="8"/>
  <c r="I39" i="8"/>
  <c r="I1120" i="8"/>
  <c r="I123" i="8"/>
  <c r="I685" i="8"/>
  <c r="I136" i="8"/>
  <c r="I274" i="8"/>
  <c r="I788" i="8"/>
  <c r="K788" i="8" s="1"/>
  <c r="I1254" i="8"/>
  <c r="I458" i="8"/>
  <c r="I998" i="8"/>
  <c r="I402" i="8"/>
  <c r="I1130" i="8"/>
  <c r="I334" i="8"/>
  <c r="I872" i="8"/>
  <c r="I21" i="8"/>
  <c r="I1021" i="8"/>
  <c r="I18" i="8"/>
  <c r="I967" i="8"/>
  <c r="I816" i="8"/>
  <c r="I934" i="8"/>
  <c r="I703" i="8"/>
  <c r="I1009" i="8"/>
  <c r="I522" i="8"/>
  <c r="I254" i="8"/>
  <c r="I864" i="8"/>
  <c r="I325" i="8"/>
  <c r="I1216" i="8"/>
  <c r="I349" i="8"/>
  <c r="I480" i="8"/>
  <c r="I85" i="8"/>
  <c r="I100" i="8"/>
  <c r="I493" i="8"/>
  <c r="I586" i="8"/>
  <c r="I900" i="8"/>
  <c r="I269" i="8"/>
  <c r="I318" i="8"/>
  <c r="I499" i="8"/>
  <c r="I555" i="8"/>
  <c r="I1107" i="8"/>
  <c r="I1192" i="8"/>
  <c r="I365" i="8"/>
  <c r="I757" i="8"/>
  <c r="I793" i="8"/>
  <c r="I193" i="8"/>
  <c r="I542" i="8"/>
  <c r="I876" i="8"/>
  <c r="I772" i="8"/>
  <c r="I875" i="8"/>
  <c r="I200" i="8"/>
  <c r="I1037" i="8"/>
  <c r="I759" i="8"/>
  <c r="I482" i="8"/>
  <c r="I350" i="8"/>
  <c r="I971" i="8"/>
  <c r="I47" i="8"/>
  <c r="I398" i="8"/>
  <c r="I736" i="8"/>
  <c r="I514" i="8"/>
  <c r="I472" i="8"/>
  <c r="I70" i="8"/>
  <c r="I622" i="8"/>
  <c r="I1272" i="8"/>
  <c r="I769" i="8"/>
  <c r="I598" i="8"/>
  <c r="I266" i="8"/>
  <c r="I405" i="8"/>
  <c r="I366" i="8"/>
  <c r="I310" i="8"/>
  <c r="I65" i="8"/>
  <c r="I173" i="8"/>
  <c r="I988" i="8"/>
  <c r="I681" i="8"/>
  <c r="I1111" i="8"/>
  <c r="I54" i="8"/>
  <c r="I196" i="8"/>
  <c r="I1181" i="8"/>
  <c r="I1150" i="8"/>
  <c r="I1048" i="8"/>
  <c r="I53" i="8"/>
  <c r="I917" i="8"/>
  <c r="I375" i="8"/>
  <c r="I79" i="8"/>
  <c r="I279" i="8"/>
  <c r="I1221" i="8"/>
  <c r="I746" i="8"/>
  <c r="I1044" i="8"/>
  <c r="I849" i="8"/>
  <c r="I1281" i="8"/>
  <c r="I1069" i="8"/>
  <c r="I382" i="8"/>
  <c r="I1164" i="8"/>
  <c r="I1258" i="8"/>
  <c r="I332" i="8"/>
  <c r="I298" i="8"/>
  <c r="I1210" i="8"/>
  <c r="I558" i="8"/>
  <c r="I1280" i="8"/>
  <c r="I842" i="8"/>
  <c r="I666" i="8"/>
  <c r="I1135" i="8"/>
  <c r="G660" i="8"/>
  <c r="I485" i="8"/>
  <c r="I206" i="8"/>
  <c r="I518" i="8"/>
  <c r="I83" i="8"/>
  <c r="I805" i="8"/>
  <c r="I133" i="8"/>
  <c r="I856" i="8"/>
  <c r="I1162" i="8"/>
  <c r="I459" i="8"/>
  <c r="I597" i="8"/>
  <c r="I101" i="8"/>
  <c r="I235" i="8"/>
  <c r="I737" i="8"/>
  <c r="I344" i="8"/>
  <c r="I213" i="8"/>
  <c r="I977" i="8"/>
  <c r="I201" i="8"/>
  <c r="I938" i="8"/>
  <c r="I157" i="8"/>
  <c r="I1279" i="8"/>
  <c r="I925" i="8"/>
  <c r="I765" i="8"/>
  <c r="I674" i="8"/>
  <c r="I1057" i="8"/>
  <c r="I400" i="8"/>
  <c r="I837" i="8"/>
  <c r="I592" i="8"/>
  <c r="I686" i="8"/>
  <c r="I500" i="8"/>
  <c r="I908" i="8"/>
  <c r="I1260" i="8"/>
  <c r="I637" i="8"/>
  <c r="I114" i="8"/>
  <c r="I388" i="8"/>
  <c r="I574" i="8"/>
  <c r="I1060" i="8"/>
  <c r="I248" i="8"/>
  <c r="I670" i="8"/>
  <c r="I992" i="8"/>
  <c r="I305" i="8"/>
  <c r="I351" i="8"/>
  <c r="I1149" i="8"/>
  <c r="I313" i="8"/>
  <c r="I221" i="8"/>
  <c r="I549" i="8"/>
  <c r="I135" i="8"/>
  <c r="I285" i="8"/>
  <c r="I445" i="8"/>
  <c r="I451" i="8"/>
  <c r="I615" i="8"/>
  <c r="I675" i="8"/>
  <c r="I914" i="8"/>
  <c r="I1031" i="8"/>
  <c r="I315" i="8"/>
  <c r="I920" i="8"/>
  <c r="K920" i="8" s="1"/>
  <c r="I1288" i="8"/>
  <c r="I827" i="8"/>
  <c r="I524" i="8"/>
  <c r="I874" i="8"/>
  <c r="I568" i="8"/>
  <c r="I763" i="8"/>
  <c r="I90" i="8"/>
  <c r="I1199" i="8"/>
  <c r="K1199" i="8" s="1"/>
  <c r="I792" i="8"/>
  <c r="I1128" i="8"/>
  <c r="I1122" i="8"/>
  <c r="I390" i="8"/>
  <c r="I60" i="8"/>
  <c r="I1003" i="8"/>
  <c r="I370" i="8"/>
  <c r="I873" i="8"/>
  <c r="I520" i="8"/>
  <c r="I719" i="8"/>
  <c r="I742" i="8"/>
  <c r="I45" i="8"/>
  <c r="I682" i="8"/>
  <c r="I846" i="8"/>
  <c r="I1273" i="8"/>
  <c r="I251" i="8"/>
  <c r="I517" i="8"/>
  <c r="I1042" i="8"/>
  <c r="I1082" i="8"/>
  <c r="I1100" i="8"/>
  <c r="I212" i="8"/>
  <c r="I963" i="8"/>
  <c r="I1174" i="8"/>
  <c r="I134" i="8"/>
  <c r="I442" i="8"/>
  <c r="I419" i="8"/>
  <c r="I1209" i="8"/>
  <c r="I470" i="8"/>
  <c r="I1271" i="8"/>
  <c r="I1175" i="8"/>
  <c r="I425" i="8"/>
  <c r="I102" i="8"/>
  <c r="I328" i="8"/>
  <c r="I919" i="8"/>
  <c r="I276" i="8"/>
  <c r="I158" i="8"/>
  <c r="I489" i="8"/>
  <c r="I457" i="8"/>
  <c r="I151" i="8"/>
  <c r="I813" i="8"/>
  <c r="I286" i="8"/>
  <c r="I291" i="8"/>
  <c r="I1231" i="8"/>
  <c r="I290" i="8"/>
  <c r="I960" i="8"/>
  <c r="I982" i="8"/>
  <c r="I68" i="8"/>
  <c r="I543" i="8"/>
  <c r="I273" i="8"/>
  <c r="I159" i="8"/>
  <c r="I1152" i="8"/>
  <c r="I823" i="8"/>
  <c r="I463" i="8"/>
  <c r="I404" i="8"/>
  <c r="I677" i="8"/>
  <c r="I308" i="8"/>
  <c r="I203" i="8"/>
  <c r="I448" i="8"/>
  <c r="I346" i="8"/>
  <c r="I384" i="8"/>
  <c r="I161" i="8"/>
  <c r="I1220" i="8"/>
  <c r="I1036" i="8"/>
  <c r="I775" i="8"/>
  <c r="I1061" i="8"/>
  <c r="I905" i="8"/>
  <c r="I1022" i="8"/>
  <c r="I944" i="8"/>
  <c r="I224" i="8"/>
  <c r="I545" i="8"/>
  <c r="I1068" i="8"/>
  <c r="I547" i="8"/>
  <c r="I433" i="8"/>
  <c r="I584" i="8"/>
  <c r="I324" i="8"/>
  <c r="I711" i="8"/>
  <c r="I593" i="8"/>
  <c r="I57" i="8"/>
  <c r="I1287" i="8"/>
  <c r="I74" i="8"/>
  <c r="I1168" i="8"/>
  <c r="I237" i="8"/>
  <c r="I787" i="8"/>
  <c r="I461" i="8"/>
  <c r="I1249" i="8"/>
  <c r="I323" i="8"/>
  <c r="I1213" i="8"/>
  <c r="I131" i="8"/>
  <c r="I935" i="8"/>
  <c r="I440" i="8"/>
  <c r="I35" i="8"/>
  <c r="I776" i="8"/>
  <c r="I446" i="8"/>
  <c r="I631" i="8"/>
  <c r="I861" i="8"/>
  <c r="I752" i="8"/>
  <c r="I194" i="8"/>
  <c r="I306" i="8"/>
  <c r="I377" i="8"/>
  <c r="I50" i="8"/>
  <c r="I951" i="8"/>
  <c r="I573" i="8"/>
  <c r="I271" i="8"/>
  <c r="I1283" i="8"/>
  <c r="I311" i="8"/>
  <c r="I1144" i="8"/>
  <c r="I73" i="8"/>
  <c r="I587" i="8"/>
  <c r="I712" i="8"/>
  <c r="I116" i="8"/>
  <c r="I741" i="8"/>
  <c r="I1091" i="8"/>
  <c r="I1047" i="8"/>
  <c r="I31" i="8"/>
  <c r="I781" i="8"/>
  <c r="I339" i="8"/>
  <c r="I220" i="8"/>
  <c r="I473" i="8"/>
  <c r="I450" i="8"/>
  <c r="I602" i="8"/>
  <c r="I590" i="8"/>
  <c r="I673" i="8"/>
  <c r="I833" i="8"/>
  <c r="I1256" i="8"/>
  <c r="I169" i="8"/>
  <c r="I1083" i="8"/>
  <c r="I616" i="8"/>
  <c r="I1263" i="8"/>
  <c r="I436" i="8"/>
  <c r="I754" i="8"/>
  <c r="I1236" i="8"/>
  <c r="I93" i="8"/>
  <c r="I190" i="8"/>
  <c r="G656" i="8"/>
  <c r="I706" i="8"/>
  <c r="I588" i="8"/>
  <c r="I603" i="8"/>
  <c r="I896" i="8"/>
  <c r="I1023" i="8"/>
  <c r="I1045" i="8"/>
  <c r="I1205" i="8"/>
  <c r="I770" i="8"/>
  <c r="I239" i="8"/>
  <c r="I449" i="8"/>
  <c r="I819" i="8"/>
  <c r="I829" i="8"/>
  <c r="I427" i="8"/>
  <c r="I69" i="8"/>
  <c r="I1212" i="8"/>
  <c r="I1163" i="8"/>
  <c r="I272" i="8"/>
  <c r="I76" i="8"/>
  <c r="I595" i="8"/>
  <c r="I86" i="8"/>
  <c r="I75" i="8"/>
  <c r="I582" i="8"/>
  <c r="I250" i="8"/>
  <c r="I1026" i="8"/>
  <c r="I890" i="8"/>
  <c r="I143" i="8"/>
  <c r="I797" i="8"/>
  <c r="I1067" i="8"/>
  <c r="I1225" i="8"/>
  <c r="I869" i="8"/>
  <c r="I246" i="8"/>
  <c r="I413" i="8"/>
  <c r="I979" i="8"/>
  <c r="I724" i="8"/>
  <c r="I1200" i="8"/>
  <c r="I1049" i="8"/>
  <c r="I401" i="8"/>
  <c r="I630" i="8"/>
  <c r="I218" i="8"/>
  <c r="I892" i="8"/>
  <c r="I1077" i="8"/>
  <c r="I585" i="8"/>
  <c r="I1087" i="8"/>
  <c r="I1218" i="8"/>
  <c r="I140" i="8"/>
  <c r="I292" i="8"/>
  <c r="I191" i="8"/>
  <c r="I1204" i="8"/>
  <c r="I904" i="8"/>
  <c r="I302" i="8"/>
  <c r="I1244" i="8"/>
  <c r="I1121" i="8"/>
  <c r="I129" i="8"/>
  <c r="I371" i="8"/>
  <c r="I1165" i="8"/>
  <c r="I360" i="8"/>
  <c r="I643" i="8"/>
  <c r="I411" i="8"/>
  <c r="I836" i="8"/>
  <c r="I704" i="8"/>
  <c r="I1139" i="8"/>
  <c r="I1013" i="8"/>
  <c r="I1177" i="8"/>
  <c r="I966" i="8"/>
  <c r="I738" i="8"/>
  <c r="I993" i="8"/>
  <c r="I672" i="8"/>
  <c r="I537" i="8"/>
  <c r="I429" i="8"/>
  <c r="I913" i="8"/>
  <c r="I1201" i="8"/>
  <c r="I66" i="8"/>
  <c r="I1253" i="8"/>
  <c r="I694" i="8"/>
  <c r="I1189" i="8"/>
  <c r="I771" i="8"/>
  <c r="I1270" i="8"/>
  <c r="I94" i="8"/>
  <c r="I106" i="8"/>
  <c r="I748" i="8"/>
  <c r="I256" i="8"/>
  <c r="I958" i="8"/>
  <c r="I408" i="8"/>
  <c r="I880" i="8"/>
  <c r="I1051" i="8"/>
  <c r="I612" i="8"/>
  <c r="K612" i="8" s="1"/>
  <c r="I1018" i="8"/>
  <c r="I188" i="8"/>
  <c r="I197" i="8"/>
  <c r="I81" i="8"/>
  <c r="I147" i="8"/>
  <c r="I104" i="8"/>
  <c r="I59" i="8"/>
  <c r="I1089" i="8"/>
  <c r="I601" i="8"/>
  <c r="I1167" i="8"/>
  <c r="I105" i="8"/>
  <c r="I832" i="8"/>
  <c r="I855" i="8"/>
  <c r="I716" i="8"/>
  <c r="I548" i="8"/>
  <c r="I810" i="8"/>
  <c r="I1094" i="8"/>
  <c r="I687" i="8"/>
  <c r="I228" i="8"/>
  <c r="I87" i="8"/>
  <c r="I577" i="8"/>
  <c r="I484" i="8"/>
  <c r="I777" i="8"/>
  <c r="I883" i="8"/>
  <c r="I125" i="8"/>
  <c r="I1038" i="8"/>
  <c r="I519" i="8"/>
  <c r="I341" i="8"/>
  <c r="I179" i="8"/>
  <c r="I747" i="8"/>
  <c r="I1245" i="8"/>
  <c r="I621" i="8"/>
  <c r="I336" i="8"/>
  <c r="I713" i="8"/>
  <c r="I1290" i="8"/>
  <c r="I163" i="8"/>
  <c r="I297" i="8"/>
  <c r="I287" i="8"/>
  <c r="I994" i="8"/>
  <c r="I474" i="8"/>
  <c r="I604" i="8"/>
  <c r="I1227" i="8"/>
  <c r="I299" i="8"/>
  <c r="I1030" i="8"/>
  <c r="I596" i="8"/>
  <c r="I144" i="8"/>
  <c r="G650" i="8"/>
  <c r="I89" i="8"/>
  <c r="I471" i="8"/>
  <c r="I1274" i="8"/>
  <c r="I845" i="8"/>
  <c r="I294" i="8"/>
  <c r="I718" i="8"/>
  <c r="I835" i="8"/>
  <c r="I661" i="8"/>
  <c r="I658" i="8"/>
  <c r="I526" i="8"/>
  <c r="I654" i="8"/>
  <c r="I655" i="8"/>
  <c r="I659" i="8"/>
  <c r="I651" i="8"/>
  <c r="I657" i="8"/>
  <c r="I652" i="8"/>
  <c r="I653" i="8"/>
  <c r="I656" i="8"/>
  <c r="I525" i="8"/>
  <c r="I660" i="8" l="1"/>
  <c r="J254" i="8"/>
  <c r="J856" i="8"/>
  <c r="I650" i="8"/>
  <c r="J234" i="8"/>
  <c r="J1246" i="8"/>
  <c r="J118" i="8"/>
  <c r="J340" i="8"/>
  <c r="J569" i="8"/>
  <c r="J233" i="8"/>
  <c r="J1138" i="8"/>
  <c r="J782" i="8"/>
  <c r="J535" i="8"/>
  <c r="J1050" i="8"/>
  <c r="J1125" i="8"/>
  <c r="J396" i="8"/>
  <c r="J916" i="8"/>
  <c r="J331" i="8"/>
  <c r="J1007" i="8"/>
  <c r="J139" i="8"/>
  <c r="J583" i="8"/>
  <c r="J662" i="8"/>
  <c r="J423" i="8"/>
  <c r="J260" i="8"/>
  <c r="J858" i="8"/>
  <c r="J743" i="8"/>
  <c r="J575" i="8"/>
  <c r="J307" i="8"/>
  <c r="J1198" i="8"/>
  <c r="J1124" i="8"/>
  <c r="J983" i="8"/>
  <c r="J909" i="8"/>
  <c r="J1131" i="8"/>
  <c r="J821" i="8"/>
  <c r="J280" i="8"/>
  <c r="J1240" i="8"/>
  <c r="J166" i="8"/>
  <c r="J272" i="8"/>
  <c r="J1248" i="8"/>
  <c r="J624" i="8"/>
  <c r="J937" i="8"/>
  <c r="J544" i="8"/>
  <c r="J564" i="8"/>
  <c r="J899" i="8"/>
  <c r="J911" i="8"/>
  <c r="J1058" i="8"/>
  <c r="J187" i="8"/>
  <c r="J572" i="8"/>
  <c r="J451" i="8"/>
  <c r="J337" i="8"/>
  <c r="J69" i="8"/>
  <c r="J1052" i="8"/>
  <c r="J344" i="8"/>
  <c r="J492" i="8"/>
  <c r="J817" i="8"/>
  <c r="J1133" i="8"/>
  <c r="J38" i="8"/>
  <c r="J639" i="8"/>
  <c r="J1120" i="8"/>
  <c r="J1027" i="8"/>
  <c r="J334" i="8"/>
  <c r="J296" i="8"/>
  <c r="J78" i="8"/>
  <c r="J218" i="8"/>
  <c r="J267" i="8"/>
  <c r="J840" i="8"/>
  <c r="J1103" i="8"/>
  <c r="J695" i="8"/>
  <c r="J750" i="8"/>
  <c r="J790" i="8"/>
  <c r="J1182" i="8"/>
  <c r="J1078" i="8"/>
  <c r="J1127" i="8"/>
  <c r="J945" i="8"/>
  <c r="J1075" i="8"/>
  <c r="J345" i="8"/>
  <c r="J1235" i="8"/>
  <c r="J1042" i="8"/>
  <c r="J257" i="8"/>
  <c r="J808" i="8"/>
  <c r="J798" i="8"/>
  <c r="J209" i="8"/>
  <c r="J952" i="8"/>
  <c r="J1084" i="8"/>
  <c r="J854" i="8"/>
  <c r="J982" i="8"/>
  <c r="J591" i="8"/>
  <c r="J402" i="8"/>
  <c r="J870" i="8"/>
  <c r="J833" i="8"/>
  <c r="J490" i="8"/>
  <c r="J1143" i="8"/>
  <c r="J192" i="8"/>
  <c r="J611" i="8"/>
  <c r="J722" i="8"/>
  <c r="J721" i="8"/>
  <c r="J361" i="8"/>
  <c r="J991" i="8"/>
  <c r="J613" i="8"/>
  <c r="J914" i="8"/>
  <c r="J176" i="8"/>
  <c r="J892" i="8"/>
  <c r="J251" i="8"/>
  <c r="J599" i="8"/>
  <c r="J207" i="8"/>
  <c r="J761" i="8"/>
  <c r="J898" i="8"/>
  <c r="J605" i="8"/>
  <c r="J552" i="8"/>
  <c r="J354" i="8"/>
  <c r="J184" i="8"/>
  <c r="J553" i="8"/>
  <c r="J1208" i="8"/>
  <c r="J1085" i="8"/>
  <c r="J1252" i="8"/>
  <c r="J698" i="8"/>
  <c r="J466" i="8"/>
  <c r="J501" i="8"/>
  <c r="J902" i="8"/>
  <c r="J984" i="8"/>
  <c r="J1033" i="8"/>
  <c r="J167" i="8"/>
  <c r="J759" i="8"/>
  <c r="J1172" i="8"/>
  <c r="J985" i="8"/>
  <c r="J34" i="8"/>
  <c r="J18" i="8"/>
  <c r="J842" i="8"/>
  <c r="J194" i="8"/>
  <c r="J454" i="8"/>
  <c r="J717" i="8"/>
  <c r="J1237" i="8"/>
  <c r="J148" i="8"/>
  <c r="J511" i="8"/>
  <c r="J740" i="8"/>
  <c r="J1264" i="8"/>
  <c r="J697" i="8"/>
  <c r="J1223" i="8"/>
  <c r="J1088" i="8"/>
  <c r="J415" i="8"/>
  <c r="J249" i="8"/>
  <c r="J736" i="8"/>
  <c r="J1214" i="8"/>
  <c r="J749" i="8"/>
  <c r="J363" i="8"/>
  <c r="J633" i="8"/>
  <c r="J791" i="8"/>
  <c r="J77" i="8"/>
  <c r="J1070" i="8"/>
  <c r="J447" i="8"/>
  <c r="J121" i="8"/>
  <c r="J262" i="8"/>
  <c r="J642" i="8"/>
  <c r="J714" i="8"/>
  <c r="J74" i="8"/>
  <c r="J860" i="8"/>
  <c r="J407" i="8"/>
  <c r="J358" i="8"/>
  <c r="J291" i="8"/>
  <c r="J359" i="8"/>
  <c r="J64" i="8"/>
  <c r="J329" i="8"/>
  <c r="J368" i="8"/>
  <c r="J803" i="8"/>
  <c r="J270" i="8"/>
  <c r="J623" i="8"/>
  <c r="J48" i="8"/>
  <c r="J1233" i="8"/>
  <c r="J380" i="8"/>
  <c r="J225" i="8"/>
  <c r="J822" i="8"/>
  <c r="J839" i="8"/>
  <c r="J980" i="8"/>
  <c r="J1153" i="8"/>
  <c r="J365" i="8"/>
  <c r="J1277" i="8"/>
  <c r="J689" i="8"/>
  <c r="J768" i="8"/>
  <c r="J1118" i="8"/>
  <c r="J1041" i="8"/>
  <c r="J498" i="8"/>
  <c r="J111" i="8"/>
  <c r="J63" i="8"/>
  <c r="J295" i="8"/>
  <c r="J850" i="8"/>
  <c r="J1054" i="8"/>
  <c r="J576" i="8"/>
  <c r="J198" i="8"/>
  <c r="J52" i="8"/>
  <c r="J12" i="8"/>
  <c r="J563" i="8"/>
  <c r="J223" i="8"/>
  <c r="J744" i="8"/>
  <c r="J663" i="8"/>
  <c r="J1145" i="8"/>
  <c r="J1003" i="8"/>
  <c r="J741" i="8"/>
  <c r="J452" i="8"/>
  <c r="J699" i="8"/>
  <c r="J814" i="8"/>
  <c r="J443" i="8"/>
  <c r="J559" i="8"/>
  <c r="J1025" i="8"/>
  <c r="J108" i="8"/>
  <c r="J469" i="8"/>
  <c r="J231" i="8"/>
  <c r="J987" i="8"/>
  <c r="J318" i="8"/>
  <c r="J815" i="8"/>
  <c r="J16" i="8"/>
  <c r="J154" i="8"/>
  <c r="J863" i="8"/>
  <c r="J891" i="8"/>
  <c r="J1093" i="8"/>
  <c r="J1181" i="8"/>
  <c r="J756" i="8"/>
  <c r="J1071" i="8"/>
  <c r="J707" i="8"/>
  <c r="J1238" i="8"/>
  <c r="J988" i="8"/>
  <c r="J208" i="8"/>
  <c r="J627" i="8"/>
  <c r="J369" i="8"/>
  <c r="J255" i="8"/>
  <c r="J275" i="8"/>
  <c r="J933" i="8"/>
  <c r="J889" i="8"/>
  <c r="J1001" i="8"/>
  <c r="J72" i="8"/>
  <c r="J232" i="8"/>
  <c r="J1117" i="8"/>
  <c r="J373" i="8"/>
  <c r="J968" i="8"/>
  <c r="J939" i="8"/>
  <c r="J216" i="8"/>
  <c r="J494" i="8"/>
  <c r="J570" i="8"/>
  <c r="J974" i="8"/>
  <c r="J620" i="8"/>
  <c r="J1129" i="8"/>
  <c r="J1024" i="8"/>
  <c r="J1096" i="8"/>
  <c r="J762" i="8"/>
  <c r="J503" i="8"/>
  <c r="J483" i="8"/>
  <c r="J182" i="8"/>
  <c r="J1185" i="8"/>
  <c r="J778" i="8"/>
  <c r="J760" i="8"/>
  <c r="J1259" i="8"/>
  <c r="J551" i="8"/>
  <c r="J636" i="8"/>
  <c r="J39" i="8"/>
  <c r="J835" i="8"/>
  <c r="J515" i="8"/>
  <c r="J1187" i="8"/>
  <c r="J283" i="8"/>
  <c r="J1207" i="8"/>
  <c r="J146" i="8"/>
  <c r="J441" i="8"/>
  <c r="J578" i="8"/>
  <c r="J640" i="8"/>
  <c r="J487" i="8"/>
  <c r="J556" i="8"/>
  <c r="J1055" i="8"/>
  <c r="J799" i="8"/>
  <c r="J865" i="8"/>
  <c r="J25" i="8"/>
  <c r="J1178" i="8"/>
  <c r="J109" i="8"/>
  <c r="J110" i="8"/>
  <c r="J1098" i="8"/>
  <c r="J431" i="8"/>
  <c r="J172" i="8"/>
  <c r="J1113" i="8"/>
  <c r="J959" i="8"/>
  <c r="J812" i="8"/>
  <c r="J1286" i="8"/>
  <c r="J1019" i="8"/>
  <c r="J346" i="8"/>
  <c r="J764" i="8"/>
  <c r="J934" i="8"/>
  <c r="J1166" i="8"/>
  <c r="J981" i="8"/>
  <c r="J124" i="8"/>
  <c r="J214" i="8"/>
  <c r="J915" i="8"/>
  <c r="J527" i="8"/>
  <c r="J168" i="8"/>
  <c r="J269" i="8"/>
  <c r="J677" i="8"/>
  <c r="J202" i="8"/>
  <c r="J1095" i="8"/>
  <c r="J992" i="8"/>
  <c r="J1107" i="8"/>
  <c r="J796" i="8"/>
  <c r="J1265" i="8"/>
  <c r="J1072" i="8"/>
  <c r="J1020" i="8"/>
  <c r="J1230" i="8"/>
  <c r="J819" i="8"/>
  <c r="J37" i="8"/>
  <c r="J876" i="8"/>
  <c r="J965" i="8"/>
  <c r="J1261" i="8"/>
  <c r="J1276" i="8"/>
  <c r="J638" i="8"/>
  <c r="J1268" i="8"/>
  <c r="J897" i="8"/>
  <c r="J279" i="8"/>
  <c r="J1146" i="8"/>
  <c r="J529" i="8"/>
  <c r="J956" i="8"/>
  <c r="J123" i="8"/>
  <c r="J692" i="8"/>
  <c r="J1008" i="8"/>
  <c r="J412" i="8"/>
  <c r="J589" i="8"/>
  <c r="J155" i="8"/>
  <c r="J541" i="8"/>
  <c r="J160" i="8"/>
  <c r="J481" i="8"/>
  <c r="J62" i="8"/>
  <c r="J955" i="8"/>
  <c r="J998" i="8"/>
  <c r="J800" i="8"/>
  <c r="J1114" i="8"/>
  <c r="J23" i="8"/>
  <c r="J91" i="8"/>
  <c r="J1062" i="8"/>
  <c r="J786" i="8"/>
  <c r="J1157" i="8"/>
  <c r="J178" i="8"/>
  <c r="J522" i="8"/>
  <c r="J220" i="8"/>
  <c r="J397" i="8"/>
  <c r="J1014" i="8"/>
  <c r="J725" i="8"/>
  <c r="J1158" i="8"/>
  <c r="J379" i="8"/>
  <c r="J89" i="8"/>
  <c r="J561" i="8"/>
  <c r="J1224" i="8"/>
  <c r="J355" i="8"/>
  <c r="J169" i="8"/>
  <c r="J14" i="8"/>
  <c r="J453" i="8"/>
  <c r="J927" i="8"/>
  <c r="J900" i="8"/>
  <c r="J147" i="8"/>
  <c r="J266" i="8"/>
  <c r="J827" i="8"/>
  <c r="J824" i="8"/>
  <c r="J610" i="8"/>
  <c r="J831" i="8"/>
  <c r="J217" i="8"/>
  <c r="J948" i="8"/>
  <c r="J866" i="8"/>
  <c r="J117" i="8"/>
  <c r="J1170" i="8"/>
  <c r="J1282" i="8"/>
  <c r="J282" i="8"/>
  <c r="J1000" i="8"/>
  <c r="J538" i="8"/>
  <c r="J378" i="8"/>
  <c r="J780" i="8"/>
  <c r="J403" i="8"/>
  <c r="J665" i="8"/>
  <c r="J227" i="8"/>
  <c r="J386" i="8"/>
  <c r="J376" i="8"/>
  <c r="J428" i="8"/>
  <c r="J634" i="8"/>
  <c r="J751" i="8"/>
  <c r="J1151" i="8"/>
  <c r="J421" i="8"/>
  <c r="J1086" i="8"/>
  <c r="J353" i="8"/>
  <c r="J508" i="8"/>
  <c r="J1292" i="8"/>
  <c r="J685" i="8"/>
  <c r="J183" i="8"/>
  <c r="J1211" i="8"/>
  <c r="J912" i="8"/>
  <c r="J720" i="8"/>
  <c r="J514" i="8"/>
  <c r="J414" i="8"/>
  <c r="J825" i="8"/>
  <c r="J629" i="8"/>
  <c r="J735" i="8"/>
  <c r="J1206" i="8"/>
  <c r="J784" i="8"/>
  <c r="J946" i="8"/>
  <c r="J779" i="8"/>
  <c r="J130" i="8"/>
  <c r="J696" i="8"/>
  <c r="J1176" i="8"/>
  <c r="J323" i="8"/>
  <c r="J265" i="8"/>
  <c r="J521" i="8"/>
  <c r="J357" i="8"/>
  <c r="J853" i="8"/>
  <c r="J1043" i="8"/>
  <c r="J1099" i="8"/>
  <c r="J882" i="8"/>
  <c r="J293" i="8"/>
  <c r="J962" i="8"/>
  <c r="J975" i="8"/>
  <c r="J580" i="8"/>
  <c r="J686" i="8"/>
  <c r="J1064" i="8"/>
  <c r="J910" i="8"/>
  <c r="J468" i="8"/>
  <c r="J512" i="8"/>
  <c r="J181" i="8"/>
  <c r="J432" i="8"/>
  <c r="J709" i="8"/>
  <c r="J335" i="8"/>
  <c r="J1173" i="8"/>
  <c r="J80" i="8"/>
  <c r="J1275" i="8"/>
  <c r="J847" i="8"/>
  <c r="J85" i="8"/>
  <c r="J1285" i="8"/>
  <c r="J1141" i="8"/>
  <c r="J298" i="8"/>
  <c r="J513" i="8"/>
  <c r="J705" i="8"/>
  <c r="J55" i="8"/>
  <c r="J895" i="8"/>
  <c r="J27" i="8"/>
  <c r="J913" i="8"/>
  <c r="J867" i="8"/>
  <c r="J13" i="8"/>
  <c r="J351" i="8"/>
  <c r="J253" i="8"/>
  <c r="J480" i="8"/>
  <c r="J566" i="8"/>
  <c r="J701" i="8"/>
  <c r="J1228" i="8"/>
  <c r="J1081" i="8"/>
  <c r="J245" i="8"/>
  <c r="J153" i="8"/>
  <c r="J1269" i="8"/>
  <c r="J794" i="8"/>
  <c r="J906" i="8"/>
  <c r="J230" i="8"/>
  <c r="J826" i="8"/>
  <c r="J834" i="8"/>
  <c r="J617" i="8"/>
  <c r="J1116" i="8"/>
  <c r="J690" i="8"/>
  <c r="J852" i="8"/>
  <c r="J1147" i="8"/>
  <c r="J941" i="8"/>
  <c r="J730" i="8"/>
  <c r="J1250" i="8"/>
  <c r="J753" i="8"/>
  <c r="J128" i="8"/>
  <c r="J141" i="8"/>
  <c r="J783" i="8"/>
  <c r="J1094" i="8"/>
  <c r="J1162" i="8"/>
  <c r="J1044" i="8"/>
  <c r="J115" i="8"/>
  <c r="J1159" i="8"/>
  <c r="J726" i="8"/>
  <c r="J531" i="8"/>
  <c r="J142" i="8"/>
  <c r="J165" i="8"/>
  <c r="J838" i="8"/>
  <c r="J437" i="8"/>
  <c r="J170" i="8"/>
  <c r="J781" i="8"/>
  <c r="J669" i="8"/>
  <c r="J540" i="8"/>
  <c r="J488" i="8"/>
  <c r="J400" i="8"/>
  <c r="J312" i="8"/>
  <c r="J152" i="8"/>
  <c r="J301" i="8"/>
  <c r="J1203" i="8"/>
  <c r="J1006" i="8"/>
  <c r="J243" i="8"/>
  <c r="J700" i="8"/>
  <c r="J502" i="8"/>
  <c r="J1066" i="8"/>
  <c r="J970" i="8"/>
  <c r="J425" i="8"/>
  <c r="J1262" i="8"/>
  <c r="J688" i="8"/>
  <c r="J894" i="8"/>
  <c r="J942" i="8"/>
  <c r="J1160" i="8"/>
  <c r="J277" i="8"/>
  <c r="J645" i="8"/>
  <c r="J314" i="8"/>
  <c r="J367" i="8"/>
  <c r="J486" i="8"/>
  <c r="J1180" i="8"/>
  <c r="J976" i="8"/>
  <c r="J1171" i="8"/>
  <c r="J830" i="8"/>
  <c r="J98" i="8"/>
  <c r="J505" i="8"/>
  <c r="J338" i="8"/>
  <c r="J887" i="8"/>
  <c r="J171" i="8"/>
  <c r="J769" i="8"/>
  <c r="J841" i="8"/>
  <c r="J1161" i="8"/>
  <c r="J931" i="8"/>
  <c r="J785" i="8"/>
  <c r="J278" i="8"/>
  <c r="J1029" i="8"/>
  <c r="J478" i="8"/>
  <c r="J989" i="8"/>
  <c r="J173" i="8"/>
  <c r="J1169" i="8"/>
  <c r="J884" i="8"/>
  <c r="J1155" i="8"/>
  <c r="J1046" i="8"/>
  <c r="J383" i="8"/>
  <c r="J554" i="8"/>
  <c r="J409" i="8"/>
  <c r="J389" i="8"/>
  <c r="J702" i="8"/>
  <c r="J406" i="8"/>
  <c r="J828" i="8"/>
  <c r="J395" i="8"/>
  <c r="J284" i="8"/>
  <c r="J733" i="8"/>
  <c r="J1234" i="8"/>
  <c r="J626" i="8"/>
  <c r="J932" i="8"/>
  <c r="J263" i="8"/>
  <c r="J21" i="8"/>
  <c r="J347" i="8"/>
  <c r="J497" i="8"/>
  <c r="J1106" i="8"/>
  <c r="J1032" i="8"/>
  <c r="J426" i="8"/>
  <c r="J1063" i="8"/>
  <c r="J546" i="8"/>
  <c r="J1188" i="8"/>
  <c r="J1217" i="8"/>
  <c r="J936" i="8"/>
  <c r="J678" i="8"/>
  <c r="J96" i="8"/>
  <c r="J112" i="8"/>
  <c r="J320" i="8"/>
  <c r="J321" i="8"/>
  <c r="J523" i="8"/>
  <c r="J1016" i="8"/>
  <c r="J222" i="8"/>
  <c r="J305" i="8"/>
  <c r="J1069" i="8"/>
  <c r="J1123" i="8"/>
  <c r="J1190" i="8"/>
  <c r="J1247" i="8"/>
  <c r="J195" i="8"/>
  <c r="J460" i="8"/>
  <c r="J226" i="8"/>
  <c r="J581" i="8"/>
  <c r="J136" i="8"/>
  <c r="J211" i="8"/>
  <c r="J530" i="8"/>
  <c r="J259" i="8"/>
  <c r="J1222" i="8"/>
  <c r="J868" i="8"/>
  <c r="J1243" i="8"/>
  <c r="J1280" i="8"/>
  <c r="J150" i="8"/>
  <c r="J885" i="8"/>
  <c r="J957" i="8"/>
  <c r="J58" i="8"/>
  <c r="J789" i="8"/>
  <c r="J930" i="8"/>
  <c r="J325" i="8"/>
  <c r="J381" i="8"/>
  <c r="J888" i="8"/>
  <c r="J326" i="8"/>
  <c r="J210" i="8"/>
  <c r="J1105" i="8"/>
  <c r="J772" i="8"/>
  <c r="J465" i="8"/>
  <c r="J300" i="8"/>
  <c r="J95" i="8"/>
  <c r="J462" i="8"/>
  <c r="J504" i="8"/>
  <c r="J635" i="8"/>
  <c r="J126" i="8"/>
  <c r="J509" i="8"/>
  <c r="J978" i="8"/>
  <c r="J973" i="8"/>
  <c r="J134" i="8"/>
  <c r="J175" i="8"/>
  <c r="J304" i="8"/>
  <c r="J137" i="8"/>
  <c r="J878" i="8"/>
  <c r="J644" i="8"/>
  <c r="J628" i="8"/>
  <c r="J893" i="8"/>
  <c r="J990" i="8"/>
  <c r="J1232" i="8"/>
  <c r="J619" i="8"/>
  <c r="J455" i="8"/>
  <c r="J330" i="8"/>
  <c r="J708" i="8"/>
  <c r="J1092" i="8"/>
  <c r="J1090" i="8"/>
  <c r="J679" i="8"/>
  <c r="J174" i="8"/>
  <c r="J986" i="8"/>
  <c r="J1291" i="8"/>
  <c r="J372" i="8"/>
  <c r="J857" i="8"/>
  <c r="J967" i="8"/>
  <c r="J303" i="8"/>
  <c r="J1119" i="8"/>
  <c r="J567" i="8"/>
  <c r="J41" i="8"/>
  <c r="J542" i="8"/>
  <c r="J348" i="8"/>
  <c r="J252" i="8"/>
  <c r="J157" i="8"/>
  <c r="J1005" i="8"/>
  <c r="J438" i="8"/>
  <c r="J1079" i="8"/>
  <c r="J807" i="8"/>
  <c r="J646" i="8"/>
  <c r="J164" i="8"/>
  <c r="J995" i="8"/>
  <c r="J475" i="8"/>
  <c r="J88" i="8"/>
  <c r="J439" i="8"/>
  <c r="J972" i="8"/>
  <c r="J647" i="8"/>
  <c r="J107" i="8"/>
  <c r="J418" i="8"/>
  <c r="J288" i="8"/>
  <c r="J1076" i="8"/>
  <c r="J56" i="8"/>
  <c r="J806" i="8"/>
  <c r="J1209" i="8"/>
  <c r="J770" i="8"/>
  <c r="J1193" i="8"/>
  <c r="J1009" i="8"/>
  <c r="J327" i="8"/>
  <c r="J1142" i="8"/>
  <c r="J215" i="8"/>
  <c r="J848" i="8"/>
  <c r="J420" i="8"/>
  <c r="J1012" i="8"/>
  <c r="J1017" i="8"/>
  <c r="J693" i="8"/>
  <c r="J683" i="8"/>
  <c r="J843" i="8"/>
  <c r="J149" i="8"/>
  <c r="J901" i="8"/>
  <c r="J773" i="8"/>
  <c r="J907" i="8"/>
  <c r="J518" i="8"/>
  <c r="J1011" i="8"/>
  <c r="J385" i="8"/>
  <c r="J135" i="8"/>
  <c r="J921" i="8"/>
  <c r="J1284" i="8"/>
  <c r="J1196" i="8"/>
  <c r="J710" i="8"/>
  <c r="J97" i="8"/>
  <c r="J562" i="8"/>
  <c r="J608" i="8"/>
  <c r="J458" i="8"/>
  <c r="J795" i="8"/>
  <c r="J851" i="8"/>
  <c r="J1152" i="8"/>
  <c r="J612" i="8"/>
  <c r="J565" i="8"/>
  <c r="J219" i="8"/>
  <c r="J229" i="8"/>
  <c r="J362" i="8"/>
  <c r="J715" i="8"/>
  <c r="J953" i="8"/>
  <c r="J947" i="8"/>
  <c r="J1135" i="8"/>
  <c r="J739" i="8"/>
  <c r="J506" i="8"/>
  <c r="J199" i="8"/>
  <c r="J309" i="8"/>
  <c r="J641" i="8"/>
  <c r="J29" i="8"/>
  <c r="J507" i="8"/>
  <c r="J818" i="8"/>
  <c r="J1097" i="8"/>
  <c r="J903" i="8"/>
  <c r="J1010" i="8"/>
  <c r="J430" i="8"/>
  <c r="J964" i="8"/>
  <c r="J417" i="8"/>
  <c r="J103" i="8"/>
  <c r="J99" i="8"/>
  <c r="J879" i="8"/>
  <c r="J767" i="8"/>
  <c r="J261" i="8"/>
  <c r="J1257" i="8"/>
  <c r="J1194" i="8"/>
  <c r="J1278" i="8"/>
  <c r="J67" i="8"/>
  <c r="J648" i="8"/>
  <c r="J1040" i="8"/>
  <c r="J1140" i="8"/>
  <c r="J598" i="8"/>
  <c r="J496" i="8"/>
  <c r="J82" i="8"/>
  <c r="J132" i="8"/>
  <c r="J342" i="8"/>
  <c r="J832" i="8"/>
  <c r="J1255" i="8"/>
  <c r="J877" i="8"/>
  <c r="J424" i="8"/>
  <c r="J954" i="8"/>
  <c r="J435" i="8"/>
  <c r="J1179" i="8"/>
  <c r="J264" i="8"/>
  <c r="J758" i="8"/>
  <c r="J949" i="8"/>
  <c r="J374" i="8"/>
  <c r="J545" i="8"/>
  <c r="J459" i="8"/>
  <c r="J495" i="8"/>
  <c r="J1074" i="8"/>
  <c r="J416" i="8"/>
  <c r="J811" i="8"/>
  <c r="J185" i="8"/>
  <c r="J1215" i="8"/>
  <c r="J472" i="8" l="1"/>
  <c r="J1254" i="8"/>
  <c r="J235" i="8"/>
  <c r="J603" i="8"/>
  <c r="J594" i="8"/>
  <c r="J47" i="8"/>
  <c r="J1192" i="8"/>
  <c r="J1197" i="8"/>
  <c r="J746" i="8"/>
  <c r="J1260" i="8"/>
  <c r="J479" i="8"/>
  <c r="J904" i="8"/>
  <c r="J917" i="8"/>
  <c r="J519" i="8"/>
  <c r="J668" i="8"/>
  <c r="J1021" i="8"/>
  <c r="J493" i="8"/>
  <c r="J461" i="8"/>
  <c r="J680" i="8"/>
  <c r="J637" i="8"/>
  <c r="J79" i="8"/>
  <c r="J1034" i="8"/>
  <c r="J1134" i="8"/>
  <c r="J205" i="8"/>
  <c r="J1283" i="8"/>
  <c r="J1279" i="8"/>
  <c r="J1132" i="8"/>
  <c r="J1137" i="8"/>
  <c r="J196" i="8"/>
  <c r="J238" i="8"/>
  <c r="J116" i="8"/>
  <c r="J1229" i="8"/>
  <c r="J682" i="8"/>
  <c r="J387" i="8"/>
  <c r="J632" i="8"/>
  <c r="J593" i="8"/>
  <c r="J792" i="8"/>
  <c r="J113" i="8"/>
  <c r="J618" i="8"/>
  <c r="J787" i="8"/>
  <c r="J276" i="8"/>
  <c r="J375" i="8"/>
  <c r="J872" i="8"/>
  <c r="J757" i="8"/>
  <c r="J742" i="8"/>
  <c r="J557" i="8"/>
  <c r="J341" i="8"/>
  <c r="J57" i="8"/>
  <c r="J352" i="8"/>
  <c r="J133" i="8"/>
  <c r="J516" i="8"/>
  <c r="J101" i="8"/>
  <c r="J928" i="8"/>
  <c r="J1037" i="8"/>
  <c r="J1288" i="8"/>
  <c r="J703" i="8"/>
  <c r="J274" i="8"/>
  <c r="J1128" i="8"/>
  <c r="J671" i="8"/>
  <c r="J1028" i="8"/>
  <c r="J938" i="8"/>
  <c r="J70" i="8"/>
  <c r="J905" i="8"/>
  <c r="J1068" i="8"/>
  <c r="J156" i="8"/>
  <c r="J1219" i="8"/>
  <c r="J1267" i="8"/>
  <c r="J600" i="8"/>
  <c r="J788" i="8"/>
  <c r="J1048" i="8"/>
  <c r="J681" i="8"/>
  <c r="J1130" i="8"/>
  <c r="J510" i="8"/>
  <c r="J350" i="8"/>
  <c r="J1221" i="8"/>
  <c r="J732" i="8"/>
  <c r="J524" i="8"/>
  <c r="J68" i="8"/>
  <c r="J393" i="8"/>
  <c r="J1022" i="8"/>
  <c r="J855" i="8"/>
  <c r="J1258" i="8"/>
  <c r="J1210" i="8"/>
  <c r="J1122" i="8"/>
  <c r="J849" i="8"/>
  <c r="J737" i="8"/>
  <c r="J1018" i="8"/>
  <c r="J477" i="8"/>
  <c r="J1002" i="8"/>
  <c r="J881" i="8"/>
  <c r="J684" i="8"/>
  <c r="J114" i="8"/>
  <c r="J622" i="8"/>
  <c r="J239" i="8"/>
  <c r="J145" i="8"/>
  <c r="J384" i="8"/>
  <c r="J436" i="8"/>
  <c r="J837" i="8"/>
  <c r="J517" i="8"/>
  <c r="J448" i="8"/>
  <c r="J158" i="8"/>
  <c r="J604" i="8"/>
  <c r="J1073" i="8"/>
  <c r="J151" i="8"/>
  <c r="J499" i="8"/>
  <c r="J500" i="8"/>
  <c r="J963" i="8"/>
  <c r="J413" i="8"/>
  <c r="J206" i="8"/>
  <c r="J666" i="8"/>
  <c r="J201" i="8"/>
  <c r="J54" i="8"/>
  <c r="J1144" i="8"/>
  <c r="J290" i="8"/>
  <c r="J1061" i="8"/>
  <c r="J875" i="8"/>
  <c r="J1272" i="8"/>
  <c r="J75" i="8"/>
  <c r="J224" i="8"/>
  <c r="J1225" i="8"/>
  <c r="J53" i="8"/>
  <c r="J597" i="8"/>
  <c r="J366" i="8"/>
  <c r="J100" i="8"/>
  <c r="J920" i="8"/>
  <c r="J457" i="8"/>
  <c r="J549" i="8"/>
  <c r="J1163" i="8"/>
  <c r="J864" i="8"/>
  <c r="J960" i="8"/>
  <c r="J419" i="8"/>
  <c r="J200" i="8"/>
  <c r="J555" i="8"/>
  <c r="J585" i="8"/>
  <c r="J1049" i="8"/>
  <c r="J1150" i="8"/>
  <c r="J463" i="8"/>
  <c r="J405" i="8"/>
  <c r="J482" i="8"/>
  <c r="J1111" i="8"/>
  <c r="J1036" i="8"/>
  <c r="J191" i="8"/>
  <c r="J805" i="8"/>
  <c r="J1164" i="8"/>
  <c r="J404" i="8"/>
  <c r="J31" i="8"/>
  <c r="J349" i="8"/>
  <c r="J50" i="8"/>
  <c r="J971" i="8"/>
  <c r="J292" i="8"/>
  <c r="J520" i="8"/>
  <c r="J1271" i="8"/>
  <c r="J445" i="8"/>
  <c r="J813" i="8"/>
  <c r="J1281" i="8"/>
  <c r="J558" i="8"/>
  <c r="J1175" i="8"/>
  <c r="J104" i="8"/>
  <c r="J763" i="8"/>
  <c r="J299" i="8"/>
  <c r="J1082" i="8"/>
  <c r="J129" i="8"/>
  <c r="J1089" i="8"/>
  <c r="J547" i="8"/>
  <c r="J65" i="8"/>
  <c r="J1168" i="8"/>
  <c r="J925" i="8"/>
  <c r="J131" i="8"/>
  <c r="J595" i="8"/>
  <c r="J587" i="8"/>
  <c r="J1204" i="8"/>
  <c r="J1231" i="8"/>
  <c r="J87" i="8"/>
  <c r="J776" i="8"/>
  <c r="J1077" i="8"/>
  <c r="J919" i="8"/>
  <c r="J470" i="8"/>
  <c r="J310" i="8"/>
  <c r="J874" i="8"/>
  <c r="J543" i="8"/>
  <c r="J193" i="8"/>
  <c r="J588" i="8"/>
  <c r="J332" i="8"/>
  <c r="J388" i="8"/>
  <c r="J615" i="8"/>
  <c r="J568" i="8"/>
  <c r="J586" i="8"/>
  <c r="J1249" i="8"/>
  <c r="J752" i="8"/>
  <c r="J442" i="8"/>
  <c r="J285" i="8"/>
  <c r="J873" i="8"/>
  <c r="J1201" i="8"/>
  <c r="J328" i="8"/>
  <c r="J250" i="8"/>
  <c r="J1060" i="8"/>
  <c r="J994" i="8"/>
  <c r="J294" i="8"/>
  <c r="J836" i="8"/>
  <c r="J869" i="8"/>
  <c r="J719" i="8"/>
  <c r="J1199" i="8"/>
  <c r="J83" i="8"/>
  <c r="J489" i="8"/>
  <c r="J1236" i="8"/>
  <c r="J577" i="8"/>
  <c r="J823" i="8"/>
  <c r="J370" i="8"/>
  <c r="J592" i="8"/>
  <c r="J398" i="8"/>
  <c r="J1216" i="8"/>
  <c r="J793" i="8"/>
  <c r="J106" i="8"/>
  <c r="J237" i="8"/>
  <c r="J1091" i="8"/>
  <c r="J102" i="8"/>
  <c r="J76" i="8"/>
  <c r="J273" i="8"/>
  <c r="J45" i="8"/>
  <c r="J248" i="8"/>
  <c r="J584" i="8"/>
  <c r="J1038" i="8"/>
  <c r="J390" i="8"/>
  <c r="J1031" i="8"/>
  <c r="J829" i="8"/>
  <c r="J754" i="8"/>
  <c r="J573" i="8"/>
  <c r="J890" i="8"/>
  <c r="J1165" i="8"/>
  <c r="J450" i="8"/>
  <c r="J308" i="8"/>
  <c r="J382" i="8"/>
  <c r="J548" i="8"/>
  <c r="J672" i="8"/>
  <c r="J161" i="8"/>
  <c r="J724" i="8"/>
  <c r="J197" i="8"/>
  <c r="J896" i="8"/>
  <c r="J846" i="8"/>
  <c r="J944" i="8"/>
  <c r="J485" i="8"/>
  <c r="J143" i="8"/>
  <c r="J449" i="8"/>
  <c r="J1047" i="8"/>
  <c r="J140" i="8"/>
  <c r="J360" i="8"/>
  <c r="J473" i="8"/>
  <c r="J1174" i="8"/>
  <c r="J777" i="8"/>
  <c r="J670" i="8"/>
  <c r="J446" i="8"/>
  <c r="J1213" i="8"/>
  <c r="J765" i="8"/>
  <c r="J86" i="8"/>
  <c r="J159" i="8"/>
  <c r="J73" i="8"/>
  <c r="J213" i="8"/>
  <c r="J1100" i="8"/>
  <c r="J90" i="8"/>
  <c r="J687" i="8"/>
  <c r="J1212" i="8"/>
  <c r="J1256" i="8"/>
  <c r="J537" i="8"/>
  <c r="J302" i="8"/>
  <c r="J675" i="8"/>
  <c r="J1274" i="8"/>
  <c r="J297" i="8"/>
  <c r="J951" i="8"/>
  <c r="J977" i="8"/>
  <c r="J324" i="8"/>
  <c r="J60" i="8"/>
  <c r="J534" i="8"/>
  <c r="J228" i="8"/>
  <c r="J311" i="8"/>
  <c r="J601" i="8"/>
  <c r="J212" i="8"/>
  <c r="J979" i="8"/>
  <c r="J35" i="8"/>
  <c r="J1270" i="8"/>
  <c r="J1245" i="8"/>
  <c r="J908" i="8"/>
  <c r="J221" i="8"/>
  <c r="J315" i="8"/>
  <c r="J1045" i="8"/>
  <c r="J1263" i="8"/>
  <c r="J401" i="8"/>
  <c r="J718" i="8"/>
  <c r="J602" i="8"/>
  <c r="J596" i="8"/>
  <c r="J1273" i="8"/>
  <c r="J1220" i="8"/>
  <c r="J408" i="8"/>
  <c r="J93" i="8"/>
  <c r="J582" i="8"/>
  <c r="J935" i="8"/>
  <c r="J775" i="8"/>
  <c r="J81" i="8"/>
  <c r="J958" i="8"/>
  <c r="J125" i="8"/>
  <c r="J286" i="8"/>
  <c r="J810" i="8"/>
  <c r="J339" i="8"/>
  <c r="J377" i="8"/>
  <c r="J271" i="8"/>
  <c r="J471" i="8"/>
  <c r="J336" i="8"/>
  <c r="J433" i="8"/>
  <c r="J797" i="8"/>
  <c r="J246" i="8"/>
  <c r="J1287" i="8"/>
  <c r="J1083" i="8"/>
  <c r="J616" i="8"/>
  <c r="J427" i="8"/>
  <c r="J440" i="8"/>
  <c r="J712" i="8"/>
  <c r="J179" i="8"/>
  <c r="J716" i="8"/>
  <c r="J706" i="8"/>
  <c r="J1189" i="8"/>
  <c r="J203" i="8"/>
  <c r="J1023" i="8"/>
  <c r="J306" i="8"/>
  <c r="J643" i="8"/>
  <c r="J1087" i="8"/>
  <c r="J1139" i="8"/>
  <c r="J748" i="8"/>
  <c r="J711" i="8"/>
  <c r="J1253" i="8"/>
  <c r="J1290" i="8"/>
  <c r="J190" i="8"/>
  <c r="J484" i="8"/>
  <c r="J1013" i="8"/>
  <c r="J673" i="8"/>
  <c r="J59" i="8"/>
  <c r="J1227" i="8"/>
  <c r="J144" i="8"/>
  <c r="J1218" i="8"/>
  <c r="J713" i="8"/>
  <c r="J993" i="8"/>
  <c r="J590" i="8"/>
  <c r="J880" i="8"/>
  <c r="J1205" i="8"/>
  <c r="J1067" i="8"/>
  <c r="J631" i="8"/>
  <c r="J1121" i="8"/>
  <c r="J694" i="8"/>
  <c r="J1244" i="8"/>
  <c r="J429" i="8"/>
  <c r="J630" i="8"/>
  <c r="J1167" i="8"/>
  <c r="J621" i="8"/>
  <c r="J704" i="8"/>
  <c r="J105" i="8"/>
  <c r="J1051" i="8"/>
  <c r="J411" i="8"/>
  <c r="J845" i="8"/>
  <c r="J474" i="8"/>
  <c r="J1200" i="8"/>
  <c r="J188" i="8"/>
  <c r="J1026" i="8"/>
  <c r="J94" i="8"/>
  <c r="J738" i="8"/>
  <c r="J771" i="8"/>
  <c r="J1177" i="8"/>
  <c r="J747" i="8"/>
  <c r="J163" i="8"/>
  <c r="J1030" i="8"/>
  <c r="J1239" i="8"/>
  <c r="J1241" i="8"/>
  <c r="J186" i="8"/>
  <c r="J816" i="8"/>
  <c r="J1154" i="8"/>
  <c r="J943" i="8"/>
  <c r="J444" i="8"/>
  <c r="J657" i="8"/>
  <c r="J1195" i="8"/>
  <c r="J456" i="8"/>
  <c r="J422" i="8"/>
  <c r="J674" i="8"/>
  <c r="J1035" i="8"/>
  <c r="J574" i="8"/>
  <c r="J1059" i="8"/>
  <c r="J525" i="8"/>
  <c r="J999" i="8"/>
  <c r="J528" i="8"/>
  <c r="J654" i="8"/>
  <c r="J651" i="8"/>
  <c r="J15" i="8"/>
  <c r="J652" i="8"/>
  <c r="J1112" i="8"/>
  <c r="J723" i="8"/>
  <c r="J609" i="8"/>
  <c r="J656" i="8"/>
  <c r="J317" i="8"/>
  <c r="J661" i="8"/>
  <c r="J1053" i="8"/>
  <c r="J526" i="8"/>
  <c r="J26" i="8"/>
  <c r="J46" i="8"/>
  <c r="J664" i="8"/>
  <c r="J997" i="8"/>
  <c r="J36" i="8"/>
  <c r="J804" i="8"/>
  <c r="J802" i="8"/>
  <c r="J28" i="8"/>
  <c r="J653" i="8"/>
  <c r="J464" i="8"/>
  <c r="J729" i="8"/>
  <c r="J1126" i="8"/>
  <c r="J24" i="8"/>
  <c r="J660" i="8"/>
  <c r="J120" i="8"/>
  <c r="J607" i="8"/>
  <c r="J655" i="8"/>
  <c r="J40" i="8"/>
  <c r="J1104" i="8"/>
  <c r="J258" i="8"/>
  <c r="J10" i="8"/>
  <c r="J11" i="8"/>
  <c r="J319" i="8"/>
  <c r="J20" i="8"/>
  <c r="J242" i="8"/>
  <c r="J22" i="8"/>
  <c r="J17" i="8"/>
  <c r="J1184" i="8"/>
  <c r="J1289" i="8"/>
  <c r="J940" i="8"/>
  <c r="J658" i="8"/>
  <c r="J926" i="8"/>
  <c r="J659" i="8"/>
  <c r="J392" i="8" l="1"/>
  <c r="J550" i="8"/>
  <c r="J755" i="8"/>
  <c r="J731" i="8"/>
  <c r="J343" i="8"/>
  <c r="J1056" i="8"/>
  <c r="J820" i="8"/>
  <c r="J809" i="8"/>
  <c r="J19" i="8"/>
  <c r="J30" i="8"/>
  <c r="J180" i="8"/>
  <c r="J44" i="8"/>
  <c r="J313" i="8"/>
  <c r="J924" i="8"/>
  <c r="J536" i="8"/>
  <c r="J49" i="8"/>
  <c r="J862" i="8"/>
  <c r="J1136" i="8"/>
  <c r="J1057" i="8"/>
  <c r="J539" i="8"/>
  <c r="J918" i="8"/>
  <c r="J127" i="8"/>
  <c r="J961" i="8"/>
  <c r="J560" i="8"/>
  <c r="J434" i="8"/>
  <c r="J1110" i="8"/>
  <c r="J322" i="8"/>
  <c r="J394" i="8"/>
  <c r="J1080" i="8"/>
  <c r="J177" i="8"/>
  <c r="J356" i="8"/>
  <c r="J476" i="8"/>
  <c r="J1148" i="8"/>
  <c r="J966" i="8"/>
  <c r="A668" i="8"/>
  <c r="J650" i="8"/>
  <c r="J886" i="8"/>
  <c r="J399" i="8"/>
  <c r="J189" i="8"/>
  <c r="J236" i="8"/>
  <c r="J774" i="8"/>
  <c r="J247" i="8"/>
  <c r="J92" i="8"/>
  <c r="J571" i="8"/>
  <c r="J861" i="8"/>
  <c r="J859" i="8"/>
  <c r="J204" i="8"/>
  <c r="J969" i="8"/>
  <c r="J138" i="8"/>
  <c r="J122" i="8"/>
  <c r="J84" i="8"/>
  <c r="J734" i="8"/>
  <c r="J676" i="8"/>
  <c r="J1149" i="8"/>
  <c r="J950" i="8"/>
  <c r="J244" i="8"/>
  <c r="J579" i="8"/>
  <c r="J1266" i="8"/>
  <c r="J667" i="8"/>
  <c r="J533" i="8"/>
  <c r="J268" i="8"/>
  <c r="J33" i="8"/>
  <c r="J71" i="8"/>
  <c r="J1186" i="8"/>
  <c r="J32" i="8"/>
  <c r="J289" i="8"/>
  <c r="J929" i="8"/>
  <c r="J467" i="8"/>
  <c r="A1058" i="8"/>
  <c r="A572" i="8"/>
  <c r="J43" i="8"/>
  <c r="J316" i="8"/>
  <c r="J333" i="8"/>
  <c r="J364" i="8"/>
  <c r="J241" i="8"/>
  <c r="J923" i="8"/>
  <c r="J281" i="8"/>
  <c r="J1115" i="8"/>
  <c r="J1015" i="8"/>
  <c r="J1226" i="8"/>
  <c r="J1004" i="8"/>
  <c r="J766" i="8"/>
  <c r="J1202" i="8"/>
  <c r="J1242" i="8"/>
  <c r="J256" i="8"/>
  <c r="J410" i="8"/>
  <c r="J391" i="8"/>
  <c r="J614" i="8"/>
  <c r="J1156" i="8"/>
  <c r="A773" i="8"/>
  <c r="J691" i="8"/>
  <c r="J844" i="8"/>
  <c r="J625" i="8"/>
  <c r="A139" i="8"/>
  <c r="A858" i="8"/>
  <c r="J1183" i="8"/>
  <c r="J871" i="8"/>
  <c r="J801" i="8"/>
  <c r="J1065" i="8"/>
  <c r="J1191" i="8"/>
  <c r="J287" i="8"/>
  <c r="J745" i="8"/>
  <c r="J1039" i="8"/>
  <c r="J727" i="8"/>
  <c r="J728" i="8"/>
  <c r="J922" i="8"/>
  <c r="J61" i="8"/>
  <c r="J66" i="8"/>
  <c r="J240" i="8"/>
  <c r="J996" i="8"/>
  <c r="J42" i="8"/>
  <c r="A176" i="8"/>
  <c r="J162" i="8"/>
  <c r="A345" i="8"/>
  <c r="J119" i="8"/>
  <c r="J371" i="8"/>
  <c r="A1131" i="8"/>
  <c r="J883" i="8"/>
  <c r="A188" i="8"/>
  <c r="A564" i="8"/>
  <c r="A892" i="8"/>
  <c r="A1007" i="8"/>
  <c r="A898" i="8"/>
  <c r="A952" i="8"/>
  <c r="A552" i="8"/>
  <c r="A192" i="8"/>
  <c r="A782" i="8"/>
  <c r="A361" i="8"/>
  <c r="A899" i="8"/>
  <c r="A363" i="8"/>
  <c r="A1127" i="8"/>
  <c r="J491" i="8"/>
  <c r="A466" i="8" l="1"/>
  <c r="A291" i="8"/>
  <c r="A602" i="8"/>
  <c r="A260" i="8"/>
  <c r="A1085" i="8"/>
  <c r="A808" i="8"/>
  <c r="A833" i="8"/>
  <c r="A776" i="8"/>
  <c r="A441" i="8"/>
  <c r="A390" i="8"/>
  <c r="A1086" i="8"/>
  <c r="A613" i="8"/>
  <c r="A983" i="8"/>
  <c r="J649" i="8"/>
  <c r="A1057" i="8"/>
  <c r="J532" i="8"/>
  <c r="A535" i="8"/>
  <c r="J606" i="8"/>
  <c r="A155" i="8"/>
  <c r="A1136" i="8"/>
  <c r="A398" i="8"/>
  <c r="A995" i="8"/>
  <c r="A621" i="8"/>
  <c r="A187" i="8"/>
  <c r="A69" i="8"/>
  <c r="A870" i="8"/>
  <c r="A373" i="8"/>
  <c r="A372" i="8"/>
  <c r="A591" i="8"/>
  <c r="A597" i="8"/>
  <c r="A585" i="8"/>
  <c r="A600" i="8"/>
  <c r="A386" i="8"/>
  <c r="J1251" i="8"/>
  <c r="A1251" i="8"/>
  <c r="A599" i="8"/>
  <c r="A598" i="8"/>
  <c r="A132" i="8"/>
  <c r="A605" i="8"/>
  <c r="A855" i="8"/>
  <c r="A95" i="8"/>
  <c r="A853" i="8"/>
  <c r="A103" i="8"/>
  <c r="A115" i="8"/>
  <c r="A109" i="8"/>
  <c r="A1076" i="8"/>
  <c r="A116" i="8"/>
  <c r="A559" i="8"/>
  <c r="A108" i="8"/>
  <c r="A846" i="8"/>
  <c r="A852" i="8"/>
  <c r="A845" i="8"/>
  <c r="A1201" i="8"/>
  <c r="A908" i="8"/>
  <c r="A1056" i="8"/>
  <c r="A681" i="8"/>
  <c r="A344" i="8"/>
  <c r="A37" i="8"/>
  <c r="A917" i="8"/>
  <c r="A1260" i="8"/>
  <c r="A915" i="8"/>
  <c r="A909" i="8"/>
  <c r="A1013" i="8"/>
  <c r="A914" i="8"/>
  <c r="J1108" i="8"/>
  <c r="A1060" i="8"/>
  <c r="A553" i="8"/>
  <c r="A916" i="8"/>
  <c r="A1263" i="8"/>
  <c r="A86" i="8"/>
  <c r="A1050" i="8"/>
  <c r="A266" i="8"/>
  <c r="A1049" i="8"/>
  <c r="A76" i="8"/>
  <c r="A226" i="8"/>
  <c r="A263" i="8"/>
  <c r="A687" i="8"/>
  <c r="A231" i="8"/>
  <c r="A1120" i="8"/>
  <c r="A472" i="8"/>
  <c r="A622" i="8"/>
  <c r="A382" i="8"/>
  <c r="A1230" i="8"/>
  <c r="A1246" i="8"/>
  <c r="A197" i="8"/>
  <c r="A624" i="8"/>
  <c r="A412" i="8"/>
  <c r="A746" i="8"/>
  <c r="A1210" i="8"/>
  <c r="A415" i="8"/>
  <c r="A1208" i="8"/>
  <c r="A1205" i="8"/>
  <c r="A949" i="8"/>
  <c r="A118" i="8"/>
  <c r="A748" i="8"/>
  <c r="A235" i="8"/>
  <c r="A336" i="8"/>
  <c r="A819" i="8"/>
  <c r="A148" i="8"/>
  <c r="A1240" i="8"/>
  <c r="A1078" i="8"/>
  <c r="A334" i="8"/>
  <c r="A1079" i="8"/>
  <c r="A1074" i="8"/>
  <c r="A1075" i="8"/>
  <c r="A967" i="8"/>
  <c r="A1138" i="8"/>
  <c r="A993" i="8"/>
  <c r="A1064" i="8"/>
  <c r="A492" i="8"/>
  <c r="A393" i="8"/>
  <c r="A707" i="8"/>
  <c r="J1109" i="8"/>
  <c r="A173" i="8"/>
  <c r="A175" i="8"/>
  <c r="A717" i="8"/>
  <c r="A1042" i="8"/>
  <c r="A700" i="8"/>
  <c r="A704" i="8"/>
  <c r="A703" i="8"/>
  <c r="A233" i="8"/>
  <c r="A701" i="8"/>
  <c r="A722" i="8"/>
  <c r="A714" i="8"/>
  <c r="A695" i="8"/>
  <c r="A697" i="8"/>
  <c r="A885" i="8"/>
  <c r="A1052" i="8"/>
  <c r="A163" i="8"/>
  <c r="A396" i="8"/>
  <c r="A87" i="8"/>
  <c r="A350" i="8"/>
  <c r="A611" i="8"/>
  <c r="A1198" i="8"/>
  <c r="A817" i="8"/>
  <c r="A604" i="8"/>
  <c r="A821" i="8"/>
  <c r="A402" i="8"/>
  <c r="A588" i="8"/>
  <c r="A1137" i="8"/>
  <c r="A218" i="8"/>
  <c r="A184" i="8"/>
  <c r="A70" i="8"/>
  <c r="A272" i="8"/>
  <c r="A984" i="8"/>
  <c r="A331" i="8"/>
  <c r="A902" i="8"/>
  <c r="A1135" i="8"/>
  <c r="A985" i="8"/>
  <c r="A816" i="8"/>
  <c r="A371" i="8"/>
  <c r="A1252" i="8"/>
  <c r="A558" i="8"/>
  <c r="A911" i="8"/>
  <c r="A1195" i="8"/>
  <c r="A760" i="8"/>
  <c r="A186" i="8"/>
  <c r="A1111" i="8"/>
  <c r="A971" i="8"/>
  <c r="A207" i="8"/>
  <c r="A943" i="8"/>
  <c r="A963" i="8"/>
  <c r="A1133" i="8"/>
  <c r="A568" i="8"/>
  <c r="A200" i="8"/>
  <c r="A790" i="8"/>
  <c r="A209" i="8"/>
  <c r="A874" i="8"/>
  <c r="A657" i="8"/>
  <c r="A323" i="8"/>
  <c r="A684" i="8"/>
  <c r="A829" i="8"/>
  <c r="A273" i="8"/>
  <c r="A14" i="8"/>
  <c r="A786" i="8"/>
  <c r="A299" i="8"/>
  <c r="A321" i="8"/>
  <c r="A445" i="8"/>
  <c r="A593" i="8"/>
  <c r="A493" i="8"/>
  <c r="A876" i="8"/>
  <c r="A208" i="8"/>
  <c r="A201" i="8"/>
  <c r="A905" i="8"/>
  <c r="A465" i="8"/>
  <c r="A1046" i="8"/>
  <c r="A23" i="8"/>
  <c r="A551" i="8"/>
  <c r="A25" i="8"/>
  <c r="A1194" i="8"/>
  <c r="A1162" i="8"/>
  <c r="A557" i="8"/>
  <c r="A367" i="8"/>
  <c r="A618" i="8"/>
  <c r="A616" i="8"/>
  <c r="A1006" i="8"/>
  <c r="A1253" i="8"/>
  <c r="A495" i="8"/>
  <c r="A1204" i="8"/>
  <c r="A756" i="8"/>
  <c r="A683" i="8"/>
  <c r="A39" i="8"/>
  <c r="A1005" i="8"/>
  <c r="A927" i="8"/>
  <c r="A12" i="8"/>
  <c r="A290" i="8"/>
  <c r="A128" i="8"/>
  <c r="A891" i="8"/>
  <c r="A828" i="8"/>
  <c r="A288" i="8"/>
  <c r="A732" i="8"/>
  <c r="A679" i="8"/>
  <c r="A680" i="8"/>
  <c r="A824" i="8"/>
  <c r="A1160" i="8"/>
  <c r="A877" i="8"/>
  <c r="A1273" i="8"/>
  <c r="A814" i="8"/>
  <c r="A1129" i="8"/>
  <c r="A439" i="8"/>
  <c r="A228" i="8"/>
  <c r="A18" i="8"/>
  <c r="A1063" i="8"/>
  <c r="A270" i="8"/>
  <c r="A677" i="8"/>
  <c r="A477" i="8"/>
  <c r="A409" i="8"/>
  <c r="A890" i="8"/>
  <c r="A671" i="8"/>
  <c r="A942" i="8"/>
  <c r="A326" i="8"/>
  <c r="A953" i="8"/>
  <c r="A1269" i="8"/>
  <c r="A1062" i="8"/>
  <c r="A759" i="8"/>
  <c r="A349" i="8"/>
  <c r="A875" i="8"/>
  <c r="A284" i="8"/>
  <c r="A219" i="8"/>
  <c r="A102" i="8"/>
  <c r="A376" i="8"/>
  <c r="A1196" i="8"/>
  <c r="A1082" i="8"/>
  <c r="A1193" i="8"/>
  <c r="A150" i="8"/>
  <c r="A73" i="8"/>
  <c r="A237" i="8"/>
  <c r="A1018" i="8"/>
  <c r="A850" i="8"/>
  <c r="A216" i="8"/>
  <c r="A320" i="8"/>
  <c r="A976" i="8"/>
  <c r="A129" i="8"/>
  <c r="A158" i="8"/>
  <c r="A637" i="8"/>
  <c r="A243" i="8"/>
  <c r="A620" i="8"/>
  <c r="A1040" i="8"/>
  <c r="A563" i="8"/>
  <c r="A789" i="8"/>
  <c r="A498" i="8"/>
  <c r="A887" i="8"/>
  <c r="A735" i="8"/>
  <c r="A202" i="8"/>
  <c r="A304" i="8"/>
  <c r="A480" i="8"/>
  <c r="A906" i="8"/>
  <c r="A787" i="8"/>
  <c r="A246" i="8"/>
  <c r="A16" i="8"/>
  <c r="A1116" i="8"/>
  <c r="A636" i="8"/>
  <c r="A810" i="8"/>
  <c r="A1192" i="8"/>
  <c r="A41" i="8"/>
  <c r="A1107" i="8"/>
  <c r="A709" i="8"/>
  <c r="A1021" i="8"/>
  <c r="A193" i="8"/>
  <c r="A788" i="8"/>
  <c r="A1259" i="8"/>
  <c r="A1066" i="8"/>
  <c r="A1158" i="8"/>
  <c r="A1197" i="8"/>
  <c r="A29" i="8"/>
  <c r="A626" i="8"/>
  <c r="A897" i="8"/>
  <c r="A404" i="8"/>
  <c r="A397" i="8"/>
  <c r="A1161" i="8"/>
  <c r="A619" i="8"/>
  <c r="A900" i="8"/>
  <c r="A65" i="8"/>
  <c r="A34" i="8"/>
  <c r="A610" i="8"/>
  <c r="A1270" i="8"/>
  <c r="A1238" i="8"/>
  <c r="A972" i="8"/>
  <c r="A601" i="8"/>
  <c r="A990" i="8"/>
  <c r="A283" i="8"/>
  <c r="A834" i="8"/>
  <c r="A872" i="8"/>
  <c r="A1055" i="8"/>
  <c r="A1059" i="8"/>
  <c r="A347" i="8"/>
  <c r="A145" i="8"/>
  <c r="A1016" i="8"/>
  <c r="A772" i="8"/>
  <c r="A469" i="8"/>
  <c r="A217" i="8"/>
  <c r="A305" i="8"/>
  <c r="A556" i="8"/>
  <c r="A375" i="8"/>
  <c r="A1008" i="8"/>
  <c r="A1241" i="8"/>
  <c r="A562" i="8"/>
  <c r="A1020" i="8"/>
  <c r="A1081" i="8"/>
  <c r="A45" i="8"/>
  <c r="A686" i="8"/>
  <c r="A77" i="8"/>
  <c r="A565" i="8"/>
  <c r="A954" i="8"/>
  <c r="A794" i="8"/>
  <c r="A124" i="8"/>
  <c r="A297" i="8"/>
  <c r="A178" i="8"/>
  <c r="A198" i="8"/>
  <c r="A298" i="8"/>
  <c r="A666" i="8"/>
  <c r="A300" i="8"/>
  <c r="A1243" i="8"/>
  <c r="A978" i="8"/>
  <c r="A62" i="8"/>
  <c r="A561" i="8"/>
  <c r="A1272" i="8"/>
  <c r="A941" i="8"/>
  <c r="A325" i="8"/>
  <c r="A825" i="8"/>
  <c r="A395" i="8"/>
  <c r="A818" i="8"/>
  <c r="A214" i="8"/>
  <c r="A612" i="8"/>
  <c r="A123" i="8"/>
  <c r="A672" i="8"/>
  <c r="A1009" i="8"/>
  <c r="A435" i="8"/>
  <c r="A406" i="8"/>
  <c r="A1043" i="8"/>
  <c r="A245" i="8"/>
  <c r="A199" i="8"/>
  <c r="A239" i="8"/>
  <c r="A64" i="8"/>
  <c r="A584" i="8"/>
  <c r="A286" i="8"/>
  <c r="A342" i="8"/>
  <c r="A1265" i="8"/>
  <c r="A1003" i="8"/>
  <c r="A863" i="8"/>
  <c r="A530" i="8"/>
  <c r="A330" i="8"/>
  <c r="A389" i="8"/>
  <c r="A1271" i="8"/>
  <c r="A210" i="8"/>
  <c r="A1203" i="8"/>
  <c r="A826" i="8"/>
  <c r="A220" i="8"/>
  <c r="A893" i="8"/>
  <c r="A74" i="8"/>
  <c r="A980" i="8"/>
  <c r="A294" i="8"/>
  <c r="A685" i="8"/>
  <c r="A380" i="8"/>
  <c r="A403" i="8"/>
  <c r="A587" i="8"/>
  <c r="A629" i="8"/>
  <c r="A407" i="8"/>
  <c r="A195" i="8"/>
  <c r="A554" i="8"/>
  <c r="A357" i="8"/>
  <c r="A975" i="8"/>
  <c r="A888" i="8"/>
  <c r="A133" i="8"/>
  <c r="A1002" i="8"/>
  <c r="A212" i="8"/>
  <c r="A400" i="8"/>
  <c r="A1089" i="8"/>
  <c r="A89" i="8"/>
  <c r="A191" i="8"/>
  <c r="A468" i="8"/>
  <c r="A374" i="8"/>
  <c r="A775" i="8"/>
  <c r="A1185" i="8"/>
  <c r="A318" i="8"/>
  <c r="A749" i="8"/>
  <c r="A381" i="8"/>
  <c r="A248" i="8"/>
  <c r="A1134" i="8"/>
  <c r="A973" i="8"/>
  <c r="A274" i="8"/>
  <c r="A1141" i="8"/>
  <c r="A928" i="8"/>
  <c r="A438" i="8"/>
  <c r="A1087" i="8"/>
  <c r="A497" i="8"/>
  <c r="A1088" i="8"/>
  <c r="A894" i="8"/>
  <c r="A812" i="8"/>
  <c r="A1188" i="8"/>
  <c r="A692" i="8"/>
  <c r="A408" i="8"/>
  <c r="A1292" i="8"/>
  <c r="A358" i="8"/>
  <c r="A181" i="8"/>
  <c r="A879" i="8"/>
  <c r="A75" i="8"/>
  <c r="A147" i="8"/>
  <c r="A555" i="8"/>
  <c r="A779" i="8"/>
  <c r="A1258" i="8"/>
  <c r="A822" i="8"/>
  <c r="A205" i="8"/>
  <c r="A362" i="8"/>
  <c r="A868" i="8"/>
  <c r="A848" i="8"/>
  <c r="A1106" i="8"/>
  <c r="A778" i="8"/>
  <c r="A919" i="8"/>
  <c r="A586" i="8"/>
  <c r="A338" i="8"/>
  <c r="A149" i="8"/>
  <c r="A48" i="8"/>
  <c r="A1229" i="8"/>
  <c r="A324" i="8"/>
  <c r="A97" i="8"/>
  <c r="A292" i="8"/>
  <c r="A634" i="8"/>
  <c r="A1163" i="8"/>
  <c r="A223" i="8"/>
  <c r="A974" i="8"/>
  <c r="A221" i="8"/>
  <c r="A635" i="8"/>
  <c r="A791" i="8"/>
  <c r="A968" i="8"/>
  <c r="A534" i="8"/>
  <c r="A1268" i="8"/>
  <c r="A1010" i="8"/>
  <c r="A962" i="8"/>
  <c r="A970" i="8"/>
  <c r="A383" i="8"/>
  <c r="A479" i="8"/>
  <c r="A529" i="8"/>
  <c r="A781" i="8"/>
  <c r="A47" i="8"/>
  <c r="A1000" i="8"/>
  <c r="A866" i="8"/>
  <c r="A1044" i="8"/>
  <c r="A796" i="8"/>
  <c r="A758" i="8"/>
  <c r="A1019" i="8"/>
  <c r="A807" i="8"/>
  <c r="A179" i="8"/>
  <c r="A329" i="8"/>
  <c r="A769" i="8"/>
  <c r="A1014" i="8"/>
  <c r="A965" i="8"/>
  <c r="A151" i="8"/>
  <c r="A267" i="8"/>
  <c r="A998" i="8"/>
  <c r="A784" i="8"/>
  <c r="A1026" i="8"/>
  <c r="A31" i="8"/>
  <c r="A920" i="8"/>
  <c r="A1130" i="8"/>
  <c r="A285" i="8"/>
  <c r="A264" i="8"/>
  <c r="A1187" i="8"/>
  <c r="A1083" i="8"/>
  <c r="A500" i="8"/>
  <c r="A989" i="8"/>
  <c r="A813" i="8"/>
  <c r="A478" i="8"/>
  <c r="A348" i="8"/>
  <c r="A13" i="8"/>
  <c r="A335" i="8"/>
  <c r="A1001" i="8"/>
  <c r="A293" i="8"/>
  <c r="A827" i="8"/>
  <c r="A895" i="8"/>
  <c r="A930" i="8"/>
  <c r="A211" i="8"/>
  <c r="A262" i="8"/>
  <c r="A582" i="8"/>
  <c r="A121" i="8"/>
  <c r="A213" i="8"/>
  <c r="A153" i="8"/>
  <c r="A951" i="8"/>
  <c r="A154" i="8"/>
  <c r="A1017" i="8"/>
  <c r="A860" i="8"/>
  <c r="A1128" i="8"/>
  <c r="A1250" i="8"/>
  <c r="A783" i="8"/>
  <c r="A1011" i="8"/>
  <c r="A981" i="8"/>
  <c r="A96" i="8"/>
  <c r="A327" i="8"/>
  <c r="A724" i="8"/>
  <c r="A903" i="8"/>
  <c r="A873" i="8"/>
  <c r="A925" i="8"/>
  <c r="A1012" i="8"/>
  <c r="A726" i="8"/>
  <c r="A665" i="8"/>
  <c r="A1291" i="8"/>
  <c r="A1070" i="8"/>
  <c r="A385" i="8"/>
  <c r="A328" i="8"/>
  <c r="A627" i="8"/>
  <c r="A1267" i="8"/>
  <c r="A947" i="8"/>
  <c r="A867" i="8"/>
  <c r="A442" i="8"/>
  <c r="A725" i="8"/>
  <c r="A346" i="8"/>
  <c r="A986" i="8"/>
  <c r="A864" i="8"/>
  <c r="A206" i="8"/>
  <c r="A1045" i="8"/>
  <c r="A823" i="8"/>
  <c r="A805" i="8"/>
  <c r="A194" i="8"/>
  <c r="A130" i="8"/>
  <c r="A865" i="8"/>
  <c r="A836" i="8"/>
  <c r="A1132" i="8"/>
  <c r="A669" i="8"/>
  <c r="A470" i="8"/>
  <c r="A780" i="8"/>
  <c r="A72" i="8"/>
  <c r="A366" i="8"/>
  <c r="A540" i="8"/>
  <c r="A365" i="8"/>
  <c r="A436" i="8"/>
  <c r="A369" i="8"/>
  <c r="A215" i="8"/>
  <c r="A114" i="8"/>
  <c r="A182" i="8"/>
  <c r="A806" i="8"/>
  <c r="A767" i="8"/>
  <c r="A904" i="8"/>
  <c r="A183" i="8"/>
  <c r="A229" i="8"/>
  <c r="A785" i="8"/>
  <c r="A496" i="8"/>
  <c r="A269" i="8"/>
  <c r="A259" i="8"/>
  <c r="A596" i="8"/>
  <c r="A1090" i="8"/>
  <c r="A632" i="8"/>
  <c r="A713" i="8"/>
  <c r="A63" i="8"/>
  <c r="A678" i="8"/>
  <c r="A106" i="8"/>
  <c r="A964" i="8"/>
  <c r="A730" i="8"/>
  <c r="A1041" i="8"/>
  <c r="A878" i="8"/>
  <c r="A295" i="8"/>
  <c r="A1105" i="8"/>
  <c r="A1109" i="8"/>
  <c r="A768" i="8"/>
  <c r="A896" i="8"/>
  <c r="A617" i="8"/>
  <c r="A1114" i="8"/>
  <c r="A838" i="8"/>
  <c r="A580" i="8"/>
  <c r="A185" i="8"/>
  <c r="A99" i="8"/>
  <c r="A811" i="8"/>
  <c r="A795" i="8"/>
  <c r="A1159" i="8"/>
  <c r="A483" i="8"/>
  <c r="A907" i="8"/>
  <c r="A494" i="8"/>
  <c r="A831" i="8"/>
  <c r="A770" i="8"/>
  <c r="A481" i="8"/>
  <c r="A638" i="8"/>
  <c r="A693" i="8"/>
  <c r="A282" i="8"/>
  <c r="A830" i="8"/>
  <c r="A733" i="8"/>
  <c r="A360" i="8"/>
  <c r="A1113" i="8"/>
  <c r="A682" i="8"/>
  <c r="A901" i="8"/>
  <c r="A531" i="8"/>
  <c r="A581" i="8"/>
  <c r="A27" i="8"/>
  <c r="A988" i="8"/>
  <c r="A359" i="8"/>
  <c r="A815" i="8"/>
  <c r="A134" i="8"/>
  <c r="A21" i="8"/>
  <c r="A384" i="8"/>
  <c r="A889" i="8"/>
  <c r="A792" i="8"/>
  <c r="A1022" i="8"/>
  <c r="A265" i="8"/>
  <c r="A196" i="8"/>
  <c r="A368" i="8"/>
  <c r="A161" i="8"/>
  <c r="A1157" i="8"/>
  <c r="A1054" i="8"/>
  <c r="A303" i="8"/>
  <c r="A803" i="8"/>
  <c r="A921" i="8"/>
  <c r="A835" i="8"/>
  <c r="A1061" i="8"/>
  <c r="A85" i="8"/>
  <c r="A628" i="8"/>
  <c r="A633" i="8"/>
  <c r="A608" i="8"/>
  <c r="A592" i="8"/>
  <c r="A1190" i="8"/>
  <c r="A615" i="8"/>
  <c r="A91" i="8"/>
  <c r="A141" i="8" l="1"/>
  <c r="A169" i="8"/>
  <c r="A301" i="8"/>
  <c r="A444" i="8"/>
  <c r="A152" i="8"/>
  <c r="A979" i="8"/>
  <c r="A1207" i="8"/>
  <c r="A1024" i="8"/>
  <c r="A670" i="8"/>
  <c r="A157" i="8"/>
  <c r="A1233" i="8"/>
  <c r="A1290" i="8"/>
  <c r="A982" i="8"/>
  <c r="A437" i="8"/>
  <c r="A1277" i="8"/>
  <c r="A117" i="8"/>
  <c r="A160" i="8"/>
  <c r="A977" i="8"/>
  <c r="A837" i="8"/>
  <c r="A449" i="8"/>
  <c r="A144" i="8"/>
  <c r="A405" i="8"/>
  <c r="A474" i="8"/>
  <c r="A296" i="8"/>
  <c r="A475" i="8"/>
  <c r="A1211" i="8"/>
  <c r="A238" i="8"/>
  <c r="A499" i="8"/>
  <c r="A857" i="8"/>
  <c r="A418" i="8"/>
  <c r="A100" i="8"/>
  <c r="A440" i="8"/>
  <c r="A137" i="8"/>
  <c r="A136" i="8"/>
  <c r="A757" i="8"/>
  <c r="A1164" i="8"/>
  <c r="A485" i="8"/>
  <c r="A313" i="8"/>
  <c r="A538" i="8"/>
  <c r="A1236" i="8"/>
  <c r="A1084" i="8"/>
  <c r="A994" i="8"/>
  <c r="A310" i="8"/>
  <c r="A339" i="8"/>
  <c r="A315" i="8"/>
  <c r="A847" i="8"/>
  <c r="A1165" i="8"/>
  <c r="A308" i="8"/>
  <c r="A307" i="8"/>
  <c r="A174" i="8"/>
  <c r="A90" i="8"/>
  <c r="A537" i="8"/>
  <c r="A110" i="8"/>
  <c r="A50" i="8"/>
  <c r="A594" i="8"/>
  <c r="A777" i="8"/>
  <c r="A379" i="8"/>
  <c r="A948" i="8"/>
  <c r="A142" i="8"/>
  <c r="A146" i="8"/>
  <c r="A793" i="8"/>
  <c r="A832" i="8"/>
  <c r="A1264" i="8"/>
  <c r="A471" i="8"/>
  <c r="A332" i="8"/>
  <c r="A140" i="8"/>
  <c r="A416" i="8"/>
  <c r="A370" i="8"/>
  <c r="A992" i="8"/>
  <c r="A443" i="8"/>
  <c r="A1140" i="8"/>
  <c r="A377" i="8"/>
  <c r="A38" i="8"/>
  <c r="A1139" i="8"/>
  <c r="A388" i="8"/>
  <c r="A104" i="8"/>
  <c r="A94" i="8"/>
  <c r="A1110" i="8"/>
  <c r="A991" i="8"/>
  <c r="A35" i="8"/>
  <c r="A302" i="8"/>
  <c r="A314" i="8"/>
  <c r="A484" i="8"/>
  <c r="A1245" i="8"/>
  <c r="A1029" i="8"/>
  <c r="A1023" i="8"/>
  <c r="A1028" i="8"/>
  <c r="A156" i="8"/>
  <c r="A101" i="8"/>
  <c r="A589" i="8"/>
  <c r="A945" i="8"/>
  <c r="A143" i="8"/>
  <c r="A650" i="8"/>
  <c r="A1234" i="8"/>
  <c r="A111" i="8"/>
  <c r="A849" i="8"/>
  <c r="A590" i="8"/>
  <c r="A341" i="8"/>
  <c r="A1261" i="8"/>
  <c r="A720" i="8"/>
  <c r="A595" i="8"/>
  <c r="A987" i="8"/>
  <c r="A854" i="8"/>
  <c r="A913" i="8"/>
  <c r="A311" i="8"/>
  <c r="A1206" i="8"/>
  <c r="A232" i="8"/>
  <c r="A190" i="8"/>
  <c r="A1232" i="8"/>
  <c r="A1275" i="8"/>
  <c r="A401" i="8"/>
  <c r="A482" i="8"/>
  <c r="A1227" i="8"/>
  <c r="A856" i="8"/>
  <c r="A261" i="8"/>
  <c r="A851" i="8"/>
  <c r="A378" i="8"/>
  <c r="A1231" i="8"/>
  <c r="A227" i="8"/>
  <c r="A107" i="8"/>
  <c r="A583" i="8"/>
  <c r="A1077" i="8"/>
  <c r="A172" i="8"/>
  <c r="A631" i="8"/>
  <c r="A571" i="8"/>
  <c r="A719" i="8"/>
  <c r="A113" i="8"/>
  <c r="A603" i="8"/>
  <c r="A224" i="8"/>
  <c r="A387" i="8"/>
  <c r="A869" i="8"/>
  <c r="A131" i="8"/>
  <c r="A1249" i="8"/>
  <c r="A411" i="8"/>
  <c r="A171" i="8"/>
  <c r="A422" i="8"/>
  <c r="A1067" i="8"/>
  <c r="A1244" i="8"/>
  <c r="A946" i="8"/>
  <c r="A1199" i="8"/>
  <c r="A93" i="8"/>
  <c r="A419" i="8"/>
  <c r="A417" i="8"/>
  <c r="A98" i="8"/>
  <c r="A1200" i="8"/>
  <c r="A230" i="8"/>
  <c r="A1073" i="8"/>
  <c r="A1255" i="8"/>
  <c r="A159" i="8"/>
  <c r="A112" i="8"/>
  <c r="A1262" i="8"/>
  <c r="A912" i="8"/>
  <c r="A225" i="8"/>
  <c r="A630" i="8"/>
  <c r="A68" i="8"/>
  <c r="A1209" i="8"/>
  <c r="A944" i="8"/>
  <c r="A392" i="8"/>
  <c r="A696" i="8"/>
  <c r="A234" i="8"/>
  <c r="A1254" i="8"/>
  <c r="A170" i="8"/>
  <c r="A910" i="8"/>
  <c r="A414" i="8"/>
  <c r="A1257" i="8"/>
  <c r="A1274" i="8"/>
  <c r="A1025" i="8"/>
  <c r="A1212" i="8"/>
  <c r="A105" i="8"/>
  <c r="A797" i="8"/>
  <c r="A956" i="8"/>
  <c r="A1069" i="8"/>
  <c r="A340" i="8"/>
  <c r="A771" i="8"/>
  <c r="A1235" i="8"/>
  <c r="A716" i="8"/>
  <c r="A712" i="8"/>
  <c r="A271" i="8"/>
  <c r="A1247" i="8"/>
  <c r="A1228" i="8"/>
  <c r="A420" i="8"/>
  <c r="A1256" i="8"/>
  <c r="A306" i="8"/>
  <c r="A222" i="8"/>
  <c r="A166" i="8"/>
  <c r="A413" i="8"/>
  <c r="A1239" i="8"/>
  <c r="A312" i="8"/>
  <c r="A126" i="8"/>
  <c r="A1047" i="8"/>
  <c r="A203" i="8"/>
  <c r="A1248" i="8"/>
  <c r="A1189" i="8"/>
  <c r="A1031" i="8"/>
  <c r="A1048" i="8"/>
  <c r="A1068" i="8"/>
  <c r="A623" i="8"/>
  <c r="A88" i="8"/>
  <c r="A167" i="8"/>
  <c r="A574" i="8"/>
  <c r="A421" i="8"/>
  <c r="A1237" i="8"/>
  <c r="A1242" i="8"/>
  <c r="A573" i="8"/>
  <c r="A1186" i="8"/>
  <c r="A1027" i="8"/>
  <c r="A673" i="8"/>
  <c r="A931" i="8"/>
  <c r="A337" i="8"/>
  <c r="A861" i="8"/>
  <c r="A67" i="8"/>
  <c r="A705" i="8"/>
  <c r="A125" i="8"/>
  <c r="A1149" i="8"/>
  <c r="A698" i="8"/>
  <c r="A1030" i="8"/>
  <c r="A747" i="8"/>
  <c r="A694" i="8"/>
  <c r="A1072" i="8"/>
  <c r="A710" i="8"/>
  <c r="A168" i="8"/>
  <c r="A699" i="8"/>
  <c r="A164" i="8"/>
  <c r="A1071" i="8"/>
  <c r="A880" i="8"/>
  <c r="A165" i="8"/>
  <c r="A351" i="8"/>
  <c r="A566" i="8"/>
  <c r="A966" i="8"/>
  <c r="A702" i="8"/>
  <c r="A882" i="8"/>
  <c r="A708" i="8"/>
  <c r="A881" i="8"/>
  <c r="A711" i="8"/>
  <c r="A957" i="8"/>
  <c r="A287" i="8"/>
  <c r="A1051" i="8"/>
  <c r="A715" i="8"/>
  <c r="A423" i="8"/>
  <c r="A884" i="8"/>
  <c r="A706" i="8"/>
  <c r="A639" i="8"/>
  <c r="A721" i="8"/>
  <c r="A718" i="8"/>
  <c r="A1142" i="8"/>
  <c r="A567" i="8"/>
  <c r="A353" i="8"/>
  <c r="A352" i="8"/>
  <c r="A66" i="8"/>
  <c r="A473" i="8"/>
  <c r="A275" i="8"/>
  <c r="A52" i="8"/>
  <c r="A51" i="8"/>
  <c r="A955" i="8"/>
  <c r="A883" i="8"/>
  <c r="A53" i="8"/>
  <c r="A750" i="8"/>
  <c r="A355" i="8"/>
  <c r="A839" i="8"/>
  <c r="A840" i="8"/>
  <c r="A78" i="8"/>
  <c r="A761" i="8"/>
  <c r="A575" i="8"/>
  <c r="A958" i="8"/>
  <c r="A354" i="8"/>
  <c r="A569" i="8"/>
  <c r="A651" i="8"/>
  <c r="A774" i="8"/>
  <c r="A120" i="8"/>
  <c r="A656" i="8"/>
  <c r="A579" i="8"/>
  <c r="A539" i="8"/>
  <c r="A319" i="8"/>
  <c r="A1184" i="8"/>
  <c r="A92" i="8"/>
  <c r="A343" i="8"/>
  <c r="A247" i="8"/>
  <c r="A660" i="8"/>
  <c r="A127" i="8"/>
  <c r="A940" i="8"/>
  <c r="A926" i="8"/>
  <c r="A625" i="8"/>
  <c r="A950" i="8"/>
  <c r="A467" i="8"/>
  <c r="A464" i="8"/>
  <c r="A676" i="8"/>
  <c r="A1289" i="8"/>
  <c r="A49" i="8"/>
  <c r="A533" i="8"/>
  <c r="A177" i="8"/>
  <c r="A33" i="8"/>
  <c r="A1202" i="8"/>
  <c r="A24" i="8"/>
  <c r="A961" i="8"/>
  <c r="A862" i="8"/>
  <c r="A729" i="8"/>
  <c r="A11" i="8"/>
  <c r="A1039" i="8"/>
  <c r="A391" i="8"/>
  <c r="A356" i="8"/>
  <c r="A20" i="8"/>
  <c r="A560" i="8"/>
  <c r="A22" i="8"/>
  <c r="A801" i="8"/>
  <c r="A929" i="8"/>
  <c r="A71" i="8"/>
  <c r="A17" i="8"/>
  <c r="A802" i="8"/>
  <c r="A180" i="8"/>
  <c r="A528" i="8"/>
  <c r="A244" i="8"/>
  <c r="A30" i="8"/>
  <c r="A923" i="8"/>
  <c r="A996" i="8"/>
  <c r="A138" i="8"/>
  <c r="A655" i="8"/>
  <c r="A664" i="8"/>
  <c r="A804" i="8"/>
  <c r="A691" i="8"/>
  <c r="A999" i="8"/>
  <c r="A886" i="8"/>
  <c r="A1112" i="8"/>
  <c r="A289" i="8"/>
  <c r="A728" i="8"/>
  <c r="A550" i="8"/>
  <c r="A189" i="8"/>
  <c r="A84" i="8"/>
  <c r="A731" i="8"/>
  <c r="A15" i="8"/>
  <c r="A1266" i="8"/>
  <c r="A871" i="8"/>
  <c r="A364" i="8"/>
  <c r="A476" i="8"/>
  <c r="A19" i="8"/>
  <c r="A809" i="8"/>
  <c r="A1191" i="8"/>
  <c r="A766" i="8"/>
  <c r="A652" i="8"/>
  <c r="A1053" i="8"/>
  <c r="A434" i="8"/>
  <c r="A1080" i="8"/>
  <c r="A394" i="8"/>
  <c r="A844" i="8"/>
  <c r="A969" i="8"/>
  <c r="A410" i="8"/>
  <c r="A997" i="8"/>
  <c r="A1183" i="8"/>
  <c r="A281" i="8"/>
  <c r="A43" i="8"/>
  <c r="A26" i="8"/>
  <c r="A236" i="8"/>
  <c r="A609" i="8"/>
  <c r="A44" i="8"/>
  <c r="A46" i="8"/>
  <c r="A316" i="8"/>
  <c r="A399" i="8"/>
  <c r="A755" i="8"/>
  <c r="A1115" i="8"/>
  <c r="A859" i="8"/>
  <c r="A322" i="8"/>
  <c r="A204" i="8"/>
  <c r="A36" i="8"/>
  <c r="A42" i="8"/>
  <c r="A61" i="8"/>
  <c r="A241" i="8"/>
  <c r="A536" i="8"/>
  <c r="A1004" i="8"/>
  <c r="A918" i="8"/>
  <c r="A32" i="8"/>
  <c r="A1065" i="8"/>
  <c r="A1226" i="8"/>
  <c r="A1104" i="8"/>
  <c r="A240" i="8"/>
  <c r="A654" i="8"/>
  <c r="A922" i="8"/>
  <c r="A162" i="8"/>
  <c r="A820" i="8"/>
  <c r="A653" i="8"/>
  <c r="A10" i="8"/>
  <c r="A242" i="8"/>
  <c r="A258" i="8"/>
  <c r="A119" i="8"/>
  <c r="A122" i="8"/>
  <c r="A734" i="8"/>
  <c r="A723" i="8"/>
  <c r="A317" i="8"/>
  <c r="A667" i="8"/>
  <c r="A40" i="8"/>
  <c r="A333" i="8"/>
  <c r="A607" i="8"/>
  <c r="A1126" i="8"/>
  <c r="A1148" i="8"/>
  <c r="A1156" i="8"/>
  <c r="A924" i="8"/>
  <c r="A28" i="8"/>
  <c r="A1276" i="8" l="1"/>
  <c r="A135" i="8"/>
  <c r="A688" i="8"/>
  <c r="A1278" i="8"/>
  <c r="A309" i="8"/>
  <c r="A1108" i="8"/>
  <c r="A727" i="8"/>
  <c r="A1166" i="8"/>
  <c r="A446" i="8"/>
  <c r="A276" i="8"/>
  <c r="A501" i="8"/>
  <c r="A447" i="8"/>
  <c r="A448" i="8"/>
  <c r="A1143" i="8"/>
  <c r="A486" i="8"/>
  <c r="A1091" i="8"/>
  <c r="A674" i="8"/>
  <c r="A675" i="8"/>
  <c r="A1118" i="8"/>
  <c r="A1119" i="8"/>
  <c r="A1117" i="8"/>
  <c r="A1015" i="8"/>
  <c r="A268" i="8"/>
  <c r="A736" i="8"/>
  <c r="A745" i="8"/>
  <c r="A661" i="8"/>
  <c r="A1213" i="8"/>
  <c r="A1032" i="8"/>
  <c r="A614" i="8"/>
  <c r="A659" i="8"/>
  <c r="A1150" i="8"/>
  <c r="A798" i="8"/>
  <c r="A541" i="8"/>
  <c r="A658" i="8"/>
  <c r="A249" i="8"/>
  <c r="A737" i="8"/>
  <c r="A542" i="8"/>
  <c r="A424" i="8"/>
  <c r="A640" i="8"/>
  <c r="A250" i="8"/>
  <c r="A54" i="8"/>
  <c r="A751" i="8"/>
  <c r="A663" i="8"/>
  <c r="A762" i="8"/>
  <c r="A959" i="8"/>
  <c r="A277" i="8"/>
  <c r="A1144" i="8"/>
  <c r="A960" i="8"/>
  <c r="A576" i="8"/>
  <c r="A570" i="8"/>
  <c r="A79" i="8"/>
  <c r="A841" i="8"/>
  <c r="A662" i="8"/>
  <c r="A491" i="8"/>
  <c r="A532" i="8"/>
  <c r="A606" i="8"/>
  <c r="A649" i="8"/>
  <c r="A690" i="8" l="1"/>
  <c r="A689" i="8"/>
  <c r="A1279" i="8"/>
  <c r="A1167" i="8"/>
  <c r="A502" i="8"/>
  <c r="A1121" i="8"/>
  <c r="A450" i="8"/>
  <c r="A487" i="8"/>
  <c r="A1092" i="8"/>
  <c r="A932" i="8"/>
  <c r="A1033" i="8"/>
  <c r="A1214" i="8"/>
  <c r="A1122" i="8"/>
  <c r="A933" i="8"/>
  <c r="A1151" i="8"/>
  <c r="A799" i="8"/>
  <c r="A800" i="8"/>
  <c r="A738" i="8"/>
  <c r="A543" i="8"/>
  <c r="A425" i="8"/>
  <c r="A641" i="8"/>
  <c r="A251" i="8"/>
  <c r="A55" i="8"/>
  <c r="A752" i="8"/>
  <c r="A1145" i="8"/>
  <c r="A763" i="8"/>
  <c r="A80" i="8"/>
  <c r="A278" i="8"/>
  <c r="A577" i="8"/>
  <c r="A578" i="8"/>
  <c r="A842" i="8"/>
  <c r="A843" i="8"/>
  <c r="A1280" i="8" l="1"/>
  <c r="A1168" i="8"/>
  <c r="A503" i="8"/>
  <c r="A451" i="8"/>
  <c r="A1093" i="8"/>
  <c r="A488" i="8"/>
  <c r="A1123" i="8"/>
  <c r="A1215" i="8"/>
  <c r="A1034" i="8"/>
  <c r="A934" i="8"/>
  <c r="A1152" i="8"/>
  <c r="A739" i="8"/>
  <c r="A544" i="8"/>
  <c r="A426" i="8"/>
  <c r="A642" i="8"/>
  <c r="A252" i="8"/>
  <c r="A56" i="8"/>
  <c r="A753" i="8"/>
  <c r="A754" i="8"/>
  <c r="A279" i="8"/>
  <c r="A764" i="8"/>
  <c r="A280" i="8"/>
  <c r="A765" i="8"/>
  <c r="A81" i="8"/>
  <c r="A1146" i="8"/>
  <c r="A1147" i="8"/>
  <c r="A1281" i="8" l="1"/>
  <c r="A1169" i="8"/>
  <c r="A504" i="8"/>
  <c r="A452" i="8"/>
  <c r="A489" i="8"/>
  <c r="A1094" i="8"/>
  <c r="A490" i="8"/>
  <c r="A1035" i="8"/>
  <c r="A1125" i="8"/>
  <c r="A1124" i="8"/>
  <c r="A1216" i="8"/>
  <c r="A935" i="8"/>
  <c r="A1153" i="8"/>
  <c r="A740" i="8"/>
  <c r="A545" i="8"/>
  <c r="A427" i="8"/>
  <c r="A643" i="8"/>
  <c r="A253" i="8"/>
  <c r="A57" i="8"/>
  <c r="A82" i="8"/>
  <c r="A83" i="8"/>
  <c r="A1282" i="8" l="1"/>
  <c r="A1170" i="8"/>
  <c r="A505" i="8"/>
  <c r="A453" i="8"/>
  <c r="A1095" i="8"/>
  <c r="A1036" i="8"/>
  <c r="A1217" i="8"/>
  <c r="A936" i="8"/>
  <c r="A1154" i="8"/>
  <c r="A1155" i="8"/>
  <c r="A741" i="8"/>
  <c r="A546" i="8"/>
  <c r="A428" i="8"/>
  <c r="A644" i="8"/>
  <c r="A254" i="8"/>
  <c r="A58" i="8"/>
  <c r="A1283" i="8" l="1"/>
  <c r="A1171" i="8"/>
  <c r="A506" i="8"/>
  <c r="A454" i="8"/>
  <c r="A1096" i="8"/>
  <c r="A1218" i="8"/>
  <c r="A1037" i="8"/>
  <c r="A1038" i="8"/>
  <c r="A937" i="8"/>
  <c r="A742" i="8"/>
  <c r="A547" i="8"/>
  <c r="A429" i="8"/>
  <c r="A645" i="8"/>
  <c r="A255" i="8"/>
  <c r="A60" i="8"/>
  <c r="A59" i="8"/>
  <c r="A1284" i="8" l="1"/>
  <c r="A1172" i="8"/>
  <c r="A507" i="8"/>
  <c r="A455" i="8"/>
  <c r="A1097" i="8"/>
  <c r="A1219" i="8"/>
  <c r="A938" i="8"/>
  <c r="A939" i="8"/>
  <c r="A743" i="8"/>
  <c r="A744" i="8"/>
  <c r="A548" i="8"/>
  <c r="A549" i="8"/>
  <c r="A430" i="8"/>
  <c r="A646" i="8"/>
  <c r="A256" i="8"/>
  <c r="A257" i="8"/>
  <c r="A1285" i="8" l="1"/>
  <c r="A1173" i="8"/>
  <c r="A508" i="8"/>
  <c r="A456" i="8"/>
  <c r="A1098" i="8"/>
  <c r="A1220" i="8"/>
  <c r="A431" i="8"/>
  <c r="A647" i="8"/>
  <c r="A648" i="8"/>
  <c r="A1286" i="8" l="1"/>
  <c r="A1174" i="8"/>
  <c r="A509" i="8"/>
  <c r="A457" i="8"/>
  <c r="A1099" i="8"/>
  <c r="A1221" i="8"/>
  <c r="A433" i="8"/>
  <c r="A432" i="8"/>
  <c r="A1287" i="8" l="1"/>
  <c r="A1288" i="8"/>
  <c r="A1175" i="8"/>
  <c r="A510" i="8"/>
  <c r="A458" i="8"/>
  <c r="A1100" i="8"/>
  <c r="A1222" i="8"/>
  <c r="A1176" i="8" l="1"/>
  <c r="A511" i="8"/>
  <c r="A459" i="8"/>
  <c r="A1101" i="8"/>
  <c r="A1223" i="8"/>
  <c r="A1177" i="8" l="1"/>
  <c r="A512" i="8"/>
  <c r="A460" i="8"/>
  <c r="A1103" i="8"/>
  <c r="A1102" i="8"/>
  <c r="A1224" i="8"/>
  <c r="A1225" i="8"/>
  <c r="A1178" i="8" l="1"/>
  <c r="A513" i="8"/>
  <c r="A461" i="8"/>
  <c r="A1179" i="8" l="1"/>
  <c r="A514" i="8"/>
  <c r="A463" i="8"/>
  <c r="A462" i="8"/>
  <c r="A1180" i="8" l="1"/>
  <c r="A515" i="8"/>
  <c r="A1181" i="8" l="1"/>
  <c r="A1182" i="8"/>
  <c r="A516" i="8"/>
  <c r="A517" i="8" l="1"/>
  <c r="A518" i="8" l="1"/>
  <c r="A519" i="8" l="1"/>
  <c r="A520" i="8" l="1"/>
  <c r="A521" i="8" l="1"/>
  <c r="A522" i="8" l="1"/>
  <c r="A523" i="8" l="1"/>
  <c r="A524" i="8" l="1"/>
  <c r="A525" i="8" l="1"/>
  <c r="A526" i="8" l="1"/>
  <c r="A527" i="8"/>
  <c r="C10" i="3" l="1"/>
  <c r="C9" i="3"/>
  <c r="D28" i="3" l="1"/>
  <c r="D27" i="3"/>
  <c r="D17" i="3"/>
  <c r="D16" i="3"/>
  <c r="D15" i="3"/>
  <c r="D11" i="3"/>
  <c r="D20" i="3"/>
  <c r="D64" i="3"/>
  <c r="D52" i="3"/>
  <c r="D46" i="3"/>
  <c r="D36" i="3"/>
  <c r="F36" i="3" s="1"/>
  <c r="D24" i="3"/>
  <c r="D58" i="3"/>
  <c r="D19" i="3"/>
  <c r="D51" i="3"/>
  <c r="D40" i="3"/>
  <c r="D13" i="3"/>
  <c r="D41" i="3"/>
  <c r="D57" i="3"/>
  <c r="D45" i="3"/>
  <c r="D63" i="3"/>
  <c r="D23" i="3"/>
  <c r="D50" i="3"/>
  <c r="D44" i="3"/>
  <c r="D14" i="3"/>
  <c r="D65" i="3"/>
  <c r="D26" i="3"/>
  <c r="D47" i="3"/>
  <c r="D43" i="3"/>
  <c r="D53" i="3"/>
  <c r="D31" i="3"/>
  <c r="D32" i="3"/>
  <c r="D62" i="3"/>
  <c r="D60" i="3"/>
  <c r="D55" i="3"/>
  <c r="D39" i="3"/>
  <c r="F39" i="3" s="1"/>
  <c r="D59" i="3"/>
  <c r="D54" i="3"/>
  <c r="D66" i="3"/>
  <c r="D48" i="3"/>
  <c r="D37" i="3"/>
  <c r="D25" i="3"/>
  <c r="D21" i="3"/>
  <c r="H41" i="3" l="1"/>
  <c r="F41" i="3"/>
  <c r="F40" i="3"/>
  <c r="L32" i="3"/>
  <c r="F35" i="3"/>
  <c r="D68" i="3"/>
  <c r="D69" i="3" l="1"/>
  <c r="D70" i="3" l="1"/>
  <c r="D71" i="3" l="1"/>
  <c r="D73" i="3" l="1"/>
  <c r="D74" i="3" l="1"/>
  <c r="D75" i="3" l="1"/>
  <c r="D76" i="3" l="1"/>
  <c r="D78" i="3" l="1"/>
  <c r="D79" i="3" l="1"/>
  <c r="D80" i="3" l="1"/>
  <c r="D81" i="3" l="1"/>
  <c r="D82" i="3" l="1"/>
  <c r="D83" i="3" l="1"/>
  <c r="D84" i="3" l="1"/>
  <c r="D85" i="3" l="1"/>
  <c r="D87" i="3" l="1"/>
  <c r="D88" i="3" l="1"/>
  <c r="D89" i="3" l="1"/>
  <c r="F89" i="3" s="1"/>
  <c r="D91" i="3" l="1"/>
  <c r="D92" i="3" l="1"/>
  <c r="D94" i="3" l="1"/>
  <c r="D96" i="3" l="1"/>
  <c r="D97" i="3" l="1"/>
  <c r="D98" i="3" l="1"/>
  <c r="D100" i="3" l="1"/>
  <c r="H100" i="3" s="1"/>
  <c r="D101" i="3" l="1"/>
  <c r="D102" i="3" l="1"/>
  <c r="H102" i="3" s="1"/>
  <c r="D104" i="3" l="1"/>
  <c r="H104" i="3" s="1"/>
  <c r="D106" i="3" l="1"/>
  <c r="D107" i="3" l="1"/>
  <c r="D108" i="3" l="1"/>
  <c r="D110" i="3" l="1"/>
  <c r="D111" i="3" l="1"/>
  <c r="D112" i="3" l="1"/>
  <c r="D114" i="3" l="1"/>
  <c r="D115" i="3" l="1"/>
  <c r="D117" i="3" l="1"/>
  <c r="D119" i="3" l="1"/>
  <c r="D120" i="3" l="1"/>
  <c r="D121" i="3" l="1"/>
  <c r="D122" i="3" l="1"/>
  <c r="D123" i="3" l="1"/>
  <c r="D124" i="3" l="1"/>
  <c r="D125" i="3"/>
  <c r="E125" i="3" s="1"/>
  <c r="D127" i="3" l="1"/>
  <c r="D129" i="3" l="1"/>
  <c r="D130" i="3" l="1"/>
  <c r="D131" i="3" l="1"/>
  <c r="J131" i="3" s="1"/>
  <c r="D132" i="3" l="1"/>
  <c r="J132" i="3" s="1"/>
  <c r="D134" i="3" l="1"/>
  <c r="D135" i="3" l="1"/>
  <c r="D137" i="3" l="1"/>
  <c r="J137" i="3" s="1"/>
  <c r="D139" i="3" l="1"/>
  <c r="J139" i="3" s="1"/>
  <c r="D140" i="3"/>
  <c r="D141" i="3" l="1"/>
  <c r="D142" i="3" l="1"/>
  <c r="D143" i="3" l="1"/>
  <c r="D144" i="3" l="1"/>
  <c r="D146" i="3" l="1"/>
  <c r="D147" i="3" l="1"/>
  <c r="D148" i="3" l="1"/>
  <c r="D149" i="3" l="1"/>
  <c r="D150" i="3" l="1"/>
  <c r="D152" i="3" l="1"/>
  <c r="D153" i="3" l="1"/>
  <c r="D154" i="3" l="1"/>
  <c r="D156" i="3"/>
  <c r="D157" i="3" l="1"/>
  <c r="D155" i="3"/>
  <c r="D158" i="3" l="1"/>
  <c r="D159" i="3" l="1"/>
  <c r="D160" i="3" l="1"/>
  <c r="D162" i="3" l="1"/>
  <c r="D163" i="3" l="1"/>
  <c r="D166" i="3" l="1"/>
  <c r="D164" i="3"/>
  <c r="D165" i="3" l="1"/>
  <c r="D167" i="3"/>
  <c r="D168" i="3" l="1"/>
  <c r="D169" i="3" l="1"/>
  <c r="D170" i="3" l="1"/>
  <c r="D171" i="3"/>
  <c r="D173" i="3" l="1"/>
  <c r="D172" i="3" l="1"/>
  <c r="D175" i="3" l="1"/>
  <c r="D176" i="3" l="1"/>
  <c r="D174" i="3"/>
  <c r="D177" i="3" l="1"/>
  <c r="D179" i="3"/>
  <c r="D178" i="3" l="1"/>
  <c r="D180" i="3" l="1"/>
  <c r="D181" i="3" l="1"/>
  <c r="D183" i="3" l="1"/>
  <c r="D184" i="3" l="1"/>
  <c r="D185" i="3" l="1"/>
  <c r="D187" i="3"/>
  <c r="D186" i="3" l="1"/>
  <c r="D188" i="3" l="1"/>
  <c r="D189" i="3" l="1"/>
  <c r="D190" i="3" l="1"/>
  <c r="D192" i="3"/>
  <c r="D191" i="3" l="1"/>
  <c r="D193" i="3"/>
  <c r="D196" i="3" l="1"/>
  <c r="D195" i="3" l="1"/>
  <c r="D197" i="3" l="1"/>
  <c r="D200" i="3" l="1"/>
  <c r="D198" i="3"/>
  <c r="D201" i="3" l="1"/>
  <c r="D203" i="3"/>
  <c r="D202" i="3" l="1"/>
  <c r="D204" i="3" l="1"/>
  <c r="D205" i="3" l="1"/>
  <c r="D207" i="3"/>
  <c r="D206" i="3" l="1"/>
  <c r="D208" i="3"/>
  <c r="D209" i="3" l="1"/>
  <c r="D210" i="3" l="1"/>
  <c r="D211" i="3" l="1"/>
  <c r="D212" i="3" l="1"/>
  <c r="D214" i="3" l="1"/>
  <c r="D215" i="3" l="1"/>
  <c r="D216" i="3"/>
  <c r="D217" i="3" l="1"/>
  <c r="D219" i="3" l="1"/>
  <c r="D220" i="3"/>
  <c r="D221" i="3" l="1"/>
  <c r="D222" i="3"/>
  <c r="D223" i="3" l="1"/>
  <c r="D224" i="3" l="1"/>
  <c r="D227" i="3" l="1"/>
  <c r="D225" i="3"/>
  <c r="D228" i="3" l="1"/>
  <c r="D226" i="3"/>
  <c r="D229" i="3" l="1"/>
  <c r="D230" i="3" l="1"/>
  <c r="D231" i="3" l="1"/>
  <c r="D232" i="3" l="1"/>
  <c r="D233" i="3" l="1"/>
  <c r="D234" i="3" l="1"/>
  <c r="D235" i="3" l="1"/>
  <c r="D236" i="3" l="1"/>
  <c r="D237" i="3" l="1"/>
  <c r="D238" i="3" l="1"/>
  <c r="D239" i="3" l="1"/>
  <c r="D240" i="3" l="1"/>
  <c r="D241" i="3" l="1"/>
  <c r="D242" i="3" l="1"/>
  <c r="D243" i="3" l="1"/>
  <c r="D244" i="3" l="1"/>
  <c r="D245" i="3" l="1"/>
  <c r="D246" i="3" l="1"/>
  <c r="D247" i="3" l="1"/>
  <c r="D248" i="3" l="1"/>
  <c r="D249" i="3" l="1"/>
  <c r="D250" i="3" l="1"/>
  <c r="D251" i="3" l="1"/>
  <c r="D252" i="3" l="1"/>
  <c r="D253" i="3" l="1"/>
  <c r="D254" i="3" l="1"/>
  <c r="D255" i="3" l="1"/>
  <c r="D256" i="3" l="1"/>
  <c r="D258" i="3" l="1"/>
  <c r="D259" i="3" l="1"/>
  <c r="D260" i="3" l="1"/>
  <c r="D261" i="3" l="1"/>
  <c r="D262" i="3" l="1"/>
  <c r="D263" i="3" l="1"/>
  <c r="D264" i="3" l="1"/>
  <c r="D265" i="3" l="1"/>
  <c r="D266" i="3" l="1"/>
  <c r="D267" i="3" l="1"/>
  <c r="D269" i="3" l="1"/>
  <c r="D270" i="3" l="1"/>
  <c r="D271" i="3" l="1"/>
  <c r="D272" i="3" l="1"/>
  <c r="D273" i="3" l="1"/>
  <c r="D274" i="3" l="1"/>
  <c r="D275" i="3" l="1"/>
  <c r="D276" i="3" l="1"/>
  <c r="D281" i="3" l="1"/>
  <c r="D279" i="3" l="1"/>
  <c r="D282" i="3"/>
  <c r="D280" i="3" l="1"/>
  <c r="D284" i="3" l="1"/>
  <c r="D285" i="3" l="1"/>
  <c r="D286" i="3" l="1"/>
  <c r="D287" i="3" l="1"/>
  <c r="D289" i="3" l="1"/>
  <c r="D292" i="3" l="1"/>
  <c r="D294" i="3" l="1"/>
  <c r="D293" i="3" l="1"/>
  <c r="D295" i="3" l="1"/>
  <c r="D297" i="3" l="1"/>
  <c r="D298" i="3" l="1"/>
  <c r="D299" i="3" l="1"/>
  <c r="D300" i="3" l="1"/>
  <c r="D301" i="3" l="1"/>
  <c r="D303" i="3" l="1"/>
  <c r="D304" i="3" l="1"/>
  <c r="D305" i="3"/>
  <c r="D307" i="3" l="1"/>
  <c r="D308" i="3" l="1"/>
  <c r="D309" i="3" l="1"/>
  <c r="D310" i="3"/>
  <c r="D311" i="3" l="1"/>
  <c r="D313" i="3" l="1"/>
  <c r="D318" i="3" l="1"/>
  <c r="D316" i="3"/>
  <c r="D317" i="3" l="1"/>
  <c r="D319" i="3" l="1"/>
  <c r="D321" i="3" l="1"/>
  <c r="D323" i="3" l="1"/>
  <c r="D322" i="3"/>
  <c r="D324" i="3" l="1"/>
  <c r="D325" i="3" l="1"/>
  <c r="D327" i="3" l="1"/>
  <c r="D330" i="3" l="1"/>
  <c r="D331" i="3" l="1"/>
  <c r="D332" i="3" l="1"/>
  <c r="D333" i="3" l="1"/>
  <c r="D335" i="3" l="1"/>
  <c r="D336" i="3" l="1"/>
  <c r="D337" i="3" l="1"/>
  <c r="D339" i="3" l="1"/>
  <c r="D338" i="3" l="1"/>
  <c r="D340" i="3"/>
  <c r="D341" i="3" l="1"/>
  <c r="D342" i="3" l="1"/>
  <c r="D343" i="3" l="1"/>
  <c r="D344" i="3" l="1"/>
  <c r="D345" i="3" l="1"/>
  <c r="D346" i="3" l="1"/>
  <c r="D348" i="3" l="1"/>
  <c r="D347" i="3"/>
  <c r="D350" i="3" l="1"/>
  <c r="D349" i="3"/>
  <c r="D351" i="3" l="1"/>
  <c r="D353" i="3" l="1"/>
  <c r="D354" i="3" l="1"/>
  <c r="D355" i="3" l="1"/>
  <c r="D356" i="3" l="1"/>
  <c r="D358" i="3" l="1"/>
  <c r="D360" i="3" l="1"/>
  <c r="D359" i="3"/>
  <c r="D362" i="3" l="1"/>
  <c r="D363" i="3" l="1"/>
  <c r="D364" i="3" l="1"/>
  <c r="D365" i="3" l="1"/>
  <c r="D367" i="3"/>
  <c r="D366" i="3" l="1"/>
  <c r="D368" i="3"/>
  <c r="D369" i="3" l="1"/>
  <c r="D370" i="3" l="1"/>
  <c r="D371" i="3" l="1"/>
  <c r="D372" i="3" l="1"/>
  <c r="D373" i="3" l="1"/>
  <c r="D374" i="3" l="1"/>
  <c r="D375" i="3" l="1"/>
  <c r="D376" i="3" l="1"/>
  <c r="D379" i="3" l="1"/>
  <c r="D381" i="3"/>
  <c r="D380" i="3" l="1"/>
  <c r="D385" i="3" l="1"/>
  <c r="D383" i="3"/>
  <c r="D387" i="3" l="1"/>
  <c r="D390" i="3" l="1"/>
  <c r="D388" i="3"/>
  <c r="D391" i="3" l="1"/>
  <c r="D389" i="3"/>
  <c r="D392" i="3" l="1"/>
  <c r="D393" i="3" l="1"/>
  <c r="D394" i="3" l="1"/>
  <c r="D397" i="3"/>
  <c r="D395" i="3" l="1"/>
  <c r="D396" i="3"/>
  <c r="D398" i="3" l="1"/>
  <c r="D399" i="3" l="1"/>
  <c r="D400" i="3" l="1"/>
  <c r="D402" i="3" l="1"/>
  <c r="D401" i="3"/>
  <c r="D404" i="3" l="1"/>
  <c r="D405" i="3" l="1"/>
  <c r="B395" i="3" l="1"/>
  <c r="C395" i="3"/>
  <c r="B394" i="3"/>
  <c r="C394" i="3"/>
  <c r="C27" i="3"/>
  <c r="B27" i="3"/>
  <c r="B28" i="3"/>
  <c r="C28" i="3"/>
  <c r="B17" i="3"/>
  <c r="B16" i="3"/>
  <c r="B15" i="3"/>
  <c r="C224" i="3"/>
  <c r="B193" i="3"/>
  <c r="C127" i="3"/>
  <c r="B70" i="3"/>
  <c r="C41" i="3"/>
  <c r="C365" i="3"/>
  <c r="C351" i="3"/>
  <c r="B391" i="3"/>
  <c r="C212" i="3"/>
  <c r="B204" i="3"/>
  <c r="B96" i="3"/>
  <c r="B89" i="3"/>
  <c r="B370" i="3"/>
  <c r="B404" i="3"/>
  <c r="B31" i="3"/>
  <c r="C311" i="3"/>
  <c r="C184" i="3"/>
  <c r="B243" i="3"/>
  <c r="C57" i="3"/>
  <c r="B59" i="3"/>
  <c r="B148" i="3"/>
  <c r="C294" i="3"/>
  <c r="B152" i="3"/>
  <c r="C349" i="3"/>
  <c r="C232" i="3"/>
  <c r="C187" i="3"/>
  <c r="B84" i="3"/>
  <c r="B362" i="3"/>
  <c r="C281" i="3"/>
  <c r="B356" i="3"/>
  <c r="C176" i="3"/>
  <c r="C313" i="3"/>
  <c r="C170" i="3"/>
  <c r="B272" i="3"/>
  <c r="B125" i="3"/>
  <c r="C390" i="3"/>
  <c r="B303" i="3"/>
  <c r="C282" i="3"/>
  <c r="C264" i="3"/>
  <c r="C270" i="3"/>
  <c r="C195" i="3"/>
  <c r="C321" i="3"/>
  <c r="C169" i="3"/>
  <c r="B43" i="3"/>
  <c r="C225" i="3"/>
  <c r="C153" i="3"/>
  <c r="B54" i="3"/>
  <c r="B101" i="3"/>
  <c r="B300" i="3"/>
  <c r="C37" i="3"/>
  <c r="C397" i="3"/>
  <c r="B396" i="3"/>
  <c r="B322" i="3"/>
  <c r="C120" i="3"/>
  <c r="C248" i="3"/>
  <c r="C380" i="3"/>
  <c r="B124" i="3"/>
  <c r="B137" i="3"/>
  <c r="C276" i="3"/>
  <c r="C293" i="3"/>
  <c r="C341" i="3"/>
  <c r="C336" i="3"/>
  <c r="C271" i="3"/>
  <c r="B292" i="3"/>
  <c r="C190" i="3"/>
  <c r="B167" i="3"/>
  <c r="C144" i="3"/>
  <c r="B360" i="3"/>
  <c r="C179" i="3"/>
  <c r="C402" i="3"/>
  <c r="C214" i="3"/>
  <c r="C202" i="3"/>
  <c r="B260" i="3"/>
  <c r="C255" i="3"/>
  <c r="C25" i="3"/>
  <c r="B74" i="3"/>
  <c r="C230" i="3"/>
  <c r="C244" i="3"/>
  <c r="B207" i="3"/>
  <c r="C87" i="3"/>
  <c r="B112" i="3"/>
  <c r="B319" i="3"/>
  <c r="B24" i="3"/>
  <c r="B259" i="3"/>
  <c r="B212" i="3"/>
  <c r="C51" i="3"/>
  <c r="C73" i="3"/>
  <c r="C96" i="3"/>
  <c r="B346" i="3"/>
  <c r="B376" i="3"/>
  <c r="C196" i="3"/>
  <c r="B299" i="3"/>
  <c r="C20" i="3"/>
  <c r="C159" i="3"/>
  <c r="C388" i="3"/>
  <c r="B184" i="3"/>
  <c r="C327" i="3"/>
  <c r="C59" i="3"/>
  <c r="B121" i="3"/>
  <c r="C102" i="3"/>
  <c r="C152" i="3"/>
  <c r="B221" i="3"/>
  <c r="B187" i="3"/>
  <c r="C81" i="3"/>
  <c r="C82" i="3"/>
  <c r="C198" i="3"/>
  <c r="B399" i="3"/>
  <c r="C356" i="3"/>
  <c r="B176" i="3"/>
  <c r="B313" i="3"/>
  <c r="C165" i="3"/>
  <c r="B405" i="3"/>
  <c r="C132" i="3"/>
  <c r="C272" i="3"/>
  <c r="B160" i="3"/>
  <c r="B325" i="3"/>
  <c r="C251" i="3"/>
  <c r="C303" i="3"/>
  <c r="B282" i="3"/>
  <c r="C100" i="3"/>
  <c r="C88" i="3"/>
  <c r="B274" i="3"/>
  <c r="B253" i="3"/>
  <c r="C240" i="3"/>
  <c r="B153" i="3"/>
  <c r="C309" i="3"/>
  <c r="B366" i="3"/>
  <c r="C279" i="3"/>
  <c r="B397" i="3"/>
  <c r="C203" i="3"/>
  <c r="B120" i="3"/>
  <c r="B287" i="3"/>
  <c r="B380" i="3"/>
  <c r="C124" i="3"/>
  <c r="B276" i="3"/>
  <c r="C238" i="3"/>
  <c r="B123" i="3"/>
  <c r="B375" i="3"/>
  <c r="B271" i="3"/>
  <c r="C185" i="3"/>
  <c r="B190" i="3"/>
  <c r="B110" i="3"/>
  <c r="B106" i="3"/>
  <c r="C167" i="3"/>
  <c r="B144" i="3"/>
  <c r="B179" i="3"/>
  <c r="B402" i="3"/>
  <c r="B26" i="3"/>
  <c r="C75" i="3"/>
  <c r="B255" i="3"/>
  <c r="B333" i="3"/>
  <c r="B393" i="3"/>
  <c r="B245" i="3"/>
  <c r="B219" i="3"/>
  <c r="C266" i="3"/>
  <c r="C383" i="3"/>
  <c r="B174" i="3"/>
  <c r="C207" i="3"/>
  <c r="C112" i="3"/>
  <c r="B127" i="3"/>
  <c r="B68" i="3"/>
  <c r="B41" i="3"/>
  <c r="B374" i="3"/>
  <c r="C340" i="3"/>
  <c r="B351" i="3"/>
  <c r="B129" i="3"/>
  <c r="B51" i="3"/>
  <c r="C346" i="3"/>
  <c r="C147" i="3"/>
  <c r="B364" i="3"/>
  <c r="C376" i="3"/>
  <c r="B196" i="3"/>
  <c r="B36" i="3"/>
  <c r="C404" i="3"/>
  <c r="C52" i="3"/>
  <c r="B227" i="3"/>
  <c r="B159" i="3"/>
  <c r="B388" i="3"/>
  <c r="C39" i="3"/>
  <c r="B102" i="3"/>
  <c r="C186" i="3"/>
  <c r="B349" i="3"/>
  <c r="C221" i="3"/>
  <c r="B233" i="3"/>
  <c r="C84" i="3"/>
  <c r="B295" i="3"/>
  <c r="B198" i="3"/>
  <c r="B368" i="3"/>
  <c r="B401" i="3"/>
  <c r="C344" i="3"/>
  <c r="C122" i="3"/>
  <c r="B132" i="3"/>
  <c r="C358" i="3"/>
  <c r="C318" i="3"/>
  <c r="C325" i="3"/>
  <c r="C381" i="3"/>
  <c r="B264" i="3"/>
  <c r="C274" i="3"/>
  <c r="B273" i="3"/>
  <c r="C253" i="3"/>
  <c r="B289" i="3"/>
  <c r="C387" i="3"/>
  <c r="C43" i="3"/>
  <c r="B309" i="3"/>
  <c r="C156" i="3"/>
  <c r="C101" i="3"/>
  <c r="B229" i="3"/>
  <c r="B203" i="3"/>
  <c r="C297" i="3"/>
  <c r="C141" i="3"/>
  <c r="B238" i="3"/>
  <c r="C123" i="3"/>
  <c r="B400" i="3"/>
  <c r="B185" i="3"/>
  <c r="C188" i="3"/>
  <c r="C305" i="3"/>
  <c r="C110" i="3"/>
  <c r="B208" i="3"/>
  <c r="B205" i="3"/>
  <c r="C26" i="3"/>
  <c r="B85" i="3"/>
  <c r="B202" i="3"/>
  <c r="B98" i="3"/>
  <c r="B367" i="3"/>
  <c r="C333" i="3"/>
  <c r="B143" i="3"/>
  <c r="C219" i="3"/>
  <c r="B266" i="3"/>
  <c r="C231" i="3"/>
  <c r="B383" i="3"/>
  <c r="C174" i="3"/>
  <c r="B239" i="3"/>
  <c r="B183" i="3"/>
  <c r="C13" i="3"/>
  <c r="B146" i="3"/>
  <c r="C319" i="3"/>
  <c r="B307" i="3"/>
  <c r="B200" i="3"/>
  <c r="C68" i="3"/>
  <c r="C374" i="3"/>
  <c r="B155" i="3"/>
  <c r="C259" i="3"/>
  <c r="C129" i="3"/>
  <c r="C258" i="3"/>
  <c r="B73" i="3"/>
  <c r="C172" i="3"/>
  <c r="C310" i="3"/>
  <c r="B147" i="3"/>
  <c r="B69" i="3"/>
  <c r="B52" i="3"/>
  <c r="C83" i="3"/>
  <c r="B327" i="3"/>
  <c r="B140" i="3"/>
  <c r="C121" i="3"/>
  <c r="B78" i="3"/>
  <c r="B44" i="3"/>
  <c r="B186" i="3"/>
  <c r="B171" i="3"/>
  <c r="C233" i="3"/>
  <c r="B81" i="3"/>
  <c r="B164" i="3"/>
  <c r="C399" i="3"/>
  <c r="C368" i="3"/>
  <c r="B209" i="3"/>
  <c r="C401" i="3"/>
  <c r="C215" i="3"/>
  <c r="B165" i="3"/>
  <c r="B122" i="3"/>
  <c r="B60" i="3"/>
  <c r="B358" i="3"/>
  <c r="B97" i="3"/>
  <c r="B337" i="3"/>
  <c r="C160" i="3"/>
  <c r="B139" i="3"/>
  <c r="B251" i="3"/>
  <c r="B381" i="3"/>
  <c r="C175" i="3"/>
  <c r="B100" i="3"/>
  <c r="C191" i="3"/>
  <c r="B150" i="3"/>
  <c r="B58" i="3"/>
  <c r="C289" i="3"/>
  <c r="B387" i="3"/>
  <c r="B46" i="3"/>
  <c r="C389" i="3"/>
  <c r="B156" i="3"/>
  <c r="C40" i="3"/>
  <c r="C366" i="3"/>
  <c r="C92" i="3"/>
  <c r="B279" i="3"/>
  <c r="C265" i="3"/>
  <c r="B65" i="3"/>
  <c r="C163" i="3"/>
  <c r="C287" i="3"/>
  <c r="C252" i="3"/>
  <c r="C308" i="3"/>
  <c r="B181" i="3"/>
  <c r="B55" i="3"/>
  <c r="C375" i="3"/>
  <c r="C275" i="3"/>
  <c r="C50" i="3"/>
  <c r="C400" i="3"/>
  <c r="B64" i="3"/>
  <c r="B188" i="3"/>
  <c r="C71" i="3"/>
  <c r="C106" i="3"/>
  <c r="C208" i="3"/>
  <c r="C205" i="3"/>
  <c r="C80" i="3"/>
  <c r="C98" i="3"/>
  <c r="C367" i="3"/>
  <c r="B63" i="3"/>
  <c r="C393" i="3"/>
  <c r="C143" i="3"/>
  <c r="C242" i="3"/>
  <c r="B231" i="3"/>
  <c r="C239" i="3"/>
  <c r="C183" i="3"/>
  <c r="C146" i="3"/>
  <c r="C115" i="3"/>
  <c r="C307" i="3"/>
  <c r="B19" i="3"/>
  <c r="B47" i="3"/>
  <c r="B189" i="3"/>
  <c r="B340" i="3"/>
  <c r="B350" i="3"/>
  <c r="B258" i="3"/>
  <c r="C111" i="3"/>
  <c r="B172" i="3"/>
  <c r="C304" i="3"/>
  <c r="C364" i="3"/>
  <c r="C36" i="3"/>
  <c r="B247" i="3"/>
  <c r="C392" i="3"/>
  <c r="C227" i="3"/>
  <c r="B48" i="3"/>
  <c r="C216" i="3"/>
  <c r="B39" i="3"/>
  <c r="B348" i="3"/>
  <c r="C140" i="3"/>
  <c r="B45" i="3"/>
  <c r="B373" i="3"/>
  <c r="C78" i="3"/>
  <c r="C324" i="3"/>
  <c r="C171" i="3"/>
  <c r="B192" i="3"/>
  <c r="C301" i="3"/>
  <c r="B130" i="3"/>
  <c r="B286" i="3"/>
  <c r="C295" i="3"/>
  <c r="C209" i="3"/>
  <c r="B344" i="3"/>
  <c r="B215" i="3"/>
  <c r="C363" i="3"/>
  <c r="C97" i="3"/>
  <c r="B62" i="3"/>
  <c r="B318" i="3"/>
  <c r="C139" i="3"/>
  <c r="B191" i="3"/>
  <c r="C158" i="3"/>
  <c r="C273" i="3"/>
  <c r="C58" i="3"/>
  <c r="B354" i="3"/>
  <c r="B228" i="3"/>
  <c r="C46" i="3"/>
  <c r="B40" i="3"/>
  <c r="C229" i="3"/>
  <c r="B261" i="3"/>
  <c r="B265" i="3"/>
  <c r="C65" i="3"/>
  <c r="B180" i="3"/>
  <c r="B297" i="3"/>
  <c r="B141" i="3"/>
  <c r="C117" i="3"/>
  <c r="C177" i="3"/>
  <c r="B252" i="3"/>
  <c r="B308" i="3"/>
  <c r="C323" i="3"/>
  <c r="C181" i="3"/>
  <c r="B275" i="3"/>
  <c r="B50" i="3"/>
  <c r="C64" i="3"/>
  <c r="B379" i="3"/>
  <c r="B305" i="3"/>
  <c r="C398" i="3"/>
  <c r="B142" i="3"/>
  <c r="B154" i="3"/>
  <c r="B157" i="3"/>
  <c r="C85" i="3"/>
  <c r="B285" i="3"/>
  <c r="C226" i="3"/>
  <c r="C353" i="3"/>
  <c r="B13" i="3"/>
  <c r="B115" i="3"/>
  <c r="C200" i="3"/>
  <c r="C19" i="3"/>
  <c r="C235" i="3"/>
  <c r="C47" i="3"/>
  <c r="C189" i="3"/>
  <c r="B94" i="3"/>
  <c r="C155" i="3"/>
  <c r="C173" i="3"/>
  <c r="B111" i="3"/>
  <c r="C345" i="3"/>
  <c r="B310" i="3"/>
  <c r="B304" i="3"/>
  <c r="C69" i="3"/>
  <c r="B284" i="3"/>
  <c r="C91" i="3"/>
  <c r="C247" i="3"/>
  <c r="B385" i="3"/>
  <c r="C48" i="3"/>
  <c r="B83" i="3"/>
  <c r="B131" i="3"/>
  <c r="C45" i="3"/>
  <c r="B166" i="3"/>
  <c r="C44" i="3"/>
  <c r="B324" i="3"/>
  <c r="C335" i="3"/>
  <c r="C192" i="3"/>
  <c r="C130" i="3"/>
  <c r="B236" i="3"/>
  <c r="C164" i="3"/>
  <c r="C342" i="3"/>
  <c r="C241" i="3"/>
  <c r="B363" i="3"/>
  <c r="C60" i="3"/>
  <c r="B222" i="3"/>
  <c r="C337" i="3"/>
  <c r="C62" i="3"/>
  <c r="C135" i="3"/>
  <c r="B119" i="3"/>
  <c r="B175" i="3"/>
  <c r="C359" i="3"/>
  <c r="C330" i="3"/>
  <c r="C150" i="3"/>
  <c r="B158" i="3"/>
  <c r="B206" i="3"/>
  <c r="C354" i="3"/>
  <c r="C228" i="3"/>
  <c r="B134" i="3"/>
  <c r="B21" i="3"/>
  <c r="B389" i="3"/>
  <c r="C76" i="3"/>
  <c r="C223" i="3"/>
  <c r="B79" i="3"/>
  <c r="C339" i="3"/>
  <c r="B92" i="3"/>
  <c r="C201" i="3"/>
  <c r="B163" i="3"/>
  <c r="C369" i="3"/>
  <c r="B117" i="3"/>
  <c r="B323" i="3"/>
  <c r="C250" i="3"/>
  <c r="C55" i="3"/>
  <c r="B331" i="3"/>
  <c r="B104" i="3"/>
  <c r="C379" i="3"/>
  <c r="C269" i="3"/>
  <c r="C263" i="3"/>
  <c r="B71" i="3"/>
  <c r="C211" i="3"/>
  <c r="C142" i="3"/>
  <c r="C154" i="3"/>
  <c r="B317" i="3"/>
  <c r="C157" i="3"/>
  <c r="C256" i="3"/>
  <c r="B80" i="3"/>
  <c r="C63" i="3"/>
  <c r="C355" i="3"/>
  <c r="B242" i="3"/>
  <c r="B108" i="3"/>
  <c r="C168" i="3"/>
  <c r="B226" i="3"/>
  <c r="C234" i="3"/>
  <c r="B353" i="3"/>
  <c r="B11" i="3"/>
  <c r="B197" i="3"/>
  <c r="B237" i="3"/>
  <c r="B316" i="3"/>
  <c r="B365" i="3"/>
  <c r="C94" i="3"/>
  <c r="C350" i="3"/>
  <c r="B173" i="3"/>
  <c r="B345" i="3"/>
  <c r="C89" i="3"/>
  <c r="C23" i="3"/>
  <c r="C370" i="3"/>
  <c r="C284" i="3"/>
  <c r="B91" i="3"/>
  <c r="B392" i="3"/>
  <c r="B216" i="3"/>
  <c r="C267" i="3"/>
  <c r="C243" i="3"/>
  <c r="C348" i="3"/>
  <c r="C131" i="3"/>
  <c r="C373" i="3"/>
  <c r="B294" i="3"/>
  <c r="B301" i="3"/>
  <c r="C372" i="3"/>
  <c r="C286" i="3"/>
  <c r="B342" i="3"/>
  <c r="B241" i="3"/>
  <c r="C332" i="3"/>
  <c r="B149" i="3"/>
  <c r="B53" i="3"/>
  <c r="C343" i="3"/>
  <c r="C222" i="3"/>
  <c r="C246" i="3"/>
  <c r="C119" i="3"/>
  <c r="C210" i="3"/>
  <c r="C347" i="3"/>
  <c r="B359" i="3"/>
  <c r="B330" i="3"/>
  <c r="B321" i="3"/>
  <c r="B254" i="3"/>
  <c r="C134" i="3"/>
  <c r="C220" i="3"/>
  <c r="B76" i="3"/>
  <c r="C79" i="3"/>
  <c r="B339" i="3"/>
  <c r="C371" i="3"/>
  <c r="C261" i="3"/>
  <c r="C180" i="3"/>
  <c r="B338" i="3"/>
  <c r="B369" i="3"/>
  <c r="B178" i="3"/>
  <c r="B114" i="3"/>
  <c r="B177" i="3"/>
  <c r="C162" i="3"/>
  <c r="B293" i="3"/>
  <c r="B250" i="3"/>
  <c r="B336" i="3"/>
  <c r="C331" i="3"/>
  <c r="C104" i="3"/>
  <c r="B298" i="3"/>
  <c r="B262" i="3"/>
  <c r="B269" i="3"/>
  <c r="B263" i="3"/>
  <c r="C249" i="3"/>
  <c r="B398" i="3"/>
  <c r="C360" i="3"/>
  <c r="B214" i="3"/>
  <c r="B256" i="3"/>
  <c r="B14" i="3"/>
  <c r="C260" i="3"/>
  <c r="C285" i="3"/>
  <c r="C217" i="3"/>
  <c r="C66" i="3"/>
  <c r="B355" i="3"/>
  <c r="B107" i="3"/>
  <c r="C108" i="3"/>
  <c r="B234" i="3"/>
  <c r="C32" i="3"/>
  <c r="B87" i="3"/>
  <c r="C11" i="3"/>
  <c r="C197" i="3"/>
  <c r="B224" i="3"/>
  <c r="C193" i="3"/>
  <c r="C237" i="3"/>
  <c r="C316" i="3"/>
  <c r="C70" i="3"/>
  <c r="B235" i="3"/>
  <c r="C24" i="3"/>
  <c r="C391" i="3"/>
  <c r="C204" i="3"/>
  <c r="B23" i="3"/>
  <c r="C299" i="3"/>
  <c r="C31" i="3"/>
  <c r="B20" i="3"/>
  <c r="C385" i="3"/>
  <c r="B311" i="3"/>
  <c r="B267" i="3"/>
  <c r="B57" i="3"/>
  <c r="C148" i="3"/>
  <c r="C166" i="3"/>
  <c r="B335" i="3"/>
  <c r="B232" i="3"/>
  <c r="B372" i="3"/>
  <c r="B82" i="3"/>
  <c r="C236" i="3"/>
  <c r="C362" i="3"/>
  <c r="B281" i="3"/>
  <c r="B332" i="3"/>
  <c r="C149" i="3"/>
  <c r="B170" i="3"/>
  <c r="C405" i="3"/>
  <c r="C53" i="3"/>
  <c r="B343" i="3"/>
  <c r="B246" i="3"/>
  <c r="C125" i="3"/>
  <c r="B135" i="3"/>
  <c r="B390" i="3"/>
  <c r="B210" i="3"/>
  <c r="B347" i="3"/>
  <c r="B88" i="3"/>
  <c r="B270" i="3"/>
  <c r="B195" i="3"/>
  <c r="C206" i="3"/>
  <c r="B169" i="3"/>
  <c r="C254" i="3"/>
  <c r="B225" i="3"/>
  <c r="B240" i="3"/>
  <c r="C21" i="3"/>
  <c r="B220" i="3"/>
  <c r="C54" i="3"/>
  <c r="B223" i="3"/>
  <c r="C300" i="3"/>
  <c r="B37" i="3"/>
  <c r="B371" i="3"/>
  <c r="B201" i="3"/>
  <c r="C396" i="3"/>
  <c r="C322" i="3"/>
  <c r="C338" i="3"/>
  <c r="B248" i="3"/>
  <c r="C178" i="3"/>
  <c r="C114" i="3"/>
  <c r="C137" i="3"/>
  <c r="B162" i="3"/>
  <c r="B341" i="3"/>
  <c r="C292" i="3"/>
  <c r="C298" i="3"/>
  <c r="C262" i="3"/>
  <c r="B249" i="3"/>
  <c r="B211" i="3"/>
  <c r="C317" i="3"/>
  <c r="B75" i="3"/>
  <c r="C14" i="3"/>
  <c r="B217" i="3"/>
  <c r="B66" i="3"/>
  <c r="C245" i="3"/>
  <c r="C107" i="3"/>
  <c r="B25" i="3"/>
  <c r="C74" i="3"/>
  <c r="B168" i="3"/>
  <c r="B230" i="3"/>
  <c r="B244" i="3"/>
  <c r="B32" i="3"/>
  <c r="C15" i="3" l="1"/>
  <c r="C17" i="3"/>
  <c r="C16" i="3"/>
  <c r="B280" i="3"/>
  <c r="A195" i="3" l="1"/>
  <c r="A122" i="3"/>
  <c r="A89" i="3"/>
  <c r="A297" i="3"/>
  <c r="A48" i="3"/>
  <c r="A139" i="3"/>
  <c r="A142" i="3"/>
  <c r="A358" i="3"/>
  <c r="A203" i="3"/>
  <c r="A321" i="3"/>
  <c r="A310" i="3"/>
  <c r="A356" i="3"/>
  <c r="A135" i="3"/>
  <c r="A261" i="3"/>
  <c r="A387" i="3"/>
  <c r="A279" i="3"/>
  <c r="A219" i="3"/>
  <c r="A388" i="3"/>
  <c r="A308" i="3" l="1"/>
  <c r="A28" i="3"/>
  <c r="A389" i="3"/>
  <c r="A284" i="3"/>
  <c r="A62" i="3"/>
  <c r="A119" i="3"/>
  <c r="A280" i="3"/>
  <c r="A27" i="3"/>
  <c r="A64" i="3"/>
  <c r="A160" i="3"/>
  <c r="A88" i="3"/>
  <c r="A87" i="3"/>
  <c r="A71" i="3"/>
  <c r="A15" i="3"/>
  <c r="A47" i="3"/>
  <c r="A141" i="3"/>
  <c r="A283" i="3"/>
  <c r="A341" i="3"/>
  <c r="A347" i="3"/>
  <c r="A346" i="3"/>
  <c r="A342" i="3"/>
  <c r="A150" i="3"/>
  <c r="A192" i="3"/>
  <c r="A100" i="3"/>
  <c r="A296" i="3"/>
  <c r="A333" i="3"/>
  <c r="A392" i="3"/>
  <c r="A41" i="3"/>
  <c r="A368" i="3"/>
  <c r="A223" i="3"/>
  <c r="A331" i="3"/>
  <c r="A164" i="3"/>
  <c r="A319" i="3"/>
  <c r="A301" i="3"/>
  <c r="A83" i="3"/>
  <c r="A375" i="3"/>
  <c r="A320" i="3"/>
  <c r="A371" i="3"/>
  <c r="A379" i="3"/>
  <c r="A332" i="3"/>
  <c r="A201" i="3"/>
  <c r="A340" i="3"/>
  <c r="A51" i="3"/>
  <c r="A318" i="3"/>
  <c r="A65" i="3"/>
  <c r="A148" i="3"/>
  <c r="A309" i="3"/>
  <c r="A167" i="3"/>
  <c r="A184" i="3"/>
  <c r="A73" i="3"/>
  <c r="A23" i="3"/>
  <c r="A405" i="3"/>
  <c r="A222" i="3"/>
  <c r="A404" i="3"/>
  <c r="A345" i="3"/>
  <c r="A214" i="3"/>
  <c r="A344" i="3"/>
  <c r="A63" i="3"/>
  <c r="A131" i="3"/>
  <c r="A70" i="3"/>
  <c r="A335" i="3"/>
  <c r="A197" i="3"/>
  <c r="A307" i="3"/>
  <c r="A374" i="3"/>
  <c r="A115" i="3"/>
  <c r="A366" i="3"/>
  <c r="A364" i="3"/>
  <c r="A155" i="3"/>
  <c r="A186" i="3"/>
  <c r="A138" i="3"/>
  <c r="A58" i="3"/>
  <c r="A355" i="3"/>
  <c r="A390" i="3"/>
  <c r="A354" i="3"/>
  <c r="A79" i="3"/>
  <c r="A57" i="3"/>
  <c r="A190" i="3"/>
  <c r="A152" i="3"/>
  <c r="A313" i="3"/>
  <c r="A196" i="3"/>
  <c r="A351" i="3"/>
  <c r="A54" i="3"/>
  <c r="A55" i="3"/>
  <c r="A372" i="3"/>
  <c r="A163" i="3"/>
  <c r="A137" i="3"/>
  <c r="A82" i="3"/>
  <c r="A360" i="3"/>
  <c r="A74" i="3"/>
  <c r="A157" i="3"/>
  <c r="A323" i="3"/>
  <c r="A263" i="3"/>
  <c r="A285" i="3"/>
  <c r="A69" i="3"/>
  <c r="A353" i="3"/>
  <c r="A59" i="3"/>
  <c r="A292" i="3"/>
  <c r="A189" i="3"/>
  <c r="A76" i="3"/>
  <c r="A185" i="3"/>
  <c r="A43" i="3"/>
  <c r="A363" i="3"/>
  <c r="A130" i="3"/>
  <c r="A46" i="3"/>
  <c r="A104" i="3"/>
  <c r="A68" i="3"/>
  <c r="A45" i="3"/>
  <c r="A350" i="3"/>
  <c r="A134" i="3"/>
  <c r="A324" i="3"/>
  <c r="A37" i="3"/>
  <c r="A132" i="3"/>
  <c r="A200" i="3"/>
  <c r="A120" i="3"/>
  <c r="A154" i="3"/>
  <c r="A144" i="3"/>
  <c r="A106" i="3"/>
  <c r="A146" i="3"/>
  <c r="A31" i="3"/>
  <c r="A165" i="3"/>
  <c r="A264" i="3"/>
  <c r="A44" i="3"/>
  <c r="A202" i="3"/>
  <c r="A149" i="3"/>
  <c r="A162" i="3"/>
  <c r="A295" i="3"/>
  <c r="A187" i="3"/>
  <c r="A86" i="3"/>
  <c r="A216" i="3"/>
  <c r="A25" i="3"/>
  <c r="A188" i="3"/>
  <c r="A327" i="3"/>
  <c r="A170" i="3"/>
  <c r="A114" i="3"/>
  <c r="A215" i="3"/>
  <c r="A26" i="3"/>
  <c r="A325" i="3"/>
  <c r="A129" i="3"/>
  <c r="A299" i="3"/>
  <c r="A32" i="3"/>
  <c r="A221" i="3"/>
  <c r="A316" i="3"/>
  <c r="A140" i="3"/>
  <c r="A153" i="3"/>
  <c r="A338" i="3"/>
  <c r="A286" i="3"/>
  <c r="A158" i="3"/>
  <c r="A78" i="3"/>
  <c r="A380" i="3"/>
  <c r="A40" i="3"/>
  <c r="A330" i="3"/>
  <c r="A53" i="3"/>
  <c r="A322" i="3"/>
  <c r="A36" i="3"/>
  <c r="A393" i="3"/>
  <c r="A193" i="3"/>
  <c r="A370" i="3"/>
  <c r="A259" i="3"/>
  <c r="A127" i="3"/>
  <c r="A147" i="3"/>
  <c r="A94" i="3"/>
  <c r="A260" i="3"/>
  <c r="A381" i="3"/>
  <c r="A101" i="3"/>
  <c r="A220" i="3"/>
  <c r="A281" i="3"/>
  <c r="A391" i="3"/>
  <c r="A84" i="3"/>
  <c r="A367" i="3"/>
  <c r="A262" i="3"/>
  <c r="A287" i="3"/>
  <c r="A156" i="3"/>
  <c r="A50" i="3"/>
  <c r="A298" i="3"/>
  <c r="A359" i="3"/>
  <c r="A339" i="3"/>
  <c r="A169" i="3"/>
  <c r="A121" i="3"/>
  <c r="A343" i="3"/>
  <c r="A349" i="3"/>
  <c r="A168" i="3"/>
  <c r="A365" i="3"/>
  <c r="A294" i="3"/>
  <c r="A24" i="3"/>
  <c r="A337" i="3"/>
  <c r="A143" i="3"/>
  <c r="A317" i="3"/>
  <c r="A75" i="3"/>
  <c r="A39" i="3"/>
  <c r="A282" i="3"/>
  <c r="A159" i="3"/>
  <c r="A91" i="3"/>
  <c r="A300" i="3"/>
  <c r="A13" i="3"/>
  <c r="A166" i="3"/>
  <c r="A92" i="3"/>
  <c r="A14" i="3"/>
  <c r="A183" i="3"/>
  <c r="A80" i="3"/>
  <c r="A362" i="3"/>
  <c r="A348" i="3"/>
  <c r="A258" i="3"/>
  <c r="A61" i="3"/>
  <c r="A311" i="3"/>
  <c r="A293" i="3"/>
  <c r="A81" i="3"/>
  <c r="A376" i="3"/>
  <c r="A369" i="3"/>
  <c r="A336" i="3"/>
  <c r="A85" i="3"/>
  <c r="A60" i="3"/>
  <c r="A52" i="3"/>
  <c r="A191" i="3"/>
  <c r="A66" i="3"/>
  <c r="A373" i="3"/>
  <c r="A266" i="3" l="1"/>
  <c r="A394" i="3"/>
  <c r="A18" i="3"/>
  <c r="A16" i="3"/>
  <c r="A124" i="3"/>
  <c r="A12" i="3"/>
  <c r="A315" i="3"/>
  <c r="A90" i="3"/>
  <c r="A30" i="3"/>
  <c r="A22" i="3"/>
  <c r="A49" i="3"/>
  <c r="A306" i="3"/>
  <c r="A326" i="3"/>
  <c r="A93" i="3"/>
  <c r="A278" i="3"/>
  <c r="A113" i="3"/>
  <c r="A312" i="3"/>
  <c r="A96" i="3"/>
  <c r="A128" i="3"/>
  <c r="A38" i="3"/>
  <c r="A291" i="3"/>
  <c r="A314" i="3"/>
  <c r="A72" i="3"/>
  <c r="A352" i="3"/>
  <c r="A133" i="3"/>
  <c r="A182" i="3"/>
  <c r="A77" i="3"/>
  <c r="A334" i="3"/>
  <c r="A67" i="3"/>
  <c r="A42" i="3"/>
  <c r="A56" i="3"/>
  <c r="A151" i="3"/>
  <c r="A98" i="3"/>
  <c r="A145" i="3"/>
  <c r="A357" i="3"/>
  <c r="A126" i="3"/>
  <c r="A329" i="3"/>
  <c r="A361" i="3"/>
  <c r="A107" i="3"/>
  <c r="A103" i="3"/>
  <c r="A378" i="3"/>
  <c r="A136" i="3"/>
  <c r="A328" i="3"/>
  <c r="A123" i="3"/>
  <c r="A265" i="3"/>
  <c r="A403" i="3" l="1"/>
  <c r="A108" i="3"/>
  <c r="A395" i="3"/>
  <c r="A289" i="3"/>
  <c r="A110" i="3"/>
  <c r="A205" i="3"/>
  <c r="A270" i="3"/>
  <c r="A269" i="3"/>
  <c r="A383" i="3"/>
  <c r="A277" i="3"/>
  <c r="A385" i="3"/>
  <c r="A125" i="3"/>
  <c r="A105" i="3"/>
  <c r="A226" i="3"/>
  <c r="A204" i="3"/>
  <c r="A102" i="3"/>
  <c r="A288" i="3"/>
  <c r="A225" i="3"/>
  <c r="A173" i="3"/>
  <c r="A303" i="3"/>
  <c r="A267" i="3"/>
  <c r="A198" i="3"/>
  <c r="A109" i="3"/>
  <c r="A224" i="3"/>
  <c r="A97" i="3"/>
  <c r="A257" i="3"/>
  <c r="A217" i="3"/>
  <c r="A11" i="3"/>
  <c r="A386" i="3"/>
  <c r="A172" i="3"/>
  <c r="A117" i="3"/>
  <c r="A171" i="3"/>
  <c r="A305" i="3"/>
  <c r="A304" i="3"/>
  <c r="A118" i="3"/>
  <c r="A271" i="3"/>
  <c r="A396" i="3" l="1"/>
  <c r="A398" i="3"/>
  <c r="A17" i="3"/>
  <c r="A111" i="3"/>
  <c r="A112" i="3"/>
  <c r="A382" i="3"/>
  <c r="A213" i="3"/>
  <c r="A199" i="3"/>
  <c r="A290" i="3"/>
  <c r="A161" i="3"/>
  <c r="A268" i="3"/>
  <c r="A174" i="3"/>
  <c r="A227" i="3"/>
  <c r="A206" i="3"/>
  <c r="A116" i="3"/>
  <c r="A218" i="3"/>
  <c r="A99" i="3"/>
  <c r="A95" i="3"/>
  <c r="A384" i="3"/>
  <c r="A9" i="3"/>
  <c r="A194" i="3"/>
  <c r="A10" i="3"/>
  <c r="A272" i="3"/>
  <c r="A377" i="3"/>
  <c r="A302" i="3"/>
  <c r="A29" i="3"/>
  <c r="A397" i="3" l="1"/>
  <c r="A399" i="3"/>
  <c r="A19" i="3"/>
  <c r="A273" i="3"/>
  <c r="A175" i="3"/>
  <c r="A207" i="3"/>
  <c r="A228" i="3"/>
  <c r="A400" i="3" l="1"/>
  <c r="A20" i="3"/>
  <c r="A21" i="3"/>
  <c r="A208" i="3"/>
  <c r="A176" i="3"/>
  <c r="A274" i="3"/>
  <c r="A229" i="3"/>
  <c r="A402" i="3" l="1"/>
  <c r="A401" i="3"/>
  <c r="A276" i="3"/>
  <c r="A275" i="3"/>
  <c r="A230" i="3"/>
  <c r="A177" i="3"/>
  <c r="A209" i="3"/>
  <c r="A231" i="3" l="1"/>
  <c r="A210" i="3"/>
  <c r="A178" i="3"/>
  <c r="A179" i="3" l="1"/>
  <c r="A232" i="3"/>
  <c r="A212" i="3"/>
  <c r="A211" i="3"/>
  <c r="A233" i="3" l="1"/>
  <c r="A180" i="3"/>
  <c r="A181" i="3"/>
  <c r="A234" i="3" l="1"/>
  <c r="A235" i="3" l="1"/>
  <c r="A236" i="3" l="1"/>
  <c r="A237" i="3" l="1"/>
  <c r="A238" i="3" l="1"/>
  <c r="A239" i="3" l="1"/>
  <c r="A240" i="3" l="1"/>
  <c r="A241" i="3" l="1"/>
  <c r="A242" i="3" l="1"/>
  <c r="A243" i="3" l="1"/>
  <c r="A244" i="3" l="1"/>
  <c r="A245" i="3" l="1"/>
  <c r="A246" i="3" l="1"/>
  <c r="A247" i="3" l="1"/>
  <c r="A248" i="3" l="1"/>
  <c r="A249" i="3" l="1"/>
  <c r="A250" i="3" l="1"/>
  <c r="A251" i="3" l="1"/>
  <c r="A252" i="3" l="1"/>
  <c r="A253" i="3" l="1"/>
  <c r="A254" i="3" l="1"/>
  <c r="A256" i="3" l="1"/>
  <c r="A255" i="3"/>
</calcChain>
</file>

<file path=xl/sharedStrings.xml><?xml version="1.0" encoding="utf-8"?>
<sst xmlns="http://schemas.openxmlformats.org/spreadsheetml/2006/main" count="11125" uniqueCount="1472">
  <si>
    <t>Orçamento Sintético</t>
  </si>
  <si>
    <t>M</t>
  </si>
  <si>
    <t>m</t>
  </si>
  <si>
    <t>m³</t>
  </si>
  <si>
    <t>un</t>
  </si>
  <si>
    <t>h</t>
  </si>
  <si>
    <t>UN</t>
  </si>
  <si>
    <t>m²</t>
  </si>
  <si>
    <t>M3XKM</t>
  </si>
  <si>
    <t>KG</t>
  </si>
  <si>
    <t>M3/M</t>
  </si>
  <si>
    <t>1.</t>
  </si>
  <si>
    <t>SINAPI</t>
  </si>
  <si>
    <t>ADMINISTRAÇÃO DA OBRA E IMPLANTAÇÃO DE CANTEIROS</t>
  </si>
  <si>
    <t>-</t>
  </si>
  <si>
    <t>BDI 1</t>
  </si>
  <si>
    <t>1.1.</t>
  </si>
  <si>
    <t>MÃO DE OBRA ADMINISTRATIVA</t>
  </si>
  <si>
    <t>1.1.0.1.</t>
  </si>
  <si>
    <t>ENGENHEIRO CIVIL DE OBRA PLENO COM ENCARGOS COMPLEMENTARES</t>
  </si>
  <si>
    <t>H</t>
  </si>
  <si>
    <t>1.1.0.2.</t>
  </si>
  <si>
    <t>90776</t>
  </si>
  <si>
    <t>ENCARREGADO GERAL COM ENCARGOS COMPLEMENTARES</t>
  </si>
  <si>
    <t>1.2.</t>
  </si>
  <si>
    <t>IMPLANTAÇÃO DE CANTEIROS</t>
  </si>
  <si>
    <t>1.2.0.1.</t>
  </si>
  <si>
    <t>FORNECIMENTO E INSTALAÇÃO DE PLACA DE OBRA COM CHAPA GALVANIZADA E ESTRUTURA DE MADEIRA. AF_03/2022_PS</t>
  </si>
  <si>
    <t>M2</t>
  </si>
  <si>
    <t>1.2.0.2.</t>
  </si>
  <si>
    <t>104895</t>
  </si>
  <si>
    <t>COMPOSIÇÃO PARAMÉTRICA DE EXECUÇÃO DE ALMOXARIFADO EM CANTEIRO DE OBRAS, FORA DA PROJEÇÃO DA LAJE, EM CHAPA DE MADEIRA COMPENSADA, NÃO INCLUSO MOBILIÁRIO E EQUIPAMENTOS. AF_01/2024_PE</t>
  </si>
  <si>
    <t>1.2.0.3.</t>
  </si>
  <si>
    <t>TAPUME COM TELHA METÁLICA. AF_05/2018</t>
  </si>
  <si>
    <t>1.2.0.4.</t>
  </si>
  <si>
    <t xml:space="preserve">LOCACAO DE CONTAINER 2,30 X 6,00 M, ALT. 2,50 M, PARA ESCRITORIO, SEM DIVISORIAS INTERNAS E SEM SANITARIO (NAO INCLUI MOBILIZACAO/DESMOBILIZACAO)                                                                                                                                                                                                                                                                                                                                                         </t>
  </si>
  <si>
    <t xml:space="preserve">MES   </t>
  </si>
  <si>
    <t>1.3.</t>
  </si>
  <si>
    <t>MOBILIZAÇÃO E DESMOBILIZAÇÃO ,MÁQUINAS E EQUIPAMENTO DE APOIO A OBRA</t>
  </si>
  <si>
    <t>1.3.0.1.</t>
  </si>
  <si>
    <t>CPU</t>
  </si>
  <si>
    <t>0001</t>
  </si>
  <si>
    <t>MOBILIZAÇÃO DE EQUIPAMENTOS</t>
  </si>
  <si>
    <t>UND.</t>
  </si>
  <si>
    <t>1.3.0.2.</t>
  </si>
  <si>
    <t>91386</t>
  </si>
  <si>
    <t>CAMINHÃO BASCULANTE 10 M3, TRUCADO CABINE SIMPLES, PESO BRUTO TOTAL 23.000 KG, CARGA ÚTIL MÁXIMA 15.935 KG, DISTÂNCIA ENTRE EIXOS 4,80 M, POTÊNCIA 230 CV INCLUSIVE CAÇAMBA METÁLICA - CHP DIURNO. AF_06/2014</t>
  </si>
  <si>
    <t>CHP</t>
  </si>
  <si>
    <t>2.</t>
  </si>
  <si>
    <t>POVOADO LAGOA DO PADRE</t>
  </si>
  <si>
    <t>2.1.</t>
  </si>
  <si>
    <t>POÇO P-01( TUBULAR PROFUNDO Ø6" X 100,00M)</t>
  </si>
  <si>
    <t>2.1.1.</t>
  </si>
  <si>
    <t>SERVIÇOS PRELIMINARES</t>
  </si>
  <si>
    <t>2.1.1.1.</t>
  </si>
  <si>
    <t>99059</t>
  </si>
  <si>
    <t>LOCACAO CONVENCIONAL DE OBRA, UTILIZANDO GABARITO DE TÁBUAS CORRIDAS PONTALETADAS A CADA 2,00M -  2 UTILIZAÇÕES. AF_10/2018</t>
  </si>
  <si>
    <t>2.1.2.</t>
  </si>
  <si>
    <t>PERFURAÇÃO DE SOLO PARA EXECUÇÃO DE POÇO COM PERFURATRIZ, DIAM. 12"</t>
  </si>
  <si>
    <t>2.1.2.1.</t>
  </si>
  <si>
    <t>0002</t>
  </si>
  <si>
    <t>2.1.2.2.</t>
  </si>
  <si>
    <t>2.1.3.</t>
  </si>
  <si>
    <t>TUBOS E FILTROS DE REVESTIMENTO</t>
  </si>
  <si>
    <t>2.1.3.1.</t>
  </si>
  <si>
    <t>0003</t>
  </si>
  <si>
    <t>TUBO PVC DE REVESTIMENTO GEOMECANICO NERVURADO STANDARD, DN = 154 MM, COMPRIMENTO = 2 M</t>
  </si>
  <si>
    <t>2.1.3.2.</t>
  </si>
  <si>
    <t>0004</t>
  </si>
  <si>
    <t>COLOCACAO DE PRE-FILTRO - UNIDADE ROTATIVA POCOS 150M &lt; 250M</t>
  </si>
  <si>
    <t>M3</t>
  </si>
  <si>
    <t>2.1.3.3.</t>
  </si>
  <si>
    <t>0005</t>
  </si>
  <si>
    <t>CAP EM PVC FEMEA DN 150</t>
  </si>
  <si>
    <t>UM</t>
  </si>
  <si>
    <t>2.1.3.4.</t>
  </si>
  <si>
    <t>0006</t>
  </si>
  <si>
    <t>LIMPEZA COM COMPRESSOR</t>
  </si>
  <si>
    <t>2.1.3.5.</t>
  </si>
  <si>
    <t>0007</t>
  </si>
  <si>
    <t>DESENVOLVIMENTO COM COMPRESSOR 250PSI / 750CFM</t>
  </si>
  <si>
    <t>2.1.3.6.</t>
  </si>
  <si>
    <t>0008</t>
  </si>
  <si>
    <t>TESTE DE PRODUÇÃO COM COMPRESSOR</t>
  </si>
  <si>
    <t>2.1.3.7.</t>
  </si>
  <si>
    <t>0015</t>
  </si>
  <si>
    <t>DESINFECÇÃO DE POÇO</t>
  </si>
  <si>
    <t>2.1.3.8.</t>
  </si>
  <si>
    <t>0009</t>
  </si>
  <si>
    <t>FORNECIMENTO E INSTALACAO DE CENTRALIZADORES DE 12" X 6" PARA POCOS TUBULARES COM REVESTIMENTO EM PVC NO INTERIOR DO ESTADO E NA RMR</t>
  </si>
  <si>
    <t>2.1.3.9.</t>
  </si>
  <si>
    <t>0021</t>
  </si>
  <si>
    <t>PROTEÇÃO SANITÁRIA</t>
  </si>
  <si>
    <t>2.1.3.10.</t>
  </si>
  <si>
    <t>0010</t>
  </si>
  <si>
    <t>ANÁLISE FISICO-QUIMICA DO POÇO</t>
  </si>
  <si>
    <t>2.1.4.</t>
  </si>
  <si>
    <t>INSTALAÇÕES ELETRO-MECÂNICAS</t>
  </si>
  <si>
    <t>2.1.4.1.</t>
  </si>
  <si>
    <t>0011</t>
  </si>
  <si>
    <t>HIPOCLORADOR / BOMBA DOSADORA ANALÓGICA DE SOLUÇÕES, VAZÃO DE 0,5 À 15 L/H E PRESÃO DE 0 À 15 BAR</t>
  </si>
  <si>
    <t>2.1.4.2.</t>
  </si>
  <si>
    <t xml:space="preserve">BOMBA SUBMERSA PARA POCOS TUBULARES PROFUNDOS DIAMETRO DE 6 POLEGADAS, ELETRICA, TRIFASICA, POTENCIA 32 HP, 9 ESTAGIOS, BOCAL DE DESCARGA DIAMETRO DE 4 POLEGADAS, HM/Q = 114,0 M / 13,9 M3/H A 57,0 M / 25,0 M3/H                                                                                                                                                                                                                                                                                        </t>
  </si>
  <si>
    <t xml:space="preserve">UN    </t>
  </si>
  <si>
    <t>2.1.4.3.</t>
  </si>
  <si>
    <t>0012</t>
  </si>
  <si>
    <t>FORNECIMENTO E MONTAGEM QUADRO DE COMANDO EM CHAPA DE FERRO, 60X50X20CM, PARA BOMBA DE POÇO TUBULAR 10CV 380V, CONTENDO DISJUNTORES, RELÉ, CONTATORES, CHAVE SELETORA, BOTÃO PULSO, SINALEIROS E BORNES (COMPLETO)</t>
  </si>
  <si>
    <t>2.1.4.4.</t>
  </si>
  <si>
    <t>0027</t>
  </si>
  <si>
    <t>INSTALAÇÃO ELETROMECÂNICA DE CONJUNTO MOTO-BOMBA DE 5 À 25 CV</t>
  </si>
  <si>
    <t>2.1.4.5.</t>
  </si>
  <si>
    <t>92979</t>
  </si>
  <si>
    <t>CABO DE COBRE FLEXÍVEL ISOLADO, 10 MM², ANTI-CHAMA 450/750 V, PARA DISTRIBUIÇÃO - FORNECIMENTO E INSTALAÇÃO. AF_12/2015</t>
  </si>
  <si>
    <t>2.1.4.6.</t>
  </si>
  <si>
    <t>0026</t>
  </si>
  <si>
    <t>FORNECIMENTO E MONTAGEM DE EDUTOR EM TUBOS DE AÇO GALVANIZADO DIN 2440, DN 150 INCLUSIVE LUVAS</t>
  </si>
  <si>
    <t>2.1.5.</t>
  </si>
  <si>
    <t>ADUTORA DE ÁGUA TRATADA</t>
  </si>
  <si>
    <t>2.1.5.1.</t>
  </si>
  <si>
    <t>LOCAÇÃO DE REDE DE ÁGUA OU ESGOTO. AF_10/2018</t>
  </si>
  <si>
    <t>2.1.5.2.</t>
  </si>
  <si>
    <t>ESCAVAÇÃO MANUAL DE VALA COM PROFUNDIDADE MENOR OU IGUAL A 1,30 M. AF_02/2021</t>
  </si>
  <si>
    <t>2.1.5.3.</t>
  </si>
  <si>
    <t xml:space="preserve">TUBO PVC PBA JEI, CLASSE 15, DN 100 MM, PARA REDE DE AGUA (NBR 5647)                                                                                                                                                                                                                                                                                                                                                                                                                                      </t>
  </si>
  <si>
    <t xml:space="preserve">M     </t>
  </si>
  <si>
    <t>2.1.5.4.</t>
  </si>
  <si>
    <t>REATERRO MANUAL DE VALAS, COM COMPACTADOR DE SOLOS DE PERCUSSÃO. AF_08/2023</t>
  </si>
  <si>
    <t>2.1.5.5.</t>
  </si>
  <si>
    <t>TRANSPORTE COM CAMINHÃO BASCULANTE DE 10 M³, EM VIA URBANA EM REVESTIMENTO PRIMÁRIO (UNIDADE: M3XKM). AF_07/2020</t>
  </si>
  <si>
    <t>2.1.5.6.</t>
  </si>
  <si>
    <t>0014</t>
  </si>
  <si>
    <t>TESTE HIDROSTÁTICO EM REDE DE ÁGUA / ADUTORA</t>
  </si>
  <si>
    <t>2.1.5.7.</t>
  </si>
  <si>
    <t xml:space="preserve">ADAPTADOR, PVC PBA, PONTA/ROSCA, JE, DN 75 / DE  85 MM                                                                                                                                                                                                                                                                                                                                                                                                                                                    </t>
  </si>
  <si>
    <t>2.1.5.8.</t>
  </si>
  <si>
    <t xml:space="preserve">CURVA PVC PBA, JE, PB, 90 GRAUS, DN 75 / DE 85 MM, PARA REDE AGUA (NBR 10351)                                                                                                                                                                                                                                                                                                                                                                                                                             </t>
  </si>
  <si>
    <t>2.1.5.9.</t>
  </si>
  <si>
    <t xml:space="preserve">CURVA PVC PBA, JE, PB, 45 GRAUS, DN 75 / DE 85 MM, PARA REDE AGUA (NBR 10351)                                                                                                                                                                                                                                                                                                                                                                                                                             </t>
  </si>
  <si>
    <t>2.1.5.10.</t>
  </si>
  <si>
    <t xml:space="preserve">TE, PVC PBA, BBB, 90 GRAUS, DN 100 / DE 110 MM, PARA REDE  AGUA (NBR 10351)                                                                                                                                                                                                                                                                                                                                                                                                                               </t>
  </si>
  <si>
    <t>2.1.5.11.</t>
  </si>
  <si>
    <t>0022</t>
  </si>
  <si>
    <t>FORNECIMENTO E MONTAGEM DE EDUTOR EM TUBOS DE AÇO GALVANIZADO DIN 2440, DN 75, INCLUSIVE LUVAS</t>
  </si>
  <si>
    <t>2.1.6.</t>
  </si>
  <si>
    <t>CAIXA DO CLORADOR</t>
  </si>
  <si>
    <t>2.1.6.1.</t>
  </si>
  <si>
    <t>93358</t>
  </si>
  <si>
    <t>2.1.6.2.</t>
  </si>
  <si>
    <t>101617</t>
  </si>
  <si>
    <t>PREPARO DE FUNDO DE VALA COM LARGURA MAIOR OU IGUAL A 1,5 M E MENOR QUE 2,5 M (ACERTO DO SOLO NATURAL). AF_08/2020</t>
  </si>
  <si>
    <t>2.1.6.3.</t>
  </si>
  <si>
    <t>93382</t>
  </si>
  <si>
    <t>2.1.6.4.</t>
  </si>
  <si>
    <t>104488</t>
  </si>
  <si>
    <t>COMPOSIÇÃO PARAMÉTRICA PARA EXECUÇÃO DE ESTRUTURAS DE CONCRETO ARMADO, PARA EDIFICAÇÃO INSTITUCIONAL TÉRREA, FCK = 25 MPA. AF_11/2022</t>
  </si>
  <si>
    <t>2.1.6.5.</t>
  </si>
  <si>
    <t>103325</t>
  </si>
  <si>
    <t>ALVENARIA DE VEDAÇÃO DE BLOCOS CERÂMICOS FURADOS NA VERTICAL DE 14X19X39 CM (ESPESSURA 14 CM) E ARGAMASSA DE ASSENTAMENTO COM PREPARO MANUAL. AF_12/2021</t>
  </si>
  <si>
    <t>2.1.6.6.</t>
  </si>
  <si>
    <t>87878</t>
  </si>
  <si>
    <t>CHAPISCO APLICADO EM ALVENARIAS E ESTRUTURAS DE CONCRETO INTERNAS, COM COLHER DE PEDREIRO.  ARGAMASSA TRAÇO 1:3 COM PREPARO MANUAL. AF_10/2022</t>
  </si>
  <si>
    <t>2.1.6.7.</t>
  </si>
  <si>
    <t>87547</t>
  </si>
  <si>
    <t>MASSA ÚNICA, PARA RECEBIMENTO DE PINTURA, EM ARGAMASSA TRAÇO 1:2:8, PREPARO MECÂNICO COM BETONEIRA 400L, APLICADA MANUALMENTE EM FACES INTERNAS DE PAREDES, ESPESSURA DE 10MM, COM EXECUÇÃO DE TALISCAS. AF_06/2014</t>
  </si>
  <si>
    <t>2.1.7.</t>
  </si>
  <si>
    <t>ABRIGO PARA QUADRO ELÉTRICO</t>
  </si>
  <si>
    <t>2.1.7.1.</t>
  </si>
  <si>
    <t>2.1.7.2.</t>
  </si>
  <si>
    <t>2.1.7.3.</t>
  </si>
  <si>
    <t>2.1.7.4.</t>
  </si>
  <si>
    <t>2.1.7.5.</t>
  </si>
  <si>
    <t>CONCRETO CICLÓPICO FCK = 15MPA, 30% PEDRA DE MÃO EM VOLUME REAL, INCLUSIVE LANÇAMENTO. AF_05/2021</t>
  </si>
  <si>
    <t>2.1.7.6.</t>
  </si>
  <si>
    <t>2.1.7.7.</t>
  </si>
  <si>
    <t>2.1.7.8.</t>
  </si>
  <si>
    <t>2.1.7.9.</t>
  </si>
  <si>
    <t>2.1.7.10.</t>
  </si>
  <si>
    <t>PINTURA LÁTEX ACRÍLICA PREMIUM, APLICAÇÃO MANUAL EM PAREDES, DUAS DEMÃOS. AF_04/2023</t>
  </si>
  <si>
    <t>2.1.7.11.</t>
  </si>
  <si>
    <t>CONTRAPISO EM ARGAMASSA PRONTA, PREPARO MANUAL, APLICADO EM ÁREAS SECAS SOBRE LAJE, ADERIDO, ACABAMENTO NÃO REFORÇADO, ESPESSURA 2CM. AF_07/2021</t>
  </si>
  <si>
    <t>2.1.7.12.</t>
  </si>
  <si>
    <t>EXECUÇÃO DE PASSEIO (CALÇADA) OU PISO DE CONCRETO COM CONCRETO MOLDADO IN LOCO, FEITO EM OBRA, ACABAMENTO CONVENCIONAL, ESPESSURA 8 CM, ARMADO. AF_08/2022</t>
  </si>
  <si>
    <t>2.1.7.13.</t>
  </si>
  <si>
    <t>PISO CIMENTADO, TRAÇO 1:3 (CIMENTO E AREIA), ACABAMENTO LISO, ESPESSURA 3,0 CM, PREPARO MECÂNICO DA ARGAMASSA. AF_09/2020</t>
  </si>
  <si>
    <t>2.1.7.14.</t>
  </si>
  <si>
    <t>PORTA DE FERRO, DE ABRIR, TIPO GRADE COM CHAPA, COM GUARNIÇÕES. AF_12/2019</t>
  </si>
  <si>
    <t>2.1.7.15.</t>
  </si>
  <si>
    <t>PINTURA COM TINTA ACRÍLICA DE ACABAMENTO APLICADA A ROLO OU PINCEL SOBRE SUPERFÍCIES METÁLICAS (EXCETO PERFIL) EXECUTADO EM OBRA (02 DEMÃOS). AF_01/2020</t>
  </si>
  <si>
    <t>2.1.7.16.</t>
  </si>
  <si>
    <t>COMPOSIÇÃO PARAMÉTRICA DE PONTO ELÉTRICO DE ILUMINAÇÃO, COM INTERRUPTOR SIMPLES, EM EDIFÍCIO RESIDENCIAL COM ELETRODUTO EMBUTIDO EM RASGOS NAS PAREDES, INCLUSO TOMADA, ELETRODUTO, CABO, RASGO E CHUMBAMENTO (SEM LUMINÁRIA E LÂMPADA). AF_11/2022</t>
  </si>
  <si>
    <t>2.1.7.17.</t>
  </si>
  <si>
    <t>CABO DE COBRE FLEXÍVEL ISOLADO, 2,5 MM², ANTI-CHAMA 450/750 V, PARA CIRCUITOS TERMINAIS - FORNECIMENTO E INSTALAÇÃO. AF_03/2023</t>
  </si>
  <si>
    <t>2.1.7.18.</t>
  </si>
  <si>
    <t>CABO DE COBRE FLEXÍVEL ISOLADO, 6 MM², ANTI-CHAMA 450/750 V, PARA CIRCUITOS TERMINAIS - FORNECIMENTO E INSTALAÇÃO. AF_03/2023</t>
  </si>
  <si>
    <t>2.1.7.19.</t>
  </si>
  <si>
    <t>ELETRODUTO FLEXÍVEL CORRUGADO, PVC, DN 25 MM (3/4"), PARA CIRCUITOS TERMINAIS, INSTALADO EM LAJE - FORNECIMENTO E INSTALAÇÃO. AF_03/2023</t>
  </si>
  <si>
    <t>2.1.7.20.</t>
  </si>
  <si>
    <t>DISJUNTOR MONOPOLAR TIPO DIN, CORRENTE NOMINAL DE 16A - FORNECIMENTO E INSTALAÇÃO. AF_10/2020</t>
  </si>
  <si>
    <t>2.1.7.21.</t>
  </si>
  <si>
    <t>DISJUNTOR TRIPOLAR TIPO DIN, CORRENTE NOMINAL DE 16A - FORNECIMENTO E INSTALAÇÃO. AF_10/2020</t>
  </si>
  <si>
    <t>2.1.7.22.</t>
  </si>
  <si>
    <t>DISJUNTOR TRIPOLAR TIPO DIN, CORRENTE NOMINAL DE 40A - FORNECIMENTO E INSTALAÇÃO. AF_10/2020</t>
  </si>
  <si>
    <t>2.1.7.23.</t>
  </si>
  <si>
    <t>QUADRO DE DISTRIBUIÇÃO DE ENERGIA EM CHAPA DE AÇO GALVANIZADO, DE EMBUTIR, COM BARRAMENTO TRIFÁSICO, PARA 24 DISJUNTORES DIN 100A - FORNECIMENTO E INSTALAÇÃO. AF_10/2020</t>
  </si>
  <si>
    <t>2.1.7.24.</t>
  </si>
  <si>
    <t>TOMADA ALTA DE EMBUTIR (1 MÓDULO), 2P+T 20 A, INCLUINDO SUPORTE E PLACA - FORNECIMENTO E INSTALAÇÃO. AF_03/2023</t>
  </si>
  <si>
    <t>2.1.7.25.</t>
  </si>
  <si>
    <t>0016</t>
  </si>
  <si>
    <t xml:space="preserve">	TOMADA INDUSTRIAL DE EMBUTIR 3P+T 30 A, 440 V, COM TRAVA, SEM PLACA</t>
  </si>
  <si>
    <t>2.1.7.26.</t>
  </si>
  <si>
    <t>INTERRUPTOR SIMPLES (1 MÓDULO), 10A/250V, SEM SUPORTE E SEM PLACA - FORNECIMENTO E INSTALAÇÃO. AF_03/2023</t>
  </si>
  <si>
    <t>2.2.</t>
  </si>
  <si>
    <t>RESERVATÓRIO DE  CONCRETO ARMADO  ELEVADO CAP_100,00M3, TORRE DE 10,00M</t>
  </si>
  <si>
    <t>2.2.1.</t>
  </si>
  <si>
    <t>2.2.1.1.</t>
  </si>
  <si>
    <t>2.2.2.</t>
  </si>
  <si>
    <t>MOVIMENTO DE TERRA</t>
  </si>
  <si>
    <t>2.2.2.1.</t>
  </si>
  <si>
    <t>96521</t>
  </si>
  <si>
    <t>ESCAVAÇÃO MECANIZADA PARA BLOCO DE COROAMENTO OU SAPATA COM RETROESCAVADEIRA (INCLUINDO ESCAVAÇÃO PARA COLOCAÇÃO DE FÔRMAS). AF_01/2024</t>
  </si>
  <si>
    <t>2.2.2.2.</t>
  </si>
  <si>
    <t>2.2.2.3.</t>
  </si>
  <si>
    <t>CARGA, MANOBRA E DESCARGA DE ENTULHO EM CAMINHÃO BASCULANTE 10 M³ - CARGA COM ESCAVADEIRA HIDRÁULICA  (CAÇAMBA DE 0,80 M³ / 111 HP) E DESCARGA LIVRE (UNIDADE: M3). AF_07/2020</t>
  </si>
  <si>
    <t>2.2.2.4.</t>
  </si>
  <si>
    <t>TRANSPORTE COM CAMINHÃO BASCULANTE DE 10 M³, EM VIA URBANA EM LEITO NATURAL (UNIDADE: M3XKM). AF_07/2020</t>
  </si>
  <si>
    <t>2.2.3.</t>
  </si>
  <si>
    <t>INFRAESTRUTURA</t>
  </si>
  <si>
    <t>2.2.3.1.</t>
  </si>
  <si>
    <t>ESTACA ESCAVADA MECANICAMENTE, SEM FLUIDO ESTABILIZANTE, COM 40CM DE DIÂMETRO, CONCRETO LANÇADO POR CAMINHÃO BETONEIRA (EXCLUSIVE MOBILIZAÇÃO E DESMOBILIZAÇÃO). AF_01/2020_PA</t>
  </si>
  <si>
    <t>2.2.3.2.</t>
  </si>
  <si>
    <t>CONCRETO MAGRO PARA LASTRO, TRAÇO 1:4,5:4,5 (EM MASSA SECA DE CIMENTO/ AREIA MÉDIA/ BRITA 1) - PREPARO MANUAL. AF_05/2021</t>
  </si>
  <si>
    <t>2.2.3.3.</t>
  </si>
  <si>
    <t>FABRICAÇÃO, MONTAGEM E DESMONTAGEM DE FÔRMA PARA BLOCO DE COROAMENTO, EM CHAPA DE MADEIRA COMPENSADA RESINADA, E=17 MM, 4 UTILIZAÇÕES. AF_01/2024</t>
  </si>
  <si>
    <t>2.2.3.4.</t>
  </si>
  <si>
    <t>ARMAÇÃO DE BLOCO UTILIZANDO AÇO CA-50 DE 10 MM - MONTAGEM. AF_01/2024</t>
  </si>
  <si>
    <t>2.2.3.5.</t>
  </si>
  <si>
    <t>104920</t>
  </si>
  <si>
    <t>ARMAÇÃO DE BLOCO, SAPATA ISOLADA, VIGA BALDRAME E SAPATA CORRIDA UTILIZANDO AÇO CA-50 DE 12,5 MM - MONTAGEM. AF_01/2024</t>
  </si>
  <si>
    <t>2.2.3.6.</t>
  </si>
  <si>
    <t>104922</t>
  </si>
  <si>
    <t>ARMAÇÃO DE BLOCO, SAPATA ISOLADA E SAPATA CORRIDA UTILIZANDO AÇO CA-50 DE 20 MM - MONTAGEM. AF_01/2024</t>
  </si>
  <si>
    <t>2.2.3.7.</t>
  </si>
  <si>
    <t>104915</t>
  </si>
  <si>
    <t>ARMAÇÃO DE BLOCO E SAPATA UTILIZANDO AÇO CA-50 DE 25 MM - MONTAGEM. AF_01/2024</t>
  </si>
  <si>
    <t>2.2.3.8.</t>
  </si>
  <si>
    <t>ARRASAMENTO MECANICO DE ESTACA DE CONCRETO ARMADO, DIAMETROS DE ATÉ 40 CM. AF_05/2021</t>
  </si>
  <si>
    <t>2.2.3.9.</t>
  </si>
  <si>
    <t>CONCRETAGEM DE SAPATA, FCK 30 MPA, COM USO DE JERICA - LANÇAMENTO, ADENSAMENTO E ACABAMENTO. AF_01/2024</t>
  </si>
  <si>
    <t>2.2.3.10.</t>
  </si>
  <si>
    <t>IMPERMEABILIZAÇÃO DE SUPERFÍCIE COM MEMBRANA À BASE DE RESINA ACRÍLICA, 3 DEMÃOS. AF_09/2023</t>
  </si>
  <si>
    <t>2.2.4.</t>
  </si>
  <si>
    <t>MESOESTRUTURA</t>
  </si>
  <si>
    <t>2.2.4.1.</t>
  </si>
  <si>
    <t>92759</t>
  </si>
  <si>
    <t>ARMAÇÃO DE PILAR OU VIGA DE ESTRUTURA CONVENCIONAL DE CONCRETO ARMADO UTILIZANDO AÇO CA-60 DE 5,0 MM - MONTAGEM. AF_06/2022</t>
  </si>
  <si>
    <t>2.2.4.2.</t>
  </si>
  <si>
    <t>ARMAÇÃO DE PILAR OU VIGA DE ESTRUTURA CONVENCIONAL DE CONCRETO ARMADO UTILIZANDO AÇO CA-50 DE 6,3 MM - MONTAGEM. AF_06/2022</t>
  </si>
  <si>
    <t>2.2.4.3.</t>
  </si>
  <si>
    <t>92762</t>
  </si>
  <si>
    <t>ARMAÇÃO DE PILAR OU VIGA DE ESTRUTURA CONVENCIONAL DE CONCRETO ARMADO UTILIZANDO AÇO CA-50 DE 10,0 MM - MONTAGEM. AF_06/2022</t>
  </si>
  <si>
    <t>2.2.4.4.</t>
  </si>
  <si>
    <t>ARMAÇÃO DE PILAR OU VIGA DE ESTRUTURA CONVENCIONAL DE CONCRETO ARMADO UTILIZANDO AÇO CA-50 DE 12,5 MM - MONTAGEM. AF_06/2022</t>
  </si>
  <si>
    <t>2.2.4.5.</t>
  </si>
  <si>
    <t>ARMAÇÃO DE PILAR OU VIGA DE ESTRUTURA CONVENCIONAL DE CONCRETO ARMADO UTILIZANDO AÇO CA-50 DE 16,0 MM - MONTAGEM. AF_06/2022</t>
  </si>
  <si>
    <t>2.2.4.6.</t>
  </si>
  <si>
    <t>ARMAÇÃO DE LAJE DE ESTRUTURA CONVENCIONAL DE CONCRETO ARMADO UTILIZANDO AÇO CA-50 DE 6,3 MM - MONTAGEM. AF_06/2022</t>
  </si>
  <si>
    <t>2.2.4.7.</t>
  </si>
  <si>
    <t>ARMAÇÃO DE LAJE DE ESTRUTURA CONVENCIONAL DE CONCRETO ARMADO UTILIZANDO AÇO CA-50 DE 10,0 MM - MONTAGEM. AF_06/2022</t>
  </si>
  <si>
    <t>2.2.4.8.</t>
  </si>
  <si>
    <t>ARMAÇÃO DE LAJE DE ESTRUTURA CONVENCIONAL DE CONCRETO ARMADO UTILIZANDO AÇO CA-50 DE 12,5 MM - MONTAGEM. AF_06/2022</t>
  </si>
  <si>
    <t>2.2.4.9.</t>
  </si>
  <si>
    <t>ARMAÇÃO DE LAJE DE ESTRUTURA CONVENCIONAL DE CONCRETO ARMADO UTILIZANDO AÇO CA-50 DE 16,0 MM - MONTAGEM. AF_06/2022</t>
  </si>
  <si>
    <t>2.2.4.10.</t>
  </si>
  <si>
    <t>ARMAÇÃO DE ESTRUTURAS DIVERSAS DE CONCRETO ARMADO, EXCETO VIGAS, PILARES, LAJES E FUNDAÇÕES, UTILIZANDO AÇO CA-60 DE 5,0 MM - MONTAGEM. AF_06/2022</t>
  </si>
  <si>
    <t>2.2.4.11.</t>
  </si>
  <si>
    <t>ARMAÇÃO DE ESTRUTURAS DIVERSAS DE CONCRETO ARMADO, EXCETO VIGAS, PILARES, LAJES E FUNDAÇÕES, UTILIZANDO AÇO CA-50 DE 6,3 MM - MONTAGEM. AF_06/2022</t>
  </si>
  <si>
    <t>2.2.4.12.</t>
  </si>
  <si>
    <t>ARMAÇÃO DE ESTRUTURAS DIVERSAS DE CONCRETO ARMADO, EXCETO VIGAS, PILARES, LAJES E FUNDAÇÕES, UTILIZANDO AÇO CA-50 DE 8,0 MM - MONTAGEM. AF_06/2022</t>
  </si>
  <si>
    <t>2.2.4.13.</t>
  </si>
  <si>
    <t>ARMAÇÃO DE ESTRUTURAS DIVERSAS DE CONCRETO ARMADO, EXCETO VIGAS, PILARES, LAJES E FUNDAÇÕES, UTILIZANDO AÇO CA-50 DE 10,0 MM - MONTAGEM. AF_06/2022</t>
  </si>
  <si>
    <t>2.2.4.14.</t>
  </si>
  <si>
    <t>ARMAÇÃO DE ESTRUTURAS DIVERSAS DE CONCRETO ARMADO, EXCETO VIGAS, PILARES, LAJES E FUNDAÇÕES, UTILIZANDO AÇO CA-50 DE 16,0 MM - MONTAGEM. AF_06/2022</t>
  </si>
  <si>
    <t>2.2.4.15.</t>
  </si>
  <si>
    <t>ARMAÇÃO DE ESTRUTURAS DIVERSAS DE CONCRETO ARMADO, EXCETO VIGAS, PILARES, LAJES E FUNDAÇÕES, UTILIZANDO AÇO CA-50 DE 20,0 MM - MONTAGEM. AF_06/2022</t>
  </si>
  <si>
    <t>2.2.4.16.</t>
  </si>
  <si>
    <t>MONTAGEM E DESMONTAGEM DE FÔRMA DE PILARES RETANGULARES E ESTRUTURAS SIMILARES, PÉ-DIREITO DUPLO, EM CHAPA DE MADEIRA COMPENSADA PLASTIFICADA, 18 UTILIZAÇÕES. AF_09/2020</t>
  </si>
  <si>
    <t>2.2.4.17.</t>
  </si>
  <si>
    <t>MONTAGEM E DESMONTAGEM DE FÔRMA DE VIGA, ESCORAMENTO COM GARFO DE MADEIRA, PÉ-DIREITO DUPLO, EM CHAPA DE MADEIRA RESINADA, 4 UTILIZAÇÕES. AF_09/2020</t>
  </si>
  <si>
    <t>2.2.4.18.</t>
  </si>
  <si>
    <t>FABRICAÇÃO DE FÔRMA PARA LAJES, EM CHAPA DE MADEIRA COMPENSADA PLASTIFICADA, E = 18 MM. AF_09/2020</t>
  </si>
  <si>
    <t>2.2.4.19.</t>
  </si>
  <si>
    <t>0023</t>
  </si>
  <si>
    <t>FORMA DESLIZANTE, EM CHAPA COMP.PLASTIFICADA, INCL.REUTILIZACAO DA FORMA E DETODOS OS EQUIPAMENTOS DE DESLOCAMENTO</t>
  </si>
  <si>
    <t>2.2.4.20.</t>
  </si>
  <si>
    <t>0024</t>
  </si>
  <si>
    <t>CONCRETAGEM DE RESERVATÓRIOS, FCK=30 MPA, COM USO DE BOMBA - LANÇAMENTO, ADENSAMENTO E ACABAMENTO.</t>
  </si>
  <si>
    <t>2.2.4.21.</t>
  </si>
  <si>
    <t>0017</t>
  </si>
  <si>
    <t>CIMBRAMENTO PARA VIGAS ALTURA 15,7m</t>
  </si>
  <si>
    <t>2.2.4.22.</t>
  </si>
  <si>
    <t>0018</t>
  </si>
  <si>
    <t>ENSAIOS E PROVAS DE CARGA</t>
  </si>
  <si>
    <t>2.2.4.23.</t>
  </si>
  <si>
    <t>0019</t>
  </si>
  <si>
    <t>CONTROLE TECNOLOGICO DE CONCRETO (10 PONTOS) 16 TIROS</t>
  </si>
  <si>
    <t>2.2.5.</t>
  </si>
  <si>
    <t>TUBULAÇÕES,CONEXÕES,ACESSÓRIOS</t>
  </si>
  <si>
    <t>2.2.5.1.</t>
  </si>
  <si>
    <t>SEINFRA</t>
  </si>
  <si>
    <t xml:space="preserve"> I3363 </t>
  </si>
  <si>
    <t>CURVA 90 FOFO BB JUNTA ELÁSTICA PARA ÁGUA DN 100</t>
  </si>
  <si>
    <t>2.2.5.2.</t>
  </si>
  <si>
    <t xml:space="preserve"> I3961 </t>
  </si>
  <si>
    <t>TUBO FOFO C/ FLANGES DN 100 PN10 - L= 500</t>
  </si>
  <si>
    <t>2.2.5.3.</t>
  </si>
  <si>
    <t xml:space="preserve"> I3645 </t>
  </si>
  <si>
    <t>TE FOFO FF DN 100 X 100 PN10</t>
  </si>
  <si>
    <t>2.2.5.4.</t>
  </si>
  <si>
    <t xml:space="preserve"> I3225 </t>
  </si>
  <si>
    <t>TUBO FOFO PB JE K-9 P/ ÁGUA DN 100</t>
  </si>
  <si>
    <t>2.2.5.5.</t>
  </si>
  <si>
    <t xml:space="preserve"> I9826 </t>
  </si>
  <si>
    <t>JUNTA DE DESMONTAGEM TRAVADA AXIALMENTE PN10 DN 100</t>
  </si>
  <si>
    <t>2.2.5.6.</t>
  </si>
  <si>
    <t xml:space="preserve"> I3425 </t>
  </si>
  <si>
    <t>CURVA FOFO 90 FF PARA ÁGUA DN 100 PN10</t>
  </si>
  <si>
    <t>2.2.5.7.</t>
  </si>
  <si>
    <t xml:space="preserve"> I3795 </t>
  </si>
  <si>
    <t>EXTREMIDADE FLANGE E PONTA DN 100 PN10</t>
  </si>
  <si>
    <t>2.2.5.8.</t>
  </si>
  <si>
    <t xml:space="preserve"> I3992 </t>
  </si>
  <si>
    <t>TOCO C/ FLANGES E ABA DE VEDAÇÃO DN 100 PN10</t>
  </si>
  <si>
    <t>2.2.5.9.</t>
  </si>
  <si>
    <t xml:space="preserve"> I4468 </t>
  </si>
  <si>
    <t>TUBO FOFO C/ FLANGES DN 100 PN10 - L=5800</t>
  </si>
  <si>
    <t>2.2.5.10.</t>
  </si>
  <si>
    <t xml:space="preserve"> I5438 </t>
  </si>
  <si>
    <t>REGISTRO GAV. OVAL C/ CABEÇOTE/FLANGE DN 100 PN25</t>
  </si>
  <si>
    <t>2.2.5.11.</t>
  </si>
  <si>
    <t xml:space="preserve"> I4241 </t>
  </si>
  <si>
    <t>PARAFUSO C/ PORCAS PARA FLANGES DN 16 X 80</t>
  </si>
  <si>
    <t>2.2.5.12.</t>
  </si>
  <si>
    <t xml:space="preserve"> I3856 </t>
  </si>
  <si>
    <t>FLANGE AVULSO DN 100 PN10</t>
  </si>
  <si>
    <t>2.2.5.13.</t>
  </si>
  <si>
    <t>ASSENTAMENTO DE CONEXÃO COM 1 ACESSO, FERRO FUNDIDO PARA REDE DE ÁGUA, DN  100 MM, JUNTA FLANGEADA (NÃO INCLUI O FORNECIMENTO). AF_09/2021</t>
  </si>
  <si>
    <t>2.2.6.</t>
  </si>
  <si>
    <t>REVESTIMENTO</t>
  </si>
  <si>
    <t>2.2.6.1.</t>
  </si>
  <si>
    <t>IMPERMEABILIZIMPERMEABILIZAÇÃO DE SUPERFÍCIE COM ARGAMASSA POLIMÉRICA / MEMBRANA ACRÍLICA, 4 DEMÃOS, REFORÇADA COM VÉU DE POLIÉSTER (MAV). AF_09/2023</t>
  </si>
  <si>
    <t>2.2.6.2.</t>
  </si>
  <si>
    <t>0028</t>
  </si>
  <si>
    <t>LIMPEZA COM LIXADEIRA ELÉTRICA, TRATAMENTO DO CONCRETO E LIXAMENTO COM LIXA CARBURETO SILICIO</t>
  </si>
  <si>
    <t>2.2.7.</t>
  </si>
  <si>
    <t>SERVIÇOS COMPLEMENTARES</t>
  </si>
  <si>
    <t>2.2.7.1.</t>
  </si>
  <si>
    <t>CAPTOR TIPO FRANKLIN PARA SPDA - FORNECIMENTO E INSTALAÇÃO. AF_08/2023</t>
  </si>
  <si>
    <t>2.2.7.2.</t>
  </si>
  <si>
    <t>BASE METÁLICA PARA MASTRO 1 ½"  PARA SPDA - FORNECIMENTO E INSTALAÇÃO. AF_08/2023</t>
  </si>
  <si>
    <t>2.2.7.3.</t>
  </si>
  <si>
    <t>MASTRO 1 ½", COM 3 METROS, PARA SPDA - FORNECIMENTO E INSTALAÇÃO. AF_08/2023</t>
  </si>
  <si>
    <t>2.2.7.4.</t>
  </si>
  <si>
    <t>CORDOALHA DE COBRE NU 35 MM², NÃO ENTERRADA, COM ISOLADOR - FORNECIMENTO E INSTALAÇÃO. AF_08/2023</t>
  </si>
  <si>
    <t>2.2.7.5.</t>
  </si>
  <si>
    <t>HASTE DE ATERRAMENTO, DIÂMETRO 3/4", COM 3 METROS - FORNECIMENTO E INSTALAÇÃO. AF_08/2023</t>
  </si>
  <si>
    <t>2.2.7.6.</t>
  </si>
  <si>
    <t>0020</t>
  </si>
  <si>
    <t>ESCADA MARINHEIRO PERFIL 1.1/2"" DE ACO COM GUARDA CORPO</t>
  </si>
  <si>
    <t>2.2.7.7.</t>
  </si>
  <si>
    <t>GUARDA-CORPO DE AÇO GALVANIZADO DE 1,10M DE ALTURA, MONTANTES TUBULARES DE 1.1/2  ESPAÇADOS DE 1,20M, TRAVESSA SUPERIOR DE 2 , GRADIL FORMADO POR BARRAS CHATAS EM FERRO DE 32X4,8MM, FIXADO COM CHUMBADOR MECÂNICO. AF_04/2019_PS</t>
  </si>
  <si>
    <t>2.2.7.8.</t>
  </si>
  <si>
    <t>LASTRO COM MATERIAL GRANULAR (PEDRA BRITADA N.1 E PEDRA BRITADA N.2), APLICADO EM PISOS OU LAJES SOBRE SOLO, ESPESSURA DE *10 CM*. AF_01/2024</t>
  </si>
  <si>
    <t>2.2.8.</t>
  </si>
  <si>
    <t>URBANIZAÇÃO DA ÁREA DOS RESERVATÓRIOS</t>
  </si>
  <si>
    <t>2.2.8.1.</t>
  </si>
  <si>
    <t>LIMPEZA MANUAL DE VEGETAÇÃO EM TERRENO COM ENXADA.AF_05/2018</t>
  </si>
  <si>
    <t>2.2.8.2.</t>
  </si>
  <si>
    <t>2.2.8.3.</t>
  </si>
  <si>
    <t>2.2.8.4.</t>
  </si>
  <si>
    <t>2.2.8.5.</t>
  </si>
  <si>
    <t>2.2.8.6.</t>
  </si>
  <si>
    <t>2.2.8.7.</t>
  </si>
  <si>
    <t>2.2.8.8.</t>
  </si>
  <si>
    <t>2.2.8.9.</t>
  </si>
  <si>
    <t>ALVENARIA DE VEDAÇÃO DE BLOCOS CERÂMICOS FURADOS NA VERTICAL DE 9X19X39 CM (ESPESSURA 9 CM) E ARGAMASSA DE ASSENTAMENTO COM PREPARO MANUAL. AF_12/2021</t>
  </si>
  <si>
    <t>2.2.8.10.</t>
  </si>
  <si>
    <t>CHAPISCO APLICADO EM ALVENARIAS E ESTRUTURAS DE CONCRETO INTERNAS, COM COLHER DE PEDREIRO.  ARGAMASSA TRAÇO 1:3 COM PREPARO EM BETONEIRA 400L. AF_10/2022</t>
  </si>
  <si>
    <t>2.2.8.11.</t>
  </si>
  <si>
    <t>2.2.8.12.</t>
  </si>
  <si>
    <t>2.2.8.13.</t>
  </si>
  <si>
    <t>EXECUÇÃO DE PASSEIO (CALÇADA) OU PISO DE CONCRETO COM CONCRETO MOLDADO IN LOCO, FEITO EM OBRA, ACABAMENTO CONVENCIONAL, ESPESSURA 6 CM, ARMADO. AF_08/2022</t>
  </si>
  <si>
    <t>2.2.8.14.</t>
  </si>
  <si>
    <t>EXECUÇÃO DE PAVIMENTO EM PISO INTERTRAVADO, COM BLOCO SEXTAVADO DE 25 X 25 CM, ESPESSURA 6 CM. AF_10/2022</t>
  </si>
  <si>
    <t>2.2.8.15.</t>
  </si>
  <si>
    <t>2.2.8.16.</t>
  </si>
  <si>
    <t>0025</t>
  </si>
  <si>
    <t>CONCERTINA CLIPADA (DUPLA) EM ACO GALVANIZADO DE ALTA RESISTENCIA, COM ESPIRAL DE 300 MM-FORNECIMENTO E INSTALAÇÃO</t>
  </si>
  <si>
    <t>2.3.</t>
  </si>
  <si>
    <t>REDE DE DISTRIBUIÇÃO</t>
  </si>
  <si>
    <t>2.3.0.1.</t>
  </si>
  <si>
    <t>2.3.0.2.</t>
  </si>
  <si>
    <t>ESCAVAÇÃO MECANIZADA DE VALA COM PROF. ATÉ 1,5 M (MÉDIA MONTANTE E JUSANTE/UMA COMPOSIÇÃO POR TRECHO), ESCAVADEIRA (0,8 M3), LARG. DE 1,5 M A 2,5 M, EM SOLO DE 1A CATEGORIA, LOCAIS COM BAIXO NÍVEL DE INTERFERÊNCIA. AF_02/2021</t>
  </si>
  <si>
    <t>2.3.0.3.</t>
  </si>
  <si>
    <t>104736</t>
  </si>
  <si>
    <t>REATERRO MECANIZADO DE VALA COM RETROESCAVADEIRA (CAPACIDADE   DA   CAÇAMBA   DA RETRO: 0,26 M³/POTÊNCIA: 88 HP), LARGURA DE 0,8 A 1,5 M, PROFUNDIDADE DE 1,5 A 3,0 M, COM SOLO (SEM SUBSTITUIÇÃO) DE 1ª CATEGORIA, COM PLACA VIBRATÓRIA. AF_08/2023</t>
  </si>
  <si>
    <t>2.3.0.4.</t>
  </si>
  <si>
    <t>2.3.0.5.</t>
  </si>
  <si>
    <t>2.3.0.6.</t>
  </si>
  <si>
    <t>ASSENTAMENTO DE TUBO DE PVC PBA PARA REDE DE ÁGUA, DN 50 MM, JUNTA ELÁSTICA INTEGRADA, INSTALADO EM LOCAL COM NÍVEL ALTO DE INTERFERÊNCIAS (NÃO INCLUI FORNECIMENTO). AF_11/2017</t>
  </si>
  <si>
    <t>2.3.0.7.</t>
  </si>
  <si>
    <t>ASSENTAMENTO DE TUBO DE PVC PBA PARA REDE DE ÁGUA, DN 75 MM, JUNTA ELÁSTICA INTEGRADA, INSTALADO EM LOCAL COM NÍVEL ALTO DE INTERFERÊNCIAS (NÃO INCLUI FORNECIMENTO). AF_11/2017</t>
  </si>
  <si>
    <t>2.3.0.8.</t>
  </si>
  <si>
    <t>ASSENTAMENTO DE TUBO DE PVC PBA PARA REDE DE ÁGUA, DN 100 MM, JUNTA ELÁSTICA INTEGRADA, INSTALADO EM LOCAL COM NÍVEL ALTO DE INTERFERÊNCIAS (NÃO INCLUI FORNECIMENTO). AF_11/2017</t>
  </si>
  <si>
    <t>2.3.0.9.</t>
  </si>
  <si>
    <t xml:space="preserve">TUBO PVC PBA JEI, CLASSE 12, DN 50 MM, PARA REDE DE AGUA (NBR 5647)                                                                                                                                                                                                                                                                                                                                                                                                                                       </t>
  </si>
  <si>
    <t>2.3.0.10.</t>
  </si>
  <si>
    <t xml:space="preserve">TUBO PVC PBA JEI, CLASSE 12, DN 75 MM, PARA REDE DE AGUA (NBR 5647)                                                                                                                                                                                                                                                                                                                                                                                                                                       </t>
  </si>
  <si>
    <t>2.3.0.11.</t>
  </si>
  <si>
    <t xml:space="preserve">TUBO PVC PBA JEI, CLASSE 12, DN 100 MM, PARA REDE DE AGUA (NBR 5647)                                                                                                                                                                                                                                                                                                                                                                                                                                      </t>
  </si>
  <si>
    <t>2.3.0.12.</t>
  </si>
  <si>
    <t xml:space="preserve">CAP, PVC PBA, JE, DN 50 / DE 60 MM,  PARA REDE DE AGUA (NBR 10351)                                                                                                                                                                                                                                                                                                                                                                                                                                        </t>
  </si>
  <si>
    <t>2.3.0.13.</t>
  </si>
  <si>
    <t xml:space="preserve">CURVA PVC PBA, JE, PB, 45 GRAUS, DN 50 / DE 60 MM, PARA REDE AGUA (NBR 10351)                                                                                                                                                                                                                                                                                                                                                                                                                             </t>
  </si>
  <si>
    <t>2.3.0.14.</t>
  </si>
  <si>
    <t>2.3.0.15.</t>
  </si>
  <si>
    <t xml:space="preserve">CURVA PVC PBA, JE, PB, 90 GRAUS, DN 50 / DE 60 MM, PARA REDE AGUA (NBR 10351)                                                                                                                                                                                                                                                                                                                                                                                                                             </t>
  </si>
  <si>
    <t>2.3.0.16.</t>
  </si>
  <si>
    <t>2.3.0.17.</t>
  </si>
  <si>
    <t xml:space="preserve">CAP, PVC PBA, JE, DN 100 / DE 110 MM,  PARA REDE DE AGUA (NBR 10351)                                                                                                                                                                                                                                                                                                                                                                                                                                      </t>
  </si>
  <si>
    <t>2.3.0.18.</t>
  </si>
  <si>
    <t xml:space="preserve">REDUCAO PVC PBA, JE, PB, DN 75 X 50 / DE 85 X 60 MM, PARA REDE DE AGUA                                                                                                                                                                                                                                                                                                                                                                                                                                    </t>
  </si>
  <si>
    <t>2.3.0.19.</t>
  </si>
  <si>
    <t xml:space="preserve">TE, PVC PBA, BBB, 90 GRAUS, DN 75 / DE 85 MM, PARA REDE AGUA (NBR 10351)                                                                                                                                                                                                                                                                                                                                                                                                                                  </t>
  </si>
  <si>
    <t>2.3.0.20.</t>
  </si>
  <si>
    <t xml:space="preserve">TE, PVC PBA, BBB, 90 GRAUS, DN 50 / DE 60 MM, PARA REDE AGUA (NBR 10351)                                                                                                                                                                                                                                                                                                                                                                                                                                  </t>
  </si>
  <si>
    <t>2.3.0.21.</t>
  </si>
  <si>
    <t xml:space="preserve">TE DE REDUCAO, PVC PBA, BBB, JE, DN 75 X 50 / DE 85 X 60 MM, PARA REDE AGUA (NBR 10351)                                                                                                                                                                                                                                                                                                                                                                                                                   </t>
  </si>
  <si>
    <t>2.3.0.22.</t>
  </si>
  <si>
    <t>0013</t>
  </si>
  <si>
    <t>CAIXA PARA REGISTRO, TIPO II, PARA DIÂMETROS DE 150 A 200MM</t>
  </si>
  <si>
    <t>2.3.0.23.</t>
  </si>
  <si>
    <t xml:space="preserve"> I5090 </t>
  </si>
  <si>
    <t>REGISTRO DE GAVETA C/ BOLSAS E CUNHA EMBORRACHADA P/ TUBOS DE FERRO DÚCTIL C/ VOLANTE DN 100</t>
  </si>
  <si>
    <t>2.3.0.24.</t>
  </si>
  <si>
    <t xml:space="preserve"> I10007 </t>
  </si>
  <si>
    <t>REGISTRO DE GAVETA C/ FLANGES E CUNHA EMBORRACHADA CORPO CURTO C/ VOLANTE DN 50 PN10</t>
  </si>
  <si>
    <t>2.3.0.25.</t>
  </si>
  <si>
    <t>2.4.</t>
  </si>
  <si>
    <t>LIGAÇÕES DOMICILIARES</t>
  </si>
  <si>
    <t>2.4.0.1.</t>
  </si>
  <si>
    <t>COMPOSIÇÃO PARAMÉTRICA DE LIGAÇÃO PREDIAL DE ÁGUA, REDE DN 50 MM, RAMAL PREDIAL DE 20 MM, L = 4,0 M, LARGURA DA VALA = 0,65 M; COM COLAR DE TOMADA DE PVC; ESCAVAÇÃO MECANIZADA, PREPARO DE FUNDO DE VALA E REATERRO COMPACTADO. AF_06/2022</t>
  </si>
  <si>
    <t>2.4.0.2.</t>
  </si>
  <si>
    <t>KIT CAVALETE PARA MEDIÇÃO DE ÁGUA - ENTRADA INDIVIDUALIZADA, EM PVC DN 25 (¾), PARA 1 MEDIDOR  FORNECIMENTO E INSTALAÇÃO (EXCLUSIVE HIDRÔMETRO). AF_11/2016</t>
  </si>
  <si>
    <t>2.4.0.3.</t>
  </si>
  <si>
    <t>HIDRÔMETRO DN 20 (½), 1,5 M³/H  FORNECIMENTO E INSTALAÇÃO. AF_11/2016</t>
  </si>
  <si>
    <t>3.</t>
  </si>
  <si>
    <t>SÍTIO PRIMAVERA</t>
  </si>
  <si>
    <t>3.1.</t>
  </si>
  <si>
    <t>3.1.1.</t>
  </si>
  <si>
    <t>3.1.1.1.</t>
  </si>
  <si>
    <t>3.1.2.</t>
  </si>
  <si>
    <t>3.1.2.1.</t>
  </si>
  <si>
    <t>3.1.2.2.</t>
  </si>
  <si>
    <t>3.1.3.</t>
  </si>
  <si>
    <t>3.1.3.1.</t>
  </si>
  <si>
    <t>3.1.3.2.</t>
  </si>
  <si>
    <t>3.1.3.3.</t>
  </si>
  <si>
    <t>3.1.3.4.</t>
  </si>
  <si>
    <t>3.1.3.5.</t>
  </si>
  <si>
    <t>3.1.3.6.</t>
  </si>
  <si>
    <t>3.1.3.7.</t>
  </si>
  <si>
    <t>3.1.3.8.</t>
  </si>
  <si>
    <t>3.1.3.9.</t>
  </si>
  <si>
    <t>3.1.3.10.</t>
  </si>
  <si>
    <t>3.1.4.</t>
  </si>
  <si>
    <t>3.1.4.1.</t>
  </si>
  <si>
    <t>3.1.4.2.</t>
  </si>
  <si>
    <t>3.1.4.3.</t>
  </si>
  <si>
    <t>3.1.4.4.</t>
  </si>
  <si>
    <t>3.1.4.5.</t>
  </si>
  <si>
    <t>3.1.4.6.</t>
  </si>
  <si>
    <t>3.1.5.</t>
  </si>
  <si>
    <t>3.1.5.1.</t>
  </si>
  <si>
    <t>3.1.5.2.</t>
  </si>
  <si>
    <t>3.1.5.3.</t>
  </si>
  <si>
    <t>3.1.5.4.</t>
  </si>
  <si>
    <t>3.1.5.5.</t>
  </si>
  <si>
    <t>3.1.5.6.</t>
  </si>
  <si>
    <t>3.1.5.7.</t>
  </si>
  <si>
    <t>3.1.5.8.</t>
  </si>
  <si>
    <t>3.1.5.9.</t>
  </si>
  <si>
    <t>3.1.5.10.</t>
  </si>
  <si>
    <t>3.1.5.11.</t>
  </si>
  <si>
    <t>3.1.6.</t>
  </si>
  <si>
    <t>3.1.6.1.</t>
  </si>
  <si>
    <t>3.1.6.2.</t>
  </si>
  <si>
    <t>3.1.6.3.</t>
  </si>
  <si>
    <t>3.1.6.4.</t>
  </si>
  <si>
    <t>3.1.6.5.</t>
  </si>
  <si>
    <t>3.1.6.6.</t>
  </si>
  <si>
    <t>3.1.6.7.</t>
  </si>
  <si>
    <t>3.1.7.</t>
  </si>
  <si>
    <t>3.1.7.1.</t>
  </si>
  <si>
    <t>3.1.7.2.</t>
  </si>
  <si>
    <t>3.1.7.3.</t>
  </si>
  <si>
    <t>3.1.7.4.</t>
  </si>
  <si>
    <t>3.1.7.5.</t>
  </si>
  <si>
    <t>3.1.7.6.</t>
  </si>
  <si>
    <t>3.1.7.7.</t>
  </si>
  <si>
    <t>3.1.7.8.</t>
  </si>
  <si>
    <t>3.1.7.9.</t>
  </si>
  <si>
    <t>3.1.7.10.</t>
  </si>
  <si>
    <t>3.1.7.11.</t>
  </si>
  <si>
    <t>3.1.7.12.</t>
  </si>
  <si>
    <t>3.1.7.13.</t>
  </si>
  <si>
    <t>3.1.7.14.</t>
  </si>
  <si>
    <t>3.1.7.15.</t>
  </si>
  <si>
    <t>3.1.7.16.</t>
  </si>
  <si>
    <t>3.1.7.17.</t>
  </si>
  <si>
    <t>3.1.7.18.</t>
  </si>
  <si>
    <t>3.1.7.19.</t>
  </si>
  <si>
    <t>3.1.7.20.</t>
  </si>
  <si>
    <t>3.1.7.21.</t>
  </si>
  <si>
    <t>3.1.7.22.</t>
  </si>
  <si>
    <t>3.1.7.23.</t>
  </si>
  <si>
    <t>3.1.7.24.</t>
  </si>
  <si>
    <t>3.1.7.25.</t>
  </si>
  <si>
    <t>3.1.7.26.</t>
  </si>
  <si>
    <t>3.2.</t>
  </si>
  <si>
    <t>3.2.1.</t>
  </si>
  <si>
    <t>3.2.1.1.</t>
  </si>
  <si>
    <t>3.2.2.</t>
  </si>
  <si>
    <t>3.2.2.1.</t>
  </si>
  <si>
    <t>3.2.2.2.</t>
  </si>
  <si>
    <t>3.2.2.3.</t>
  </si>
  <si>
    <t>3.2.2.4.</t>
  </si>
  <si>
    <t>3.2.3.</t>
  </si>
  <si>
    <t>3.2.3.1.</t>
  </si>
  <si>
    <t>3.2.3.2.</t>
  </si>
  <si>
    <t>3.2.3.3.</t>
  </si>
  <si>
    <t>3.2.3.4.</t>
  </si>
  <si>
    <t>3.2.3.5.</t>
  </si>
  <si>
    <t>3.2.3.6.</t>
  </si>
  <si>
    <t>3.2.3.7.</t>
  </si>
  <si>
    <t>3.2.3.8.</t>
  </si>
  <si>
    <t>3.2.3.9.</t>
  </si>
  <si>
    <t>3.2.3.10.</t>
  </si>
  <si>
    <t>3.2.4.</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</si>
  <si>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</si>
  <si>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</si>
  <si>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</si>
  <si>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</si>
  <si>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</si>
  <si>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</si>
  <si>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</si>
  <si>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</si>
  <si>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</si>
  <si>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</si>
  <si>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</si>
  <si>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</si>
  <si>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</si>
  <si>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</si>
  <si>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</si>
  <si>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</si>
  <si>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</si>
  <si>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</si>
  <si>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</si>
  <si>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</si>
  <si>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</si>
  <si>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</si>
  <si>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</si>
  <si>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3.2.5.</t>
  </si>
  <si>
    <t>3.2.5.1.</t>
  </si>
  <si>
    <t>3.2.5.2.</t>
  </si>
  <si>
    <t>3.2.5.3.</t>
  </si>
  <si>
    <t>3.2.5.4.</t>
  </si>
  <si>
    <t>3.2.5.5.</t>
  </si>
  <si>
    <t>3.2.5.6.</t>
  </si>
  <si>
    <t>3.2.5.7.</t>
  </si>
  <si>
    <t>3.2.5.8.</t>
  </si>
  <si>
    <t>3.2.5.9.</t>
  </si>
  <si>
    <t>3.2.5.10.</t>
  </si>
  <si>
    <t>3.2.5.11.</t>
  </si>
  <si>
    <t>3.2.5.12.</t>
  </si>
  <si>
    <t>3.2.5.13.</t>
  </si>
  <si>
    <t>3.2.6.</t>
  </si>
  <si>
    <t>3.2.6.1.</t>
  </si>
  <si>
    <t>3.2.6.2.</t>
  </si>
  <si>
    <t>3.2.7.</t>
  </si>
  <si>
    <t>3.2.7.1.</t>
  </si>
  <si>
    <t>3.2.7.2.</t>
  </si>
  <si>
    <t>3.2.7.3.</t>
  </si>
  <si>
    <t>3.2.7.4.</t>
  </si>
  <si>
    <t>3.2.7.5.</t>
  </si>
  <si>
    <t>3.2.7.6.</t>
  </si>
  <si>
    <t>3.2.7.7.</t>
  </si>
  <si>
    <t>3.2.7.8.</t>
  </si>
  <si>
    <t>3.2.8.</t>
  </si>
  <si>
    <t>3.2.8.1.</t>
  </si>
  <si>
    <t>3.2.8.2.</t>
  </si>
  <si>
    <t>3.2.8.3.</t>
  </si>
  <si>
    <t>3.2.8.4.</t>
  </si>
  <si>
    <t>3.2.8.5.</t>
  </si>
  <si>
    <t>3.2.8.6.</t>
  </si>
  <si>
    <t>3.2.8.7.</t>
  </si>
  <si>
    <t>3.2.8.8.</t>
  </si>
  <si>
    <t>3.2.8.9.</t>
  </si>
  <si>
    <t>3.2.8.10.</t>
  </si>
  <si>
    <t>3.2.8.11.</t>
  </si>
  <si>
    <t>3.2.8.12.</t>
  </si>
  <si>
    <t>3.2.8.13.</t>
  </si>
  <si>
    <t>3.2.8.14.</t>
  </si>
  <si>
    <t>3.2.8.15.</t>
  </si>
  <si>
    <t>3.2.8.16.</t>
  </si>
  <si>
    <t>3.3.</t>
  </si>
  <si>
    <t>3.3.0.1.</t>
  </si>
  <si>
    <t>3.3.0.2.</t>
  </si>
  <si>
    <t>3.3.0.3.</t>
  </si>
  <si>
    <t>3.3.0.4.</t>
  </si>
  <si>
    <t>3.3.0.5.</t>
  </si>
  <si>
    <t>3.3.0.6.</t>
  </si>
  <si>
    <t>3.3.0.7.</t>
  </si>
  <si>
    <t>3.3.0.8.</t>
  </si>
  <si>
    <t>3.3.0.9.</t>
  </si>
  <si>
    <t>3.3.0.10.</t>
  </si>
  <si>
    <t>3.3.0.11.</t>
  </si>
  <si>
    <t>3.3.0.12.</t>
  </si>
  <si>
    <t>3.3.0.13.</t>
  </si>
  <si>
    <t>3.3.0.14.</t>
  </si>
  <si>
    <t>3.3.0.15.</t>
  </si>
  <si>
    <t>3.3.0.16.</t>
  </si>
  <si>
    <t>3.3.0.17.</t>
  </si>
  <si>
    <t>3.3.0.18.</t>
  </si>
  <si>
    <t>3.3.0.19.</t>
  </si>
  <si>
    <t>3.3.0.20.</t>
  </si>
  <si>
    <t>3.3.0.21.</t>
  </si>
  <si>
    <t>3.3.0.22.</t>
  </si>
  <si>
    <t>3.3.0.23.</t>
  </si>
  <si>
    <t>3.3.0.24.</t>
  </si>
  <si>
    <t>3.3.0.25.</t>
  </si>
  <si>
    <t>3.4.</t>
  </si>
  <si>
    <t>3.4.0.1.</t>
  </si>
  <si>
    <t>3.4.0.2.</t>
  </si>
  <si>
    <t>3.4.0.3.</t>
  </si>
  <si>
    <t>4.</t>
  </si>
  <si>
    <t>SÍTIO IPANEMA</t>
  </si>
  <si>
    <t>4.1.</t>
  </si>
  <si>
    <t>4.1.1.</t>
  </si>
  <si>
    <t>4.1.1.1.</t>
  </si>
  <si>
    <t>4.1.2.</t>
  </si>
  <si>
    <t>4.1.2.1.</t>
  </si>
  <si>
    <t>4.1.2.2.</t>
  </si>
  <si>
    <t>4.1.3.</t>
  </si>
  <si>
    <t>4.1.3.1.</t>
  </si>
  <si>
    <t>4.1.3.2.</t>
  </si>
  <si>
    <t>4.1.3.3.</t>
  </si>
  <si>
    <t>4.1.3.4.</t>
  </si>
  <si>
    <t>4.1.3.5.</t>
  </si>
  <si>
    <t>4.1.3.6.</t>
  </si>
  <si>
    <t>4.1.3.7.</t>
  </si>
  <si>
    <t>4.1.3.8.</t>
  </si>
  <si>
    <t>4.1.3.9.</t>
  </si>
  <si>
    <t>4.1.3.10.</t>
  </si>
  <si>
    <t>4.1.4.</t>
  </si>
  <si>
    <t>4.1.4.1.</t>
  </si>
  <si>
    <t>4.1.4.2.</t>
  </si>
  <si>
    <t>4.1.4.3.</t>
  </si>
  <si>
    <t>4.1.4.4.</t>
  </si>
  <si>
    <t>4.1.4.5.</t>
  </si>
  <si>
    <t>4.1.4.6.</t>
  </si>
  <si>
    <t>4.1.5.</t>
  </si>
  <si>
    <t>4.1.5.1.</t>
  </si>
  <si>
    <t>4.1.5.2.</t>
  </si>
  <si>
    <t>4.1.5.3.</t>
  </si>
  <si>
    <t>4.1.5.4.</t>
  </si>
  <si>
    <t>4.1.5.5.</t>
  </si>
  <si>
    <t>4.1.5.6.</t>
  </si>
  <si>
    <t>4.1.5.7.</t>
  </si>
  <si>
    <t>4.1.5.8.</t>
  </si>
  <si>
    <t>4.1.5.9.</t>
  </si>
  <si>
    <t>4.1.5.10.</t>
  </si>
  <si>
    <t>4.1.5.11.</t>
  </si>
  <si>
    <t>4.1.6.</t>
  </si>
  <si>
    <t>4.1.6.1.</t>
  </si>
  <si>
    <t>4.1.6.2.</t>
  </si>
  <si>
    <t>4.1.6.3.</t>
  </si>
  <si>
    <t>4.1.6.4.</t>
  </si>
  <si>
    <t>4.1.6.5.</t>
  </si>
  <si>
    <t>4.1.6.6.</t>
  </si>
  <si>
    <t>4.1.6.7.</t>
  </si>
  <si>
    <t>4.1.7.</t>
  </si>
  <si>
    <t>4.1.7.1.</t>
  </si>
  <si>
    <t>4.1.7.2.</t>
  </si>
  <si>
    <t>4.1.7.3.</t>
  </si>
  <si>
    <t>4.1.7.4.</t>
  </si>
  <si>
    <t>4.1.7.5.</t>
  </si>
  <si>
    <t>4.1.7.6.</t>
  </si>
  <si>
    <t>4.1.7.7.</t>
  </si>
  <si>
    <t>4.1.7.8.</t>
  </si>
  <si>
    <t>4.1.7.9.</t>
  </si>
  <si>
    <t>4.1.7.10.</t>
  </si>
  <si>
    <t>4.1.7.11.</t>
  </si>
  <si>
    <t>4.1.7.12.</t>
  </si>
  <si>
    <t>4.1.7.13.</t>
  </si>
  <si>
    <t>4.1.7.14.</t>
  </si>
  <si>
    <t>4.1.7.15.</t>
  </si>
  <si>
    <t>4.1.7.16.</t>
  </si>
  <si>
    <t>4.1.7.17.</t>
  </si>
  <si>
    <t>4.1.7.18.</t>
  </si>
  <si>
    <t>4.1.7.19.</t>
  </si>
  <si>
    <t>4.1.7.20.</t>
  </si>
  <si>
    <t>4.1.7.21.</t>
  </si>
  <si>
    <t>4.1.7.22.</t>
  </si>
  <si>
    <t>4.1.7.23.</t>
  </si>
  <si>
    <t>4.1.7.24.</t>
  </si>
  <si>
    <t>4.1.7.25.</t>
  </si>
  <si>
    <t>4.1.7.26.</t>
  </si>
  <si>
    <t>4.2.</t>
  </si>
  <si>
    <t>4.2.1.</t>
  </si>
  <si>
    <t>4.2.1.1.</t>
  </si>
  <si>
    <t>4.2.2.</t>
  </si>
  <si>
    <t>4.2.2.1.</t>
  </si>
  <si>
    <t>4.2.2.2.</t>
  </si>
  <si>
    <t>4.2.2.3.</t>
  </si>
  <si>
    <t>4.2.2.4.</t>
  </si>
  <si>
    <t>4.2.3.</t>
  </si>
  <si>
    <t>4.2.3.1.</t>
  </si>
  <si>
    <t>4.2.3.2.</t>
  </si>
  <si>
    <t>4.2.3.3.</t>
  </si>
  <si>
    <t>4.2.3.4.</t>
  </si>
  <si>
    <t>4.2.3.5.</t>
  </si>
  <si>
    <t>4.2.3.6.</t>
  </si>
  <si>
    <t>4.2.3.7.</t>
  </si>
  <si>
    <t>4.2.3.8.</t>
  </si>
  <si>
    <t>4.2.3.9.</t>
  </si>
  <si>
    <t>4.2.3.10.</t>
  </si>
  <si>
    <t>4.2.4.</t>
  </si>
  <si>
    <t>4.2.4.1.</t>
  </si>
  <si>
    <t>4.2.4.2.</t>
  </si>
  <si>
    <t>4.2.4.3.</t>
  </si>
  <si>
    <t>4.2.4.4.</t>
  </si>
  <si>
    <t>4.2.4.5.</t>
  </si>
  <si>
    <t>4.2.4.6.</t>
  </si>
  <si>
    <t>4.2.4.7.</t>
  </si>
  <si>
    <t>4.2.4.8.</t>
  </si>
  <si>
    <t>4.2.4.9.</t>
  </si>
  <si>
    <t>4.2.4.10.</t>
  </si>
  <si>
    <t>4.2.4.11.</t>
  </si>
  <si>
    <t>4.2.4.12.</t>
  </si>
  <si>
    <t>4.2.4.13.</t>
  </si>
  <si>
    <t>4.2.4.14.</t>
  </si>
  <si>
    <t>4.2.4.15.</t>
  </si>
  <si>
    <t>4.2.4.16.</t>
  </si>
  <si>
    <t>4.2.4.17.</t>
  </si>
  <si>
    <t>4.2.4.18.</t>
  </si>
  <si>
    <t>4.2.4.19.</t>
  </si>
  <si>
    <t>4.2.4.20.</t>
  </si>
  <si>
    <t>4.2.4.21.</t>
  </si>
  <si>
    <t>4.2.4.22.</t>
  </si>
  <si>
    <t>4.2.4.23.</t>
  </si>
  <si>
    <t>4.2.5.</t>
  </si>
  <si>
    <t>4.2.5.1.</t>
  </si>
  <si>
    <t>4.2.5.2.</t>
  </si>
  <si>
    <t>4.2.5.3.</t>
  </si>
  <si>
    <t>4.2.5.4.</t>
  </si>
  <si>
    <t>4.2.5.5.</t>
  </si>
  <si>
    <t>4.2.5.6.</t>
  </si>
  <si>
    <t>4.2.5.7.</t>
  </si>
  <si>
    <t>4.2.5.8.</t>
  </si>
  <si>
    <t>4.2.5.9.</t>
  </si>
  <si>
    <t>4.2.5.10.</t>
  </si>
  <si>
    <t>4.2.5.11.</t>
  </si>
  <si>
    <t>4.2.5.12.</t>
  </si>
  <si>
    <t>4.2.5.13.</t>
  </si>
  <si>
    <t>4.2.6.</t>
  </si>
  <si>
    <t>4.2.6.1.</t>
  </si>
  <si>
    <t>4.2.6.2.</t>
  </si>
  <si>
    <t>4.2.7.</t>
  </si>
  <si>
    <t>4.2.7.1.</t>
  </si>
  <si>
    <t>4.2.7.2.</t>
  </si>
  <si>
    <t>4.2.7.3.</t>
  </si>
  <si>
    <t>4.2.7.4.</t>
  </si>
  <si>
    <t>4.2.7.5.</t>
  </si>
  <si>
    <t>4.2.7.6.</t>
  </si>
  <si>
    <t>4.2.7.7.</t>
  </si>
  <si>
    <t>4.2.7.8.</t>
  </si>
  <si>
    <t>4.2.8.</t>
  </si>
  <si>
    <t>4.2.8.1.</t>
  </si>
  <si>
    <t>4.2.8.2.</t>
  </si>
  <si>
    <t>4.2.8.3.</t>
  </si>
  <si>
    <t>4.2.8.4.</t>
  </si>
  <si>
    <t>4.2.8.5.</t>
  </si>
  <si>
    <t>4.2.8.6.</t>
  </si>
  <si>
    <t>4.2.8.7.</t>
  </si>
  <si>
    <t>4.2.8.8.</t>
  </si>
  <si>
    <t>4.2.8.9.</t>
  </si>
  <si>
    <t>4.2.8.10.</t>
  </si>
  <si>
    <t>4.2.8.11.</t>
  </si>
  <si>
    <t>4.2.8.12.</t>
  </si>
  <si>
    <t>4.2.8.13.</t>
  </si>
  <si>
    <t>4.2.8.14.</t>
  </si>
  <si>
    <t>4.2.8.15.</t>
  </si>
  <si>
    <t>4.2.8.16.</t>
  </si>
  <si>
    <t>4.3.</t>
  </si>
  <si>
    <t>4.3.0.1.</t>
  </si>
  <si>
    <t>4.3.0.2.</t>
  </si>
  <si>
    <t>4.3.0.3.</t>
  </si>
  <si>
    <t>4.3.0.4.</t>
  </si>
  <si>
    <t>4.3.0.5.</t>
  </si>
  <si>
    <t>4.3.0.6.</t>
  </si>
  <si>
    <t>4.3.0.7.</t>
  </si>
  <si>
    <t>4.3.0.8.</t>
  </si>
  <si>
    <t>4.3.0.9.</t>
  </si>
  <si>
    <t>4.3.0.10.</t>
  </si>
  <si>
    <t>4.3.0.11.</t>
  </si>
  <si>
    <t>4.3.0.12.</t>
  </si>
  <si>
    <t>4.3.0.13.</t>
  </si>
  <si>
    <t>4.3.0.14.</t>
  </si>
  <si>
    <t>4.3.0.15.</t>
  </si>
  <si>
    <t>4.3.0.16.</t>
  </si>
  <si>
    <t>4.3.0.17.</t>
  </si>
  <si>
    <t>4.3.0.18.</t>
  </si>
  <si>
    <t>4.3.0.19.</t>
  </si>
  <si>
    <t>4.3.0.20.</t>
  </si>
  <si>
    <t>4.3.0.21.</t>
  </si>
  <si>
    <t>4.3.0.22.</t>
  </si>
  <si>
    <t>4.3.0.23.</t>
  </si>
  <si>
    <t>4.3.0.24.</t>
  </si>
  <si>
    <t>4.3.0.25.</t>
  </si>
  <si>
    <t>4.4.</t>
  </si>
  <si>
    <t>4.4.0.1.</t>
  </si>
  <si>
    <t>4.4.0.2.</t>
  </si>
  <si>
    <t>4.4.0.3.</t>
  </si>
  <si>
    <t>5.</t>
  </si>
  <si>
    <t>SÍTIO BELA VISTA</t>
  </si>
  <si>
    <t>5.1.</t>
  </si>
  <si>
    <t>5.1.1.</t>
  </si>
  <si>
    <t>5.1.1.1.</t>
  </si>
  <si>
    <t>5.1.2.</t>
  </si>
  <si>
    <t>5.1.2.1.</t>
  </si>
  <si>
    <t>5.1.2.2.</t>
  </si>
  <si>
    <t>5.1.3.</t>
  </si>
  <si>
    <t>5.1.3.1.</t>
  </si>
  <si>
    <t>5.1.3.2.</t>
  </si>
  <si>
    <t>5.1.3.3.</t>
  </si>
  <si>
    <t>5.1.3.4.</t>
  </si>
  <si>
    <t>5.1.3.5.</t>
  </si>
  <si>
    <t>5.1.3.6.</t>
  </si>
  <si>
    <t>5.1.3.7.</t>
  </si>
  <si>
    <t>5.1.3.8.</t>
  </si>
  <si>
    <t>5.1.3.9.</t>
  </si>
  <si>
    <t>5.1.3.10.</t>
  </si>
  <si>
    <t>5.1.4.</t>
  </si>
  <si>
    <t>5.1.4.1.</t>
  </si>
  <si>
    <t>5.1.4.2.</t>
  </si>
  <si>
    <t xml:space="preserve">BOMBA SUBMERSA PARA POCOS TUBULARES PROFUNDOS DIAMETRO DE 6 POLEGADAS, ELETRICA, TRIFASICA, POTENCIA 27,12 HP, 7 ESTAGIOS, BOCAL DE DESCARGA DIAMETRO DE 4 POLEGADAS, HM/Q = 13,9 M / 90 M3/H A 44,0 M / 25,0 M3/H                                                                                                                                                                                                                                                                                        </t>
  </si>
  <si>
    <t>5.1.4.3.</t>
  </si>
  <si>
    <t>5.1.4.4.</t>
  </si>
  <si>
    <t>5.1.4.5.</t>
  </si>
  <si>
    <t>5.1.4.6.</t>
  </si>
  <si>
    <t>5.1.5.</t>
  </si>
  <si>
    <t>5.1.5.1.</t>
  </si>
  <si>
    <t>5.1.5.2.</t>
  </si>
  <si>
    <t>5.1.5.3.</t>
  </si>
  <si>
    <t>5.1.5.4.</t>
  </si>
  <si>
    <t>5.1.5.5.</t>
  </si>
  <si>
    <t>5.1.5.6.</t>
  </si>
  <si>
    <t>5.1.5.7.</t>
  </si>
  <si>
    <t>5.1.5.8.</t>
  </si>
  <si>
    <t>5.1.5.9.</t>
  </si>
  <si>
    <t>5.1.5.10.</t>
  </si>
  <si>
    <t>5.1.5.11.</t>
  </si>
  <si>
    <t>5.1.6.</t>
  </si>
  <si>
    <t>5.1.6.1.</t>
  </si>
  <si>
    <t>5.1.6.2.</t>
  </si>
  <si>
    <t>5.1.6.3.</t>
  </si>
  <si>
    <t>5.1.6.4.</t>
  </si>
  <si>
    <t>5.1.6.5.</t>
  </si>
  <si>
    <t>5.1.6.6.</t>
  </si>
  <si>
    <t>5.1.6.7.</t>
  </si>
  <si>
    <t>5.1.7.</t>
  </si>
  <si>
    <t>5.1.7.1.</t>
  </si>
  <si>
    <t>5.1.7.2.</t>
  </si>
  <si>
    <t>5.1.7.3.</t>
  </si>
  <si>
    <t>5.1.7.4.</t>
  </si>
  <si>
    <t>5.1.7.5.</t>
  </si>
  <si>
    <t>5.1.7.6.</t>
  </si>
  <si>
    <t>5.1.7.7.</t>
  </si>
  <si>
    <t>5.1.7.8.</t>
  </si>
  <si>
    <t>5.1.7.9.</t>
  </si>
  <si>
    <t>5.1.7.10.</t>
  </si>
  <si>
    <t>5.1.7.11.</t>
  </si>
  <si>
    <t>5.1.7.12.</t>
  </si>
  <si>
    <t>5.1.7.13.</t>
  </si>
  <si>
    <t>5.1.7.14.</t>
  </si>
  <si>
    <t>5.1.7.15.</t>
  </si>
  <si>
    <t>5.1.7.16.</t>
  </si>
  <si>
    <t>5.1.7.17.</t>
  </si>
  <si>
    <t>5.1.7.18.</t>
  </si>
  <si>
    <t>5.1.7.19.</t>
  </si>
  <si>
    <t>5.1.7.20.</t>
  </si>
  <si>
    <t>5.1.7.21.</t>
  </si>
  <si>
    <t>5.1.7.22.</t>
  </si>
  <si>
    <t>5.1.7.23.</t>
  </si>
  <si>
    <t>5.1.7.24.</t>
  </si>
  <si>
    <t>5.1.7.25.</t>
  </si>
  <si>
    <t>5.1.7.26.</t>
  </si>
  <si>
    <t>5.2.</t>
  </si>
  <si>
    <t>RESERVATÓRIO DE  CONCRETO ARMADO  ELEVADO CAP_50,00M3, TORRE DE 10,00M</t>
  </si>
  <si>
    <t>5.2.1.</t>
  </si>
  <si>
    <t>5.2.1.1.</t>
  </si>
  <si>
    <t>5.2.2.</t>
  </si>
  <si>
    <t>5.2.2.1.</t>
  </si>
  <si>
    <t>5.2.2.2.</t>
  </si>
  <si>
    <t>5.2.2.3.</t>
  </si>
  <si>
    <t>5.2.2.4.</t>
  </si>
  <si>
    <t>5.2.3.</t>
  </si>
  <si>
    <t>5.2.3.1.</t>
  </si>
  <si>
    <t>5.2.3.2.</t>
  </si>
  <si>
    <t>5.2.3.3.</t>
  </si>
  <si>
    <t>5.2.3.4.</t>
  </si>
  <si>
    <t>5.2.3.5.</t>
  </si>
  <si>
    <t>5.2.3.6.</t>
  </si>
  <si>
    <t>96543</t>
  </si>
  <si>
    <t>ARMAÇÃO DE BLOCO UTILIZANDO AÇO CA-60 DE 5 MM - MONTAGEM. AF_01/2024</t>
  </si>
  <si>
    <t>5.2.3.7.</t>
  </si>
  <si>
    <t>5.2.3.8.</t>
  </si>
  <si>
    <t>5.2.3.9.</t>
  </si>
  <si>
    <t>5.2.4.</t>
  </si>
  <si>
    <t>5.2.4.1.</t>
  </si>
  <si>
    <t>5.2.4.2.</t>
  </si>
  <si>
    <t>5.2.4.3.</t>
  </si>
  <si>
    <t>5.2.4.4.</t>
  </si>
  <si>
    <t>5.2.4.5.</t>
  </si>
  <si>
    <t>5.2.4.6.</t>
  </si>
  <si>
    <t>5.2.4.7.</t>
  </si>
  <si>
    <t>5.2.4.8.</t>
  </si>
  <si>
    <t>5.2.4.9.</t>
  </si>
  <si>
    <t>92770</t>
  </si>
  <si>
    <t>ARMAÇÃO DE LAJE DE ESTRUTURA CONVENCIONAL DE CONCRETO ARMADO UTILIZANDO AÇO CA-50 DE 8,0 MM - MONTAGEM. AF_06/2022</t>
  </si>
  <si>
    <t>5.2.4.10.</t>
  </si>
  <si>
    <t>5.2.4.11.</t>
  </si>
  <si>
    <t>5.2.4.12.</t>
  </si>
  <si>
    <t>5.2.4.13.</t>
  </si>
  <si>
    <t>5.2.4.14.</t>
  </si>
  <si>
    <t>5.2.4.15.</t>
  </si>
  <si>
    <t>5.2.4.16.</t>
  </si>
  <si>
    <t>5.2.4.17.</t>
  </si>
  <si>
    <t>5.2.4.18.</t>
  </si>
  <si>
    <t>5.2.4.19.</t>
  </si>
  <si>
    <t>5.2.4.20.</t>
  </si>
  <si>
    <t>5.2.4.21.</t>
  </si>
  <si>
    <t>5.2.4.22.</t>
  </si>
  <si>
    <t>5.2.4.23.</t>
  </si>
  <si>
    <t>5.2.5.</t>
  </si>
  <si>
    <t>5.2.5.1.</t>
  </si>
  <si>
    <t>I7115</t>
  </si>
  <si>
    <t>CURVA 90 FoFo BB JUNTA ELASTICA PARA ÁGUA DN 80</t>
  </si>
  <si>
    <t>5.2.5.2.</t>
  </si>
  <si>
    <t>I7063</t>
  </si>
  <si>
    <t xml:space="preserve">	TUBO FoFo C/ FLANGES DN 80 PN10 L=500</t>
  </si>
  <si>
    <t>5.2.5.3.</t>
  </si>
  <si>
    <t xml:space="preserve"> I7180</t>
  </si>
  <si>
    <t xml:space="preserve">	TE FoFo FF DN 80 x 80 PN10</t>
  </si>
  <si>
    <t>5.2.5.4.</t>
  </si>
  <si>
    <t>5.2.5.5.</t>
  </si>
  <si>
    <t>I7119</t>
  </si>
  <si>
    <t xml:space="preserve">	CURVA FoFo 90 FF PARA ÁGUA DN 80 PN10</t>
  </si>
  <si>
    <t>5.2.5.6.</t>
  </si>
  <si>
    <t>I7121</t>
  </si>
  <si>
    <t>EXTREMIDADE FLANGE E PONTA DN 80 PN10</t>
  </si>
  <si>
    <t>5.2.5.7.</t>
  </si>
  <si>
    <t xml:space="preserve"> I7182</t>
  </si>
  <si>
    <t xml:space="preserve">	TOCO C/ FLANGES E ABA DE VEDAÇÃO DN 80 PN10</t>
  </si>
  <si>
    <t>5.2.5.8.</t>
  </si>
  <si>
    <t>I4468</t>
  </si>
  <si>
    <t xml:space="preserve">	TUBO FoFo C/ FLANGES DN 100 PN10 - L=5800</t>
  </si>
  <si>
    <t>5.2.5.9.</t>
  </si>
  <si>
    <t>i7149</t>
  </si>
  <si>
    <t>REGISTRO DE GAVETA C/ BOLSAS E CUNHA EMBORRACHADA P/ TUBOS DE FERRO DÚCTIL C/ CABEÇOTE DN 80</t>
  </si>
  <si>
    <t>5.2.5.10.</t>
  </si>
  <si>
    <t>5.2.5.11.</t>
  </si>
  <si>
    <t>5.2.5.12.</t>
  </si>
  <si>
    <t>5.2.6.</t>
  </si>
  <si>
    <t>5.2.6.1.</t>
  </si>
  <si>
    <t>5.2.6.2.</t>
  </si>
  <si>
    <t>5.2.7.</t>
  </si>
  <si>
    <t>5.2.7.1.</t>
  </si>
  <si>
    <t>5.2.7.2.</t>
  </si>
  <si>
    <t>5.2.7.3.</t>
  </si>
  <si>
    <t>5.2.7.4.</t>
  </si>
  <si>
    <t>5.2.7.5.</t>
  </si>
  <si>
    <t>5.2.7.6.</t>
  </si>
  <si>
    <t>5.2.7.7.</t>
  </si>
  <si>
    <t>5.2.7.8.</t>
  </si>
  <si>
    <t>5.2.8.</t>
  </si>
  <si>
    <t>5.2.8.1.</t>
  </si>
  <si>
    <t>5.2.8.2.</t>
  </si>
  <si>
    <t>5.2.8.3.</t>
  </si>
  <si>
    <t>5.2.8.4.</t>
  </si>
  <si>
    <t>5.2.8.5.</t>
  </si>
  <si>
    <t>5.2.8.6.</t>
  </si>
  <si>
    <t>5.2.8.7.</t>
  </si>
  <si>
    <t>5.2.8.8.</t>
  </si>
  <si>
    <t>5.2.8.9.</t>
  </si>
  <si>
    <t>5.2.8.10.</t>
  </si>
  <si>
    <t>5.2.8.11.</t>
  </si>
  <si>
    <t>5.2.8.12.</t>
  </si>
  <si>
    <t>5.2.8.13.</t>
  </si>
  <si>
    <t>5.2.8.14.</t>
  </si>
  <si>
    <t>5.2.8.15.</t>
  </si>
  <si>
    <t>5.2.8.16.</t>
  </si>
  <si>
    <t>5.3.</t>
  </si>
  <si>
    <t>5.3.0.1.</t>
  </si>
  <si>
    <t>5.3.0.2.</t>
  </si>
  <si>
    <t>5.3.0.3.</t>
  </si>
  <si>
    <t>5.3.0.4.</t>
  </si>
  <si>
    <t>5.3.0.5.</t>
  </si>
  <si>
    <t>5.3.0.6.</t>
  </si>
  <si>
    <t>5.3.0.7.</t>
  </si>
  <si>
    <t>5.3.0.8.</t>
  </si>
  <si>
    <t>5.3.0.9.</t>
  </si>
  <si>
    <t>5.3.0.10.</t>
  </si>
  <si>
    <t>5.3.0.11.</t>
  </si>
  <si>
    <t>5.3.0.12.</t>
  </si>
  <si>
    <t>5.3.0.13.</t>
  </si>
  <si>
    <t>5.3.0.14.</t>
  </si>
  <si>
    <t>5.3.0.15.</t>
  </si>
  <si>
    <t>5.3.0.16.</t>
  </si>
  <si>
    <t>5.3.0.17.</t>
  </si>
  <si>
    <t>5.3.0.18.</t>
  </si>
  <si>
    <t>5.3.0.19.</t>
  </si>
  <si>
    <t>5.3.0.20.</t>
  </si>
  <si>
    <t>5.4.</t>
  </si>
  <si>
    <t>5.4.0.1.</t>
  </si>
  <si>
    <t>5.4.0.2.</t>
  </si>
  <si>
    <t>5.4.0.3.</t>
  </si>
  <si>
    <t>6.</t>
  </si>
  <si>
    <t xml:space="preserve"> SÍTIO VÁRZEA REDONDA</t>
  </si>
  <si>
    <t>6.1.</t>
  </si>
  <si>
    <t>6.1.1.</t>
  </si>
  <si>
    <t>6.1.1.1.</t>
  </si>
  <si>
    <t>6.1.2.</t>
  </si>
  <si>
    <t>6.1.2.1.</t>
  </si>
  <si>
    <t>6.1.2.2.</t>
  </si>
  <si>
    <t>6.1.3.</t>
  </si>
  <si>
    <t>6.1.3.1.</t>
  </si>
  <si>
    <t>6.1.3.2.</t>
  </si>
  <si>
    <t>6.1.3.3.</t>
  </si>
  <si>
    <t>6.1.3.4.</t>
  </si>
  <si>
    <t>6.1.3.5.</t>
  </si>
  <si>
    <t>6.1.3.6.</t>
  </si>
  <si>
    <t>6.1.3.7.</t>
  </si>
  <si>
    <t>6.1.3.8.</t>
  </si>
  <si>
    <t>6.1.3.9.</t>
  </si>
  <si>
    <t>6.1.3.10.</t>
  </si>
  <si>
    <t>6.1.4.</t>
  </si>
  <si>
    <t>6.1.4.1.</t>
  </si>
  <si>
    <t>6.1.4.2.</t>
  </si>
  <si>
    <t>6.1.4.3.</t>
  </si>
  <si>
    <t>6.1.4.4.</t>
  </si>
  <si>
    <t>6.1.4.5.</t>
  </si>
  <si>
    <t>6.1.4.6.</t>
  </si>
  <si>
    <t>6.1.5.</t>
  </si>
  <si>
    <t>6.1.5.1.</t>
  </si>
  <si>
    <t>6.1.5.2.</t>
  </si>
  <si>
    <t>6.1.5.3.</t>
  </si>
  <si>
    <t>6.1.5.4.</t>
  </si>
  <si>
    <t>6.1.5.5.</t>
  </si>
  <si>
    <t>6.1.5.6.</t>
  </si>
  <si>
    <t>6.1.5.7.</t>
  </si>
  <si>
    <t>6.1.5.8.</t>
  </si>
  <si>
    <t>6.1.5.9.</t>
  </si>
  <si>
    <t>6.1.5.10.</t>
  </si>
  <si>
    <t>6.1.5.11.</t>
  </si>
  <si>
    <t>6.1.6.</t>
  </si>
  <si>
    <t>6.1.6.1.</t>
  </si>
  <si>
    <t>6.1.6.2.</t>
  </si>
  <si>
    <t>6.1.6.3.</t>
  </si>
  <si>
    <t>6.1.6.4.</t>
  </si>
  <si>
    <t>6.1.6.5.</t>
  </si>
  <si>
    <t>6.1.6.6.</t>
  </si>
  <si>
    <t>6.1.6.7.</t>
  </si>
  <si>
    <t>6.1.7.</t>
  </si>
  <si>
    <t>6.1.7.1.</t>
  </si>
  <si>
    <t>6.1.7.2.</t>
  </si>
  <si>
    <t>6.1.7.3.</t>
  </si>
  <si>
    <t>6.1.7.4.</t>
  </si>
  <si>
    <t>6.1.7.5.</t>
  </si>
  <si>
    <t>6.1.7.6.</t>
  </si>
  <si>
    <t>6.1.7.7.</t>
  </si>
  <si>
    <t>6.1.7.8.</t>
  </si>
  <si>
    <t>6.1.7.9.</t>
  </si>
  <si>
    <t>6.1.7.10.</t>
  </si>
  <si>
    <t>6.1.7.11.</t>
  </si>
  <si>
    <t>6.1.7.12.</t>
  </si>
  <si>
    <t>6.1.7.13.</t>
  </si>
  <si>
    <t>6.1.7.14.</t>
  </si>
  <si>
    <t>6.1.7.15.</t>
  </si>
  <si>
    <t>6.1.7.16.</t>
  </si>
  <si>
    <t>6.1.7.17.</t>
  </si>
  <si>
    <t>6.1.7.18.</t>
  </si>
  <si>
    <t>6.1.7.19.</t>
  </si>
  <si>
    <t>6.1.7.20.</t>
  </si>
  <si>
    <t>6.1.7.21.</t>
  </si>
  <si>
    <t>6.1.7.22.</t>
  </si>
  <si>
    <t>6.1.7.23.</t>
  </si>
  <si>
    <t>6.1.7.24.</t>
  </si>
  <si>
    <t>6.1.7.25.</t>
  </si>
  <si>
    <t>6.1.7.26.</t>
  </si>
  <si>
    <t>6.2.</t>
  </si>
  <si>
    <t>6.2.1.</t>
  </si>
  <si>
    <t>6.2.1.1.</t>
  </si>
  <si>
    <t>6.2.2.</t>
  </si>
  <si>
    <t>6.2.2.1.</t>
  </si>
  <si>
    <t>6.2.2.2.</t>
  </si>
  <si>
    <t>6.2.2.3.</t>
  </si>
  <si>
    <t>6.2.2.4.</t>
  </si>
  <si>
    <t>6.2.3.</t>
  </si>
  <si>
    <t>6.2.3.1.</t>
  </si>
  <si>
    <t>6.2.3.2.</t>
  </si>
  <si>
    <t>6.2.3.3.</t>
  </si>
  <si>
    <t>6.2.3.4.</t>
  </si>
  <si>
    <t>6.2.3.5.</t>
  </si>
  <si>
    <t>6.2.3.6.</t>
  </si>
  <si>
    <t>6.2.3.7.</t>
  </si>
  <si>
    <t>6.2.3.8.</t>
  </si>
  <si>
    <t>6.2.3.9.</t>
  </si>
  <si>
    <t>6.2.3.10.</t>
  </si>
  <si>
    <t>6.2.4.</t>
  </si>
  <si>
    <t>6.2.4.1.</t>
  </si>
  <si>
    <t>6.2.4.2.</t>
  </si>
  <si>
    <t>6.2.4.3.</t>
  </si>
  <si>
    <t>6.2.4.4.</t>
  </si>
  <si>
    <t>6.2.4.5.</t>
  </si>
  <si>
    <t>6.2.4.6.</t>
  </si>
  <si>
    <t>6.2.4.7.</t>
  </si>
  <si>
    <t>6.2.4.8.</t>
  </si>
  <si>
    <t>6.2.4.9.</t>
  </si>
  <si>
    <t>6.2.4.10.</t>
  </si>
  <si>
    <t>6.2.4.11.</t>
  </si>
  <si>
    <t>6.2.4.12.</t>
  </si>
  <si>
    <t>6.2.4.13.</t>
  </si>
  <si>
    <t>6.2.4.14.</t>
  </si>
  <si>
    <t>6.2.4.15.</t>
  </si>
  <si>
    <t>6.2.4.16.</t>
  </si>
  <si>
    <t>6.2.4.17.</t>
  </si>
  <si>
    <t>6.2.4.18.</t>
  </si>
  <si>
    <t>6.2.4.19.</t>
  </si>
  <si>
    <t>6.2.4.20.</t>
  </si>
  <si>
    <t>6.2.4.21.</t>
  </si>
  <si>
    <t>6.2.4.22.</t>
  </si>
  <si>
    <t>6.2.4.23.</t>
  </si>
  <si>
    <t>6.2.5.</t>
  </si>
  <si>
    <t>6.2.5.1.</t>
  </si>
  <si>
    <t>6.2.5.2.</t>
  </si>
  <si>
    <t>6.2.5.3.</t>
  </si>
  <si>
    <t>6.2.5.4.</t>
  </si>
  <si>
    <t>6.2.5.5.</t>
  </si>
  <si>
    <t>6.2.5.6.</t>
  </si>
  <si>
    <t>6.2.5.7.</t>
  </si>
  <si>
    <t>6.2.5.8.</t>
  </si>
  <si>
    <t>6.2.5.9.</t>
  </si>
  <si>
    <t>6.2.5.10.</t>
  </si>
  <si>
    <t>6.2.5.11.</t>
  </si>
  <si>
    <t>6.2.5.12.</t>
  </si>
  <si>
    <t>6.2.5.13.</t>
  </si>
  <si>
    <t>6.2.6.</t>
  </si>
  <si>
    <t>6.2.6.1.</t>
  </si>
  <si>
    <t>6.2.6.2.</t>
  </si>
  <si>
    <t>6.2.7.</t>
  </si>
  <si>
    <t>6.2.7.1.</t>
  </si>
  <si>
    <t>6.2.7.2.</t>
  </si>
  <si>
    <t>6.2.7.3.</t>
  </si>
  <si>
    <t>6.2.7.4.</t>
  </si>
  <si>
    <t>6.2.7.5.</t>
  </si>
  <si>
    <t>6.2.7.6.</t>
  </si>
  <si>
    <t>6.2.7.7.</t>
  </si>
  <si>
    <t>6.2.7.8.</t>
  </si>
  <si>
    <t>6.2.8.</t>
  </si>
  <si>
    <t>6.2.8.1.</t>
  </si>
  <si>
    <t>6.2.8.2.</t>
  </si>
  <si>
    <t>6.2.8.3.</t>
  </si>
  <si>
    <t>6.2.8.4.</t>
  </si>
  <si>
    <t>6.2.8.5.</t>
  </si>
  <si>
    <t>6.2.8.6.</t>
  </si>
  <si>
    <t>6.2.8.7.</t>
  </si>
  <si>
    <t>6.2.8.8.</t>
  </si>
  <si>
    <t>6.2.8.9.</t>
  </si>
  <si>
    <t>6.2.8.10.</t>
  </si>
  <si>
    <t>6.2.8.11.</t>
  </si>
  <si>
    <t>6.2.8.12.</t>
  </si>
  <si>
    <t>6.2.8.13.</t>
  </si>
  <si>
    <t>6.2.8.14.</t>
  </si>
  <si>
    <t>6.2.8.15.</t>
  </si>
  <si>
    <t>6.2.8.16.</t>
  </si>
  <si>
    <t>6.3.</t>
  </si>
  <si>
    <t>6.3.0.1.</t>
  </si>
  <si>
    <t>6.3.0.2.</t>
  </si>
  <si>
    <t>6.3.0.3.</t>
  </si>
  <si>
    <t>6.3.0.4.</t>
  </si>
  <si>
    <t>6.3.0.5.</t>
  </si>
  <si>
    <t>6.3.0.6.</t>
  </si>
  <si>
    <t>6.3.0.7.</t>
  </si>
  <si>
    <t>6.3.0.8.</t>
  </si>
  <si>
    <t>6.3.0.9.</t>
  </si>
  <si>
    <t>6.3.0.10.</t>
  </si>
  <si>
    <t>6.3.0.11.</t>
  </si>
  <si>
    <t>6.3.0.12.</t>
  </si>
  <si>
    <t>6.3.0.13.</t>
  </si>
  <si>
    <t>6.3.0.14.</t>
  </si>
  <si>
    <t>6.3.0.15.</t>
  </si>
  <si>
    <t>6.3.0.16.</t>
  </si>
  <si>
    <t>6.3.0.17.</t>
  </si>
  <si>
    <t>6.3.0.18.</t>
  </si>
  <si>
    <t>6.3.0.19.</t>
  </si>
  <si>
    <t>6.3.0.20.</t>
  </si>
  <si>
    <t>6.3.0.21.</t>
  </si>
  <si>
    <t>6.3.0.22.</t>
  </si>
  <si>
    <t>6.3.0.23.</t>
  </si>
  <si>
    <t>6.3.0.24.</t>
  </si>
  <si>
    <t>6.3.0.25.</t>
  </si>
  <si>
    <t>6.4.</t>
  </si>
  <si>
    <t>6.4.0.1.</t>
  </si>
  <si>
    <t>6.4.0.2.</t>
  </si>
  <si>
    <t>6.4.0.3.</t>
  </si>
  <si>
    <t>00001206</t>
  </si>
  <si>
    <t>00001207</t>
  </si>
  <si>
    <t>00001845</t>
  </si>
  <si>
    <t>00007048</t>
  </si>
  <si>
    <t>00010776</t>
  </si>
  <si>
    <t>00011493</t>
  </si>
  <si>
    <t>00020327</t>
  </si>
  <si>
    <t>00036084</t>
  </si>
  <si>
    <t>00036373</t>
  </si>
  <si>
    <t>00036374</t>
  </si>
  <si>
    <t>00001824</t>
  </si>
  <si>
    <t>00001825</t>
  </si>
  <si>
    <t>00001831</t>
  </si>
  <si>
    <t>00036377</t>
  </si>
  <si>
    <t>00041892</t>
  </si>
  <si>
    <t>00000043</t>
  </si>
  <si>
    <t>00007088</t>
  </si>
  <si>
    <t>00000755</t>
  </si>
  <si>
    <t>00000756</t>
  </si>
  <si>
    <t>própria</t>
  </si>
  <si>
    <t>TOTAL</t>
  </si>
  <si>
    <t>COMP.(M)</t>
  </si>
  <si>
    <t>LARG.(M)</t>
  </si>
  <si>
    <t>EMPOL.(%)</t>
  </si>
  <si>
    <t>DMT(KM)</t>
  </si>
  <si>
    <t>ÁREA(M²)</t>
  </si>
  <si>
    <t>VOLUME(M³)</t>
  </si>
  <si>
    <t>UNID.</t>
  </si>
  <si>
    <t>OBS.:</t>
  </si>
  <si>
    <t>DESCRIÇÃO</t>
  </si>
  <si>
    <t>ITEM</t>
  </si>
  <si>
    <t>MEMÓRIA DE CÁLCULO DE QUANTITATIVO</t>
  </si>
  <si>
    <t>PÂRAMETROS</t>
  </si>
  <si>
    <t>SINAPI-I</t>
  </si>
  <si>
    <t>756</t>
  </si>
  <si>
    <t>36377</t>
  </si>
  <si>
    <t>43</t>
  </si>
  <si>
    <t>1824</t>
  </si>
  <si>
    <t>1825</t>
  </si>
  <si>
    <t>41892</t>
  </si>
  <si>
    <t>1831</t>
  </si>
  <si>
    <t>7088</t>
  </si>
  <si>
    <t>755</t>
  </si>
  <si>
    <t>04042025</t>
  </si>
  <si>
    <t>SBC</t>
  </si>
  <si>
    <t>040756</t>
  </si>
  <si>
    <t>031260</t>
  </si>
  <si>
    <t>031181</t>
  </si>
  <si>
    <t>111700</t>
  </si>
  <si>
    <t>14032025</t>
  </si>
  <si>
    <t>11032025</t>
  </si>
  <si>
    <t>11032024</t>
  </si>
  <si>
    <t>062105</t>
  </si>
  <si>
    <t>I7149</t>
  </si>
  <si>
    <t>ESP./ALTURA(M)</t>
  </si>
  <si>
    <t>V = Comp.(m) x . X Larg.(m) x Alt(m)</t>
  </si>
  <si>
    <t>M3/KM= DMT(km) X Vol(m3)</t>
  </si>
  <si>
    <t>A = Perim.(m) x Alt(m)</t>
  </si>
  <si>
    <t>A = Comp.(m) x .  Larg.(m)</t>
  </si>
  <si>
    <t>A = Perim.(m) x 4(sentidos)</t>
  </si>
  <si>
    <t>V=Area(m2) x Espessura(m)</t>
  </si>
  <si>
    <t>PROPONENTE/TOMADOR: PREFEITURA MUNICIPAL DE RIACHÃO DO POÇO - PB</t>
  </si>
  <si>
    <t>MUNICÍPIO/UF: MUNICIPIO DE RIACHÃO/PB</t>
  </si>
  <si>
    <t>Nº DO SINCOV: 943560/2023   / Nº DA PROPOSTA: 045091/2023</t>
  </si>
  <si>
    <t>OBJETO DO CONVENIO :SISTEMAS COMPLETOS DE ABASTECIMENTO DE ÁGUA NAS LOCALIDADES: LAGOA DO PADRE, PRIMAVERA, IPANEMA, BELA VISTA E VÁRZEA REDONDA DO MUNICÍPIO DE RIACHÃO DO POÇO</t>
  </si>
  <si>
    <t>LOCALIDADES: LAGOA DO PADRE, PRIMAVERA, IPANEMA, BELA VISTA E VÁRZEA REDONDA</t>
  </si>
  <si>
    <t>ENCARGOS SOCIAIS NÃO DESONERADOS : HORISTA: 113,42%  MENSALISTA: 69,75% , BDI=24,18%</t>
  </si>
  <si>
    <t>UNID</t>
  </si>
  <si>
    <t xml:space="preserve">Perímetro da quadra x 0,2m x 0,2m </t>
  </si>
  <si>
    <t>Perímetro da quadra x 0,2m</t>
  </si>
  <si>
    <t>área da quadra medida em projeto</t>
  </si>
  <si>
    <t>Comprimento total dos tubos de drenagem x 0,45m x 0,45m</t>
  </si>
  <si>
    <t>comprimento dos tubos de drenagem de acordo com projeto</t>
  </si>
  <si>
    <t>Áre da quadra x 0,05m</t>
  </si>
  <si>
    <t>quantidade de acordo com projeto de drenagem</t>
  </si>
  <si>
    <t xml:space="preserve">área da quadra medida em projeto x 0,3m </t>
  </si>
  <si>
    <t>volume de areia a ser utilizado</t>
  </si>
  <si>
    <t>volume de areia x 5km DMT)</t>
  </si>
  <si>
    <t>Perímetro da quadra x 0,6M</t>
  </si>
  <si>
    <t>Área de alvenaria x 2 faces</t>
  </si>
  <si>
    <t>Perímetro da quadra x 0,4m</t>
  </si>
  <si>
    <t xml:space="preserve">Perímetro da pista x 0,2m x 0,2m </t>
  </si>
  <si>
    <t>Perímetro da pista x 0,2m</t>
  </si>
  <si>
    <t>área da pista medida em projeto</t>
  </si>
  <si>
    <t xml:space="preserve">Medida linear dos locais de alvenaria x respectivas alturas </t>
  </si>
  <si>
    <t>Perímetro com corrimão medido em projeto</t>
  </si>
  <si>
    <t>perímetro com guarda-corpo medido em projeto</t>
  </si>
  <si>
    <t>perímetro da rampa com tubo de 3''</t>
  </si>
  <si>
    <t>de acordo com projeto</t>
  </si>
  <si>
    <t>Área das rampas + área dos topos das plataformas</t>
  </si>
  <si>
    <t>área de pavimento em bloquete medida em projeto</t>
  </si>
  <si>
    <t>área de grama medida em projeto</t>
  </si>
  <si>
    <t>8 bancos de 3,87m</t>
  </si>
  <si>
    <t>perímetro do terreno protegido por alambrando medido em projeto</t>
  </si>
  <si>
    <t>de acordo com projeto elétrico</t>
  </si>
  <si>
    <t>3M X 2M</t>
  </si>
  <si>
    <t>PERÍMETRO AO REDOR DAS QUADRAS X 1,8M ALTURA</t>
  </si>
  <si>
    <t xml:space="preserve">ÁREA DO TERRENO X 0,2M ESPESSURA DA CAMADA </t>
  </si>
  <si>
    <t>DE ACORDO COM A DURAÇÃO DA OBRA</t>
  </si>
  <si>
    <t>PREFEITURA MUNICIPAL DE VIANA-MA</t>
  </si>
  <si>
    <t>OBRA: CONSTRUÇÃO DE COMPLEXO ESPORTIVO NO MUNICÍPIO DE VIANA</t>
  </si>
  <si>
    <t>LOCAL: AV. LUÍS DE ALMEIDA COUTO</t>
  </si>
  <si>
    <t>PROPOSTA: 032203/2024</t>
  </si>
  <si>
    <t>Perímetro externo da pista x largura e profundidade da vala para assentamento de bloco 156,55M X 0,2 X 0,2</t>
  </si>
  <si>
    <t>Perímetro externo da pista x 0,4m altura a servir de contençao para o material da pista</t>
  </si>
  <si>
    <t xml:space="preserve">Quantitativo de acordo com o projeto  </t>
  </si>
  <si>
    <t>Área da calçada x 0,06</t>
  </si>
  <si>
    <t xml:space="preserve">Área destinada à construção da pista de atletismo medida em projeto </t>
  </si>
  <si>
    <t>Comprimento de acordo com projeto</t>
  </si>
  <si>
    <t xml:space="preserve">Perímetro da quadra x largura x profundidade  82,65m x 0,2m x 0,2m </t>
  </si>
  <si>
    <t>Medida linear dos locais de alvenaria e limites das rampas  x 0,2m x 0,3m</t>
  </si>
  <si>
    <t>área em planta dos volumes x respectivas alturas medidas em projeto</t>
  </si>
  <si>
    <t>Área em planta das rampas + área em planta dos topos dos plataformas</t>
  </si>
  <si>
    <t>Área das parede da plataforma medidas de acordo com os cortes</t>
  </si>
  <si>
    <t>Área em planta da pista menos a área em planta dos maciços</t>
  </si>
  <si>
    <t>área de piso cerâmico</t>
  </si>
  <si>
    <t>Medida linear dos locais de alvenaria (3 x comprimento (13,3m) + 2 x largura (1,15m) x 0,3m x0,2m</t>
  </si>
  <si>
    <t>(Medida linear dos locais de alvenaria (13,3m) x respectivas alturas (0,4m + 0,8m + 0,8m)) x 3 un de arquibancadas</t>
  </si>
  <si>
    <t>área dos assentos (comprimento 13,3m x 0,7 largura superior + comprimento 13,3 x 0,45 largura inferior) x 0,06 espessura das lajes</t>
  </si>
  <si>
    <t>área em planta do local a ser preenchido com aterro (3,25m² e 4,45m²) x respectivas alturas (0,4 e 0,8) x 3 unidades de arquibancada</t>
  </si>
  <si>
    <t>soma das áreas em planta dos locais a serem preenchidos com aterro (3,25+4,45) x 3 un</t>
  </si>
  <si>
    <t xml:space="preserve">área a ser revestida = (comprimento das arquibancadas x (( altura dos espelhos 0,4m + 0,4 m) + altura da parede externa 0,8m) + área lateral 0,74 x 2) x 3 un </t>
  </si>
  <si>
    <t>ÁREA DE IMPLANTAÇÃO DE ACORDO COM PROJETO</t>
  </si>
  <si>
    <t>VOLUME DE MATERIAL X 5KM DMT</t>
  </si>
  <si>
    <t>ÁREA DO TERRENO X 0,2M ESPESSURA DA CAMADA X 30% DO TERRENO</t>
  </si>
  <si>
    <t>VOLUME DE ESCAVAÇÃO X 5KM DMT</t>
  </si>
  <si>
    <t>soma das áreas dos pisos das quadras e pista</t>
  </si>
  <si>
    <t>medida linear das linhas de demarcação de acordo com proejto</t>
  </si>
  <si>
    <t xml:space="preserve"> </t>
  </si>
  <si>
    <t>=21,00 unid. Saptas x  0,45m( Largura) x 1,00m Comp. X 1,10m(Profund.)</t>
  </si>
  <si>
    <t>=12,00 unid. Saptas x  0,90m( Largura) x 0,90m Comp. X 1,10m(Profund.)</t>
  </si>
  <si>
    <t>=163,208m x 0,35m (Largura) x 0,35m  (Profund)</t>
  </si>
  <si>
    <t>Área = 163,21m Comp. X 0,31 m(Lagura .)</t>
  </si>
  <si>
    <t xml:space="preserve">Àrea = </t>
  </si>
  <si>
    <t xml:space="preserve">Volume Total = </t>
  </si>
  <si>
    <t>Indicado no Quadro Resumo DO Projeto Estrutural  da Prancha  SFN-0101</t>
  </si>
  <si>
    <t>Indicado no Quadro Resumo DO Projeto Estrutural  da Prancha  SFN-0102</t>
  </si>
  <si>
    <t>Indicado no Quadro Resumo DO Projeto Estrutural  da Prancha  SFN-0103</t>
  </si>
  <si>
    <t>Indicado no Quadro Resumo DO Projeto Estrutural  da Prancha  SFN-0104</t>
  </si>
  <si>
    <t>Indicado no Quadro Resumo DO Projeto Estrutural  da Prancha  SFN-0105</t>
  </si>
  <si>
    <t>Indicado no Quadro Resumo DO Projeto Estrutural  da Prancha  SFN-0106</t>
  </si>
  <si>
    <t>V = 26,50m(Compr.)  x 0,31m(Largura) x 2,00 Sentidos de Arquibancada</t>
  </si>
  <si>
    <t xml:space="preserve">DMT = </t>
  </si>
  <si>
    <t>x</t>
  </si>
  <si>
    <t>Indicado no Quadro Resumo DO Projeto Estrutural  da Prancha  SCO-0405</t>
  </si>
  <si>
    <t>Indicado no Quadro Resumo DO Projeto Estrutural  da Prancha  SCO-0505</t>
  </si>
  <si>
    <t>Indicado no Quadro Resumo DO Projeto Estrutural  da Prancha  SCO-0205</t>
  </si>
  <si>
    <t>Indicado no Quadro Resumo DO Projeto Estrutural  da Prancha  SCO-0206</t>
  </si>
  <si>
    <t>Indicado no Quadro Resumo DO Projeto Estrutural  da Prancha  SCO-0207</t>
  </si>
  <si>
    <t>Indicado no Quadro Resumo DO Projeto Estrutural  da Prancha  SCO-0208</t>
  </si>
  <si>
    <t>Indicado no Quadro Resumo DO Projeto Estrutural  da Prancha  SCO-0209</t>
  </si>
  <si>
    <t>Indicado no Quadro Resumo DO Projeto Estrutural  da Prancha  SCO-0210</t>
  </si>
  <si>
    <t>Indicado no Quadro Resumo DO Projeto Estrutural  da Prancha  SCO-0211</t>
  </si>
  <si>
    <t>Indicado no Quadro Resumo DO Projeto Estrutural  da Prancha  SCO-0212</t>
  </si>
  <si>
    <t>A=65,12m(Comp. Alvena) x 2,73 (Pé Direito)</t>
  </si>
  <si>
    <t>m2</t>
  </si>
  <si>
    <t>∑ de Extensão de Alvenaria</t>
  </si>
  <si>
    <t>A=9,00m(Comp. Alvena) x1,60 (Altura da Divisória)</t>
  </si>
  <si>
    <t>A=84,87m(Comp. Alvena) x1,35 (Altura da Divisória)</t>
  </si>
  <si>
    <t>Quantitativo Indicado Na Prancha Projeto hidráulicio prancha QCOB_eVEST_HAG_01_R00</t>
  </si>
  <si>
    <t>Quantitativo Indicado Na Prancha Projeto hidráulicio prancha QCOB_eVEST_HAG_01_R01</t>
  </si>
  <si>
    <t>Quantitativo Indicado Na Prancha Projeto hidráulicio prancha QCOB_eVEST_HAG_01_R02</t>
  </si>
  <si>
    <t>Quantitativo Indicado Na Prancha Projeto hidráulicio prancha QCOB_eVEST_HAG_01_R03</t>
  </si>
  <si>
    <t>Quantitativo Indicado Na Prancha Projeto hidráulicio prancha QCOB_eVEST_HAG_01_R04</t>
  </si>
  <si>
    <t>Quantitativo Indicado Na Prancha Projeto hidráulicio prancha QCOB_eVEST_HAG_01_R05</t>
  </si>
  <si>
    <t>Quantitativo Indicado Na Prancha Projeto hidráulicio prancha QCOB_eVEST_HAG_01_R06</t>
  </si>
  <si>
    <t>Quantitativo Indicado Na Prancha Projeto hidráulicio prancha QCOB_eVEST_HAG_01_R07</t>
  </si>
  <si>
    <t>Quantitativo Indicado Na Prancha Projeto hidráulicio prancha QCOB_eVEST_HAG_01_R08</t>
  </si>
  <si>
    <t>Quantitativo Indicado Na Prancha Projeto hidráulicio prancha QCOB_eVEST_HAG_01_R09</t>
  </si>
  <si>
    <t>Quantitativo Indicado Na Prancha Projeto hidráulicio prancha QCOB_eVEST_HAG_01_R10</t>
  </si>
  <si>
    <t>Quantitativo Indicado Na Prancha Projeto hidráulicio prancha QCOB_eVEST_HAG_01_R11</t>
  </si>
  <si>
    <t>Quantitativo Indicado Na Prancha Projeto hidráulicio prancha QCOB_eVEST_HAG_01_R12</t>
  </si>
  <si>
    <t>Quantitativo Indicado Na Prancha Projeto hidráulicio prancha QCOB_eVEST_HAG_01_R13</t>
  </si>
  <si>
    <t>Quantitativo Indicado Na Prancha Projeto hidráulicio prancha QCOB_eVEST_HAG_01_R14</t>
  </si>
  <si>
    <t>Quantitativo Indicado Na Prancha Projeto hidráulicio prancha QCOB_eVEST_HAG_01_R15</t>
  </si>
  <si>
    <t>Quantitativo Indicado Na Prancha Projeto hidráulicio prancha QCOB_eVEST_HAG_01_R16</t>
  </si>
  <si>
    <t>Quantitativo Indicado Na Prancha Projeto hidráulicio prancha QCOB_eVEST_HAG_01_R17</t>
  </si>
  <si>
    <t>Quantitativo Indicado Na Prancha Projeto hidráulicio prancha QCOB_eVEST_HAG_01_R18</t>
  </si>
  <si>
    <t>Quantitativo Indicado Na Prancha Projeto hidráulicio prancha QCOB_eVEST_HAG_01_R19</t>
  </si>
  <si>
    <t>Quantitativo Indicado Na Prancha Projeto hidráulicio prancha QCOB_eVEST-EDA_01_R00</t>
  </si>
  <si>
    <t>Quantitativo Indicado Na Prancha Projeto hidráulicio prancha QCOB_eVEST-EDA_01_R01</t>
  </si>
  <si>
    <t>Quantitativo Indicado Na Prancha Projeto hidráulicio prancha QCOB_eVEST-EDA_01_R02</t>
  </si>
  <si>
    <t>Quantitativo Indicado Na Prancha Projeto hidráulicio prancha QCOB_eVEST-EDA_01_R03</t>
  </si>
  <si>
    <t>V=120m(Comprimento da cordoalha  X 0,30m(Largura) x 0,50m(Altura)</t>
  </si>
  <si>
    <t>Quantitativo Indicado Na Prancha Projeto hidráulicio prancha QCOB-eVEST-HAP_01_R00.dwg</t>
  </si>
  <si>
    <t>Quantitativo Indicado Na Prancha Projeto hidráulicio prancha QCOB-eVEST-HEG_01_R00</t>
  </si>
  <si>
    <t>Quantitativo Indicado Na Prancha Projeto hidráulicio prancha QCOB-eVEST-HEG_01_R01</t>
  </si>
  <si>
    <t>Quantitativo Indicado Na Prancha Projeto hidráulicio prancha QCOB-eVEST-HEG_01_R02</t>
  </si>
  <si>
    <t>Quantitativo Indicado Na Prancha Projeto hidráulicio prancha QCOB-eVEST-HEG_01_R03</t>
  </si>
  <si>
    <t>Quantitativo Indicado Na Prancha Projeto hidráulicio prancha QCOB-eVEST-HEG_01_R04</t>
  </si>
  <si>
    <t>Quantitativo Indicado Na Prancha Projeto hidráulicio prancha QCOB-eVEST-HEG_01_R05</t>
  </si>
  <si>
    <t>Quantitativo Indicado Na Prancha Projeto hidráulicio prancha QCOB-eVEST-HEG_01_R06</t>
  </si>
  <si>
    <t>Quantitativo Indicado Na Prancha Projeto hidráulicio prancha QCOB-eVEST-HEG_01_R07</t>
  </si>
  <si>
    <t>Quantitativo Indicado Na Prancha Projeto hidráulicio prancha QCOB-eVEST-HEG_01_R08</t>
  </si>
  <si>
    <t>Quantitativo Indicado Na Prancha Projeto hidráulicio prancha QCOB-eVEST-HEG_01_R09</t>
  </si>
  <si>
    <t>Quantitativo Indicado Na Prancha Projeto hidráulicio prancha QCOB-eVEST-HEG_01_R10</t>
  </si>
  <si>
    <t>Quantitativo Retirado do Projeto de Arquitetura Arquivos : QCOB-eVEST-ARQ_01-08_R00</t>
  </si>
  <si>
    <t>Quantitativo Retirado do Projeto de Arquitetura Arquivos : QCOB-eVEST-ARQ_01-08_R01</t>
  </si>
  <si>
    <t>Quantitativo Retirado do Projeto de Arquitetura Arquivos : QCOB-eVEST-ARQ_01-08_R02</t>
  </si>
  <si>
    <t>Quantitativo Retirado do Projeto de Arquitetura Arquivos : QCOB-eVEST-ARQ_01-08_R03</t>
  </si>
  <si>
    <t>Quantitativo Retirado do Projeto de Arquitetura Arquivos : QCOB-eVEST-ARQ_01-08_R04</t>
  </si>
  <si>
    <t>Quantitativo Retirado do Projeto de Arquitetura Arquivos : QCOB-eVEST-ARQ_01-08_R05</t>
  </si>
  <si>
    <t>Quantitativo Retirado do Projeto de Arquitetura Arquivos : QCOB-eVEST-ARQ_01-08_R06</t>
  </si>
  <si>
    <t>Quantitativo Retirado do Projeto de Arquitetura Arquivos : QCOB-eVEST-ARQ_01-08_R07</t>
  </si>
  <si>
    <t>Quantitativo Retirado do Projeto de Arquitetura Arquivos : QCOB-eVEST-ARQ_01-08_R08</t>
  </si>
  <si>
    <t>Quantitativo Retirado do Projeto de Arquitetura Arquivos : QCOB-eVEST-ARQ_01-08_R09</t>
  </si>
  <si>
    <t>Quantitativo Retirado do Projeto de Arquitetura Arquivos : QCOB-eVEST-ARQ_01-08_R10</t>
  </si>
  <si>
    <t>Quantitativo Retirado do Projeto de Arquitetura Arquivos : QCOB-eVEST-ARQ_01-08_R11</t>
  </si>
  <si>
    <t>Quantitativo Retirado do Projeto de Arquitetura Arquivos : QCOB-eVEST-ARQ_01-08_R12</t>
  </si>
  <si>
    <t>Retirado do Quadro de Esquadria do Projeto de Arquitetura  Arquivo QCOB-eVEST-ARQ_01-08_R00</t>
  </si>
  <si>
    <t>Retirado do Quadro de Esquadria do Projeto de Arquitetura  Arquivo QCOB-eVEST-ARQ_01-08_R01</t>
  </si>
  <si>
    <t>Retirado do Quadro de Esquadria do Projeto de Arquitetura  Arquivo QCOB-eVEST-ARQ_01-08_R02</t>
  </si>
  <si>
    <t>Retirado do Quadro de Esquadria do Projeto de Arquitetura  Arquivo QCOB-eVEST-ARQ_01-08_R04</t>
  </si>
  <si>
    <t>Retirado do Quadro de Esquadria do Projeto de Arquitetura  Arquivo QCOB-eVEST-ARQ_01-08_R05</t>
  </si>
  <si>
    <t>Retirado do Quadro de Esquadria do Projeto de Arquitetura  Arquivo QCOB-eVEST-ARQ_01-08_R06</t>
  </si>
  <si>
    <t>Retirado do Quadro de Esquadria do Projeto de Arquitetura  Arquivo QCOB-eVEST-ARQ_01-08_R08</t>
  </si>
  <si>
    <t>Retirado do Quadro de Esquadria do Projeto de Arquitetura  Arquivo QCOB-eVEST-ARQ_01-08_R09</t>
  </si>
  <si>
    <t>Indicado no Quadro Resumo DO Projeto Estrutural  da Prancha  SCO-0213</t>
  </si>
  <si>
    <t>A= 2,90m x 27,12m (Comp. X Largura)</t>
  </si>
  <si>
    <t>Coomprimento Linear Retirado da Planta de Cobertura</t>
  </si>
  <si>
    <t>A= 32,00m x32,13m (Comp. X  Largura de Telhamento</t>
  </si>
  <si>
    <t>=170,93m2 H127 x 2,00 Sentidos(Sentidos da Àrea de Fechamento Frontal e Posterior</t>
  </si>
  <si>
    <t>A= 19,383m x 3,00m (Comp. X Largura) -Edificação)</t>
  </si>
  <si>
    <t>Indicado no Quadro de Esquadria</t>
  </si>
  <si>
    <t>Retirado da Planta Baixa de Arquitetura</t>
  </si>
  <si>
    <t>Quantitativo Retirado do Projeto de Arquitetura Arquivos QCOB-eVEST-ELE_01-220V_R00.dwg</t>
  </si>
  <si>
    <t>Quantitativo Retirado do Projeto de Arquitetura Arquivos : QCOB_eVEST_HIN_01_R00</t>
  </si>
  <si>
    <t>Quantitativo Retirado do Projeto de Arquitetura Arquivos : QCOB_eVEST_HIN_01_R01</t>
  </si>
  <si>
    <t>Quantitativo Retirado do Projeto de Arquitetura Arquivos : QCOB_eVEST_HIN_01_R02</t>
  </si>
  <si>
    <t>Quantitativo Retirado do Projeto de Arquitetura Arquivos : QCOB_eVEST_HIN_01_R03</t>
  </si>
  <si>
    <t>Indicado NO projeto de Arquitetura Prancha:  QCOB-eVEST-ARQ_01-08_R00</t>
  </si>
  <si>
    <t>A= 93,52m x 2,60m  (Perímetro de Pintura x Altura )</t>
  </si>
  <si>
    <t>A= 26,45m x 2,60m  (Perímetro de Emassamento x Altura )</t>
  </si>
  <si>
    <t>A= 314,13m x0,15m  (Perímetro de Pintura x Largura da Faixa do Piso  )</t>
  </si>
  <si>
    <t>Indicado NO projeto de Arquitetura Prancha: QCOB_Nova-ARQ_07_R00</t>
  </si>
  <si>
    <t>Indicado NO projeto de Arquitetura Prancha: QCOB-GD-SMT_02_R01</t>
  </si>
  <si>
    <t>A = 93,52,m (Perimétrio de Emboço) x  2,60 (Altura )</t>
  </si>
  <si>
    <t>A = 38,222,m (Perimétrio de Emboço) x  2,60 (Altura )</t>
  </si>
  <si>
    <t xml:space="preserve"> 2 x Área de Alvenaria </t>
  </si>
  <si>
    <t>A = 2122 m (Perimétrio de Emboço) x  1,60 (Altura )</t>
  </si>
  <si>
    <t>Indicado no Quadro de Esquadria Prancha QCOB_Nova-ARQ_04_R00</t>
  </si>
  <si>
    <t>A = 18,72,m (Comprimento) x  3,00(Largura )</t>
  </si>
  <si>
    <t>Volume  = 52,80m2  x 0,25m (Espessura</t>
  </si>
  <si>
    <t>Volume  = 66,60m2  x 0,40m (Espessura</t>
  </si>
  <si>
    <t>A= 253,19m x 0,40m x 2,00 Sentidos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</si>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</sst>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
    <numFmt numFmtId="165" formatCode="&quot;R$&quot;\ #,##0.00"/>
    <numFmt numFmtId="166" formatCode="#,##0.000000000000000"/>
    <numFmt numFmtId="167" formatCode="#,##0.000"/>
  </numFmts>
  <fonts count="15">
    <font>
      <sz val="11"/>
      <name val="Arial"/>
      <family val="1"/>
    </font>
    <font>
      <b/>
      <sz val="10"/>
      <name val="Tahoma"/>
      <family val="2"/>
    </font>
    <font>
      <b/>
      <sz val="10"/>
      <color rgb="FF000000"/>
      <name val="Tahoma"/>
      <family val="2"/>
    </font>
    <font>
      <sz val="10"/>
      <color rgb="FF000000"/>
      <name val="Tahoma"/>
      <family val="2"/>
    </font>
    <font>
      <sz val="10"/>
      <name val="Tahoma"/>
      <family val="2"/>
    </font>
    <font>
      <b/>
      <sz val="10"/>
      <color theme="0"/>
      <name val="Arial Black"/>
      <family val="2"/>
    </font>
    <font>
      <sz val="10"/>
      <color theme="0"/>
      <name val="Arial Black"/>
      <family val="2"/>
    </font>
    <font>
      <sz val="10"/>
      <color theme="0"/>
      <name val="Tahoma"/>
      <family val="2"/>
    </font>
    <font>
      <sz val="10"/>
      <color theme="0"/>
      <name val="Aptos Black"/>
      <family val="2"/>
    </font>
    <font>
      <b/>
      <sz val="10"/>
      <name val="Arial Black"/>
      <family val="2"/>
    </font>
    <font>
      <sz val="10"/>
      <name val="Arial Black"/>
      <family val="2"/>
    </font>
    <font>
      <b/>
      <sz val="10"/>
      <color theme="1"/>
      <name val="Tahoma"/>
      <family val="2"/>
    </font>
    <font>
      <sz val="10"/>
      <name val="Arial"/>
      <family val="2"/>
    </font>
    <font>
      <b/>
      <sz val="10"/>
      <color theme="0"/>
      <name val="Tahoma"/>
      <family val="2"/>
    </font>
    <font>
      <sz val="8"/>
      <name val="Arial"/>
      <family val="1"/>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theme="1"/>
        <bgColor indexed="64"/>
      </patternFill>
    </fill>
    <fill>
      <patternFill patternType="solid">
        <fgColor them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CC"/>
        <bgColor indexed="64"/>
      </patternFill>
    </fill>
    <fill>
      <patternFill patternType="solid">
        <fgColor rgb="FF002060"/>
        <bgColor indexed="64"/>
      </patternFill>
    </fill>
    <fill>
      <patternFill patternType="solid">
        <fgColor rgb="FFD8ECF6"/>
        <bgColor indexed="64"/>
      </patternFill>
    </fill>
    <fill>
      <patternFill patternType="solid">
        <fgColor theme="7" tint="0.79998168889431442"/>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EE5DE"/>
        <bgColor indexed="64"/>
      </patternFill>
    </fill>
    <fill>
      <patternFill patternType="solid">
        <fgColor theme="0"/>
        <bgColor indexed="64"/>
      </patternFill>
    </fill>
    <fill>
      <patternFill patternType="solid">
        <fgColor theme="0" tint="-0.14999847407452621"/>
        <bgColor indexed="64"/>
      </patternFill>
    </fill>
  </fills>
  <borders count="6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style="thin">
        <color theme="0"/>
      </left>
      <right style="thin">
        <color theme="0"/>
      </right>
      <top style="thin">
        <color theme="0"/>
      </top>
      <bottom style="thin">
        <color theme="0"/>
      </bottom>
      <diagonal/>
    </border>
    <border>
      <left/>
      <right/>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right style="thin">
        <color rgb="FFCCCCCC"/>
      </right>
      <top/>
      <bottom style="thin">
        <color rgb="FFCCCCCC"/>
      </bottom>
      <diagonal/>
    </border>
    <border>
      <left/>
      <right/>
      <top style="thin">
        <color rgb="FFCCCCCC"/>
      </top>
      <bottom/>
      <diagonal/>
    </border>
    <border>
      <left/>
      <right style="thin">
        <color rgb="FFCCCCCC"/>
      </right>
      <top style="thin">
        <color rgb="FFCCCCCC"/>
      </top>
      <bottom/>
      <diagonal/>
    </border>
    <border>
      <left style="thin">
        <color theme="0"/>
      </left>
      <right style="thin">
        <color theme="0"/>
      </right>
      <top style="thin">
        <color theme="0"/>
      </top>
      <bottom/>
      <diagonal/>
    </border>
    <border>
      <left/>
      <right style="thin">
        <color theme="2"/>
      </right>
      <top style="thin">
        <color theme="2"/>
      </top>
      <bottom style="thin">
        <color theme="2"/>
      </bottom>
      <diagonal/>
    </border>
    <border>
      <left style="thick">
        <color theme="0" tint="-4.9989318521683403E-2"/>
      </left>
      <right style="thick">
        <color theme="0" tint="-4.9989318521683403E-2"/>
      </right>
      <top style="thick">
        <color theme="0" tint="-4.9989318521683403E-2"/>
      </top>
      <bottom style="thick">
        <color theme="0" tint="-4.9989318521683403E-2"/>
      </bottom>
      <diagonal/>
    </border>
    <border>
      <left style="thick">
        <color theme="0" tint="-4.9989318521683403E-2"/>
      </left>
      <right style="thick">
        <color theme="0" tint="-4.9989318521683403E-2"/>
      </right>
      <top style="thick">
        <color theme="0" tint="-4.9989318521683403E-2"/>
      </top>
      <bottom/>
      <diagonal/>
    </border>
    <border>
      <left style="thick">
        <color theme="0" tint="-4.9989318521683403E-2"/>
      </left>
      <right/>
      <top style="thick">
        <color theme="0" tint="-4.9989318521683403E-2"/>
      </top>
      <bottom style="thick">
        <color theme="0" tint="-4.9989318521683403E-2"/>
      </bottom>
      <diagonal/>
    </border>
    <border>
      <left/>
      <right/>
      <top style="thick">
        <color theme="0" tint="-4.9989318521683403E-2"/>
      </top>
      <bottom style="thick">
        <color theme="0" tint="-4.9989318521683403E-2"/>
      </bottom>
      <diagonal/>
    </border>
    <border>
      <left/>
      <right style="thin">
        <color theme="2"/>
      </right>
      <top style="thin">
        <color theme="2"/>
      </top>
      <bottom/>
      <diagonal/>
    </border>
    <border>
      <left/>
      <right style="thin">
        <color theme="2"/>
      </right>
      <top/>
      <bottom style="thin">
        <color theme="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ck">
        <color theme="0" tint="-4.9989318521683403E-2"/>
      </left>
      <right style="thick">
        <color theme="0" tint="-4.9989318521683403E-2"/>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3743705557422"/>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diagonal/>
    </border>
    <border>
      <left/>
      <right style="thin">
        <color theme="0" tint="-0.14996795556505021"/>
      </right>
      <top style="thin">
        <color theme="0" tint="-0.14996795556505021"/>
      </top>
      <bottom/>
      <diagonal/>
    </border>
    <border>
      <left style="thin">
        <color theme="0" tint="-0.14996795556505021"/>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top style="thin">
        <color theme="0" tint="-0.14993743705557422"/>
      </top>
      <bottom/>
      <diagonal/>
    </border>
    <border>
      <left/>
      <right/>
      <top style="thin">
        <color theme="0" tint="-0.14993743705557422"/>
      </top>
      <bottom/>
      <diagonal/>
    </border>
    <border>
      <left style="thin">
        <color theme="0" tint="-0.14993743705557422"/>
      </left>
      <right/>
      <top/>
      <bottom style="thin">
        <color theme="0" tint="-0.14993743705557422"/>
      </bottom>
      <diagonal/>
    </border>
    <border>
      <left/>
      <right/>
      <top/>
      <bottom style="thin">
        <color theme="0" tint="-0.14993743705557422"/>
      </bottom>
      <diagonal/>
    </border>
    <border>
      <left style="thin">
        <color theme="0" tint="-0.14990691854609822"/>
      </left>
      <right/>
      <top style="thin">
        <color theme="0" tint="-0.14990691854609822"/>
      </top>
      <bottom style="thin">
        <color theme="0" tint="-0.14990691854609822"/>
      </bottom>
      <diagonal/>
    </border>
    <border>
      <left/>
      <right/>
      <top style="thin">
        <color theme="0" tint="-0.14990691854609822"/>
      </top>
      <bottom style="thin">
        <color theme="0" tint="-0.14990691854609822"/>
      </bottom>
      <diagonal/>
    </border>
    <border>
      <left/>
      <right style="double">
        <color theme="0"/>
      </right>
      <top style="double">
        <color theme="0"/>
      </top>
      <bottom/>
      <diagonal/>
    </border>
    <border>
      <left/>
      <right style="thin">
        <color theme="0" tint="-0.14996795556505021"/>
      </right>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diagonal/>
    </border>
    <border>
      <left style="thin">
        <color theme="0" tint="-0.14993743705557422"/>
      </left>
      <right style="thin">
        <color theme="0" tint="-0.14993743705557422"/>
      </right>
      <top/>
      <bottom/>
      <diagonal/>
    </border>
    <border>
      <left/>
      <right style="thin">
        <color theme="0" tint="-0.14996795556505021"/>
      </right>
      <top/>
      <bottom/>
      <diagonal/>
    </border>
    <border>
      <left style="thin">
        <color theme="0" tint="-0.14990691854609822"/>
      </left>
      <right/>
      <top/>
      <bottom style="thin">
        <color theme="0" tint="-0.14990691854609822"/>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2">
    <xf numFmtId="0" fontId="0" fillId="0" borderId="0"/>
    <xf numFmtId="0" fontId="12" fillId="0" borderId="0"/>
  </cellStyleXfs>
  <cellXfs count="444">
    <xf numFmtId="0" fontId="0" fillId="0" borderId="0" xfId="0"/>
    <xf numFmtId="0" fontId="1" fillId="11" borderId="0" xfId="0" applyFont="1" applyFill="1" applyAlignment="1">
      <alignment horizontal="left" vertical="top" wrapText="1"/>
    </xf>
    <xf numFmtId="0" fontId="2" fillId="7" borderId="4" xfId="0" applyFont="1" applyFill="1" applyBorder="1" applyAlignment="1">
      <alignment horizontal="left" vertical="top" wrapText="1"/>
    </xf>
    <xf numFmtId="164" fontId="2" fillId="10" borderId="7" xfId="0" applyNumberFormat="1" applyFont="1" applyFill="1" applyBorder="1" applyAlignment="1">
      <alignment horizontal="right" vertical="top" wrapText="1"/>
    </xf>
    <xf numFmtId="0" fontId="3" fillId="0" borderId="8" xfId="0"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9" xfId="0" applyFont="1" applyBorder="1" applyAlignment="1">
      <alignment horizontal="center" vertical="top" wrapText="1"/>
    </xf>
    <xf numFmtId="0" fontId="3" fillId="0" borderId="10" xfId="0" applyFont="1" applyBorder="1" applyAlignment="1">
      <alignment horizontal="right" vertical="top" wrapText="1"/>
    </xf>
    <xf numFmtId="4" fontId="3" fillId="0" borderId="11" xfId="0" applyNumberFormat="1" applyFont="1" applyBorder="1" applyAlignment="1">
      <alignment horizontal="right" vertical="top" wrapText="1"/>
    </xf>
    <xf numFmtId="164" fontId="3" fillId="0" borderId="12" xfId="0" applyNumberFormat="1" applyFont="1" applyBorder="1" applyAlignment="1">
      <alignment horizontal="right" vertical="top" wrapText="1"/>
    </xf>
    <xf numFmtId="0" fontId="3" fillId="0" borderId="13" xfId="0" applyFont="1" applyBorder="1" applyAlignment="1">
      <alignment horizontal="left" vertical="top" wrapText="1"/>
    </xf>
    <xf numFmtId="0" fontId="3" fillId="0" borderId="14" xfId="0" applyFont="1" applyBorder="1" applyAlignment="1">
      <alignment horizontal="center" vertical="top" wrapText="1"/>
    </xf>
    <xf numFmtId="4" fontId="3" fillId="0" borderId="16" xfId="0" applyNumberFormat="1" applyFont="1" applyBorder="1" applyAlignment="1">
      <alignment horizontal="right" vertical="top" wrapText="1"/>
    </xf>
    <xf numFmtId="164" fontId="3" fillId="0" borderId="17" xfId="0" applyNumberFormat="1" applyFont="1" applyBorder="1" applyAlignment="1">
      <alignment horizontal="right" vertical="top" wrapText="1"/>
    </xf>
    <xf numFmtId="0" fontId="3" fillId="0" borderId="17" xfId="0" applyFont="1" applyBorder="1" applyAlignment="1">
      <alignment horizontal="left" vertical="top" wrapText="1"/>
    </xf>
    <xf numFmtId="0" fontId="3" fillId="0" borderId="17" xfId="0" applyFont="1" applyBorder="1" applyAlignment="1">
      <alignment horizontal="center" vertical="top" wrapText="1"/>
    </xf>
    <xf numFmtId="4" fontId="3" fillId="0" borderId="17" xfId="0" applyNumberFormat="1" applyFont="1" applyBorder="1" applyAlignment="1">
      <alignment horizontal="right" vertical="top" wrapText="1"/>
    </xf>
    <xf numFmtId="0" fontId="1" fillId="2" borderId="0" xfId="0" applyFont="1" applyFill="1" applyAlignment="1">
      <alignment horizontal="left" vertical="top" wrapText="1"/>
    </xf>
    <xf numFmtId="0" fontId="4" fillId="0" borderId="0" xfId="0" applyFont="1"/>
    <xf numFmtId="0" fontId="1" fillId="4" borderId="1" xfId="0" applyFont="1" applyFill="1" applyBorder="1" applyAlignment="1">
      <alignment horizontal="left" vertical="top" wrapText="1"/>
    </xf>
    <xf numFmtId="0" fontId="1" fillId="6" borderId="3" xfId="0" applyFont="1" applyFill="1" applyBorder="1" applyAlignment="1">
      <alignment horizontal="right" vertical="top" wrapText="1"/>
    </xf>
    <xf numFmtId="0" fontId="1" fillId="5" borderId="2" xfId="0" applyFont="1" applyFill="1" applyBorder="1" applyAlignment="1">
      <alignment horizontal="center" vertical="top" wrapText="1"/>
    </xf>
    <xf numFmtId="165" fontId="1" fillId="6" borderId="3" xfId="0" applyNumberFormat="1" applyFont="1" applyFill="1" applyBorder="1" applyAlignment="1">
      <alignment horizontal="right" vertical="top" wrapText="1"/>
    </xf>
    <xf numFmtId="165" fontId="2" fillId="9" borderId="6" xfId="0" applyNumberFormat="1" applyFont="1" applyFill="1" applyBorder="1" applyAlignment="1">
      <alignment horizontal="right" vertical="top" wrapText="1"/>
    </xf>
    <xf numFmtId="165" fontId="4" fillId="0" borderId="0" xfId="0" applyNumberFormat="1" applyFont="1"/>
    <xf numFmtId="0" fontId="5" fillId="12" borderId="4" xfId="0" applyFont="1" applyFill="1" applyBorder="1" applyAlignment="1">
      <alignment horizontal="left" vertical="top" wrapText="1"/>
    </xf>
    <xf numFmtId="165" fontId="5" fillId="12" borderId="6" xfId="0" applyNumberFormat="1" applyFont="1" applyFill="1" applyBorder="1" applyAlignment="1">
      <alignment horizontal="right" vertical="top" wrapText="1"/>
    </xf>
    <xf numFmtId="164" fontId="5" fillId="12" borderId="7" xfId="0" applyNumberFormat="1" applyFont="1" applyFill="1" applyBorder="1" applyAlignment="1">
      <alignment horizontal="right" vertical="top" wrapText="1"/>
    </xf>
    <xf numFmtId="0" fontId="6" fillId="12" borderId="0" xfId="0" applyFont="1" applyFill="1"/>
    <xf numFmtId="0" fontId="2" fillId="13" borderId="4" xfId="0" applyFont="1" applyFill="1" applyBorder="1" applyAlignment="1">
      <alignment horizontal="left" vertical="top" wrapText="1"/>
    </xf>
    <xf numFmtId="165" fontId="2" fillId="13" borderId="6" xfId="0" applyNumberFormat="1" applyFont="1" applyFill="1" applyBorder="1" applyAlignment="1">
      <alignment horizontal="right" vertical="top" wrapText="1"/>
    </xf>
    <xf numFmtId="164" fontId="2" fillId="13" borderId="7" xfId="0" applyNumberFormat="1" applyFont="1" applyFill="1" applyBorder="1" applyAlignment="1">
      <alignment horizontal="right" vertical="top" wrapText="1"/>
    </xf>
    <xf numFmtId="4" fontId="1" fillId="6" borderId="3" xfId="0" applyNumberFormat="1" applyFont="1" applyFill="1" applyBorder="1" applyAlignment="1">
      <alignment horizontal="right" vertical="top" wrapText="1"/>
    </xf>
    <xf numFmtId="4" fontId="5" fillId="12" borderId="5" xfId="0" applyNumberFormat="1" applyFont="1" applyFill="1" applyBorder="1" applyAlignment="1">
      <alignment horizontal="right" vertical="top" wrapText="1"/>
    </xf>
    <xf numFmtId="4" fontId="2" fillId="8" borderId="5" xfId="0" applyNumberFormat="1" applyFont="1" applyFill="1" applyBorder="1" applyAlignment="1">
      <alignment horizontal="right" vertical="top" wrapText="1"/>
    </xf>
    <xf numFmtId="4" fontId="2" fillId="13" borderId="5" xfId="0" applyNumberFormat="1" applyFont="1" applyFill="1" applyBorder="1" applyAlignment="1">
      <alignment horizontal="right" vertical="top" wrapText="1"/>
    </xf>
    <xf numFmtId="4" fontId="3" fillId="0" borderId="10" xfId="0" applyNumberFormat="1" applyFont="1" applyBorder="1" applyAlignment="1">
      <alignment horizontal="right" vertical="top" wrapText="1"/>
    </xf>
    <xf numFmtId="4" fontId="3" fillId="0" borderId="15" xfId="0" applyNumberFormat="1" applyFont="1" applyBorder="1" applyAlignment="1">
      <alignment horizontal="right" vertical="top" wrapText="1"/>
    </xf>
    <xf numFmtId="4" fontId="4" fillId="0" borderId="0" xfId="0" applyNumberFormat="1" applyFont="1"/>
    <xf numFmtId="165" fontId="3" fillId="0" borderId="6" xfId="0" applyNumberFormat="1" applyFont="1" applyBorder="1" applyAlignment="1">
      <alignment horizontal="right" vertical="top" wrapText="1"/>
    </xf>
    <xf numFmtId="0" fontId="3" fillId="14" borderId="13" xfId="0" applyFont="1" applyFill="1" applyBorder="1" applyAlignment="1">
      <alignment horizontal="left" vertical="top" wrapText="1"/>
    </xf>
    <xf numFmtId="0" fontId="3" fillId="14" borderId="14" xfId="0" applyFont="1" applyFill="1" applyBorder="1" applyAlignment="1">
      <alignment horizontal="center" vertical="top" wrapText="1"/>
    </xf>
    <xf numFmtId="4" fontId="3" fillId="14" borderId="15" xfId="0" applyNumberFormat="1" applyFont="1" applyFill="1" applyBorder="1" applyAlignment="1">
      <alignment horizontal="right" vertical="top" wrapText="1"/>
    </xf>
    <xf numFmtId="4" fontId="3" fillId="14" borderId="16" xfId="0" applyNumberFormat="1" applyFont="1" applyFill="1" applyBorder="1" applyAlignment="1">
      <alignment horizontal="right" vertical="top" wrapText="1"/>
    </xf>
    <xf numFmtId="165" fontId="3" fillId="14" borderId="6" xfId="0" applyNumberFormat="1" applyFont="1" applyFill="1" applyBorder="1" applyAlignment="1">
      <alignment horizontal="right" vertical="top" wrapText="1"/>
    </xf>
    <xf numFmtId="164" fontId="3" fillId="14" borderId="17" xfId="0" applyNumberFormat="1" applyFont="1" applyFill="1" applyBorder="1" applyAlignment="1">
      <alignment horizontal="right" vertical="top" wrapText="1"/>
    </xf>
    <xf numFmtId="0" fontId="3" fillId="15" borderId="13" xfId="0" applyFont="1" applyFill="1" applyBorder="1" applyAlignment="1">
      <alignment horizontal="left" vertical="top" wrapText="1"/>
    </xf>
    <xf numFmtId="0" fontId="3" fillId="15" borderId="14" xfId="0" applyFont="1" applyFill="1" applyBorder="1" applyAlignment="1">
      <alignment horizontal="center" vertical="top" wrapText="1"/>
    </xf>
    <xf numFmtId="4" fontId="3" fillId="15" borderId="15" xfId="0" applyNumberFormat="1" applyFont="1" applyFill="1" applyBorder="1" applyAlignment="1">
      <alignment horizontal="right" vertical="top" wrapText="1"/>
    </xf>
    <xf numFmtId="4" fontId="3" fillId="15" borderId="16" xfId="0" applyNumberFormat="1" applyFont="1" applyFill="1" applyBorder="1" applyAlignment="1">
      <alignment horizontal="right" vertical="top" wrapText="1"/>
    </xf>
    <xf numFmtId="165" fontId="3" fillId="15" borderId="6" xfId="0" applyNumberFormat="1" applyFont="1" applyFill="1" applyBorder="1" applyAlignment="1">
      <alignment horizontal="right" vertical="top" wrapText="1"/>
    </xf>
    <xf numFmtId="164" fontId="3" fillId="15" borderId="17" xfId="0" applyNumberFormat="1" applyFont="1" applyFill="1" applyBorder="1" applyAlignment="1">
      <alignment horizontal="right" vertical="top" wrapText="1"/>
    </xf>
    <xf numFmtId="0" fontId="3" fillId="16" borderId="13" xfId="0" applyFont="1" applyFill="1" applyBorder="1" applyAlignment="1">
      <alignment horizontal="left" vertical="top" wrapText="1"/>
    </xf>
    <xf numFmtId="0" fontId="3" fillId="16" borderId="14" xfId="0" applyFont="1" applyFill="1" applyBorder="1" applyAlignment="1">
      <alignment horizontal="center" vertical="top" wrapText="1"/>
    </xf>
    <xf numFmtId="4" fontId="3" fillId="16" borderId="15" xfId="0" applyNumberFormat="1" applyFont="1" applyFill="1" applyBorder="1" applyAlignment="1">
      <alignment horizontal="right" vertical="top" wrapText="1"/>
    </xf>
    <xf numFmtId="4" fontId="3" fillId="16" borderId="16" xfId="0" applyNumberFormat="1" applyFont="1" applyFill="1" applyBorder="1" applyAlignment="1">
      <alignment horizontal="right" vertical="top" wrapText="1"/>
    </xf>
    <xf numFmtId="165" fontId="3" fillId="16" borderId="6" xfId="0" applyNumberFormat="1" applyFont="1" applyFill="1" applyBorder="1" applyAlignment="1">
      <alignment horizontal="right" vertical="top" wrapText="1"/>
    </xf>
    <xf numFmtId="164" fontId="3" fillId="16" borderId="17" xfId="0" applyNumberFormat="1" applyFont="1" applyFill="1" applyBorder="1" applyAlignment="1">
      <alignment horizontal="right" vertical="top" wrapText="1"/>
    </xf>
    <xf numFmtId="0" fontId="3" fillId="17" borderId="13" xfId="0" applyFont="1" applyFill="1" applyBorder="1" applyAlignment="1">
      <alignment horizontal="left" vertical="top" wrapText="1"/>
    </xf>
    <xf numFmtId="0" fontId="3" fillId="17" borderId="14" xfId="0" applyFont="1" applyFill="1" applyBorder="1" applyAlignment="1">
      <alignment horizontal="center" vertical="top" wrapText="1"/>
    </xf>
    <xf numFmtId="4" fontId="3" fillId="17" borderId="15" xfId="0" applyNumberFormat="1" applyFont="1" applyFill="1" applyBorder="1" applyAlignment="1">
      <alignment horizontal="right" vertical="top" wrapText="1"/>
    </xf>
    <xf numFmtId="4" fontId="3" fillId="17" borderId="16" xfId="0" applyNumberFormat="1" applyFont="1" applyFill="1" applyBorder="1" applyAlignment="1">
      <alignment horizontal="right" vertical="top" wrapText="1"/>
    </xf>
    <xf numFmtId="165" fontId="3" fillId="17" borderId="6" xfId="0" applyNumberFormat="1" applyFont="1" applyFill="1" applyBorder="1" applyAlignment="1">
      <alignment horizontal="right" vertical="top" wrapText="1"/>
    </xf>
    <xf numFmtId="164" fontId="3" fillId="17" borderId="17" xfId="0" applyNumberFormat="1" applyFont="1" applyFill="1" applyBorder="1" applyAlignment="1">
      <alignment horizontal="right" vertical="top" wrapText="1"/>
    </xf>
    <xf numFmtId="166" fontId="4" fillId="0" borderId="0" xfId="0" applyNumberFormat="1" applyFont="1"/>
    <xf numFmtId="0" fontId="0" fillId="0" borderId="0" xfId="0" applyAlignment="1">
      <alignment wrapText="1"/>
    </xf>
    <xf numFmtId="0" fontId="0" fillId="0" borderId="0" xfId="0" quotePrefix="1"/>
    <xf numFmtId="0" fontId="5" fillId="12" borderId="4" xfId="0" applyFont="1" applyFill="1" applyBorder="1" applyAlignment="1">
      <alignment horizontal="left" vertical="top"/>
    </xf>
    <xf numFmtId="0" fontId="4" fillId="0" borderId="4" xfId="0" applyFont="1" applyBorder="1" applyAlignment="1">
      <alignment horizontal="left" vertical="top" wrapText="1"/>
    </xf>
    <xf numFmtId="165" fontId="4" fillId="0" borderId="6" xfId="0" applyNumberFormat="1" applyFont="1" applyBorder="1" applyAlignment="1">
      <alignment horizontal="right" vertical="top" wrapText="1"/>
    </xf>
    <xf numFmtId="164" fontId="4" fillId="0" borderId="7" xfId="0" applyNumberFormat="1" applyFont="1" applyBorder="1" applyAlignment="1">
      <alignment horizontal="right" vertical="top" wrapText="1"/>
    </xf>
    <xf numFmtId="0" fontId="1" fillId="19" borderId="4" xfId="0" applyFont="1" applyFill="1" applyBorder="1" applyAlignment="1">
      <alignment horizontal="left" vertical="top" wrapText="1"/>
    </xf>
    <xf numFmtId="4" fontId="1" fillId="19" borderId="5" xfId="0" applyNumberFormat="1" applyFont="1" applyFill="1" applyBorder="1" applyAlignment="1">
      <alignment horizontal="right" vertical="top" wrapText="1"/>
    </xf>
    <xf numFmtId="165" fontId="1" fillId="19" borderId="6" xfId="0" applyNumberFormat="1" applyFont="1" applyFill="1" applyBorder="1" applyAlignment="1">
      <alignment horizontal="right" vertical="top" wrapText="1"/>
    </xf>
    <xf numFmtId="164" fontId="1" fillId="19" borderId="7" xfId="0" applyNumberFormat="1" applyFont="1" applyFill="1" applyBorder="1" applyAlignment="1">
      <alignment horizontal="right" vertical="top" wrapText="1"/>
    </xf>
    <xf numFmtId="0" fontId="1" fillId="19" borderId="0" xfId="0" applyFont="1" applyFill="1"/>
    <xf numFmtId="0" fontId="1" fillId="13" borderId="4" xfId="0" applyFont="1" applyFill="1" applyBorder="1" applyAlignment="1">
      <alignment horizontal="left" vertical="top" wrapText="1"/>
    </xf>
    <xf numFmtId="4" fontId="1" fillId="13" borderId="5" xfId="0" applyNumberFormat="1" applyFont="1" applyFill="1" applyBorder="1" applyAlignment="1">
      <alignment horizontal="right" vertical="top" wrapText="1"/>
    </xf>
    <xf numFmtId="165" fontId="1" fillId="13" borderId="6" xfId="0" applyNumberFormat="1" applyFont="1" applyFill="1" applyBorder="1" applyAlignment="1">
      <alignment horizontal="right" vertical="top" wrapText="1"/>
    </xf>
    <xf numFmtId="164" fontId="1" fillId="13" borderId="7" xfId="0" applyNumberFormat="1" applyFont="1" applyFill="1" applyBorder="1" applyAlignment="1">
      <alignment horizontal="right" vertical="top" wrapText="1"/>
    </xf>
    <xf numFmtId="0" fontId="1" fillId="13" borderId="0" xfId="0" applyFont="1" applyFill="1"/>
    <xf numFmtId="4" fontId="4" fillId="0" borderId="0" xfId="0" applyNumberFormat="1" applyFont="1" applyAlignment="1">
      <alignment horizontal="center" vertical="center"/>
    </xf>
    <xf numFmtId="4" fontId="4" fillId="0" borderId="0" xfId="0" applyNumberFormat="1" applyFont="1" applyAlignment="1">
      <alignment vertical="center"/>
    </xf>
    <xf numFmtId="0" fontId="1" fillId="0" borderId="0" xfId="0" applyFont="1"/>
    <xf numFmtId="4" fontId="4" fillId="0" borderId="0" xfId="0" applyNumberFormat="1" applyFont="1" applyAlignment="1">
      <alignment horizontal="center"/>
    </xf>
    <xf numFmtId="49" fontId="4" fillId="0" borderId="4" xfId="0" applyNumberFormat="1" applyFont="1" applyBorder="1" applyAlignment="1">
      <alignment horizontal="left" vertical="top" wrapText="1"/>
    </xf>
    <xf numFmtId="10" fontId="4" fillId="0" borderId="4" xfId="0" applyNumberFormat="1" applyFont="1" applyBorder="1" applyAlignment="1">
      <alignment horizontal="left" vertical="top" wrapText="1"/>
    </xf>
    <xf numFmtId="49" fontId="3" fillId="0" borderId="10" xfId="0" quotePrefix="1" applyNumberFormat="1" applyFont="1" applyBorder="1" applyAlignment="1">
      <alignment horizontal="right" vertical="top" wrapText="1"/>
    </xf>
    <xf numFmtId="49" fontId="3" fillId="0" borderId="10" xfId="0" applyNumberFormat="1" applyFont="1" applyBorder="1" applyAlignment="1">
      <alignment horizontal="right" vertical="top" wrapText="1"/>
    </xf>
    <xf numFmtId="49" fontId="3" fillId="0" borderId="15" xfId="0" applyNumberFormat="1" applyFont="1" applyBorder="1" applyAlignment="1">
      <alignment horizontal="right" vertical="top" wrapText="1"/>
    </xf>
    <xf numFmtId="49" fontId="3" fillId="0" borderId="13" xfId="0" applyNumberFormat="1" applyFont="1" applyBorder="1" applyAlignment="1">
      <alignment horizontal="left" vertical="top" wrapText="1"/>
    </xf>
    <xf numFmtId="49" fontId="3" fillId="0" borderId="17" xfId="0" applyNumberFormat="1" applyFont="1" applyBorder="1" applyAlignment="1">
      <alignment horizontal="right" vertical="top" wrapText="1"/>
    </xf>
    <xf numFmtId="49" fontId="3" fillId="0" borderId="17" xfId="0" applyNumberFormat="1" applyFont="1" applyBorder="1" applyAlignment="1">
      <alignment horizontal="left" vertical="top" wrapText="1"/>
    </xf>
    <xf numFmtId="49" fontId="3" fillId="14" borderId="15" xfId="0" applyNumberFormat="1" applyFont="1" applyFill="1" applyBorder="1" applyAlignment="1">
      <alignment horizontal="right" vertical="top" wrapText="1"/>
    </xf>
    <xf numFmtId="49" fontId="3" fillId="14" borderId="13" xfId="0" applyNumberFormat="1" applyFont="1" applyFill="1" applyBorder="1" applyAlignment="1">
      <alignment horizontal="left" vertical="top" wrapText="1"/>
    </xf>
    <xf numFmtId="49" fontId="3" fillId="15" borderId="15" xfId="0" applyNumberFormat="1" applyFont="1" applyFill="1" applyBorder="1" applyAlignment="1">
      <alignment horizontal="right" vertical="top" wrapText="1"/>
    </xf>
    <xf numFmtId="49" fontId="3" fillId="15" borderId="13" xfId="0" applyNumberFormat="1" applyFont="1" applyFill="1" applyBorder="1" applyAlignment="1">
      <alignment horizontal="left" vertical="top" wrapText="1"/>
    </xf>
    <xf numFmtId="49" fontId="3" fillId="16" borderId="15" xfId="0" applyNumberFormat="1" applyFont="1" applyFill="1" applyBorder="1" applyAlignment="1">
      <alignment horizontal="right" vertical="top" wrapText="1"/>
    </xf>
    <xf numFmtId="49" fontId="3" fillId="16" borderId="13" xfId="0" applyNumberFormat="1" applyFont="1" applyFill="1" applyBorder="1" applyAlignment="1">
      <alignment horizontal="left" vertical="top" wrapText="1"/>
    </xf>
    <xf numFmtId="49" fontId="3" fillId="17" borderId="15" xfId="0" applyNumberFormat="1" applyFont="1" applyFill="1" applyBorder="1" applyAlignment="1">
      <alignment horizontal="right" vertical="top" wrapText="1"/>
    </xf>
    <xf numFmtId="49" fontId="3" fillId="17" borderId="13" xfId="0" applyNumberFormat="1" applyFont="1" applyFill="1" applyBorder="1" applyAlignment="1">
      <alignment horizontal="left" vertical="top" wrapText="1"/>
    </xf>
    <xf numFmtId="4" fontId="4" fillId="0" borderId="17" xfId="0" applyNumberFormat="1" applyFont="1" applyBorder="1" applyAlignment="1">
      <alignment horizontal="center" vertical="center" wrapText="1"/>
    </xf>
    <xf numFmtId="4" fontId="4" fillId="0" borderId="17" xfId="0" applyNumberFormat="1" applyFont="1" applyBorder="1" applyAlignment="1">
      <alignment horizontal="center" vertical="center"/>
    </xf>
    <xf numFmtId="4" fontId="4" fillId="0" borderId="18" xfId="0" applyNumberFormat="1" applyFont="1" applyBorder="1" applyAlignment="1">
      <alignment horizontal="center" vertical="center" wrapText="1"/>
    </xf>
    <xf numFmtId="4" fontId="4" fillId="0" borderId="23"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4" fillId="0" borderId="18" xfId="0" applyNumberFormat="1" applyFont="1" applyBorder="1" applyAlignment="1">
      <alignment horizontal="center" vertical="center"/>
    </xf>
    <xf numFmtId="4" fontId="4" fillId="0" borderId="23" xfId="0" applyNumberFormat="1" applyFont="1" applyBorder="1" applyAlignment="1">
      <alignment horizontal="center" vertical="center"/>
    </xf>
    <xf numFmtId="4" fontId="4" fillId="0" borderId="0" xfId="0" applyNumberFormat="1" applyFont="1" applyAlignment="1">
      <alignment horizontal="left" vertical="center"/>
    </xf>
    <xf numFmtId="0" fontId="7" fillId="18" borderId="0" xfId="0" applyFont="1" applyFill="1" applyAlignment="1">
      <alignment horizontal="center"/>
    </xf>
    <xf numFmtId="0" fontId="7" fillId="12" borderId="0" xfId="0" applyFont="1" applyFill="1"/>
    <xf numFmtId="0" fontId="1" fillId="0" borderId="0" xfId="0" applyFont="1" applyAlignment="1">
      <alignment horizontal="left"/>
    </xf>
    <xf numFmtId="0" fontId="8" fillId="18" borderId="19" xfId="0" applyFont="1" applyFill="1" applyBorder="1" applyAlignment="1">
      <alignment horizontal="center" vertical="center" wrapText="1"/>
    </xf>
    <xf numFmtId="4" fontId="8" fillId="18" borderId="28" xfId="0" applyNumberFormat="1" applyFont="1" applyFill="1" applyBorder="1" applyAlignment="1">
      <alignment horizontal="center" vertical="center" wrapText="1"/>
    </xf>
    <xf numFmtId="0" fontId="8" fillId="18" borderId="19" xfId="0" applyFont="1" applyFill="1" applyBorder="1" applyAlignment="1">
      <alignment horizontal="center" vertical="center"/>
    </xf>
    <xf numFmtId="4" fontId="1" fillId="13" borderId="21" xfId="0" applyNumberFormat="1" applyFont="1" applyFill="1" applyBorder="1" applyAlignment="1">
      <alignment horizontal="center" vertical="center" wrapText="1"/>
    </xf>
    <xf numFmtId="4" fontId="1" fillId="13" borderId="21" xfId="0" applyNumberFormat="1" applyFont="1" applyFill="1" applyBorder="1" applyAlignment="1">
      <alignment horizontal="right" vertical="center" wrapText="1"/>
    </xf>
    <xf numFmtId="4" fontId="1" fillId="13" borderId="22" xfId="0" applyNumberFormat="1" applyFont="1" applyFill="1" applyBorder="1" applyAlignment="1">
      <alignment horizontal="right" vertical="center" wrapText="1"/>
    </xf>
    <xf numFmtId="4" fontId="1" fillId="13" borderId="21" xfId="0" applyNumberFormat="1" applyFont="1" applyFill="1" applyBorder="1" applyAlignment="1">
      <alignment horizontal="center" vertical="center"/>
    </xf>
    <xf numFmtId="4" fontId="1" fillId="13" borderId="22" xfId="0" applyNumberFormat="1" applyFont="1" applyFill="1" applyBorder="1" applyAlignment="1">
      <alignment horizontal="center" vertical="center"/>
    </xf>
    <xf numFmtId="4" fontId="1" fillId="13" borderId="0" xfId="0" applyNumberFormat="1" applyFont="1" applyFill="1" applyAlignment="1">
      <alignment vertical="center"/>
    </xf>
    <xf numFmtId="4" fontId="1" fillId="13" borderId="21" xfId="0" applyNumberFormat="1" applyFont="1" applyFill="1" applyBorder="1" applyAlignment="1">
      <alignment vertical="center"/>
    </xf>
    <xf numFmtId="4" fontId="1" fillId="13" borderId="22" xfId="0" applyNumberFormat="1" applyFont="1" applyFill="1" applyBorder="1" applyAlignment="1">
      <alignment vertical="center"/>
    </xf>
    <xf numFmtId="0" fontId="1" fillId="13" borderId="21" xfId="0" applyFont="1" applyFill="1" applyBorder="1"/>
    <xf numFmtId="0" fontId="1" fillId="13" borderId="22" xfId="0" applyFont="1" applyFill="1" applyBorder="1"/>
    <xf numFmtId="0" fontId="9" fillId="20" borderId="21" xfId="0" applyFont="1" applyFill="1" applyBorder="1"/>
    <xf numFmtId="0" fontId="9" fillId="20" borderId="22" xfId="0" applyFont="1" applyFill="1" applyBorder="1"/>
    <xf numFmtId="4" fontId="1" fillId="13" borderId="0" xfId="0" applyNumberFormat="1" applyFont="1" applyFill="1" applyAlignment="1">
      <alignment horizontal="center"/>
    </xf>
    <xf numFmtId="0" fontId="4" fillId="0" borderId="0" xfId="0" applyFont="1" applyAlignment="1">
      <alignment horizontal="center" vertical="center"/>
    </xf>
    <xf numFmtId="0" fontId="1" fillId="0" borderId="0" xfId="0" applyFont="1" applyAlignment="1">
      <alignment horizontal="center" vertical="center"/>
    </xf>
    <xf numFmtId="4" fontId="1" fillId="13" borderId="18" xfId="0" applyNumberFormat="1" applyFont="1" applyFill="1" applyBorder="1" applyAlignment="1">
      <alignment horizontal="center" vertical="center"/>
    </xf>
    <xf numFmtId="4" fontId="1" fillId="13" borderId="17" xfId="0" applyNumberFormat="1" applyFont="1" applyFill="1" applyBorder="1" applyAlignment="1">
      <alignment horizontal="center" vertical="center"/>
    </xf>
    <xf numFmtId="0" fontId="1" fillId="0" borderId="0" xfId="0" applyFont="1" applyAlignment="1">
      <alignment wrapText="1"/>
    </xf>
    <xf numFmtId="0" fontId="4" fillId="0" borderId="0" xfId="0" applyFont="1" applyAlignment="1">
      <alignment wrapText="1"/>
    </xf>
    <xf numFmtId="4" fontId="4" fillId="0" borderId="18" xfId="0" applyNumberFormat="1" applyFont="1" applyBorder="1" applyAlignment="1">
      <alignment horizontal="right" vertical="center"/>
    </xf>
    <xf numFmtId="4" fontId="4" fillId="0" borderId="18" xfId="0" applyNumberFormat="1" applyFont="1" applyBorder="1" applyAlignment="1">
      <alignment vertical="center"/>
    </xf>
    <xf numFmtId="0" fontId="4" fillId="0" borderId="17" xfId="0" applyFont="1" applyBorder="1" applyAlignment="1">
      <alignment horizontal="left" vertical="top" wrapText="1"/>
    </xf>
    <xf numFmtId="0" fontId="1" fillId="21" borderId="0" xfId="0" applyFont="1" applyFill="1"/>
    <xf numFmtId="4" fontId="1" fillId="21" borderId="26" xfId="0" applyNumberFormat="1" applyFont="1" applyFill="1" applyBorder="1" applyAlignment="1">
      <alignment horizontal="center" vertical="center"/>
    </xf>
    <xf numFmtId="4" fontId="1" fillId="21" borderId="27" xfId="0" applyNumberFormat="1" applyFont="1" applyFill="1" applyBorder="1" applyAlignment="1">
      <alignment horizontal="center" vertical="center"/>
    </xf>
    <xf numFmtId="4" fontId="4" fillId="0" borderId="24" xfId="0" applyNumberFormat="1" applyFont="1" applyBorder="1" applyAlignment="1">
      <alignment horizontal="center" vertical="center"/>
    </xf>
    <xf numFmtId="4" fontId="4" fillId="0" borderId="21" xfId="0" applyNumberFormat="1" applyFont="1" applyBorder="1" applyAlignment="1">
      <alignment horizontal="center" vertical="center"/>
    </xf>
    <xf numFmtId="4" fontId="4" fillId="0" borderId="22" xfId="0" applyNumberFormat="1" applyFont="1" applyBorder="1" applyAlignment="1">
      <alignment horizontal="center" vertical="center"/>
    </xf>
    <xf numFmtId="4" fontId="4" fillId="0" borderId="20" xfId="0" applyNumberFormat="1" applyFont="1" applyBorder="1" applyAlignment="1">
      <alignment horizontal="center" vertical="center"/>
    </xf>
    <xf numFmtId="4" fontId="4" fillId="0" borderId="25" xfId="0" applyNumberFormat="1" applyFont="1" applyBorder="1" applyAlignment="1">
      <alignment horizontal="center" vertical="center"/>
    </xf>
    <xf numFmtId="4" fontId="4" fillId="0" borderId="26" xfId="0" applyNumberFormat="1" applyFont="1" applyBorder="1" applyAlignment="1">
      <alignment horizontal="center" vertical="center"/>
    </xf>
    <xf numFmtId="4" fontId="4" fillId="0" borderId="27" xfId="0" applyNumberFormat="1" applyFont="1" applyBorder="1" applyAlignment="1">
      <alignment horizontal="center" vertical="center"/>
    </xf>
    <xf numFmtId="4" fontId="4" fillId="0" borderId="21" xfId="0" applyNumberFormat="1" applyFont="1" applyBorder="1" applyAlignment="1">
      <alignment horizontal="center" vertical="center" wrapText="1"/>
    </xf>
    <xf numFmtId="4" fontId="4" fillId="0" borderId="22" xfId="0" applyNumberFormat="1" applyFont="1" applyBorder="1" applyAlignment="1">
      <alignment horizontal="center" vertical="center" wrapText="1"/>
    </xf>
    <xf numFmtId="4" fontId="4" fillId="0" borderId="17" xfId="0" applyNumberFormat="1" applyFont="1" applyBorder="1" applyAlignment="1">
      <alignment vertical="center"/>
    </xf>
    <xf numFmtId="4" fontId="4" fillId="0" borderId="17" xfId="0" applyNumberFormat="1" applyFont="1" applyBorder="1" applyAlignment="1">
      <alignment horizontal="right" vertical="center"/>
    </xf>
    <xf numFmtId="4" fontId="4" fillId="0" borderId="17" xfId="0" applyNumberFormat="1" applyFont="1" applyBorder="1" applyAlignment="1">
      <alignment vertical="center" wrapText="1"/>
    </xf>
    <xf numFmtId="4" fontId="4" fillId="0" borderId="24" xfId="0" applyNumberFormat="1" applyFont="1" applyBorder="1" applyAlignment="1">
      <alignment vertical="center"/>
    </xf>
    <xf numFmtId="4" fontId="4" fillId="0" borderId="24" xfId="0" applyNumberFormat="1" applyFont="1" applyBorder="1" applyAlignment="1">
      <alignment horizontal="right" vertical="center"/>
    </xf>
    <xf numFmtId="4" fontId="4" fillId="0" borderId="17" xfId="0" quotePrefix="1" applyNumberFormat="1" applyFont="1" applyBorder="1" applyAlignment="1">
      <alignment horizontal="center" vertical="center" wrapText="1"/>
    </xf>
    <xf numFmtId="4" fontId="4" fillId="0" borderId="20" xfId="0" applyNumberFormat="1" applyFont="1" applyBorder="1" applyAlignment="1">
      <alignment horizontal="center" vertical="center" wrapText="1"/>
    </xf>
    <xf numFmtId="4" fontId="4" fillId="0" borderId="25" xfId="0" applyNumberFormat="1" applyFont="1" applyBorder="1" applyAlignment="1">
      <alignment horizontal="center" vertical="center" wrapText="1"/>
    </xf>
    <xf numFmtId="4" fontId="4" fillId="0" borderId="21" xfId="0" applyNumberFormat="1" applyFont="1" applyBorder="1" applyAlignment="1">
      <alignment horizontal="right" vertical="center"/>
    </xf>
    <xf numFmtId="4" fontId="4" fillId="0" borderId="21" xfId="0" applyNumberFormat="1" applyFont="1" applyBorder="1" applyAlignment="1">
      <alignment vertical="center"/>
    </xf>
    <xf numFmtId="4" fontId="4" fillId="0" borderId="22" xfId="0" applyNumberFormat="1" applyFont="1" applyBorder="1" applyAlignment="1">
      <alignment vertical="center"/>
    </xf>
    <xf numFmtId="4" fontId="4" fillId="0" borderId="17" xfId="0" quotePrefix="1" applyNumberFormat="1" applyFont="1" applyBorder="1" applyAlignment="1">
      <alignment horizontal="center" vertical="center"/>
    </xf>
    <xf numFmtId="4" fontId="4" fillId="0" borderId="22" xfId="0" applyNumberFormat="1" applyFont="1" applyBorder="1" applyAlignment="1">
      <alignment horizontal="right" vertical="center"/>
    </xf>
    <xf numFmtId="4" fontId="10" fillId="0" borderId="21" xfId="0" applyNumberFormat="1" applyFont="1" applyBorder="1" applyAlignment="1">
      <alignment vertical="center"/>
    </xf>
    <xf numFmtId="4" fontId="10" fillId="0" borderId="22" xfId="0" applyNumberFormat="1" applyFont="1" applyBorder="1" applyAlignment="1">
      <alignment vertical="center"/>
    </xf>
    <xf numFmtId="0" fontId="8" fillId="18" borderId="28" xfId="0" applyFont="1" applyFill="1" applyBorder="1" applyAlignment="1">
      <alignment horizontal="center" vertical="center" wrapText="1"/>
    </xf>
    <xf numFmtId="0" fontId="1" fillId="22" borderId="0" xfId="0" applyFont="1" applyFill="1"/>
    <xf numFmtId="4" fontId="1" fillId="22" borderId="21" xfId="0" applyNumberFormat="1" applyFont="1" applyFill="1" applyBorder="1" applyAlignment="1">
      <alignment horizontal="center" vertical="center"/>
    </xf>
    <xf numFmtId="4" fontId="1" fillId="22" borderId="21" xfId="0" applyNumberFormat="1" applyFont="1" applyFill="1" applyBorder="1" applyAlignment="1">
      <alignment vertical="center"/>
    </xf>
    <xf numFmtId="4" fontId="1" fillId="22" borderId="22" xfId="0" applyNumberFormat="1" applyFont="1" applyFill="1" applyBorder="1" applyAlignment="1">
      <alignment vertical="center"/>
    </xf>
    <xf numFmtId="4" fontId="1" fillId="22" borderId="17" xfId="0" applyNumberFormat="1" applyFont="1" applyFill="1" applyBorder="1" applyAlignment="1">
      <alignment horizontal="center" vertical="center"/>
    </xf>
    <xf numFmtId="4" fontId="1" fillId="22" borderId="23" xfId="0" applyNumberFormat="1" applyFont="1" applyFill="1" applyBorder="1" applyAlignment="1">
      <alignment horizontal="center" vertical="center"/>
    </xf>
    <xf numFmtId="4" fontId="1" fillId="14" borderId="21" xfId="0" applyNumberFormat="1" applyFont="1" applyFill="1" applyBorder="1" applyAlignment="1">
      <alignment horizontal="right" vertical="center" wrapText="1"/>
    </xf>
    <xf numFmtId="4" fontId="1" fillId="14" borderId="22" xfId="0" applyNumberFormat="1" applyFont="1" applyFill="1" applyBorder="1" applyAlignment="1">
      <alignment horizontal="right" vertical="center" wrapText="1"/>
    </xf>
    <xf numFmtId="4" fontId="1" fillId="14" borderId="17" xfId="0" applyNumberFormat="1" applyFont="1" applyFill="1" applyBorder="1" applyAlignment="1">
      <alignment horizontal="center" vertical="center"/>
    </xf>
    <xf numFmtId="0" fontId="1" fillId="14" borderId="21" xfId="0" applyFont="1" applyFill="1" applyBorder="1"/>
    <xf numFmtId="0" fontId="1" fillId="14" borderId="22" xfId="0" applyFont="1" applyFill="1" applyBorder="1"/>
    <xf numFmtId="4" fontId="1" fillId="14" borderId="21" xfId="0" applyNumberFormat="1" applyFont="1" applyFill="1" applyBorder="1" applyAlignment="1">
      <alignment horizontal="center" vertical="center"/>
    </xf>
    <xf numFmtId="4" fontId="1" fillId="14" borderId="21" xfId="0" applyNumberFormat="1" applyFont="1" applyFill="1" applyBorder="1" applyAlignment="1">
      <alignment horizontal="right" vertical="center"/>
    </xf>
    <xf numFmtId="4" fontId="1" fillId="14" borderId="22" xfId="0" applyNumberFormat="1" applyFont="1" applyFill="1" applyBorder="1" applyAlignment="1">
      <alignment horizontal="right" vertical="center"/>
    </xf>
    <xf numFmtId="4" fontId="1" fillId="14" borderId="0" xfId="0" applyNumberFormat="1" applyFont="1" applyFill="1" applyAlignment="1">
      <alignment horizontal="center" vertical="center"/>
    </xf>
    <xf numFmtId="4" fontId="1" fillId="14" borderId="0" xfId="0" applyNumberFormat="1" applyFont="1" applyFill="1" applyAlignment="1">
      <alignment vertical="center"/>
    </xf>
    <xf numFmtId="4" fontId="1" fillId="14" borderId="21" xfId="0" applyNumberFormat="1" applyFont="1" applyFill="1" applyBorder="1" applyAlignment="1">
      <alignment vertical="center"/>
    </xf>
    <xf numFmtId="4" fontId="1" fillId="14" borderId="22" xfId="0" applyNumberFormat="1" applyFont="1" applyFill="1" applyBorder="1" applyAlignment="1">
      <alignment vertical="center"/>
    </xf>
    <xf numFmtId="0" fontId="4" fillId="14" borderId="0" xfId="0" applyFont="1" applyFill="1"/>
    <xf numFmtId="0" fontId="4" fillId="22" borderId="0" xfId="0" applyFont="1" applyFill="1"/>
    <xf numFmtId="4" fontId="4" fillId="22" borderId="18" xfId="0" applyNumberFormat="1" applyFont="1" applyFill="1" applyBorder="1" applyAlignment="1">
      <alignment horizontal="center" vertical="center"/>
    </xf>
    <xf numFmtId="0" fontId="8" fillId="18" borderId="19" xfId="0" applyFont="1" applyFill="1" applyBorder="1" applyAlignment="1">
      <alignment vertical="center" wrapText="1"/>
    </xf>
    <xf numFmtId="0" fontId="8" fillId="18" borderId="28" xfId="0" applyFont="1" applyFill="1" applyBorder="1" applyAlignment="1">
      <alignment vertical="center" wrapText="1"/>
    </xf>
    <xf numFmtId="4" fontId="4" fillId="0" borderId="23" xfId="0" applyNumberFormat="1" applyFont="1" applyBorder="1" applyAlignment="1">
      <alignment vertical="center"/>
    </xf>
    <xf numFmtId="4" fontId="1" fillId="22" borderId="23" xfId="0" applyNumberFormat="1" applyFont="1" applyFill="1" applyBorder="1" applyAlignment="1">
      <alignment vertical="center"/>
    </xf>
    <xf numFmtId="4" fontId="4" fillId="0" borderId="21" xfId="0" applyNumberFormat="1" applyFont="1" applyBorder="1" applyAlignment="1">
      <alignment vertical="center" wrapText="1"/>
    </xf>
    <xf numFmtId="4" fontId="4" fillId="0" borderId="22" xfId="0" applyNumberFormat="1" applyFont="1" applyBorder="1" applyAlignment="1">
      <alignment vertical="center" wrapText="1"/>
    </xf>
    <xf numFmtId="4" fontId="9" fillId="20" borderId="21" xfId="0" applyNumberFormat="1" applyFont="1" applyFill="1" applyBorder="1" applyAlignment="1">
      <alignment vertical="center" wrapText="1"/>
    </xf>
    <xf numFmtId="4" fontId="9" fillId="20" borderId="22" xfId="0" applyNumberFormat="1" applyFont="1" applyFill="1" applyBorder="1" applyAlignment="1">
      <alignment vertical="center" wrapText="1"/>
    </xf>
    <xf numFmtId="4" fontId="1" fillId="14" borderId="21" xfId="0" applyNumberFormat="1" applyFont="1" applyFill="1" applyBorder="1" applyAlignment="1">
      <alignment vertical="center" wrapText="1"/>
    </xf>
    <xf numFmtId="4" fontId="1" fillId="14" borderId="22" xfId="0" applyNumberFormat="1" applyFont="1" applyFill="1" applyBorder="1" applyAlignment="1">
      <alignment vertical="center" wrapText="1"/>
    </xf>
    <xf numFmtId="0" fontId="1" fillId="0" borderId="0" xfId="0" applyFont="1" applyAlignment="1">
      <alignment vertical="center" wrapText="1"/>
    </xf>
    <xf numFmtId="4" fontId="4" fillId="0" borderId="21" xfId="0" applyNumberFormat="1" applyFont="1" applyBorder="1" applyAlignment="1">
      <alignment horizontal="left" vertical="center" wrapText="1"/>
    </xf>
    <xf numFmtId="4" fontId="4" fillId="22" borderId="17" xfId="0" applyNumberFormat="1" applyFont="1" applyFill="1" applyBorder="1" applyAlignment="1">
      <alignment horizontal="center" vertical="center"/>
    </xf>
    <xf numFmtId="4" fontId="4" fillId="22" borderId="0" xfId="0" applyNumberFormat="1" applyFont="1" applyFill="1" applyAlignment="1">
      <alignment horizontal="center" vertical="center"/>
    </xf>
    <xf numFmtId="165" fontId="1" fillId="0" borderId="0" xfId="0" applyNumberFormat="1" applyFont="1" applyAlignment="1">
      <alignment horizontal="left"/>
    </xf>
    <xf numFmtId="165" fontId="1" fillId="0" borderId="0" xfId="0" applyNumberFormat="1" applyFont="1" applyAlignment="1">
      <alignment vertical="center" wrapText="1"/>
    </xf>
    <xf numFmtId="165" fontId="8" fillId="18" borderId="19" xfId="0" applyNumberFormat="1" applyFont="1" applyFill="1" applyBorder="1" applyAlignment="1">
      <alignment vertical="center" wrapText="1"/>
    </xf>
    <xf numFmtId="165" fontId="8" fillId="18" borderId="28" xfId="0" applyNumberFormat="1" applyFont="1" applyFill="1" applyBorder="1" applyAlignment="1">
      <alignment horizontal="left" vertical="center"/>
    </xf>
    <xf numFmtId="165" fontId="4" fillId="0" borderId="17" xfId="0" applyNumberFormat="1" applyFont="1" applyBorder="1" applyAlignment="1">
      <alignment horizontal="left" vertical="top" wrapText="1"/>
    </xf>
    <xf numFmtId="165" fontId="4" fillId="0" borderId="0" xfId="0" applyNumberFormat="1" applyFont="1" applyAlignment="1">
      <alignment horizontal="left" vertical="center"/>
    </xf>
    <xf numFmtId="165" fontId="1" fillId="0" borderId="0" xfId="0" applyNumberFormat="1" applyFont="1"/>
    <xf numFmtId="165" fontId="8" fillId="18" borderId="28" xfId="0" applyNumberFormat="1" applyFont="1" applyFill="1" applyBorder="1" applyAlignment="1">
      <alignment horizontal="center" vertical="center" wrapText="1"/>
    </xf>
    <xf numFmtId="165" fontId="4" fillId="0" borderId="0" xfId="0" applyNumberFormat="1" applyFont="1" applyAlignment="1">
      <alignment vertical="center"/>
    </xf>
    <xf numFmtId="0" fontId="4" fillId="0" borderId="28" xfId="0" applyFont="1" applyBorder="1" applyAlignment="1">
      <alignment horizontal="left" vertical="top" wrapText="1"/>
    </xf>
    <xf numFmtId="4" fontId="1" fillId="13" borderId="17" xfId="0" applyNumberFormat="1" applyFont="1" applyFill="1" applyBorder="1" applyAlignment="1">
      <alignment vertical="center"/>
    </xf>
    <xf numFmtId="4" fontId="4" fillId="0" borderId="20" xfId="0" applyNumberFormat="1" applyFont="1" applyBorder="1" applyAlignment="1">
      <alignment vertical="center"/>
    </xf>
    <xf numFmtId="4" fontId="1" fillId="22" borderId="17" xfId="0" applyNumberFormat="1" applyFont="1" applyFill="1" applyBorder="1" applyAlignment="1">
      <alignment vertical="center"/>
    </xf>
    <xf numFmtId="4" fontId="1" fillId="22" borderId="0" xfId="0" applyNumberFormat="1" applyFont="1" applyFill="1" applyAlignment="1">
      <alignment horizontal="center" vertical="center"/>
    </xf>
    <xf numFmtId="4" fontId="1" fillId="13" borderId="18" xfId="0" applyNumberFormat="1" applyFont="1" applyFill="1" applyBorder="1" applyAlignment="1">
      <alignment vertical="center"/>
    </xf>
    <xf numFmtId="4" fontId="1" fillId="14" borderId="17" xfId="0" applyNumberFormat="1" applyFont="1" applyFill="1" applyBorder="1" applyAlignment="1">
      <alignment vertical="center"/>
    </xf>
    <xf numFmtId="4" fontId="4" fillId="0" borderId="26" xfId="0" applyNumberFormat="1" applyFont="1" applyBorder="1" applyAlignment="1">
      <alignment vertical="center"/>
    </xf>
    <xf numFmtId="4" fontId="1" fillId="14" borderId="17" xfId="0" applyNumberFormat="1" applyFont="1" applyFill="1" applyBorder="1" applyAlignment="1">
      <alignment horizontal="right" vertical="center"/>
    </xf>
    <xf numFmtId="4" fontId="1" fillId="21" borderId="17" xfId="0" applyNumberFormat="1" applyFont="1" applyFill="1" applyBorder="1" applyAlignment="1">
      <alignment horizontal="center" vertical="center"/>
    </xf>
    <xf numFmtId="4" fontId="1" fillId="22" borderId="18" xfId="0" applyNumberFormat="1" applyFont="1" applyFill="1" applyBorder="1" applyAlignment="1">
      <alignment horizontal="center" vertical="center"/>
    </xf>
    <xf numFmtId="4" fontId="1" fillId="13" borderId="24" xfId="0" applyNumberFormat="1" applyFont="1" applyFill="1" applyBorder="1" applyAlignment="1">
      <alignment vertical="center"/>
    </xf>
    <xf numFmtId="4" fontId="4" fillId="0" borderId="23" xfId="0" applyNumberFormat="1" applyFont="1" applyBorder="1" applyAlignment="1">
      <alignment horizontal="right" vertical="center"/>
    </xf>
    <xf numFmtId="4" fontId="1" fillId="22" borderId="18" xfId="0" applyNumberFormat="1" applyFont="1" applyFill="1" applyBorder="1" applyAlignment="1">
      <alignment vertical="center"/>
    </xf>
    <xf numFmtId="4" fontId="10" fillId="0" borderId="17" xfId="0" applyNumberFormat="1" applyFont="1" applyBorder="1" applyAlignment="1">
      <alignment vertical="center"/>
    </xf>
    <xf numFmtId="4" fontId="4" fillId="0" borderId="25" xfId="0" applyNumberFormat="1" applyFont="1" applyBorder="1" applyAlignment="1">
      <alignment vertical="center"/>
    </xf>
    <xf numFmtId="4" fontId="4" fillId="0" borderId="0" xfId="0" applyNumberFormat="1" applyFont="1" applyAlignment="1">
      <alignment horizontal="right" vertical="center"/>
    </xf>
    <xf numFmtId="4" fontId="4" fillId="0" borderId="27" xfId="0" applyNumberFormat="1" applyFont="1" applyBorder="1" applyAlignment="1">
      <alignment vertical="center"/>
    </xf>
    <xf numFmtId="4" fontId="1" fillId="22" borderId="22" xfId="0" applyNumberFormat="1" applyFont="1" applyFill="1" applyBorder="1" applyAlignment="1">
      <alignment horizontal="center" vertical="center"/>
    </xf>
    <xf numFmtId="4" fontId="4" fillId="0" borderId="28" xfId="0" applyNumberFormat="1" applyFont="1" applyBorder="1" applyAlignment="1">
      <alignment horizontal="center" vertical="center"/>
    </xf>
    <xf numFmtId="4" fontId="4" fillId="22" borderId="21" xfId="0" applyNumberFormat="1" applyFont="1" applyFill="1" applyBorder="1" applyAlignment="1">
      <alignment horizontal="center" vertical="center"/>
    </xf>
    <xf numFmtId="4" fontId="1" fillId="13" borderId="23" xfId="0" applyNumberFormat="1" applyFont="1" applyFill="1" applyBorder="1" applyAlignment="1">
      <alignment vertical="center"/>
    </xf>
    <xf numFmtId="4" fontId="1" fillId="14" borderId="23" xfId="0" applyNumberFormat="1" applyFont="1" applyFill="1" applyBorder="1" applyAlignment="1">
      <alignment vertical="center"/>
    </xf>
    <xf numFmtId="4" fontId="1" fillId="14" borderId="18" xfId="0" applyNumberFormat="1" applyFont="1" applyFill="1" applyBorder="1" applyAlignment="1">
      <alignment horizontal="center" vertical="center"/>
    </xf>
    <xf numFmtId="4" fontId="4" fillId="22" borderId="22" xfId="0" applyNumberFormat="1" applyFont="1" applyFill="1" applyBorder="1" applyAlignment="1">
      <alignment horizontal="center" vertical="center"/>
    </xf>
    <xf numFmtId="4" fontId="4" fillId="0" borderId="18" xfId="0" quotePrefix="1" applyNumberFormat="1" applyFont="1" applyBorder="1" applyAlignment="1">
      <alignment horizontal="center" vertical="center"/>
    </xf>
    <xf numFmtId="4" fontId="4" fillId="22" borderId="23" xfId="0" applyNumberFormat="1" applyFont="1" applyFill="1" applyBorder="1" applyAlignment="1">
      <alignment horizontal="center" vertical="center"/>
    </xf>
    <xf numFmtId="4" fontId="1" fillId="22" borderId="24" xfId="0" applyNumberFormat="1" applyFont="1" applyFill="1" applyBorder="1" applyAlignment="1">
      <alignment horizontal="center" vertical="center"/>
    </xf>
    <xf numFmtId="4" fontId="1" fillId="14" borderId="22" xfId="0" applyNumberFormat="1" applyFont="1" applyFill="1" applyBorder="1" applyAlignment="1">
      <alignment horizontal="center" vertical="center"/>
    </xf>
    <xf numFmtId="0" fontId="11" fillId="0" borderId="0" xfId="0" applyFont="1" applyAlignment="1">
      <alignment horizontal="left"/>
    </xf>
    <xf numFmtId="0" fontId="1" fillId="0" borderId="0" xfId="0" applyFont="1" applyAlignment="1">
      <alignment vertical="center"/>
    </xf>
    <xf numFmtId="4" fontId="1" fillId="0" borderId="0" xfId="0" applyNumberFormat="1" applyFont="1"/>
    <xf numFmtId="4" fontId="1" fillId="0" borderId="0" xfId="0" applyNumberFormat="1" applyFont="1" applyAlignment="1">
      <alignment vertical="center"/>
    </xf>
    <xf numFmtId="165" fontId="1" fillId="0" borderId="0" xfId="0" applyNumberFormat="1" applyFont="1" applyAlignment="1">
      <alignment vertical="center"/>
    </xf>
    <xf numFmtId="0" fontId="8" fillId="18" borderId="19" xfId="0" applyFont="1" applyFill="1" applyBorder="1" applyAlignment="1">
      <alignment vertical="center"/>
    </xf>
    <xf numFmtId="4" fontId="8" fillId="18" borderId="19" xfId="0" applyNumberFormat="1" applyFont="1" applyFill="1" applyBorder="1" applyAlignment="1">
      <alignment vertical="center"/>
    </xf>
    <xf numFmtId="165" fontId="8" fillId="18" borderId="19" xfId="0" applyNumberFormat="1" applyFont="1" applyFill="1" applyBorder="1" applyAlignment="1">
      <alignment vertical="center"/>
    </xf>
    <xf numFmtId="0" fontId="4" fillId="0" borderId="28" xfId="0" applyFont="1" applyBorder="1" applyAlignment="1">
      <alignment horizontal="left" vertical="top"/>
    </xf>
    <xf numFmtId="0" fontId="4" fillId="0" borderId="21" xfId="0" applyFont="1" applyBorder="1"/>
    <xf numFmtId="0" fontId="4" fillId="0" borderId="22" xfId="0" applyFont="1" applyBorder="1"/>
    <xf numFmtId="0" fontId="1" fillId="13" borderId="17" xfId="0" applyFont="1" applyFill="1" applyBorder="1"/>
    <xf numFmtId="4" fontId="4" fillId="0" borderId="10" xfId="0" applyNumberFormat="1" applyFont="1" applyBorder="1" applyAlignment="1">
      <alignment horizontal="center" vertical="center"/>
    </xf>
    <xf numFmtId="0" fontId="1" fillId="22" borderId="17" xfId="0" applyFont="1" applyFill="1" applyBorder="1"/>
    <xf numFmtId="0" fontId="1" fillId="21" borderId="17" xfId="0" applyFont="1" applyFill="1" applyBorder="1"/>
    <xf numFmtId="0" fontId="4" fillId="22" borderId="18" xfId="0" applyFont="1" applyFill="1" applyBorder="1"/>
    <xf numFmtId="0" fontId="4" fillId="0" borderId="17" xfId="0" applyFont="1" applyBorder="1"/>
    <xf numFmtId="0" fontId="9" fillId="20" borderId="17" xfId="0" applyFont="1" applyFill="1" applyBorder="1"/>
    <xf numFmtId="0" fontId="1" fillId="14" borderId="17" xfId="0" applyFont="1" applyFill="1" applyBorder="1"/>
    <xf numFmtId="4" fontId="1" fillId="13" borderId="18" xfId="0" applyNumberFormat="1" applyFont="1" applyFill="1" applyBorder="1" applyAlignment="1">
      <alignment horizontal="right" vertical="center"/>
    </xf>
    <xf numFmtId="0" fontId="4" fillId="14" borderId="21" xfId="0" applyFont="1" applyFill="1" applyBorder="1"/>
    <xf numFmtId="0" fontId="4" fillId="14" borderId="22" xfId="0" applyFont="1" applyFill="1" applyBorder="1"/>
    <xf numFmtId="4" fontId="1" fillId="13" borderId="0" xfId="0" applyNumberFormat="1" applyFont="1" applyFill="1" applyAlignment="1">
      <alignment horizontal="right" vertical="center"/>
    </xf>
    <xf numFmtId="4" fontId="9" fillId="20" borderId="0" xfId="0" applyNumberFormat="1" applyFont="1" applyFill="1" applyAlignment="1">
      <alignment vertical="center"/>
    </xf>
    <xf numFmtId="4" fontId="4" fillId="0" borderId="28" xfId="0" applyNumberFormat="1" applyFont="1" applyBorder="1" applyAlignment="1">
      <alignment horizontal="left" vertical="top"/>
    </xf>
    <xf numFmtId="165" fontId="4" fillId="0" borderId="28" xfId="0" applyNumberFormat="1" applyFont="1" applyBorder="1" applyAlignment="1">
      <alignment horizontal="left" vertical="top"/>
    </xf>
    <xf numFmtId="0" fontId="1" fillId="13" borderId="28" xfId="0" applyFont="1" applyFill="1" applyBorder="1" applyAlignment="1">
      <alignment horizontal="left" vertical="top"/>
    </xf>
    <xf numFmtId="4" fontId="1" fillId="13" borderId="28" xfId="0" applyNumberFormat="1" applyFont="1" applyFill="1" applyBorder="1" applyAlignment="1">
      <alignment horizontal="left" vertical="top"/>
    </xf>
    <xf numFmtId="165" fontId="1" fillId="13" borderId="28" xfId="0" applyNumberFormat="1" applyFont="1" applyFill="1" applyBorder="1" applyAlignment="1">
      <alignment horizontal="left" vertical="top"/>
    </xf>
    <xf numFmtId="0" fontId="1" fillId="13" borderId="28" xfId="0" applyFont="1" applyFill="1" applyBorder="1" applyAlignment="1">
      <alignment horizontal="left" vertical="top" wrapText="1"/>
    </xf>
    <xf numFmtId="4" fontId="8" fillId="18" borderId="19" xfId="0" applyNumberFormat="1" applyFont="1" applyFill="1" applyBorder="1" applyAlignment="1">
      <alignment horizontal="center" vertical="center" wrapText="1"/>
    </xf>
    <xf numFmtId="165" fontId="8" fillId="18" borderId="19" xfId="0" applyNumberFormat="1" applyFont="1" applyFill="1" applyBorder="1" applyAlignment="1">
      <alignment horizontal="center" vertical="center" wrapText="1"/>
    </xf>
    <xf numFmtId="0" fontId="4" fillId="0" borderId="0" xfId="0" applyFont="1" applyAlignment="1">
      <alignment horizontal="center" wrapText="1"/>
    </xf>
    <xf numFmtId="0" fontId="1" fillId="0" borderId="0" xfId="0" applyFont="1" applyAlignment="1">
      <alignment horizontal="left" vertical="center"/>
    </xf>
    <xf numFmtId="0" fontId="1" fillId="23" borderId="0" xfId="0" applyFont="1" applyFill="1"/>
    <xf numFmtId="167" fontId="1" fillId="0" borderId="0" xfId="0" applyNumberFormat="1" applyFont="1" applyAlignment="1">
      <alignment horizontal="left"/>
    </xf>
    <xf numFmtId="0" fontId="1" fillId="0" borderId="0" xfId="0" applyFont="1" applyAlignment="1">
      <alignment horizontal="left" vertical="center" wrapText="1"/>
    </xf>
    <xf numFmtId="0" fontId="1" fillId="0" borderId="0" xfId="0" applyFont="1" applyAlignment="1">
      <alignment horizontal="right"/>
    </xf>
    <xf numFmtId="0" fontId="1" fillId="0" borderId="0" xfId="0" applyFont="1" applyAlignment="1">
      <alignment horizontal="right" vertical="center"/>
    </xf>
    <xf numFmtId="0" fontId="1" fillId="14" borderId="0" xfId="0" applyFont="1" applyFill="1"/>
    <xf numFmtId="0" fontId="4" fillId="24" borderId="0" xfId="0" applyFont="1" applyFill="1"/>
    <xf numFmtId="0" fontId="1" fillId="24" borderId="0" xfId="0" applyFont="1" applyFill="1"/>
    <xf numFmtId="4" fontId="4" fillId="24" borderId="29" xfId="0" applyNumberFormat="1" applyFont="1" applyFill="1" applyBorder="1" applyAlignment="1">
      <alignment horizontal="left" vertical="center" wrapText="1"/>
    </xf>
    <xf numFmtId="4" fontId="4" fillId="24" borderId="29" xfId="0" applyNumberFormat="1" applyFont="1" applyFill="1" applyBorder="1" applyAlignment="1">
      <alignment horizontal="left" vertical="center"/>
    </xf>
    <xf numFmtId="4" fontId="4" fillId="24" borderId="34" xfId="0" applyNumberFormat="1" applyFont="1" applyFill="1" applyBorder="1" applyAlignment="1">
      <alignment horizontal="left" vertical="center"/>
    </xf>
    <xf numFmtId="4" fontId="4" fillId="24" borderId="0" xfId="0" applyNumberFormat="1" applyFont="1" applyFill="1" applyAlignment="1">
      <alignment horizontal="left" vertical="center"/>
    </xf>
    <xf numFmtId="4" fontId="4" fillId="24" borderId="35" xfId="0" applyNumberFormat="1" applyFont="1" applyFill="1" applyBorder="1" applyAlignment="1">
      <alignment horizontal="left" vertical="center"/>
    </xf>
    <xf numFmtId="9" fontId="4" fillId="24" borderId="0" xfId="0" applyNumberFormat="1" applyFont="1" applyFill="1"/>
    <xf numFmtId="0" fontId="1" fillId="24" borderId="36" xfId="0" applyFont="1" applyFill="1" applyBorder="1" applyAlignment="1">
      <alignment horizontal="left" vertical="center" wrapText="1"/>
    </xf>
    <xf numFmtId="0" fontId="4" fillId="24" borderId="36" xfId="0" applyFont="1" applyFill="1" applyBorder="1" applyAlignment="1">
      <alignment horizontal="left" vertical="center" wrapText="1"/>
    </xf>
    <xf numFmtId="4" fontId="1" fillId="24" borderId="36" xfId="0" applyNumberFormat="1" applyFont="1" applyFill="1" applyBorder="1" applyAlignment="1">
      <alignment vertical="center"/>
    </xf>
    <xf numFmtId="4" fontId="4" fillId="24" borderId="36" xfId="0" applyNumberFormat="1" applyFont="1" applyFill="1" applyBorder="1" applyAlignment="1">
      <alignment vertical="center"/>
    </xf>
    <xf numFmtId="4" fontId="1" fillId="24" borderId="36" xfId="0" applyNumberFormat="1" applyFont="1" applyFill="1" applyBorder="1" applyAlignment="1">
      <alignment horizontal="left" vertical="center"/>
    </xf>
    <xf numFmtId="4" fontId="4" fillId="24" borderId="36" xfId="0" applyNumberFormat="1" applyFont="1" applyFill="1" applyBorder="1" applyAlignment="1">
      <alignment horizontal="left" vertical="center"/>
    </xf>
    <xf numFmtId="0" fontId="4" fillId="24" borderId="36" xfId="0" quotePrefix="1" applyFont="1" applyFill="1" applyBorder="1"/>
    <xf numFmtId="4" fontId="4" fillId="24" borderId="36" xfId="0" applyNumberFormat="1" applyFont="1" applyFill="1" applyBorder="1" applyAlignment="1">
      <alignment vertical="center" wrapText="1"/>
    </xf>
    <xf numFmtId="0" fontId="4" fillId="24" borderId="36" xfId="0" quotePrefix="1" applyFont="1" applyFill="1" applyBorder="1" applyAlignment="1">
      <alignment wrapText="1"/>
    </xf>
    <xf numFmtId="0" fontId="4" fillId="24" borderId="36" xfId="0" quotePrefix="1" applyFont="1" applyFill="1" applyBorder="1" applyAlignment="1">
      <alignment vertical="center" wrapText="1"/>
    </xf>
    <xf numFmtId="4" fontId="1" fillId="24" borderId="36" xfId="0" applyNumberFormat="1" applyFont="1" applyFill="1" applyBorder="1" applyAlignment="1">
      <alignment horizontal="right" vertical="center"/>
    </xf>
    <xf numFmtId="0" fontId="4" fillId="24" borderId="36" xfId="0" quotePrefix="1" applyFont="1" applyFill="1" applyBorder="1" applyAlignment="1">
      <alignment horizontal="left" wrapText="1"/>
    </xf>
    <xf numFmtId="4" fontId="4" fillId="24" borderId="36" xfId="0" applyNumberFormat="1" applyFont="1" applyFill="1" applyBorder="1" applyAlignment="1">
      <alignment horizontal="right" vertical="center"/>
    </xf>
    <xf numFmtId="4" fontId="4" fillId="0" borderId="36" xfId="0" applyNumberFormat="1" applyFont="1" applyBorder="1" applyAlignment="1">
      <alignment horizontal="left" vertical="center"/>
    </xf>
    <xf numFmtId="4" fontId="4" fillId="0" borderId="36" xfId="0" applyNumberFormat="1" applyFont="1" applyBorder="1" applyAlignment="1">
      <alignment horizontal="right" vertical="center"/>
    </xf>
    <xf numFmtId="0" fontId="4" fillId="0" borderId="0" xfId="0" applyFont="1" applyAlignment="1">
      <alignment vertical="center" wrapText="1"/>
    </xf>
    <xf numFmtId="2" fontId="1" fillId="0" borderId="0" xfId="0" applyNumberFormat="1" applyFont="1" applyAlignment="1">
      <alignment horizontal="center" vertical="center"/>
    </xf>
    <xf numFmtId="2" fontId="1" fillId="0" borderId="0" xfId="0" applyNumberFormat="1" applyFont="1" applyAlignment="1">
      <alignment horizontal="center" vertical="center" wrapText="1"/>
    </xf>
    <xf numFmtId="2" fontId="4" fillId="24" borderId="36" xfId="0" applyNumberFormat="1" applyFont="1" applyFill="1" applyBorder="1" applyAlignment="1">
      <alignment horizontal="left" vertical="center" wrapText="1"/>
    </xf>
    <xf numFmtId="2" fontId="4" fillId="0" borderId="0" xfId="0" applyNumberFormat="1" applyFont="1" applyAlignment="1">
      <alignment horizontal="center" vertical="center"/>
    </xf>
    <xf numFmtId="0" fontId="4" fillId="24" borderId="39" xfId="0" applyFont="1" applyFill="1" applyBorder="1" applyAlignment="1">
      <alignment horizontal="left" vertical="center" wrapText="1"/>
    </xf>
    <xf numFmtId="2" fontId="4" fillId="24" borderId="39" xfId="0" applyNumberFormat="1" applyFont="1" applyFill="1" applyBorder="1" applyAlignment="1">
      <alignment horizontal="left" vertical="center" wrapText="1"/>
    </xf>
    <xf numFmtId="4" fontId="4" fillId="24" borderId="40" xfId="0" applyNumberFormat="1" applyFont="1" applyFill="1" applyBorder="1" applyAlignment="1">
      <alignment horizontal="left" vertical="center"/>
    </xf>
    <xf numFmtId="4" fontId="4" fillId="0" borderId="40" xfId="0" applyNumberFormat="1" applyFont="1" applyBorder="1" applyAlignment="1">
      <alignment horizontal="left" vertical="center"/>
    </xf>
    <xf numFmtId="4" fontId="4" fillId="0" borderId="41" xfId="0" applyNumberFormat="1" applyFont="1" applyBorder="1" applyAlignment="1">
      <alignment horizontal="left" vertical="center"/>
    </xf>
    <xf numFmtId="0" fontId="4" fillId="0" borderId="38" xfId="0" applyFont="1" applyBorder="1" applyAlignment="1">
      <alignment horizontal="center" vertical="center"/>
    </xf>
    <xf numFmtId="0" fontId="1" fillId="24" borderId="43" xfId="0" applyFont="1" applyFill="1" applyBorder="1" applyAlignment="1">
      <alignment horizontal="left" vertical="center" wrapText="1"/>
    </xf>
    <xf numFmtId="0" fontId="4" fillId="24" borderId="43" xfId="0" applyFont="1" applyFill="1" applyBorder="1" applyAlignment="1">
      <alignment horizontal="left" vertical="center" wrapText="1"/>
    </xf>
    <xf numFmtId="0" fontId="4" fillId="24" borderId="44" xfId="0" applyFont="1" applyFill="1" applyBorder="1" applyAlignment="1">
      <alignment horizontal="left" vertical="center" wrapText="1"/>
    </xf>
    <xf numFmtId="0" fontId="4" fillId="0" borderId="45" xfId="0" applyFont="1" applyBorder="1" applyAlignment="1">
      <alignment horizontal="center" vertical="center"/>
    </xf>
    <xf numFmtId="4" fontId="4" fillId="24" borderId="46" xfId="0" applyNumberFormat="1" applyFont="1" applyFill="1" applyBorder="1" applyAlignment="1">
      <alignment horizontal="left" vertical="center"/>
    </xf>
    <xf numFmtId="0" fontId="4" fillId="24" borderId="43" xfId="0" quotePrefix="1" applyFont="1" applyFill="1" applyBorder="1" applyAlignment="1">
      <alignment wrapText="1"/>
    </xf>
    <xf numFmtId="0" fontId="1" fillId="24" borderId="41" xfId="0" applyFont="1" applyFill="1" applyBorder="1" applyAlignment="1">
      <alignment horizontal="left" vertical="center" wrapText="1"/>
    </xf>
    <xf numFmtId="0" fontId="4" fillId="24" borderId="41" xfId="0" applyFont="1" applyFill="1" applyBorder="1" applyAlignment="1">
      <alignment horizontal="left" vertical="center" wrapText="1"/>
    </xf>
    <xf numFmtId="0" fontId="4" fillId="24" borderId="47" xfId="0" applyFont="1" applyFill="1" applyBorder="1" applyAlignment="1">
      <alignment horizontal="left" vertical="center" wrapText="1"/>
    </xf>
    <xf numFmtId="0" fontId="4" fillId="0" borderId="48" xfId="0" applyFont="1" applyBorder="1" applyAlignment="1">
      <alignment horizontal="center" vertical="center"/>
    </xf>
    <xf numFmtId="4" fontId="4" fillId="24" borderId="41" xfId="0" applyNumberFormat="1" applyFont="1" applyFill="1" applyBorder="1" applyAlignment="1">
      <alignment vertical="center"/>
    </xf>
    <xf numFmtId="0" fontId="1" fillId="24" borderId="49" xfId="0" applyFont="1" applyFill="1" applyBorder="1" applyAlignment="1">
      <alignment horizontal="left" vertical="center" wrapText="1"/>
    </xf>
    <xf numFmtId="0" fontId="4" fillId="24" borderId="50" xfId="0" applyFont="1" applyFill="1" applyBorder="1" applyAlignment="1">
      <alignment horizontal="left" vertical="center" wrapText="1"/>
    </xf>
    <xf numFmtId="0" fontId="4" fillId="0" borderId="50" xfId="0" applyFont="1" applyBorder="1" applyAlignment="1">
      <alignment horizontal="center" vertical="center"/>
    </xf>
    <xf numFmtId="4" fontId="4" fillId="24" borderId="50" xfId="0" applyNumberFormat="1" applyFont="1" applyFill="1" applyBorder="1" applyAlignment="1">
      <alignment horizontal="left" vertical="center"/>
    </xf>
    <xf numFmtId="0" fontId="1" fillId="24" borderId="42" xfId="0" applyFont="1" applyFill="1" applyBorder="1" applyAlignment="1">
      <alignment horizontal="left" vertical="center" wrapText="1"/>
    </xf>
    <xf numFmtId="0" fontId="4" fillId="24" borderId="0" xfId="0" applyFont="1" applyFill="1" applyAlignment="1">
      <alignment horizontal="left" vertical="center" wrapText="1"/>
    </xf>
    <xf numFmtId="0" fontId="1" fillId="24" borderId="51" xfId="0" applyFont="1" applyFill="1" applyBorder="1" applyAlignment="1">
      <alignment horizontal="left" vertical="center" wrapText="1"/>
    </xf>
    <xf numFmtId="0" fontId="4" fillId="24" borderId="52" xfId="0" applyFont="1" applyFill="1" applyBorder="1" applyAlignment="1">
      <alignment horizontal="left" vertical="center" wrapText="1"/>
    </xf>
    <xf numFmtId="0" fontId="4" fillId="0" borderId="52" xfId="0" applyFont="1" applyBorder="1" applyAlignment="1">
      <alignment horizontal="center" vertical="center"/>
    </xf>
    <xf numFmtId="4" fontId="4" fillId="24" borderId="53" xfId="0" quotePrefix="1" applyNumberFormat="1" applyFont="1" applyFill="1" applyBorder="1" applyAlignment="1">
      <alignment wrapText="1"/>
    </xf>
    <xf numFmtId="4" fontId="4" fillId="0" borderId="54" xfId="0" quotePrefix="1" applyNumberFormat="1" applyFont="1" applyBorder="1" applyAlignment="1">
      <alignment horizontal="left" vertical="center"/>
    </xf>
    <xf numFmtId="4" fontId="4" fillId="0" borderId="54" xfId="0" applyNumberFormat="1" applyFont="1" applyBorder="1" applyAlignment="1">
      <alignment horizontal="left" vertical="center"/>
    </xf>
    <xf numFmtId="4" fontId="4" fillId="24" borderId="54" xfId="0" quotePrefix="1" applyNumberFormat="1" applyFont="1" applyFill="1" applyBorder="1" applyAlignment="1">
      <alignment wrapText="1"/>
    </xf>
    <xf numFmtId="0" fontId="4" fillId="24" borderId="54" xfId="0" quotePrefix="1" applyFont="1" applyFill="1" applyBorder="1" applyAlignment="1">
      <alignment wrapText="1"/>
    </xf>
    <xf numFmtId="4" fontId="4" fillId="24" borderId="41" xfId="0" applyNumberFormat="1" applyFont="1" applyFill="1" applyBorder="1" applyAlignment="1">
      <alignment horizontal="center" vertical="center"/>
    </xf>
    <xf numFmtId="4" fontId="1" fillId="24" borderId="52" xfId="0" applyNumberFormat="1" applyFont="1" applyFill="1" applyBorder="1" applyAlignment="1">
      <alignment horizontal="center" vertical="center"/>
    </xf>
    <xf numFmtId="4" fontId="1" fillId="24" borderId="53" xfId="0" quotePrefix="1" applyNumberFormat="1" applyFont="1" applyFill="1" applyBorder="1" applyAlignment="1">
      <alignment horizontal="center" vertical="center" wrapText="1"/>
    </xf>
    <xf numFmtId="4" fontId="4" fillId="24" borderId="36" xfId="0" quotePrefix="1" applyNumberFormat="1" applyFont="1" applyFill="1" applyBorder="1" applyAlignment="1">
      <alignment vertical="center"/>
    </xf>
    <xf numFmtId="4" fontId="4" fillId="0" borderId="36" xfId="0" quotePrefix="1" applyNumberFormat="1" applyFont="1" applyBorder="1" applyAlignment="1">
      <alignment horizontal="left" vertical="center"/>
    </xf>
    <xf numFmtId="4" fontId="4" fillId="0" borderId="42" xfId="0" applyNumberFormat="1" applyFont="1" applyBorder="1" applyAlignment="1">
      <alignment horizontal="left" vertical="center" wrapText="1"/>
    </xf>
    <xf numFmtId="4" fontId="4" fillId="0" borderId="0" xfId="0" applyNumberFormat="1" applyFont="1" applyAlignment="1">
      <alignment horizontal="left" vertical="center" wrapText="1"/>
    </xf>
    <xf numFmtId="0" fontId="1" fillId="3" borderId="20" xfId="0" applyFont="1" applyFill="1" applyBorder="1" applyAlignment="1">
      <alignment horizontal="center" wrapText="1"/>
    </xf>
    <xf numFmtId="0" fontId="1" fillId="2" borderId="0" xfId="0" applyFont="1" applyFill="1" applyAlignment="1">
      <alignment horizontal="left" vertical="top" wrapText="1"/>
    </xf>
    <xf numFmtId="0" fontId="1" fillId="11" borderId="0" xfId="0" applyFont="1" applyFill="1" applyAlignment="1">
      <alignment horizontal="left" vertical="top" wrapText="1"/>
    </xf>
    <xf numFmtId="4" fontId="4" fillId="0" borderId="40" xfId="0" applyNumberFormat="1" applyFont="1" applyFill="1" applyBorder="1" applyAlignment="1">
      <alignment horizontal="left" vertical="center"/>
    </xf>
    <xf numFmtId="0" fontId="4" fillId="0" borderId="36" xfId="0" quotePrefix="1" applyFont="1" applyFill="1" applyBorder="1"/>
    <xf numFmtId="0" fontId="4" fillId="24" borderId="36" xfId="0" quotePrefix="1" applyFont="1" applyFill="1" applyBorder="1" applyAlignment="1"/>
    <xf numFmtId="4" fontId="4" fillId="24" borderId="43" xfId="0" applyNumberFormat="1" applyFont="1" applyFill="1" applyBorder="1" applyAlignment="1">
      <alignment vertical="center"/>
    </xf>
    <xf numFmtId="4" fontId="4" fillId="24" borderId="34" xfId="0" applyNumberFormat="1" applyFont="1" applyFill="1" applyBorder="1" applyAlignment="1">
      <alignment horizontal="left" vertical="center" wrapText="1"/>
    </xf>
    <xf numFmtId="4" fontId="4" fillId="24" borderId="43" xfId="0" applyNumberFormat="1" applyFont="1" applyFill="1" applyBorder="1" applyAlignment="1">
      <alignment vertical="center" wrapText="1"/>
    </xf>
    <xf numFmtId="4" fontId="4" fillId="24" borderId="46" xfId="0" quotePrefix="1" applyNumberFormat="1" applyFont="1" applyFill="1" applyBorder="1" applyAlignment="1">
      <alignment horizontal="left" vertical="center"/>
    </xf>
    <xf numFmtId="4" fontId="4" fillId="24" borderId="43" xfId="0" applyNumberFormat="1" applyFont="1" applyFill="1" applyBorder="1" applyAlignment="1">
      <alignment horizontal="center" vertical="center"/>
    </xf>
    <xf numFmtId="4" fontId="1" fillId="24" borderId="43" xfId="0" applyNumberFormat="1" applyFont="1" applyFill="1" applyBorder="1" applyAlignment="1">
      <alignment horizontal="left" vertical="center"/>
    </xf>
    <xf numFmtId="4" fontId="1" fillId="24" borderId="43" xfId="0" applyNumberFormat="1" applyFont="1" applyFill="1" applyBorder="1" applyAlignment="1">
      <alignment horizontal="right" vertical="center"/>
    </xf>
    <xf numFmtId="4" fontId="1" fillId="24" borderId="55" xfId="0" applyNumberFormat="1" applyFont="1" applyFill="1" applyBorder="1" applyAlignment="1">
      <alignment horizontal="left" vertical="center"/>
    </xf>
    <xf numFmtId="0" fontId="4" fillId="24" borderId="43" xfId="0" quotePrefix="1" applyFont="1" applyFill="1" applyBorder="1"/>
    <xf numFmtId="4" fontId="4" fillId="0" borderId="46" xfId="0" applyNumberFormat="1" applyFont="1" applyFill="1" applyBorder="1" applyAlignment="1">
      <alignment horizontal="left" vertical="center"/>
    </xf>
    <xf numFmtId="4" fontId="4" fillId="0" borderId="43" xfId="0" applyNumberFormat="1" applyFont="1" applyFill="1" applyBorder="1" applyAlignment="1">
      <alignment horizontal="left" vertical="center"/>
    </xf>
    <xf numFmtId="4" fontId="4" fillId="0" borderId="43" xfId="0" applyNumberFormat="1" applyFont="1" applyFill="1" applyBorder="1" applyAlignment="1">
      <alignment horizontal="right" vertical="center"/>
    </xf>
    <xf numFmtId="0" fontId="4" fillId="0" borderId="43" xfId="0" quotePrefix="1" applyFont="1" applyFill="1" applyBorder="1"/>
    <xf numFmtId="4" fontId="4" fillId="24" borderId="43" xfId="0" quotePrefix="1" applyNumberFormat="1" applyFont="1" applyFill="1" applyBorder="1" applyAlignment="1">
      <alignment vertical="center"/>
    </xf>
    <xf numFmtId="0" fontId="4" fillId="24" borderId="43" xfId="0" quotePrefix="1" applyFont="1" applyFill="1" applyBorder="1" applyAlignment="1"/>
    <xf numFmtId="4" fontId="4" fillId="0" borderId="43" xfId="0" applyNumberFormat="1" applyFont="1" applyBorder="1" applyAlignment="1">
      <alignment horizontal="left" vertical="center"/>
    </xf>
    <xf numFmtId="4" fontId="4" fillId="0" borderId="43" xfId="0" applyNumberFormat="1" applyFont="1" applyBorder="1" applyAlignment="1">
      <alignment horizontal="right" vertical="center"/>
    </xf>
    <xf numFmtId="4" fontId="4" fillId="0" borderId="46" xfId="0" applyNumberFormat="1" applyFont="1" applyBorder="1" applyAlignment="1">
      <alignment horizontal="left" vertical="center"/>
    </xf>
    <xf numFmtId="4" fontId="1" fillId="0" borderId="43" xfId="0" applyNumberFormat="1" applyFont="1" applyBorder="1" applyAlignment="1">
      <alignment horizontal="left" vertical="center"/>
    </xf>
    <xf numFmtId="4" fontId="1" fillId="0" borderId="43" xfId="0" applyNumberFormat="1" applyFont="1" applyBorder="1" applyAlignment="1">
      <alignment horizontal="right" vertical="center"/>
    </xf>
    <xf numFmtId="0" fontId="4" fillId="24" borderId="56" xfId="0" applyFont="1" applyFill="1" applyBorder="1" applyAlignment="1">
      <alignment horizontal="left" vertical="center" wrapText="1"/>
    </xf>
    <xf numFmtId="4" fontId="4" fillId="24" borderId="41" xfId="0" applyNumberFormat="1" applyFont="1" applyFill="1" applyBorder="1" applyAlignment="1">
      <alignment horizontal="left" vertical="center"/>
    </xf>
    <xf numFmtId="4" fontId="1" fillId="24" borderId="41" xfId="0" applyNumberFormat="1" applyFont="1" applyFill="1" applyBorder="1" applyAlignment="1">
      <alignment vertical="center"/>
    </xf>
    <xf numFmtId="4" fontId="4" fillId="24" borderId="56" xfId="0" applyNumberFormat="1" applyFont="1" applyFill="1" applyBorder="1" applyAlignment="1">
      <alignment horizontal="left" vertical="center"/>
    </xf>
    <xf numFmtId="0" fontId="1" fillId="24" borderId="41" xfId="0" quotePrefix="1" applyFont="1" applyFill="1" applyBorder="1"/>
    <xf numFmtId="0" fontId="4" fillId="24" borderId="35" xfId="0" applyFont="1" applyFill="1" applyBorder="1" applyAlignment="1">
      <alignment horizontal="left"/>
    </xf>
    <xf numFmtId="0" fontId="4" fillId="24" borderId="41" xfId="0" quotePrefix="1" applyFont="1" applyFill="1" applyBorder="1" applyAlignment="1">
      <alignment wrapText="1"/>
    </xf>
    <xf numFmtId="0" fontId="1" fillId="24" borderId="57" xfId="0" applyFont="1" applyFill="1" applyBorder="1" applyAlignment="1">
      <alignment horizontal="left" vertical="center" wrapText="1"/>
    </xf>
    <xf numFmtId="0" fontId="4" fillId="24" borderId="57" xfId="0" applyFont="1" applyFill="1" applyBorder="1" applyAlignment="1">
      <alignment horizontal="left" vertical="center" wrapText="1"/>
    </xf>
    <xf numFmtId="0" fontId="4" fillId="24" borderId="58" xfId="0" applyFont="1" applyFill="1" applyBorder="1" applyAlignment="1">
      <alignment horizontal="left" vertical="center" wrapText="1"/>
    </xf>
    <xf numFmtId="0" fontId="4" fillId="0" borderId="59" xfId="0" applyFont="1" applyBorder="1" applyAlignment="1">
      <alignment horizontal="center" vertical="center"/>
    </xf>
    <xf numFmtId="4" fontId="4" fillId="24" borderId="60" xfId="0" applyNumberFormat="1" applyFont="1" applyFill="1" applyBorder="1" applyAlignment="1">
      <alignment horizontal="left" vertical="center"/>
    </xf>
    <xf numFmtId="0" fontId="4" fillId="24" borderId="57" xfId="0" quotePrefix="1" applyFont="1" applyFill="1" applyBorder="1" applyAlignment="1">
      <alignment wrapText="1"/>
    </xf>
    <xf numFmtId="4" fontId="1" fillId="24" borderId="61" xfId="0" quotePrefix="1" applyNumberFormat="1" applyFont="1" applyFill="1" applyBorder="1" applyAlignment="1">
      <alignment horizontal="center" vertical="center" wrapText="1"/>
    </xf>
    <xf numFmtId="4" fontId="4" fillId="24" borderId="41" xfId="0" quotePrefix="1" applyNumberFormat="1" applyFont="1" applyFill="1" applyBorder="1" applyAlignment="1">
      <alignment vertical="center"/>
    </xf>
    <xf numFmtId="0" fontId="1" fillId="24" borderId="41" xfId="0" quotePrefix="1" applyFont="1" applyFill="1" applyBorder="1" applyAlignment="1">
      <alignment wrapText="1"/>
    </xf>
    <xf numFmtId="0" fontId="4" fillId="24" borderId="41" xfId="0" quotePrefix="1" applyFont="1" applyFill="1" applyBorder="1"/>
    <xf numFmtId="4" fontId="4" fillId="24" borderId="41" xfId="0" applyNumberFormat="1" applyFont="1" applyFill="1" applyBorder="1" applyAlignment="1">
      <alignment vertical="center" wrapText="1"/>
    </xf>
    <xf numFmtId="4" fontId="1" fillId="24" borderId="41" xfId="0" applyNumberFormat="1" applyFont="1" applyFill="1" applyBorder="1" applyAlignment="1">
      <alignment horizontal="left" vertical="center"/>
    </xf>
    <xf numFmtId="4" fontId="1" fillId="24" borderId="41" xfId="0" applyNumberFormat="1" applyFont="1" applyFill="1" applyBorder="1" applyAlignment="1">
      <alignment horizontal="right" vertical="center"/>
    </xf>
    <xf numFmtId="4" fontId="4" fillId="0" borderId="56" xfId="0" applyNumberFormat="1" applyFont="1" applyFill="1" applyBorder="1" applyAlignment="1">
      <alignment horizontal="left" vertical="center"/>
    </xf>
    <xf numFmtId="4" fontId="4" fillId="0" borderId="41" xfId="0" applyNumberFormat="1" applyFont="1" applyFill="1" applyBorder="1" applyAlignment="1">
      <alignment vertical="center"/>
    </xf>
    <xf numFmtId="4" fontId="4" fillId="0" borderId="60" xfId="0" applyNumberFormat="1" applyFont="1" applyFill="1" applyBorder="1" applyAlignment="1">
      <alignment horizontal="left" vertical="center"/>
    </xf>
    <xf numFmtId="4" fontId="4" fillId="0" borderId="57" xfId="0" applyNumberFormat="1" applyFont="1" applyFill="1" applyBorder="1" applyAlignment="1">
      <alignment vertical="center"/>
    </xf>
    <xf numFmtId="0" fontId="1" fillId="0" borderId="41" xfId="0" applyFont="1" applyFill="1" applyBorder="1"/>
    <xf numFmtId="4" fontId="4" fillId="24" borderId="57" xfId="0" quotePrefix="1" applyNumberFormat="1" applyFont="1" applyFill="1" applyBorder="1" applyAlignment="1">
      <alignment vertical="center"/>
    </xf>
    <xf numFmtId="4" fontId="4" fillId="24" borderId="57" xfId="0" applyNumberFormat="1" applyFont="1" applyFill="1" applyBorder="1" applyAlignment="1">
      <alignment vertical="center"/>
    </xf>
    <xf numFmtId="0" fontId="4" fillId="24" borderId="41" xfId="0" quotePrefix="1" applyFont="1" applyFill="1" applyBorder="1" applyAlignment="1"/>
    <xf numFmtId="0" fontId="4" fillId="24" borderId="57" xfId="0" quotePrefix="1" applyFont="1" applyFill="1" applyBorder="1" applyAlignment="1">
      <alignment vertical="center" wrapText="1"/>
    </xf>
    <xf numFmtId="4" fontId="4" fillId="0" borderId="41" xfId="0" applyNumberFormat="1" applyFont="1" applyBorder="1" applyAlignment="1">
      <alignment horizontal="right" vertical="center"/>
    </xf>
    <xf numFmtId="2" fontId="4" fillId="24" borderId="47" xfId="0" applyNumberFormat="1" applyFont="1" applyFill="1" applyBorder="1" applyAlignment="1">
      <alignment horizontal="left" vertical="center" wrapText="1"/>
    </xf>
    <xf numFmtId="4" fontId="4" fillId="0" borderId="57" xfId="0" applyNumberFormat="1" applyFont="1" applyBorder="1" applyAlignment="1">
      <alignment horizontal="left" vertical="center"/>
    </xf>
    <xf numFmtId="4" fontId="4" fillId="0" borderId="57" xfId="0" applyNumberFormat="1" applyFont="1" applyBorder="1" applyAlignment="1">
      <alignment horizontal="right" vertical="center"/>
    </xf>
    <xf numFmtId="4" fontId="4" fillId="0" borderId="56" xfId="0" applyNumberFormat="1" applyFont="1" applyBorder="1" applyAlignment="1">
      <alignment horizontal="left" vertical="center"/>
    </xf>
    <xf numFmtId="4" fontId="1" fillId="0" borderId="41" xfId="0" applyNumberFormat="1" applyFont="1" applyBorder="1" applyAlignment="1">
      <alignment horizontal="left" vertical="center"/>
    </xf>
    <xf numFmtId="4" fontId="1" fillId="0" borderId="41" xfId="0" applyNumberFormat="1" applyFont="1" applyBorder="1" applyAlignment="1">
      <alignment horizontal="right" vertical="center"/>
    </xf>
    <xf numFmtId="4" fontId="4" fillId="0" borderId="60" xfId="0" applyNumberFormat="1" applyFont="1" applyBorder="1" applyAlignment="1">
      <alignment horizontal="left" vertical="center"/>
    </xf>
    <xf numFmtId="0" fontId="1" fillId="25" borderId="62" xfId="0" applyFont="1" applyFill="1" applyBorder="1" applyAlignment="1">
      <alignment horizontal="left" vertical="center" wrapText="1"/>
    </xf>
    <xf numFmtId="0" fontId="1" fillId="25" borderId="63" xfId="0" applyFont="1" applyFill="1" applyBorder="1" applyAlignment="1">
      <alignment horizontal="left" vertical="center" wrapText="1"/>
    </xf>
    <xf numFmtId="0" fontId="1" fillId="25" borderId="63" xfId="0" applyFont="1" applyFill="1" applyBorder="1" applyAlignment="1">
      <alignment horizontal="center" vertical="center"/>
    </xf>
    <xf numFmtId="4" fontId="1" fillId="25" borderId="63" xfId="0" applyNumberFormat="1" applyFont="1" applyFill="1" applyBorder="1" applyAlignment="1">
      <alignment horizontal="left" vertical="center" wrapText="1"/>
    </xf>
    <xf numFmtId="0" fontId="1" fillId="25" borderId="64" xfId="0" applyFont="1" applyFill="1" applyBorder="1"/>
    <xf numFmtId="0" fontId="1" fillId="25" borderId="63" xfId="0" applyFont="1" applyFill="1" applyBorder="1" applyAlignment="1">
      <alignment horizontal="left" vertical="center"/>
    </xf>
    <xf numFmtId="4" fontId="1" fillId="25" borderId="63" xfId="0" applyNumberFormat="1" applyFont="1" applyFill="1" applyBorder="1" applyAlignment="1">
      <alignment vertical="center"/>
    </xf>
    <xf numFmtId="4" fontId="1" fillId="25" borderId="64" xfId="0" applyNumberFormat="1" applyFont="1" applyFill="1" applyBorder="1" applyAlignment="1">
      <alignment horizontal="left" vertical="center" wrapText="1"/>
    </xf>
    <xf numFmtId="4" fontId="1" fillId="25" borderId="63" xfId="0" applyNumberFormat="1" applyFont="1" applyFill="1" applyBorder="1" applyAlignment="1">
      <alignment horizontal="left" vertical="center"/>
    </xf>
    <xf numFmtId="0" fontId="1" fillId="25" borderId="63" xfId="0" quotePrefix="1" applyFont="1" applyFill="1" applyBorder="1" applyAlignment="1">
      <alignment wrapText="1"/>
    </xf>
    <xf numFmtId="4" fontId="1" fillId="25" borderId="64" xfId="0" applyNumberFormat="1" applyFont="1" applyFill="1" applyBorder="1" applyAlignment="1">
      <alignment horizontal="left" vertical="center"/>
    </xf>
    <xf numFmtId="2" fontId="1" fillId="25" borderId="63" xfId="0" applyNumberFormat="1" applyFont="1" applyFill="1" applyBorder="1" applyAlignment="1">
      <alignment horizontal="left" vertical="center" wrapText="1"/>
    </xf>
    <xf numFmtId="0" fontId="1" fillId="25" borderId="63" xfId="0" applyFont="1" applyFill="1" applyBorder="1"/>
    <xf numFmtId="0" fontId="1" fillId="25" borderId="63" xfId="0" quotePrefix="1" applyFont="1" applyFill="1" applyBorder="1" applyAlignment="1">
      <alignment vertical="center" wrapText="1"/>
    </xf>
    <xf numFmtId="4" fontId="1" fillId="25" borderId="63" xfId="0" applyNumberFormat="1" applyFont="1" applyFill="1" applyBorder="1" applyAlignment="1">
      <alignment vertical="center" wrapText="1"/>
    </xf>
    <xf numFmtId="4" fontId="1" fillId="25" borderId="63" xfId="0" applyNumberFormat="1" applyFont="1" applyFill="1" applyBorder="1" applyAlignment="1">
      <alignment horizontal="right" vertical="center"/>
    </xf>
    <xf numFmtId="0" fontId="1" fillId="21" borderId="36" xfId="0" applyFont="1" applyFill="1" applyBorder="1" applyAlignment="1">
      <alignment horizontal="left" vertical="center" wrapText="1"/>
    </xf>
    <xf numFmtId="2" fontId="1" fillId="21" borderId="39" xfId="0" applyNumberFormat="1" applyFont="1" applyFill="1" applyBorder="1" applyAlignment="1">
      <alignment horizontal="left" vertical="center" wrapText="1"/>
    </xf>
    <xf numFmtId="4" fontId="1" fillId="21" borderId="38" xfId="0" applyNumberFormat="1" applyFont="1" applyFill="1" applyBorder="1" applyAlignment="1">
      <alignment horizontal="left" vertical="center" wrapText="1"/>
    </xf>
    <xf numFmtId="0" fontId="1" fillId="21" borderId="38" xfId="0" applyFont="1" applyFill="1" applyBorder="1" applyAlignment="1">
      <alignment horizontal="left" vertical="center" wrapText="1"/>
    </xf>
    <xf numFmtId="4" fontId="1" fillId="21" borderId="40" xfId="0" applyNumberFormat="1" applyFont="1" applyFill="1" applyBorder="1" applyAlignment="1">
      <alignment vertical="center"/>
    </xf>
    <xf numFmtId="4" fontId="1" fillId="21" borderId="36" xfId="0" applyNumberFormat="1" applyFont="1" applyFill="1" applyBorder="1" applyAlignment="1">
      <alignment vertical="center"/>
    </xf>
    <xf numFmtId="0" fontId="13" fillId="18" borderId="32" xfId="0" applyFont="1" applyFill="1" applyBorder="1" applyAlignment="1">
      <alignment horizontal="center" vertical="center" wrapText="1"/>
    </xf>
    <xf numFmtId="0" fontId="13" fillId="18" borderId="33" xfId="0" applyFont="1" applyFill="1" applyBorder="1" applyAlignment="1">
      <alignment horizontal="center" vertical="center" wrapText="1"/>
    </xf>
    <xf numFmtId="2" fontId="13" fillId="18" borderId="33" xfId="0" applyNumberFormat="1" applyFont="1" applyFill="1" applyBorder="1" applyAlignment="1">
      <alignment horizontal="center" vertical="center" wrapText="1"/>
    </xf>
    <xf numFmtId="0" fontId="7" fillId="18" borderId="31" xfId="0" applyFont="1" applyFill="1" applyBorder="1" applyAlignment="1">
      <alignment horizontal="center" vertical="center" wrapText="1"/>
    </xf>
    <xf numFmtId="2" fontId="7" fillId="18" borderId="31" xfId="0" applyNumberFormat="1" applyFont="1" applyFill="1" applyBorder="1" applyAlignment="1">
      <alignment horizontal="center" vertical="center" wrapText="1"/>
    </xf>
    <xf numFmtId="0" fontId="7" fillId="18" borderId="30" xfId="0" applyFont="1" applyFill="1" applyBorder="1" applyAlignment="1">
      <alignment horizontal="left" vertical="center" wrapText="1"/>
    </xf>
    <xf numFmtId="0" fontId="7" fillId="18" borderId="32" xfId="0" applyFont="1" applyFill="1" applyBorder="1" applyAlignment="1">
      <alignment horizontal="center" vertical="center" wrapText="1"/>
    </xf>
    <xf numFmtId="0" fontId="7" fillId="18" borderId="33" xfId="0" applyFont="1" applyFill="1" applyBorder="1" applyAlignment="1">
      <alignment horizontal="center" vertical="center" wrapText="1"/>
    </xf>
    <xf numFmtId="0" fontId="7" fillId="18" borderId="37" xfId="0" applyFont="1" applyFill="1" applyBorder="1" applyAlignment="1">
      <alignment horizontal="center" vertical="center" wrapText="1"/>
    </xf>
    <xf numFmtId="4" fontId="13" fillId="18" borderId="31" xfId="0" applyNumberFormat="1" applyFont="1" applyFill="1" applyBorder="1" applyAlignment="1">
      <alignment horizontal="center" vertical="center" wrapText="1"/>
    </xf>
    <xf numFmtId="4" fontId="13" fillId="21" borderId="40" xfId="0" applyNumberFormat="1" applyFont="1" applyFill="1" applyBorder="1" applyAlignment="1">
      <alignment horizontal="left" vertical="center"/>
    </xf>
    <xf numFmtId="4" fontId="13" fillId="21" borderId="36" xfId="0" applyNumberFormat="1" applyFont="1" applyFill="1" applyBorder="1" applyAlignment="1">
      <alignment horizontal="left" vertical="center"/>
    </xf>
    <xf numFmtId="4" fontId="13" fillId="21" borderId="36" xfId="0" applyNumberFormat="1" applyFont="1" applyFill="1" applyBorder="1" applyAlignment="1">
      <alignment horizontal="right" vertical="center"/>
    </xf>
    <xf numFmtId="4" fontId="11" fillId="25" borderId="63" xfId="0" applyNumberFormat="1" applyFont="1" applyFill="1" applyBorder="1" applyAlignment="1">
      <alignment vertical="center"/>
    </xf>
    <xf numFmtId="0" fontId="4" fillId="24" borderId="0" xfId="0" quotePrefix="1" applyFont="1" applyFill="1"/>
  </cellXfs>
  <cellStyles count="2">
    <cellStyle name="Normal" xfId="0" builtinId="0"/>
    <cellStyle name="Normal 2" xfId="1" xr:uid="{B12223ED-7706-4516-B33F-D2582A57A6B6}"/>
  </cellStyles>
  <dxfs count="0"/>
  <tableStyles count="0" defaultTableStyle="TableStyleMedium9" defaultPivotStyle="PivotStyleLight16"/>
  <colors>
    <mruColors>
      <color rgb="FFCCECFF"/>
      <color rgb="FFFEE5DE"/>
      <color rgb="FFD8ECF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TOS\PROJETOS\PROJETOS%202024\09-SETEMBRO\100-Hidraele\C&#226;ndido%20Mendes\02-Planilhas%20Or&#231;ament&#225;rias\02-Planilhas%20Or&#231;ament&#225;ria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idraele\Desktop\ELTON%20ROCHA\CONSTRU&#199;&#195;O%20DE%20PONTES\02-Planilhas%20Or&#231;ament&#225;rias\Planilha%20Or&#231;ament&#225;ria.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O%20-%20COMPLEXO%20ESPORTIVO%20DE%20VIAN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PROJETOS\PROJETOS\PROJETOS%202024\09-SETEMBRO\100-Hidraele\C&#226;ndido%20Mendes\02-Planilhas%20Or&#231;ament&#225;rias\Or&#231;amento%20Geral\02-Planilhas%20Or&#231;ament&#225;rias%20-%20Copia.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PROJETOS\PROJETOS\PROJETOS%202024\09-SETEMBRO\100-Hidraele\C&#226;ndido%20Mendes\02-Planilhas%20Or&#231;ament&#225;rias\Or&#231;amento%20Geral\01-Planilhas%20Or&#231;ament&#225;ria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4">
          <cell r="O4">
            <v>1</v>
          </cell>
        </row>
      </sheetData>
      <sheetData sheetId="1" refreshError="1"/>
      <sheetData sheetId="2" refreshError="1"/>
      <sheetData sheetId="3" refreshError="1"/>
      <sheetData sheetId="4" refreshError="1">
        <row r="13">
          <cell r="O13" t="str">
            <v>Item</v>
          </cell>
          <cell r="P13" t="str">
            <v>Fonte</v>
          </cell>
          <cell r="Q13" t="str">
            <v>Código</v>
          </cell>
          <cell r="R13" t="str">
            <v>Descrição</v>
          </cell>
          <cell r="S13" t="str">
            <v>Unidade</v>
          </cell>
          <cell r="T13" t="str">
            <v>Quantidade</v>
          </cell>
          <cell r="U13" t="str">
            <v>Custo Unitário (sem BDI) (R$)</v>
          </cell>
          <cell r="V13" t="str">
            <v>BDI
(%)</v>
          </cell>
          <cell r="W13" t="str">
            <v>Preço Unitário (com BDI) (R$)</v>
          </cell>
          <cell r="X13" t="str">
            <v>Preço Total
(R$)</v>
          </cell>
          <cell r="Y13" t="str">
            <v>↓</v>
          </cell>
          <cell r="Z13" t="str">
            <v>↓</v>
          </cell>
          <cell r="AA13" t="str">
            <v>Contrapartida (R$)</v>
          </cell>
          <cell r="AB13" t="str">
            <v>Outros (R$)</v>
          </cell>
          <cell r="AC13" t="str">
            <v>Erro de Dados</v>
          </cell>
        </row>
        <row r="15">
          <cell r="O15" t="str">
            <v>SISTEMA DE ABASTECIMENTO DE ÁGUA NO MUNICÍPIO DE CÂNDIDO MENDES/MA.</v>
          </cell>
        </row>
        <row r="16">
          <cell r="O16" t="str">
            <v>1.</v>
          </cell>
          <cell r="R16" t="str">
            <v>ELABORAÇÃO DE PROJETO DE ENGENHARIA PARA SISTEMA DE ABASTECIMENTO DÁGUA</v>
          </cell>
        </row>
        <row r="17">
          <cell r="O17" t="str">
            <v>1.1.</v>
          </cell>
          <cell r="R17" t="str">
            <v>DIAGNÓSTICO E LEVANTAMENTO TOPOGRÁFICO E GEOTÉCNICO,  ESTUDO DE CONCEPÇÃO</v>
          </cell>
        </row>
        <row r="18">
          <cell r="O18" t="str">
            <v>1.1.0.1.</v>
          </cell>
          <cell r="P18" t="str">
            <v>SINAPI</v>
          </cell>
          <cell r="Q18">
            <v>90778</v>
          </cell>
          <cell r="R18" t="str">
            <v>SERVIÇOS DE TOPOGRAFIA, SENDO: LEVANTAMENTO PLANIMÉTRICO/PLANIALTIMÉTRICO CADASTRAL E LEVANTAMENTO PERIMÉTRICO</v>
          </cell>
          <cell r="S18" t="str">
            <v>UM</v>
          </cell>
          <cell r="T18">
            <v>1</v>
          </cell>
          <cell r="U18">
            <v>50251.519999999997</v>
          </cell>
          <cell r="V18" t="str">
            <v>BDI 1</v>
          </cell>
          <cell r="X18">
            <v>63206.36</v>
          </cell>
        </row>
        <row r="19">
          <cell r="O19" t="str">
            <v>1.1.0.2.</v>
          </cell>
          <cell r="P19" t="str">
            <v>SINAPI</v>
          </cell>
          <cell r="Q19" t="str">
            <v>93572</v>
          </cell>
          <cell r="R19" t="str">
            <v>DIAGNÓSTICO , ESTUDO DE CONCEPÇÃO</v>
          </cell>
          <cell r="S19" t="str">
            <v>UM</v>
          </cell>
          <cell r="T19">
            <v>1</v>
          </cell>
          <cell r="U19">
            <v>28460.959999999999</v>
          </cell>
          <cell r="V19" t="str">
            <v>BDI 1</v>
          </cell>
          <cell r="X19">
            <v>35798.199999999997</v>
          </cell>
        </row>
        <row r="20">
          <cell r="O20" t="str">
            <v>1.1.0.3.</v>
          </cell>
          <cell r="R20" t="str">
            <v>SERVIÇOS DE GEOTECNIA</v>
          </cell>
          <cell r="T20">
            <v>1</v>
          </cell>
        </row>
        <row r="21">
          <cell r="O21" t="str">
            <v>1.2.</v>
          </cell>
          <cell r="P21" t="str">
            <v>SINAPI</v>
          </cell>
          <cell r="Q21">
            <v>103689</v>
          </cell>
          <cell r="R21" t="str">
            <v>ELABORAÇÃO DE PROJETO BÁSICO DE ENGENHARIA,  PEÇAS GRÁFICAS, MEMORIAL DESCRITIVO E DE CÁLCULO, ORÇAMENTO E CRONOGRAMA FÍSICO-FINANCEIRO ESPECIFICAÇÕES TÉCNICAS</v>
          </cell>
          <cell r="S21" t="str">
            <v>-</v>
          </cell>
          <cell r="T21">
            <v>27</v>
          </cell>
          <cell r="U21">
            <v>466.78</v>
          </cell>
          <cell r="V21" t="str">
            <v>BDI 1</v>
          </cell>
          <cell r="X21">
            <v>89056.06</v>
          </cell>
        </row>
        <row r="22">
          <cell r="O22" t="str">
            <v>1.2.0.1.</v>
          </cell>
          <cell r="P22" t="str">
            <v>SINAPI</v>
          </cell>
          <cell r="Q22">
            <v>98459</v>
          </cell>
          <cell r="R22" t="str">
            <v>LABORAÇÃO DE PROJETO BÁSICO DE ENGENHARIA,  PEÇAS GRÁFICAS, MEMORIAL DESCRITIVO E DE CÁLCULO, ORÇAMENTO E CRONOGRAMA FÍSICO-FINANCEIRO ESPECIFICAÇÕES TÉCNICAS</v>
          </cell>
          <cell r="S22" t="str">
            <v>UM</v>
          </cell>
          <cell r="T22">
            <v>1</v>
          </cell>
          <cell r="U22">
            <v>70803.039999999994</v>
          </cell>
          <cell r="V22" t="str">
            <v>BDI 1</v>
          </cell>
          <cell r="X22">
            <v>89056.06</v>
          </cell>
        </row>
        <row r="23">
          <cell r="O23" t="str">
            <v>1.3.</v>
          </cell>
          <cell r="P23" t="str">
            <v>SINAPI-I</v>
          </cell>
          <cell r="Q23">
            <v>10776</v>
          </cell>
          <cell r="R23" t="str">
            <v>ELABORAÇÃO DE PROJETO TÉCNICO EXECUTIVO(ESTRUTURA DE CONCRETO ARMADO,ELÉTRICO , AUTOMAÇÃO ,SISTEMA DE PROTEÇÃO CONTRA DESCARGAS ATMOSFÉRICAS)</v>
          </cell>
          <cell r="S23" t="str">
            <v>-</v>
          </cell>
          <cell r="T23">
            <v>12</v>
          </cell>
          <cell r="U23">
            <v>650.39</v>
          </cell>
          <cell r="V23" t="str">
            <v>BDI 1</v>
          </cell>
          <cell r="X23">
            <v>98225.33</v>
          </cell>
        </row>
        <row r="24">
          <cell r="O24" t="str">
            <v>1.3.0.1.</v>
          </cell>
          <cell r="P24" t="str">
            <v>SINAPI</v>
          </cell>
          <cell r="R24" t="str">
            <v>ELABORAÇÃO DE PROJETO TÉCNICO EXECUTIVO(ESTRUTURA DE CONCRETO ARMADO,ELÉTRICO , AUTOMAÇÃO ,SISTEMA DE PROTEÇÃO CONTRA DESCARGAS ATMOSFÉRICAS)</v>
          </cell>
          <cell r="S24" t="str">
            <v>UM</v>
          </cell>
          <cell r="T24">
            <v>1</v>
          </cell>
          <cell r="U24">
            <v>78092.960000000006</v>
          </cell>
          <cell r="V24" t="str">
            <v>BDI 1</v>
          </cell>
          <cell r="X24">
            <v>98225.33</v>
          </cell>
        </row>
        <row r="25">
          <cell r="O25" t="str">
            <v>2.</v>
          </cell>
          <cell r="R25" t="str">
            <v>ELABORAÇÃO DE PROJETO TÉCNICO SOCIAL</v>
          </cell>
          <cell r="T25">
            <v>1</v>
          </cell>
        </row>
        <row r="26">
          <cell r="O26" t="str">
            <v>2.1.</v>
          </cell>
          <cell r="P26" t="str">
            <v>SINAPI</v>
          </cell>
          <cell r="R26" t="str">
            <v>LEVANTAMENTO DOS DADOS RELATIVOS AO PROJETO</v>
          </cell>
          <cell r="S26" t="str">
            <v>-</v>
          </cell>
          <cell r="T26">
            <v>0</v>
          </cell>
          <cell r="V26" t="str">
            <v>BDI 1</v>
          </cell>
          <cell r="X26">
            <v>6657.2</v>
          </cell>
        </row>
        <row r="27">
          <cell r="O27" t="str">
            <v>2.1.0.1.</v>
          </cell>
          <cell r="R27" t="str">
            <v>ASSISTENTE SOCIAL PLENO</v>
          </cell>
          <cell r="T27">
            <v>44</v>
          </cell>
        </row>
        <row r="28">
          <cell r="O28" t="str">
            <v>2.2.</v>
          </cell>
          <cell r="R28" t="str">
            <v>ORGANIZAÇÃO DOS DADOS COLETADOS</v>
          </cell>
          <cell r="T28">
            <v>0</v>
          </cell>
        </row>
        <row r="29">
          <cell r="O29" t="str">
            <v>2.2.0.1.</v>
          </cell>
          <cell r="R29" t="str">
            <v>ASSISTENTE SOCIAL PLENO</v>
          </cell>
          <cell r="T29">
            <v>90</v>
          </cell>
        </row>
        <row r="30">
          <cell r="O30" t="str">
            <v>2.3.</v>
          </cell>
          <cell r="P30" t="str">
            <v>SINAPI</v>
          </cell>
          <cell r="R30" t="str">
            <v>ETAPAS DA PARTE SOCIAL</v>
          </cell>
          <cell r="T30">
            <v>0</v>
          </cell>
          <cell r="X30">
            <v>12104</v>
          </cell>
        </row>
        <row r="31">
          <cell r="O31" t="str">
            <v>2.3.0.1.</v>
          </cell>
          <cell r="R31" t="str">
            <v>ASSISTENTE SOCIAL PLENO</v>
          </cell>
          <cell r="T31">
            <v>80</v>
          </cell>
        </row>
        <row r="32">
          <cell r="O32" t="str">
            <v>2.4.</v>
          </cell>
          <cell r="Q32" t="str">
            <v>0002</v>
          </cell>
          <cell r="R32" t="str">
            <v>TABELAS FINANCEIRAS</v>
          </cell>
          <cell r="T32">
            <v>50</v>
          </cell>
          <cell r="U32">
            <v>455.63</v>
          </cell>
          <cell r="X32">
            <v>19366.400000000001</v>
          </cell>
        </row>
        <row r="33">
          <cell r="O33" t="str">
            <v>2.4.0.1.</v>
          </cell>
          <cell r="R33" t="str">
            <v>ASSISTENTE SOCIAL PLENO</v>
          </cell>
          <cell r="T33">
            <v>128</v>
          </cell>
          <cell r="U33">
            <v>120.29</v>
          </cell>
          <cell r="X33">
            <v>19366.400000000001</v>
          </cell>
        </row>
        <row r="34">
          <cell r="O34" t="str">
            <v>2.5.</v>
          </cell>
          <cell r="R34" t="str">
            <v>TABELA DE TRABALHO PARTE TÉCNICO SOCIAL</v>
          </cell>
          <cell r="T34">
            <v>80</v>
          </cell>
        </row>
        <row r="35">
          <cell r="O35" t="str">
            <v>2.5.0.1.</v>
          </cell>
          <cell r="Q35" t="str">
            <v>0004</v>
          </cell>
          <cell r="R35" t="str">
            <v>ASSISTENTE SOCIAL PLENO</v>
          </cell>
          <cell r="T35">
            <v>126</v>
          </cell>
          <cell r="U35">
            <v>120.29</v>
          </cell>
          <cell r="X35">
            <v>19063.8</v>
          </cell>
        </row>
        <row r="36">
          <cell r="O36" t="str">
            <v>2.6.</v>
          </cell>
          <cell r="Q36" t="str">
            <v>0005</v>
          </cell>
          <cell r="R36" t="str">
            <v>CORREÇAÕ A FORMATAÇAO DO PROJETO</v>
          </cell>
          <cell r="T36">
            <v>1</v>
          </cell>
          <cell r="U36">
            <v>81.599999999999994</v>
          </cell>
          <cell r="X36">
            <v>13314.4</v>
          </cell>
        </row>
        <row r="37">
          <cell r="O37" t="str">
            <v>2.6.0.1.</v>
          </cell>
          <cell r="Q37" t="str">
            <v>0006</v>
          </cell>
          <cell r="R37" t="str">
            <v>ASSISTENTE SOCIAL PLENO</v>
          </cell>
          <cell r="T37">
            <v>88</v>
          </cell>
          <cell r="U37">
            <v>120.29</v>
          </cell>
          <cell r="X37">
            <v>13314.4</v>
          </cell>
        </row>
        <row r="38">
          <cell r="O38" t="str">
            <v>3.</v>
          </cell>
          <cell r="Q38" t="str">
            <v>0007</v>
          </cell>
          <cell r="R38" t="str">
            <v>ADMINISTRAÇÃO DA OBRA E IMPLANTAÇÃO DE CANTEIROS</v>
          </cell>
          <cell r="T38">
            <v>24</v>
          </cell>
          <cell r="U38">
            <v>266.79000000000002</v>
          </cell>
          <cell r="X38">
            <v>211410.58</v>
          </cell>
        </row>
        <row r="39">
          <cell r="O39" t="str">
            <v>3.1.</v>
          </cell>
          <cell r="Q39" t="str">
            <v>0008</v>
          </cell>
          <cell r="R39" t="str">
            <v>MÃO DE OBRA ADMINISTRATIVA</v>
          </cell>
          <cell r="T39">
            <v>24</v>
          </cell>
          <cell r="U39">
            <v>266.79000000000002</v>
          </cell>
          <cell r="X39">
            <v>162909.72</v>
          </cell>
        </row>
        <row r="40">
          <cell r="O40" t="str">
            <v>3.1.0.1.</v>
          </cell>
          <cell r="Q40">
            <v>90778</v>
          </cell>
          <cell r="R40" t="str">
            <v>ENGENHEIRO CIVIL DE OBRA PLENO COM ENCARGOS COMPLEMENTARES</v>
          </cell>
          <cell r="T40">
            <v>801.41999999999985</v>
          </cell>
          <cell r="U40">
            <v>120.29</v>
          </cell>
          <cell r="X40">
            <v>121254.84</v>
          </cell>
        </row>
        <row r="41">
          <cell r="O41" t="str">
            <v>3.1.0.2.</v>
          </cell>
          <cell r="Q41" t="str">
            <v>93572</v>
          </cell>
          <cell r="R41" t="str">
            <v>ENCARREGADO GERAL DE OBRAS COM ENCARGOS COMPLEMENTARES</v>
          </cell>
          <cell r="T41">
            <v>6</v>
          </cell>
          <cell r="U41">
            <v>5519.54</v>
          </cell>
          <cell r="X41">
            <v>41654.87999999999</v>
          </cell>
        </row>
        <row r="42">
          <cell r="O42" t="str">
            <v>3.2.</v>
          </cell>
          <cell r="Q42" t="str">
            <v>0021</v>
          </cell>
          <cell r="R42" t="str">
            <v>IMPLANTAÇÃO DE CANTEIROS</v>
          </cell>
          <cell r="T42">
            <v>0</v>
          </cell>
          <cell r="U42">
            <v>96.68</v>
          </cell>
          <cell r="X42">
            <v>37605.96</v>
          </cell>
        </row>
        <row r="43">
          <cell r="O43" t="str">
            <v>3.2.0.1.</v>
          </cell>
          <cell r="Q43">
            <v>103689</v>
          </cell>
          <cell r="R43" t="str">
            <v>FORNECIMENTO E INSTALAÇÃO DE PLACA DE OBRA COM CHAPA GALVANIZADA E ESTRUTURA DE MADEIRA. AF_03/2022_PS</v>
          </cell>
          <cell r="T43">
            <v>27</v>
          </cell>
          <cell r="U43">
            <v>466.78</v>
          </cell>
          <cell r="X43">
            <v>15852.24</v>
          </cell>
        </row>
        <row r="44">
          <cell r="O44" t="str">
            <v>3.2.0.2.</v>
          </cell>
          <cell r="Q44">
            <v>98459</v>
          </cell>
          <cell r="R44" t="str">
            <v>TAPUME COM TELHA METÁLICA. AF_03/2024</v>
          </cell>
          <cell r="T44">
            <v>100</v>
          </cell>
          <cell r="U44">
            <v>94.9</v>
          </cell>
          <cell r="X44">
            <v>11937</v>
          </cell>
        </row>
        <row r="45">
          <cell r="O45" t="str">
            <v>3.2.0.3.</v>
          </cell>
          <cell r="R45" t="str">
            <v xml:space="preserve">LOCACAO DE CONTAINER 2,30 X 6,00 M, ALT. 2,50 M, PARA ESCRITORIO, SEM DIVISORIAS INTERNAS E SEM SANITARIO (NAO INCLUI MOBILIZACAO/DESMOBILIZACAO)                                                                                                                                                                                                                                                                                                                                                         </v>
          </cell>
          <cell r="T45">
            <v>12</v>
          </cell>
        </row>
        <row r="46">
          <cell r="O46" t="str">
            <v>3.3.</v>
          </cell>
          <cell r="Q46" t="str">
            <v>756</v>
          </cell>
          <cell r="R46" t="str">
            <v>MOBILIZAÇÃO E DESMOBILIZAÇÃO ,MÁQUINAS E EQUIPAMENTO DE APOIO A OBRA</v>
          </cell>
          <cell r="T46">
            <v>0</v>
          </cell>
          <cell r="U46">
            <v>0</v>
          </cell>
          <cell r="X46">
            <v>10894.9</v>
          </cell>
        </row>
        <row r="47">
          <cell r="O47" t="str">
            <v>3.3.0.1.</v>
          </cell>
          <cell r="Q47" t="str">
            <v>0012</v>
          </cell>
          <cell r="R47" t="str">
            <v>MOBILIZAÇÃO E DESMOBILIZAÇÃO DE EQUIPAMENTOS</v>
          </cell>
          <cell r="T47">
            <v>1</v>
          </cell>
          <cell r="U47">
            <v>8661.8700000000008</v>
          </cell>
          <cell r="X47">
            <v>10894.9</v>
          </cell>
        </row>
        <row r="48">
          <cell r="O48" t="str">
            <v>4.</v>
          </cell>
          <cell r="Q48" t="str">
            <v>0027</v>
          </cell>
          <cell r="R48" t="str">
            <v>PADRE DANTES</v>
          </cell>
          <cell r="T48">
            <v>0</v>
          </cell>
          <cell r="U48">
            <v>1991.04</v>
          </cell>
          <cell r="X48">
            <v>1939460.02</v>
          </cell>
        </row>
        <row r="49">
          <cell r="O49" t="str">
            <v>4.1.</v>
          </cell>
          <cell r="Q49" t="str">
            <v>92979</v>
          </cell>
          <cell r="R49" t="str">
            <v>POÇO P-176A( TUBULAR PROFUNDO Ø6" X 100,00M)</v>
          </cell>
          <cell r="T49">
            <v>0</v>
          </cell>
          <cell r="U49">
            <v>12.07</v>
          </cell>
          <cell r="X49">
            <v>339493.79</v>
          </cell>
        </row>
        <row r="50">
          <cell r="O50" t="str">
            <v>4.1.1.</v>
          </cell>
          <cell r="Q50" t="str">
            <v>0026</v>
          </cell>
          <cell r="R50" t="str">
            <v>SERVIÇOS PRELIMINARES</v>
          </cell>
          <cell r="T50">
            <v>0</v>
          </cell>
          <cell r="U50">
            <v>418.87</v>
          </cell>
          <cell r="X50">
            <v>214.68</v>
          </cell>
        </row>
        <row r="51">
          <cell r="O51" t="str">
            <v>4.1.1.1.</v>
          </cell>
          <cell r="R51" t="str">
            <v>LOCAÇÃO CONVENCIONAL DE OBRA, UTILIZANDO GABARITO DE TÁBUAS CORRIDAS PONTALETADAS A CADA 2,00M -  2 UTILIZAÇÕES. AF_03/2024</v>
          </cell>
          <cell r="T51">
            <v>2.5</v>
          </cell>
          <cell r="U51">
            <v>68.27</v>
          </cell>
          <cell r="X51">
            <v>214.68</v>
          </cell>
        </row>
        <row r="52">
          <cell r="O52" t="str">
            <v>4.1.2.</v>
          </cell>
          <cell r="R52" t="str">
            <v>PERFURAÇÃO DE SOLO PARA EXECUÇÃO DE POÇO COM PERFURATRIZ, DIAM. 12"</v>
          </cell>
          <cell r="T52">
            <v>0</v>
          </cell>
        </row>
        <row r="53">
          <cell r="O53" t="str">
            <v>4.1.2.1.</v>
          </cell>
          <cell r="Q53">
            <v>93358</v>
          </cell>
          <cell r="R53" t="str">
            <v>PERFURAÇÃO DE SOLO PARA EXECUÇÃO DE POÇO COM PERFURATRIZ, DIAM. 12"</v>
          </cell>
          <cell r="T53">
            <v>50</v>
          </cell>
          <cell r="U53">
            <v>455.63</v>
          </cell>
          <cell r="X53">
            <v>28654.5</v>
          </cell>
        </row>
        <row r="54">
          <cell r="O54" t="str">
            <v>4.1.2.2.</v>
          </cell>
          <cell r="Q54" t="str">
            <v>0002</v>
          </cell>
          <cell r="R54" t="str">
            <v>PERFURAÇÃO DE SOLO PARA EXECUÇÃO DE POÇO COM PERFURATRIZ, DIAM. 12"</v>
          </cell>
          <cell r="T54">
            <v>50</v>
          </cell>
          <cell r="U54">
            <v>455.63</v>
          </cell>
          <cell r="X54">
            <v>28654.5</v>
          </cell>
        </row>
        <row r="56">
          <cell r="O56" t="str">
            <v>4.1.3.1.</v>
          </cell>
          <cell r="Q56">
            <v>93382</v>
          </cell>
          <cell r="R56" t="str">
            <v>TUBO PVC DE REVESTIMENTO GEOMECANICO NERVURADO STANDARD, DN = 154 MM, COMPRIMENTO = 2 M</v>
          </cell>
          <cell r="T56">
            <v>80</v>
          </cell>
          <cell r="U56">
            <v>389.07</v>
          </cell>
          <cell r="X56">
            <v>39149.599999999999</v>
          </cell>
        </row>
        <row r="57">
          <cell r="O57" t="str">
            <v>4.1.3.2.</v>
          </cell>
          <cell r="Q57" t="str">
            <v>0004</v>
          </cell>
          <cell r="R57" t="str">
            <v>COLOCACAO DE PRE-FILTRO - UNIDADE ROTATIVA POCOS 150M &lt; 250M</v>
          </cell>
          <cell r="T57">
            <v>2.75</v>
          </cell>
          <cell r="U57">
            <v>1920.1</v>
          </cell>
          <cell r="X57">
            <v>6641.53</v>
          </cell>
        </row>
        <row r="58">
          <cell r="O58" t="str">
            <v>4.1.3.3.</v>
          </cell>
          <cell r="Q58" t="str">
            <v>0005</v>
          </cell>
          <cell r="R58" t="str">
            <v>CAP EM PVC FEMEA DN 150</v>
          </cell>
          <cell r="T58">
            <v>1</v>
          </cell>
          <cell r="U58">
            <v>81.599999999999994</v>
          </cell>
          <cell r="X58">
            <v>102.64</v>
          </cell>
        </row>
        <row r="59">
          <cell r="O59" t="str">
            <v>4.1.3.4.</v>
          </cell>
          <cell r="Q59" t="str">
            <v>0006</v>
          </cell>
          <cell r="R59" t="str">
            <v>LIMPEZA COM COMPRESSOR</v>
          </cell>
          <cell r="T59">
            <v>24</v>
          </cell>
          <cell r="U59">
            <v>266.79000000000002</v>
          </cell>
          <cell r="X59">
            <v>8053.68</v>
          </cell>
        </row>
        <row r="60">
          <cell r="O60" t="str">
            <v>4.1.3.5.</v>
          </cell>
          <cell r="Q60" t="str">
            <v>0007</v>
          </cell>
          <cell r="R60" t="str">
            <v>DESENVOLVIMENTO COM COMPRESSOR 250PSI / 750CFM</v>
          </cell>
          <cell r="T60">
            <v>24</v>
          </cell>
          <cell r="U60">
            <v>266.79000000000002</v>
          </cell>
          <cell r="X60">
            <v>8053.68</v>
          </cell>
        </row>
        <row r="61">
          <cell r="O61" t="str">
            <v>4.1.3.6.</v>
          </cell>
          <cell r="Q61" t="str">
            <v>0008</v>
          </cell>
          <cell r="R61" t="str">
            <v>TESTE DE PRODUÇÃO COM COMPRESSOR</v>
          </cell>
          <cell r="T61">
            <v>24</v>
          </cell>
          <cell r="U61">
            <v>266.79000000000002</v>
          </cell>
          <cell r="X61">
            <v>8053.68</v>
          </cell>
        </row>
        <row r="62">
          <cell r="O62" t="str">
            <v>4.1.3.7.</v>
          </cell>
          <cell r="Q62" t="str">
            <v>0015</v>
          </cell>
          <cell r="R62" t="str">
            <v>DESINFECÇÃO DE POÇO</v>
          </cell>
          <cell r="T62">
            <v>1</v>
          </cell>
          <cell r="U62">
            <v>2919.24</v>
          </cell>
          <cell r="X62">
            <v>3671.82</v>
          </cell>
        </row>
        <row r="63">
          <cell r="O63" t="str">
            <v>4.1.3.8.</v>
          </cell>
          <cell r="Q63" t="str">
            <v>0009</v>
          </cell>
          <cell r="R63" t="str">
            <v>FORNECIMENTO E INSTALACAO DE CENTRALIZADORES DE 12" X 6" PARA POCOS TUBULARES COM REVESTIMENTO EM PVC NO INTERIOR DO ESTADO E NA RMR</v>
          </cell>
          <cell r="T63">
            <v>35</v>
          </cell>
          <cell r="U63">
            <v>268.88</v>
          </cell>
          <cell r="X63">
            <v>11837</v>
          </cell>
        </row>
        <row r="64">
          <cell r="O64" t="str">
            <v>4.1.3.9.</v>
          </cell>
          <cell r="Q64" t="str">
            <v>0021</v>
          </cell>
          <cell r="R64" t="str">
            <v>PROTEÇÃO SANITÁRIA</v>
          </cell>
          <cell r="T64">
            <v>1</v>
          </cell>
          <cell r="U64">
            <v>96.68</v>
          </cell>
          <cell r="X64">
            <v>121.6</v>
          </cell>
        </row>
        <row r="65">
          <cell r="O65" t="str">
            <v>4.1.3.10.</v>
          </cell>
          <cell r="R65" t="str">
            <v>ANÁLISE FISICO-QUIMICA DO POÇO</v>
          </cell>
          <cell r="T65">
            <v>1</v>
          </cell>
        </row>
        <row r="66">
          <cell r="O66" t="str">
            <v>4.1.4.</v>
          </cell>
          <cell r="Q66" t="str">
            <v>101617</v>
          </cell>
          <cell r="R66" t="str">
            <v>INSTALAÇÕES ELETRO-MECÂNICAS</v>
          </cell>
          <cell r="T66">
            <v>0</v>
          </cell>
          <cell r="U66">
            <v>3.35</v>
          </cell>
          <cell r="X66">
            <v>96987.55</v>
          </cell>
        </row>
        <row r="67">
          <cell r="O67" t="str">
            <v>4.1.4.1.</v>
          </cell>
          <cell r="Q67" t="str">
            <v>93382</v>
          </cell>
          <cell r="R67" t="str">
            <v>HIPOCLORADOR / BOMBA DOSADORA ANALÓGICA DE SOLUÇÕES, VAZÃO DE 0,5 À 15 L/H E PRESÃO DE 0 À 15 BAR</v>
          </cell>
          <cell r="T67">
            <v>1</v>
          </cell>
          <cell r="U67">
            <v>1136.52</v>
          </cell>
          <cell r="X67">
            <v>1429.51</v>
          </cell>
        </row>
        <row r="68">
          <cell r="O68" t="str">
            <v>4.1.4.2.</v>
          </cell>
          <cell r="Q68" t="str">
            <v>756</v>
          </cell>
          <cell r="R68" t="str">
            <v xml:space="preserve">BOMBA SUBMERSA PARA POCOS TUBULARES PROFUNDOS DIAMETRO DE 6 POLEGADAS, ELETRICA, TRIFASICA, POTENCIA 32 HP, 9 ESTAGIOS, BOCAL DE DESCARGA DIAMETRO DE 4 POLEGADAS, HM/Q = 114,0 M / 13,9 M3/H A 57,0 M / 25,0 M3/H                                                                                                                                                                                                                                                                                        </v>
          </cell>
          <cell r="T68">
            <v>1</v>
          </cell>
          <cell r="U68">
            <v>38807.86</v>
          </cell>
          <cell r="X68">
            <v>48812.53</v>
          </cell>
        </row>
        <row r="69">
          <cell r="O69" t="str">
            <v>4.1.4.3.</v>
          </cell>
          <cell r="Q69" t="str">
            <v>0012</v>
          </cell>
          <cell r="R69" t="str">
            <v>FORNECIMENTO E MONTAGEM QUADRO DE COMANDO EM CHAPA DE FERRO, 60X50X20CM, PARA BOMBA DE POÇO TUBULAR 10CV 380V, CONTENDO DISJUNTORES, RELÉ, CONTATORES, CHAVE SELETORA, BOTÃO PULSO, SINALEIROS E BORNES (COMPLETO)</v>
          </cell>
          <cell r="T69">
            <v>1</v>
          </cell>
          <cell r="U69">
            <v>3318.4</v>
          </cell>
          <cell r="X69">
            <v>4173.88</v>
          </cell>
        </row>
        <row r="70">
          <cell r="O70" t="str">
            <v>4.1.4.4.</v>
          </cell>
          <cell r="Q70" t="str">
            <v>0027</v>
          </cell>
          <cell r="R70" t="str">
            <v>INSTALAÇÃO ELETROMECÂNICA DE CONJUNTO MOTO-BOMBA DE 5 À 25 CV</v>
          </cell>
          <cell r="T70">
            <v>1</v>
          </cell>
          <cell r="U70">
            <v>1991.04</v>
          </cell>
          <cell r="X70">
            <v>2504.33</v>
          </cell>
        </row>
        <row r="71">
          <cell r="O71" t="str">
            <v>4.1.4.5.</v>
          </cell>
          <cell r="Q71" t="str">
            <v>92979</v>
          </cell>
          <cell r="R71" t="str">
            <v>CABO DE COBRE FLEXÍVEL ISOLADO, 10 MM², ANTI-CHAMA 450/750 V, PARA DISTRIBUIÇÃO - FORNECIMENTO E INSTALAÇÃO. AF_10/2020</v>
          </cell>
          <cell r="T71">
            <v>210</v>
          </cell>
          <cell r="U71">
            <v>12.07</v>
          </cell>
          <cell r="X71">
            <v>3187.8</v>
          </cell>
        </row>
        <row r="72">
          <cell r="O72" t="str">
            <v>4.1.4.6.</v>
          </cell>
          <cell r="Q72" t="str">
            <v>0026</v>
          </cell>
          <cell r="R72" t="str">
            <v>FORNECIMENTO E MONTAGEM DE EDUTOR EM TUBOS DE AÇO GALVANIZADO DIN 2440, DN 150 INCLUSIVE LUVAS</v>
          </cell>
          <cell r="T72">
            <v>70</v>
          </cell>
          <cell r="U72">
            <v>418.87</v>
          </cell>
          <cell r="X72">
            <v>36879.5</v>
          </cell>
        </row>
        <row r="73">
          <cell r="O73" t="str">
            <v>4.1.5.</v>
          </cell>
          <cell r="R73" t="str">
            <v>ADUTORA DE ÁGUA TRATADA(P176 E P176A)</v>
          </cell>
          <cell r="T73">
            <v>0</v>
          </cell>
        </row>
        <row r="74">
          <cell r="O74" t="str">
            <v>4.1.5.1.</v>
          </cell>
          <cell r="Q74">
            <v>93358</v>
          </cell>
          <cell r="R74" t="str">
            <v>LOCAÇÃO DE REDE DE ÁGUA OU ESGOTO. AF_03/2024</v>
          </cell>
          <cell r="T74">
            <v>239.6</v>
          </cell>
          <cell r="U74">
            <v>9.6199999999999992</v>
          </cell>
          <cell r="X74">
            <v>2899.16</v>
          </cell>
        </row>
        <row r="75">
          <cell r="O75" t="str">
            <v>4.1.5.2.</v>
          </cell>
          <cell r="Q75">
            <v>93358</v>
          </cell>
          <cell r="R75" t="str">
            <v>ESCAVAÇÃO MANUAL DE VALA. AF_09/2024</v>
          </cell>
          <cell r="T75">
            <v>76.67</v>
          </cell>
          <cell r="U75">
            <v>93.03</v>
          </cell>
          <cell r="X75">
            <v>8971.16</v>
          </cell>
        </row>
        <row r="76">
          <cell r="O76" t="str">
            <v>4.1.5.3.</v>
          </cell>
          <cell r="Q76" t="str">
            <v>97134</v>
          </cell>
          <cell r="R76" t="str">
            <v>ASSENTAMENTO DE TUBO DE PVC DEFOFO OU PRFV OU RPVC PARA REDE DE ÁGUA, DN 150 MM, JUNTA ELÁSTICA INTEGRADA, INSTALADO EM LOCAL COM NÍVEL BAIXO DE INTERFERÊNCIAS (NÃO INCLUI FORNECIMENTO). AF_05/2024</v>
          </cell>
          <cell r="T76">
            <v>239.6</v>
          </cell>
          <cell r="U76">
            <v>3.95</v>
          </cell>
          <cell r="X76">
            <v>1190.81</v>
          </cell>
        </row>
        <row r="77">
          <cell r="O77" t="str">
            <v>4.1.5.4.</v>
          </cell>
          <cell r="Q77">
            <v>102487</v>
          </cell>
          <cell r="R77" t="str">
            <v xml:space="preserve">TUBO PVC DEFOFO, JEI, 1 MPA, DN 150 MM, PARA REDE DE AGUA (NBR 7665)                                                                                                                                                                                                                                                                                                                                                                                                                                      </v>
          </cell>
          <cell r="T77">
            <v>239.6</v>
          </cell>
          <cell r="U77">
            <v>114.75</v>
          </cell>
          <cell r="X77">
            <v>34581.47</v>
          </cell>
        </row>
        <row r="78">
          <cell r="O78" t="str">
            <v>4.1.5.5.</v>
          </cell>
          <cell r="Q78">
            <v>93382</v>
          </cell>
          <cell r="R78" t="str">
            <v>REATERRO MANUAL DE VALAS, COM COMPACTADOR DE SOLOS DE PERCUSSÃO. AF_08/2023</v>
          </cell>
          <cell r="T78">
            <v>75.91</v>
          </cell>
          <cell r="U78">
            <v>27.66</v>
          </cell>
          <cell r="X78">
            <v>2640.91</v>
          </cell>
        </row>
        <row r="79">
          <cell r="O79" t="str">
            <v>4.1.5.6.</v>
          </cell>
          <cell r="Q79">
            <v>93589</v>
          </cell>
          <cell r="R79" t="str">
            <v>TRANSPORTE COM CAMINHÃO BASCULANTE DE 10 M³, EM VIA URBANA EM REVESTIMENTO PRIMÁRIO (UNIDADE: M3XKM). AF_07/2020</v>
          </cell>
          <cell r="T79">
            <v>7.67</v>
          </cell>
          <cell r="U79">
            <v>2.82</v>
          </cell>
          <cell r="X79">
            <v>27.23</v>
          </cell>
        </row>
        <row r="80">
          <cell r="O80" t="str">
            <v>4.1.5.7.</v>
          </cell>
          <cell r="Q80" t="str">
            <v>0014</v>
          </cell>
          <cell r="R80" t="str">
            <v>TESTE HIDROSTÁTICO EM REDE DE ÁGUA / ADUTORA</v>
          </cell>
          <cell r="T80">
            <v>239.6</v>
          </cell>
          <cell r="U80">
            <v>0.85</v>
          </cell>
          <cell r="X80">
            <v>256.37</v>
          </cell>
        </row>
        <row r="81">
          <cell r="O81" t="str">
            <v>4.1.5.8.</v>
          </cell>
          <cell r="Q81" t="str">
            <v>I6846</v>
          </cell>
          <cell r="R81" t="str">
            <v>ADAPTADOR PBS BOLSA ROSCA 150mm x 6'</v>
          </cell>
          <cell r="T81">
            <v>2</v>
          </cell>
          <cell r="U81">
            <v>146.77000000000001</v>
          </cell>
          <cell r="X81">
            <v>369.22</v>
          </cell>
        </row>
        <row r="82">
          <cell r="O82" t="str">
            <v>4.1.5.9.</v>
          </cell>
          <cell r="Q82" t="str">
            <v>I3364</v>
          </cell>
          <cell r="R82" t="str">
            <v>CURVA 90 FoFo BB JUNTA ELÁSTICA PARA ÁGUA DN 150</v>
          </cell>
          <cell r="T82">
            <v>4</v>
          </cell>
          <cell r="U82">
            <v>614.27</v>
          </cell>
          <cell r="X82">
            <v>3090.52</v>
          </cell>
        </row>
        <row r="83">
          <cell r="O83" t="str">
            <v>4.1.5.10.</v>
          </cell>
          <cell r="Q83" t="str">
            <v>1825</v>
          </cell>
          <cell r="R83" t="str">
            <v xml:space="preserve">CURVA PVC PBA, JE, PB, 45 GRAUS, DN 75 / DE 85 MM, PARA REDE DE AGUA                                                                                                                                                                                                                                                                                                                                                                                                                                      </v>
          </cell>
          <cell r="T83">
            <v>1</v>
          </cell>
          <cell r="U83">
            <v>66.53</v>
          </cell>
          <cell r="X83">
            <v>83.68</v>
          </cell>
        </row>
        <row r="84">
          <cell r="O84" t="str">
            <v>4.1.5.11.</v>
          </cell>
          <cell r="Q84" t="str">
            <v>I3543</v>
          </cell>
          <cell r="R84" t="str">
            <v>TE FoFo BBB JUNTA ELÁSTICA DN 150 x 100</v>
          </cell>
          <cell r="T84">
            <v>1</v>
          </cell>
          <cell r="U84">
            <v>831.14</v>
          </cell>
          <cell r="X84">
            <v>1045.4100000000001</v>
          </cell>
        </row>
        <row r="85">
          <cell r="O85" t="str">
            <v>4.1.5.12.</v>
          </cell>
          <cell r="Q85" t="str">
            <v>0030</v>
          </cell>
          <cell r="R85" t="str">
            <v>FORNECIMENTO E MONTAGEM DE CAVALETE DE RECALQUE EM AÇO GALVANIZADO DIN 2440, DN 100, INCLUSIVE VÁLVULA, REGISTROS E CONEXÕES</v>
          </cell>
          <cell r="T85">
            <v>1</v>
          </cell>
          <cell r="U85">
            <v>11212.85</v>
          </cell>
          <cell r="X85">
            <v>14103.52</v>
          </cell>
        </row>
        <row r="86">
          <cell r="O86" t="str">
            <v>4.1.6.</v>
          </cell>
          <cell r="Q86">
            <v>100701</v>
          </cell>
          <cell r="R86" t="str">
            <v>CAIXA DO CLORADOR</v>
          </cell>
          <cell r="T86">
            <v>0</v>
          </cell>
          <cell r="U86">
            <v>0</v>
          </cell>
          <cell r="X86">
            <v>3327.63</v>
          </cell>
        </row>
        <row r="87">
          <cell r="O87" t="str">
            <v>4.1.6.1.</v>
          </cell>
          <cell r="Q87">
            <v>100754</v>
          </cell>
          <cell r="R87" t="str">
            <v>ESCAVAÇÃO MANUAL DE VALA. AF_09/2024</v>
          </cell>
          <cell r="T87">
            <v>2.36</v>
          </cell>
          <cell r="U87">
            <v>93.03</v>
          </cell>
          <cell r="X87">
            <v>276.14</v>
          </cell>
        </row>
        <row r="88">
          <cell r="O88" t="str">
            <v>4.1.6.2.</v>
          </cell>
          <cell r="Q88" t="str">
            <v>101617</v>
          </cell>
          <cell r="R88" t="str">
            <v>PREPARO DE FUNDO DE VALA COM LARGURA MAIOR OU IGUAL A 1,5 M E MENOR QUE 2,5 M (ACERTO DO SOLO NATURAL). AF_08/2020</v>
          </cell>
          <cell r="T88">
            <v>5.25</v>
          </cell>
          <cell r="U88">
            <v>3.35</v>
          </cell>
          <cell r="X88">
            <v>22.1</v>
          </cell>
        </row>
        <row r="89">
          <cell r="O89" t="str">
            <v>4.1.6.3.</v>
          </cell>
          <cell r="Q89" t="str">
            <v>93382</v>
          </cell>
          <cell r="R89" t="str">
            <v>REATERRO MANUAL DE VALAS, COM COMPACTADOR DE SOLOS DE PERCUSSÃO. AF_08/2023</v>
          </cell>
          <cell r="T89">
            <v>2.36</v>
          </cell>
          <cell r="U89">
            <v>27.66</v>
          </cell>
          <cell r="X89">
            <v>82.1</v>
          </cell>
        </row>
        <row r="90">
          <cell r="O90" t="str">
            <v>4.1.6.4.</v>
          </cell>
          <cell r="Q90" t="str">
            <v>0029</v>
          </cell>
          <cell r="R90" t="str">
            <v>(ADAP.- ORSE-7369)CONCRETO ARMADO FCK=25,0MPA, USINADO, BOMBEADO, ADENSADO E LANÇADO, PARA USO GERAL, COM FORMAS PLANAS EM COMPENSADO RESINADO 12MM (05 USOS)</v>
          </cell>
          <cell r="T90">
            <v>0.63</v>
          </cell>
          <cell r="U90">
            <v>1783.27</v>
          </cell>
          <cell r="X90">
            <v>1413.09</v>
          </cell>
        </row>
        <row r="91">
          <cell r="O91" t="str">
            <v>4.1.6.5.</v>
          </cell>
          <cell r="Q91" t="str">
            <v>103325</v>
          </cell>
          <cell r="R91" t="str">
            <v>ALVENARIA DE VEDAÇÃO DE BLOCOS CERÂMICOS FURADOS NA VERTICAL DE 14X19X39 CM (ESPESSURA 14 CM) E ARGAMASSA DE ASSENTAMENTO COM PREPARO MANUAL. AF_12/2021</v>
          </cell>
          <cell r="T91">
            <v>6.03</v>
          </cell>
          <cell r="U91">
            <v>84.63</v>
          </cell>
          <cell r="X91">
            <v>641.89</v>
          </cell>
        </row>
        <row r="92">
          <cell r="O92" t="str">
            <v>4.1.6.6.</v>
          </cell>
          <cell r="Q92" t="str">
            <v>87878</v>
          </cell>
          <cell r="R92" t="str">
            <v>CHAPISCO APLICADO EM ALVENARIAS E ESTRUTURAS DE CONCRETO INTERNAS, COM COLHER DE PEDREIRO.  ARGAMASSA TRAÇO 1:3 COM PREPARO MANUAL. AF_10/2022</v>
          </cell>
          <cell r="T92">
            <v>12.05</v>
          </cell>
          <cell r="U92">
            <v>5.19</v>
          </cell>
          <cell r="X92">
            <v>78.69</v>
          </cell>
        </row>
        <row r="93">
          <cell r="O93" t="str">
            <v>4.1.6.7.</v>
          </cell>
          <cell r="Q93" t="str">
            <v>87547</v>
          </cell>
          <cell r="R93" t="str">
            <v>MASSA ÚNICA, EM ARGAMASSA TRAÇO 1:2:8, PREPARO MECÂNICO, APLICADA MANUALMENTE EM PAREDES INTERNAS DE AMBIENTES COM ÁREA ENTRE 5M² E 10M², E = 10MM, COM TALISCAS. AF_03/2024</v>
          </cell>
          <cell r="T93">
            <v>24.1</v>
          </cell>
          <cell r="U93">
            <v>26.84</v>
          </cell>
          <cell r="X93">
            <v>813.62</v>
          </cell>
        </row>
        <row r="94">
          <cell r="O94" t="str">
            <v>4.1.7.</v>
          </cell>
          <cell r="Q94">
            <v>93672</v>
          </cell>
          <cell r="R94" t="str">
            <v>ABRIGO PARA QUADRO ELÉTRICO</v>
          </cell>
          <cell r="T94">
            <v>0</v>
          </cell>
          <cell r="U94">
            <v>0</v>
          </cell>
          <cell r="X94">
            <v>25075.1</v>
          </cell>
        </row>
        <row r="95">
          <cell r="O95" t="str">
            <v>4.1.7.1.</v>
          </cell>
          <cell r="Q95">
            <v>101879</v>
          </cell>
          <cell r="R95" t="str">
            <v>LOCAÇÃO CONVENCIONAL DE OBRA, UTILIZANDO GABARITO DE TÁBUAS CORRIDAS PONTALETADAS A CADA 2,00M -  2 UTILIZAÇÕES. AF_03/2024</v>
          </cell>
          <cell r="T95">
            <v>10.199999999999999</v>
          </cell>
          <cell r="U95">
            <v>68.27</v>
          </cell>
          <cell r="X95">
            <v>875.87</v>
          </cell>
        </row>
        <row r="96">
          <cell r="O96" t="str">
            <v>4.1.7.2.</v>
          </cell>
          <cell r="Q96">
            <v>93358</v>
          </cell>
          <cell r="R96" t="str">
            <v>ESCAVAÇÃO MANUAL DE VALA. AF_09/2024</v>
          </cell>
          <cell r="T96">
            <v>2.78</v>
          </cell>
          <cell r="U96">
            <v>93.03</v>
          </cell>
          <cell r="X96">
            <v>325.29000000000002</v>
          </cell>
        </row>
        <row r="97">
          <cell r="O97" t="str">
            <v>4.1.7.3.</v>
          </cell>
          <cell r="Q97">
            <v>101617</v>
          </cell>
          <cell r="R97" t="str">
            <v>PREPARO DE FUNDO DE VALA COM LARGURA MAIOR OU IGUAL A 1,5 M E MENOR QUE 2,5 M (ACERTO DO SOLO NATURAL). AF_08/2020</v>
          </cell>
          <cell r="T97">
            <v>1.73</v>
          </cell>
          <cell r="U97">
            <v>3.35</v>
          </cell>
          <cell r="X97">
            <v>7.28</v>
          </cell>
        </row>
        <row r="98">
          <cell r="O98" t="str">
            <v>4.1.7.4.</v>
          </cell>
          <cell r="Q98">
            <v>93382</v>
          </cell>
          <cell r="R98" t="str">
            <v>REATERRO MANUAL DE VALAS, COM COMPACTADOR DE SOLOS DE PERCUSSÃO. AF_08/2023</v>
          </cell>
          <cell r="T98">
            <v>0.24</v>
          </cell>
          <cell r="U98">
            <v>27.66</v>
          </cell>
          <cell r="X98">
            <v>8.35</v>
          </cell>
        </row>
        <row r="99">
          <cell r="O99" t="str">
            <v>4.1.7.5.</v>
          </cell>
          <cell r="Q99">
            <v>102487</v>
          </cell>
          <cell r="R99" t="str">
            <v>CONCRETO CICLÓPICO FCK = 15MPA, 30% PEDRA DE MÃO EM VOLUME REAL, INCLUSIVE LANÇAMENTO. AF_05/2021</v>
          </cell>
          <cell r="T99">
            <v>0.52</v>
          </cell>
          <cell r="U99">
            <v>605.14</v>
          </cell>
          <cell r="X99">
            <v>395.8</v>
          </cell>
        </row>
        <row r="100">
          <cell r="O100" t="str">
            <v>4.1.7.6.</v>
          </cell>
          <cell r="R100" t="str">
            <v>(ADAP.- ORSE-7369)CONCRETO ARMADO FCK=25,0MPA, USINADO, BOMBEADO, ADENSADO E LANÇADO, PARA USO GERAL, COM FORMAS PLANAS EM COMPENSADO RESINADO 12MM (05 USOS)</v>
          </cell>
          <cell r="T100">
            <v>3.37</v>
          </cell>
        </row>
        <row r="101">
          <cell r="O101" t="str">
            <v>4.1.7.7.</v>
          </cell>
          <cell r="R101" t="str">
            <v>ALVENARIA DE VEDAÇÃO DE BLOCOS CERÂMICOS FURADOS NA VERTICAL DE 14X19X39 CM (ESPESSURA 14 CM) E ARGAMASSA DE ASSENTAMENTO COM PREPARO MANUAL. AF_12/2021</v>
          </cell>
          <cell r="T101">
            <v>33.35</v>
          </cell>
        </row>
        <row r="102">
          <cell r="O102" t="str">
            <v>4.1.7.8.</v>
          </cell>
          <cell r="Q102">
            <v>87878</v>
          </cell>
          <cell r="R102" t="str">
            <v>CHAPISCO APLICADO EM ALVENARIAS E ESTRUTURAS DE CONCRETO INTERNAS, COM COLHER DE PEDREIRO.  ARGAMASSA TRAÇO 1:3 COM PREPARO MANUAL. AF_10/2022</v>
          </cell>
          <cell r="T102">
            <v>66.7</v>
          </cell>
          <cell r="U102">
            <v>5.19</v>
          </cell>
          <cell r="X102">
            <v>435.55</v>
          </cell>
        </row>
        <row r="103">
          <cell r="O103" t="str">
            <v>4.1.7.9.</v>
          </cell>
          <cell r="R103" t="str">
            <v>MASSA ÚNICA, EM ARGAMASSA TRAÇO 1:2:8, PREPARO MECÂNICO, APLICADA MANUALMENTE EM PAREDES INTERNAS DE AMBIENTES COM ÁREA ENTRE 5M² E 10M², E = 10MM, COM TALISCAS. AF_03/2024</v>
          </cell>
          <cell r="T103">
            <v>66.7</v>
          </cell>
        </row>
        <row r="104">
          <cell r="O104" t="str">
            <v>4.1.7.10.</v>
          </cell>
          <cell r="Q104">
            <v>88489</v>
          </cell>
          <cell r="R104" t="str">
            <v>PINTURA LÁTEX ACRÍLICA PREMIUM, APLICAÇÃO MANUAL EM PAREDES, DUAS DEMÃOS. AF_04/2023</v>
          </cell>
          <cell r="T104">
            <v>66.7</v>
          </cell>
          <cell r="U104">
            <v>14.36</v>
          </cell>
          <cell r="X104">
            <v>1204.5999999999999</v>
          </cell>
        </row>
        <row r="105">
          <cell r="O105" t="str">
            <v>4.1.7.11.</v>
          </cell>
          <cell r="Q105">
            <v>87624</v>
          </cell>
          <cell r="R105" t="str">
            <v>CONTRAPISO EM ARGAMASSA PRONTA, PREPARO MANUAL, APLICADO EM ÁREAS SECAS SOBRE LAJE, ADERIDO, ACABAMENTO NÃO REFORÇADO, ESPESSURA 2CM. AF_07/2021</v>
          </cell>
          <cell r="T105">
            <v>5.78</v>
          </cell>
          <cell r="U105">
            <v>101.11</v>
          </cell>
          <cell r="X105">
            <v>735.1</v>
          </cell>
        </row>
        <row r="106">
          <cell r="O106" t="str">
            <v>4.1.7.12.</v>
          </cell>
          <cell r="Q106">
            <v>94994</v>
          </cell>
          <cell r="R106" t="str">
            <v>EXECUÇÃO DE PASSEIO (CALÇADA) OU PISO DE CONCRETO COM CONCRETO MOLDADO IN LOCO, FEITO EM OBRA, ACABAMENTO CONVENCIONAL, ESPESSURA 8 CM, ARMADO. AF_08/2022</v>
          </cell>
          <cell r="T106">
            <v>5.32</v>
          </cell>
          <cell r="U106">
            <v>96.68</v>
          </cell>
          <cell r="X106">
            <v>646.91</v>
          </cell>
        </row>
        <row r="107">
          <cell r="O107" t="str">
            <v>4.1.7.13.</v>
          </cell>
          <cell r="Q107">
            <v>98680</v>
          </cell>
          <cell r="R107" t="str">
            <v>PISO CIMENTADO, TRAÇO 1:3 (CIMENTO E AREIA), ACABAMENTO LISO, ESPESSURA 3,0 CM, PREPARO MECÂNICO DA ARGAMASSA. AF_09/2020</v>
          </cell>
          <cell r="T107">
            <v>4.49</v>
          </cell>
          <cell r="U107">
            <v>49.33</v>
          </cell>
          <cell r="X107">
            <v>278.60000000000002</v>
          </cell>
        </row>
        <row r="108">
          <cell r="O108" t="str">
            <v>4.1.7.14.</v>
          </cell>
          <cell r="R108" t="str">
            <v>PORTA DE FERRO, DE ABRIR, TIPO GRADE COM CHAPA, COM GUARNIÇÕES. AF_12/2019</v>
          </cell>
          <cell r="T108">
            <v>4.2</v>
          </cell>
        </row>
        <row r="109">
          <cell r="O109" t="str">
            <v>4.1.7.15.</v>
          </cell>
          <cell r="Q109">
            <v>100754</v>
          </cell>
          <cell r="R109" t="str">
            <v>PINTURA COM TINTA ACRÍLICA DE ACABAMENTO APLICADA A ROLO OU PINCEL SOBRE SUPERFÍCIES METÁLICAS (EXCETO PERFIL) EXECUTADO EM OBRA (02 DEMÃOS). AF_01/2020</v>
          </cell>
          <cell r="T109">
            <v>4.2</v>
          </cell>
          <cell r="U109">
            <v>31.78</v>
          </cell>
          <cell r="X109">
            <v>167.87</v>
          </cell>
        </row>
        <row r="110">
          <cell r="O110" t="str">
            <v>4.1.7.16.</v>
          </cell>
          <cell r="Q110" t="str">
            <v>91937</v>
          </cell>
          <cell r="R110" t="str">
            <v>CAIXA OCTOGONAL 3" X 3", PVC, INSTALADA EM LAJE - FORNECIMENTO E INSTALAÇÃO. AF_03/2023</v>
          </cell>
          <cell r="T110">
            <v>2</v>
          </cell>
          <cell r="U110">
            <v>17.05</v>
          </cell>
          <cell r="X110">
            <v>42.9</v>
          </cell>
        </row>
        <row r="111">
          <cell r="O111" t="str">
            <v>4.1.7.17.</v>
          </cell>
          <cell r="Q111">
            <v>91926</v>
          </cell>
          <cell r="R111" t="str">
            <v>CABO DE COBRE FLEXÍVEL ISOLADO, 2,5 MM², ANTI-CHAMA 450/750 V, PARA CIRCUITOS TERMINAIS - FORNECIMENTO E INSTALAÇÃO. AF_03/2023</v>
          </cell>
          <cell r="T111">
            <v>224</v>
          </cell>
          <cell r="U111">
            <v>4.66</v>
          </cell>
          <cell r="X111">
            <v>1312.64</v>
          </cell>
        </row>
        <row r="112">
          <cell r="O112" t="str">
            <v>4.1.7.18.</v>
          </cell>
          <cell r="Q112">
            <v>91930</v>
          </cell>
          <cell r="R112" t="str">
            <v>CABO DE COBRE FLEXÍVEL ISOLADO, 6 MM², ANTI-CHAMA 450/750 V, PARA CIRCUITOS TERMINAIS - FORNECIMENTO E INSTALAÇÃO. AF_03/2023</v>
          </cell>
          <cell r="T112">
            <v>36</v>
          </cell>
          <cell r="U112">
            <v>10.11</v>
          </cell>
          <cell r="X112">
            <v>457.92</v>
          </cell>
        </row>
        <row r="113">
          <cell r="O113" t="str">
            <v>4.1.7.19.</v>
          </cell>
          <cell r="Q113" t="str">
            <v>95727</v>
          </cell>
          <cell r="R113" t="str">
            <v>ELETRODUTO RÍGIDO SOLDÁVEL, PVC, DN 25 MM (3/4"), APARENTE - FORNECIMENTO E INSTALAÇÃO. AF_10/2022_PA</v>
          </cell>
          <cell r="T113">
            <v>28</v>
          </cell>
          <cell r="U113">
            <v>21.33</v>
          </cell>
          <cell r="X113">
            <v>751.24</v>
          </cell>
        </row>
        <row r="114">
          <cell r="O114" t="str">
            <v>4.1.7.20.</v>
          </cell>
          <cell r="Q114">
            <v>93654</v>
          </cell>
          <cell r="R114" t="str">
            <v>DISJUNTOR MONOPOLAR TIPO DIN, CORRENTE NOMINAL DE 16A - FORNECIMENTO E INSTALAÇÃO. AF_10/2020</v>
          </cell>
          <cell r="T114">
            <v>3</v>
          </cell>
          <cell r="U114">
            <v>12.2</v>
          </cell>
          <cell r="X114">
            <v>46.05</v>
          </cell>
        </row>
        <row r="115">
          <cell r="O115" t="str">
            <v>4.1.7.21.</v>
          </cell>
          <cell r="Q115">
            <v>93668</v>
          </cell>
          <cell r="R115" t="str">
            <v>DISJUNTOR TRIPOLAR TIPO DIN, CORRENTE NOMINAL DE 16A - FORNECIMENTO E INSTALAÇÃO. AF_10/2020</v>
          </cell>
          <cell r="T115">
            <v>2</v>
          </cell>
          <cell r="U115">
            <v>71.22</v>
          </cell>
          <cell r="X115">
            <v>179.16</v>
          </cell>
        </row>
        <row r="116">
          <cell r="O116" t="str">
            <v>4.1.7.22.</v>
          </cell>
          <cell r="Q116">
            <v>93672</v>
          </cell>
          <cell r="R116" t="str">
            <v>DISJUNTOR TRIPOLAR TIPO DIN, CORRENTE NOMINAL DE 40A - FORNECIMENTO E INSTALAÇÃO. AF_10/2020</v>
          </cell>
          <cell r="T116">
            <v>1</v>
          </cell>
          <cell r="U116">
            <v>87.62</v>
          </cell>
          <cell r="X116">
            <v>110.21</v>
          </cell>
        </row>
        <row r="117">
          <cell r="O117" t="str">
            <v>4.1.7.23.</v>
          </cell>
          <cell r="Q117">
            <v>101879</v>
          </cell>
          <cell r="R117" t="str">
            <v>QUADRO DE DISTRIBUIÇÃO DE ENERGIA EM CHAPA DE AÇO GALVANIZADO, DE EMBUTIR, COM BARRAMENTO TRIFÁSICO, PARA 24 DISJUNTORES DIN 100A - FORNECIMENTO E INSTALAÇÃO. AF_10/2020</v>
          </cell>
          <cell r="T117">
            <v>1</v>
          </cell>
          <cell r="U117">
            <v>463.95</v>
          </cell>
          <cell r="X117">
            <v>583.55999999999995</v>
          </cell>
        </row>
        <row r="118">
          <cell r="O118" t="str">
            <v>4.1.7.24.</v>
          </cell>
          <cell r="Q118">
            <v>91993</v>
          </cell>
          <cell r="R118" t="str">
            <v>TOMADA ALTA DE EMBUTIR (1 MÓDULO), 2P+T 20 A, INCLUINDO SUPORTE E PLACA - FORNECIMENTO E INSTALAÇÃO. AF_03/2023</v>
          </cell>
          <cell r="T118">
            <v>1</v>
          </cell>
          <cell r="U118">
            <v>50.35</v>
          </cell>
          <cell r="X118">
            <v>63.33</v>
          </cell>
        </row>
        <row r="119">
          <cell r="O119" t="str">
            <v>4.1.7.25.</v>
          </cell>
          <cell r="R119" t="str">
            <v xml:space="preserve">	TOMADA INDUSTRIAL DE EMBUTIR 3P+T 30 A, 440 V, COM TRAVA, SEM PLACA</v>
          </cell>
          <cell r="T119">
            <v>1</v>
          </cell>
        </row>
        <row r="120">
          <cell r="O120" t="str">
            <v>4.1.7.26.</v>
          </cell>
          <cell r="Q120">
            <v>91952</v>
          </cell>
          <cell r="R120" t="str">
            <v>INTERRUPTOR SIMPLES (1 MÓDULO), 10A/250V, SEM SUPORTE E SEM PLACA - FORNECIMENTO E INSTALAÇÃO. AF_03/2023</v>
          </cell>
          <cell r="T120">
            <v>2</v>
          </cell>
          <cell r="U120">
            <v>20.05</v>
          </cell>
          <cell r="X120">
            <v>50.44</v>
          </cell>
        </row>
        <row r="121">
          <cell r="O121" t="str">
            <v>4.2.</v>
          </cell>
          <cell r="Q121" t="str">
            <v>92762</v>
          </cell>
          <cell r="R121" t="str">
            <v>RESERVATÓRIO DE  CONCRETO ARMADO  ELEVADO CAP_300,00M3, TORRE DE 12,00M</v>
          </cell>
          <cell r="T121">
            <v>0</v>
          </cell>
          <cell r="U121">
            <v>0</v>
          </cell>
          <cell r="X121">
            <v>863423.22</v>
          </cell>
        </row>
        <row r="122">
          <cell r="O122" t="str">
            <v>4.2.1.</v>
          </cell>
          <cell r="Q122">
            <v>92763</v>
          </cell>
          <cell r="R122" t="str">
            <v>SERVIÇOS PRELIMINARES</v>
          </cell>
          <cell r="T122">
            <v>0</v>
          </cell>
          <cell r="U122">
            <v>10.39</v>
          </cell>
          <cell r="X122">
            <v>2237.77</v>
          </cell>
        </row>
        <row r="123">
          <cell r="O123" t="str">
            <v>4.2.1.1.</v>
          </cell>
          <cell r="Q123">
            <v>92764</v>
          </cell>
          <cell r="R123" t="str">
            <v>LOCAÇÃO CONVENCIONAL DE OBRA, UTILIZANDO GABARITO DE TÁBUAS CORRIDAS PONTALETADAS A CADA 2,00M -  2 UTILIZAÇÕES. AF_03/2024</v>
          </cell>
          <cell r="T123">
            <v>26.06</v>
          </cell>
          <cell r="U123">
            <v>68.27</v>
          </cell>
          <cell r="X123">
            <v>2237.77</v>
          </cell>
        </row>
        <row r="124">
          <cell r="O124" t="str">
            <v>4.2.2.</v>
          </cell>
          <cell r="Q124">
            <v>92769</v>
          </cell>
          <cell r="R124" t="str">
            <v>MOVIMENTO DE TERRA</v>
          </cell>
          <cell r="T124">
            <v>0</v>
          </cell>
          <cell r="U124">
            <v>0</v>
          </cell>
          <cell r="X124">
            <v>5001.96</v>
          </cell>
        </row>
        <row r="125">
          <cell r="O125" t="str">
            <v>4.2.2.1.</v>
          </cell>
          <cell r="Q125">
            <v>92771</v>
          </cell>
          <cell r="R125" t="str">
            <v>ESCAVAÇÃO MECANIZADA PARA BLOCO DE COROAMENTO OU SAPATA COM RETROESCAVADEIRA (INCLUINDO ESCAVAÇÃO PARA COLOCAÇÃO DE FÔRMAS). AF_01/2024</v>
          </cell>
          <cell r="T125">
            <v>52</v>
          </cell>
          <cell r="U125">
            <v>39.29</v>
          </cell>
          <cell r="X125">
            <v>2569.84</v>
          </cell>
        </row>
        <row r="126">
          <cell r="O126" t="str">
            <v>4.2.2.2.</v>
          </cell>
          <cell r="Q126">
            <v>93382</v>
          </cell>
          <cell r="R126" t="str">
            <v>REATERRO MANUAL DE VALAS, COM COMPACTADOR DE SOLOS DE PERCUSSÃO. AF_08/2023</v>
          </cell>
          <cell r="T126">
            <v>36</v>
          </cell>
          <cell r="U126">
            <v>27.66</v>
          </cell>
          <cell r="X126">
            <v>1252.44</v>
          </cell>
        </row>
        <row r="127">
          <cell r="O127" t="str">
            <v>4.2.2.3.</v>
          </cell>
          <cell r="Q127">
            <v>100982</v>
          </cell>
          <cell r="R127" t="str">
            <v>CARGA, MANOBRA E DESCARGA DE ENTULHO EM CAMINHÃO BASCULANTE 10 M³ - CARGA COM ESCAVADEIRA HIDRÁULICA  (CAÇAMBA DE 0,80 M³ / 111 HP) E DESCARGA LIVRE (UNIDADE: M3). AF_07/2020</v>
          </cell>
          <cell r="T127">
            <v>16</v>
          </cell>
          <cell r="U127">
            <v>9.25</v>
          </cell>
          <cell r="X127">
            <v>186.08</v>
          </cell>
        </row>
        <row r="128">
          <cell r="O128" t="str">
            <v>4.2.2.4.</v>
          </cell>
          <cell r="Q128">
            <v>93588</v>
          </cell>
          <cell r="R128" t="str">
            <v>TRANSPORTE COM CAMINHÃO BASCULANTE DE 10 M³, EM VIA URBANA EM LEITO NATURAL (UNIDADE: M3XKM). AF_07/2020</v>
          </cell>
          <cell r="T128">
            <v>240</v>
          </cell>
          <cell r="U128">
            <v>3.29</v>
          </cell>
          <cell r="X128">
            <v>993.6</v>
          </cell>
        </row>
        <row r="129">
          <cell r="O129" t="str">
            <v>4.2.3.</v>
          </cell>
          <cell r="Q129">
            <v>92916</v>
          </cell>
          <cell r="R129" t="str">
            <v>INFRAESTRUTURA</v>
          </cell>
          <cell r="T129">
            <v>0</v>
          </cell>
          <cell r="U129">
            <v>0</v>
          </cell>
          <cell r="X129">
            <v>155248.94</v>
          </cell>
        </row>
        <row r="130">
          <cell r="O130" t="str">
            <v>4.2.3.1.</v>
          </cell>
          <cell r="Q130">
            <v>92917</v>
          </cell>
          <cell r="R130" t="str">
            <v>ESTACA ESCAVADA MECANICAMENTE, SEM FLUIDO ESTABILIZANTE, COM 40CM DE DIÂMETRO, CONCRETO LANÇADO POR CAMINHÃO BETONEIRA (EXCLUSIVE MOBILIZAÇÃO E DESMOBILIZAÇÃO). AF_01/2020_PA</v>
          </cell>
          <cell r="T130">
            <v>360</v>
          </cell>
          <cell r="U130">
            <v>129.88</v>
          </cell>
          <cell r="X130">
            <v>58809.599999999999</v>
          </cell>
        </row>
        <row r="131">
          <cell r="O131" t="str">
            <v>4.2.3.2.</v>
          </cell>
          <cell r="Q131">
            <v>94974</v>
          </cell>
          <cell r="R131" t="str">
            <v>CONCRETO MAGRO PARA LASTRO, TRAÇO 1:4,5:4,5 (EM MASSA SECA DE CIMENTO/ AREIA MÉDIA/ BRITA 1) - PREPARO MANUAL. AF_05/2021</v>
          </cell>
          <cell r="T131">
            <v>3</v>
          </cell>
          <cell r="U131">
            <v>468.4</v>
          </cell>
          <cell r="X131">
            <v>1767.45</v>
          </cell>
        </row>
        <row r="132">
          <cell r="O132" t="str">
            <v>4.2.3.3.</v>
          </cell>
          <cell r="Q132">
            <v>96540</v>
          </cell>
          <cell r="R132" t="str">
            <v>FABRICAÇÃO, MONTAGEM E DESMONTAGEM DE FÔRMA PARA BLOCO DE COROAMENTO, EM CHAPA DE MADEIRA COMPENSADA RESINADA, E=17 MM, 4 UTILIZAÇÕES. AF_01/2024</v>
          </cell>
          <cell r="T132">
            <v>75</v>
          </cell>
          <cell r="U132">
            <v>145.88999999999999</v>
          </cell>
          <cell r="X132">
            <v>13762.5</v>
          </cell>
        </row>
        <row r="133">
          <cell r="O133" t="str">
            <v>4.2.3.4.</v>
          </cell>
          <cell r="Q133">
            <v>96546</v>
          </cell>
          <cell r="R133" t="str">
            <v>ARMAÇÃO DE BLOCO UTILIZANDO AÇO CA-50 DE 10 MM - MONTAGEM. AF_01/2024</v>
          </cell>
          <cell r="T133">
            <v>262.5</v>
          </cell>
          <cell r="U133">
            <v>15.5</v>
          </cell>
          <cell r="X133">
            <v>5118.75</v>
          </cell>
        </row>
        <row r="134">
          <cell r="O134" t="str">
            <v>4.2.3.5.</v>
          </cell>
          <cell r="Q134" t="str">
            <v>104920</v>
          </cell>
          <cell r="R134" t="str">
            <v>ARMAÇÃO DE BLOCO, SAPATA ISOLADA, VIGA BALDRAME E SAPATA CORRIDA UTILIZANDO AÇO CA-50 DE 12,5 MM - MONTAGEM. AF_01/2024</v>
          </cell>
          <cell r="T134">
            <v>393.75</v>
          </cell>
          <cell r="U134">
            <v>11.98</v>
          </cell>
          <cell r="X134">
            <v>5933.81</v>
          </cell>
        </row>
        <row r="135">
          <cell r="O135" t="str">
            <v>4.2.3.6.</v>
          </cell>
          <cell r="Q135" t="str">
            <v>104922</v>
          </cell>
          <cell r="R135" t="str">
            <v>ARMAÇÃO DE BLOCO, SAPATA ISOLADA E SAPATA CORRIDA UTILIZANDO AÇO CA-50 DE 20 MM - MONTAGEM. AF_01/2024</v>
          </cell>
          <cell r="T135">
            <v>526.75</v>
          </cell>
          <cell r="U135">
            <v>12.52</v>
          </cell>
          <cell r="X135">
            <v>8296.31</v>
          </cell>
        </row>
        <row r="136">
          <cell r="O136" t="str">
            <v>4.2.3.7.</v>
          </cell>
          <cell r="Q136" t="str">
            <v>104915</v>
          </cell>
          <cell r="R136" t="str">
            <v>ARMAÇÃO DE BLOCO E SAPATA UTILIZANDO AÇO CA-50 DE 25 MM - MONTAGEM. AF_01/2024</v>
          </cell>
          <cell r="T136">
            <v>337.75</v>
          </cell>
          <cell r="U136">
            <v>11.47</v>
          </cell>
          <cell r="X136">
            <v>4873.7299999999996</v>
          </cell>
        </row>
        <row r="137">
          <cell r="O137" t="str">
            <v>4.2.3.8.</v>
          </cell>
          <cell r="Q137">
            <v>95601</v>
          </cell>
          <cell r="R137" t="str">
            <v>ARRASAMENTO MECANICO DE ESTACA DE CONCRETO ARMADO, DIAMETROS DE ATÉ 40 CM. AF_05/2021</v>
          </cell>
          <cell r="T137">
            <v>26.25</v>
          </cell>
          <cell r="U137">
            <v>17.86</v>
          </cell>
          <cell r="X137">
            <v>589.58000000000004</v>
          </cell>
        </row>
        <row r="138">
          <cell r="O138" t="str">
            <v>4.2.3.9.</v>
          </cell>
          <cell r="Q138" t="str">
            <v>96555</v>
          </cell>
          <cell r="R138" t="str">
            <v>CONCRETAGEM DE BLOCO DE COROAMENTO OU VIGA BALDRAME, FCK 30 MPA, COM USO DE JERICA - LANÇAMENTO, ADENSAMENTO E ACABAMENTO. AF_01/2024</v>
          </cell>
          <cell r="T138">
            <v>54.03</v>
          </cell>
          <cell r="U138">
            <v>760.85</v>
          </cell>
          <cell r="X138">
            <v>51706.71</v>
          </cell>
        </row>
        <row r="139">
          <cell r="O139" t="str">
            <v>4.2.3.10.</v>
          </cell>
          <cell r="Q139">
            <v>98554</v>
          </cell>
          <cell r="R139" t="str">
            <v>IMPERMEABILIZAÇÃO DE SUPERFÍCIE COM MEMBRANA À BASE DE RESINA ACRÍLICA, 3 DEMÃOS. AF_09/2023</v>
          </cell>
          <cell r="T139">
            <v>63.52</v>
          </cell>
          <cell r="U139">
            <v>54.95</v>
          </cell>
          <cell r="X139">
            <v>4390.5</v>
          </cell>
        </row>
        <row r="140">
          <cell r="O140" t="str">
            <v>4.2.4.</v>
          </cell>
          <cell r="Q140" t="str">
            <v>0018</v>
          </cell>
          <cell r="R140" t="str">
            <v>MESOESTRUTURA</v>
          </cell>
          <cell r="T140">
            <v>0</v>
          </cell>
          <cell r="U140">
            <v>0</v>
          </cell>
          <cell r="X140">
            <v>512199.71</v>
          </cell>
        </row>
        <row r="141">
          <cell r="O141" t="str">
            <v>4.2.4.1.</v>
          </cell>
          <cell r="Q141" t="str">
            <v>0019</v>
          </cell>
          <cell r="R141" t="str">
            <v>ARMAÇÃO DE PILAR OU VIGA DE ESTRUTURA CONVENCIONAL DE CONCRETO ARMADO UTILIZANDO AÇO CA-60 DE 5,0 MM - MONTAGEM. AF_06/2022</v>
          </cell>
          <cell r="T141">
            <v>111.65</v>
          </cell>
          <cell r="U141">
            <v>15.48</v>
          </cell>
          <cell r="X141">
            <v>2173.83</v>
          </cell>
        </row>
        <row r="142">
          <cell r="O142" t="str">
            <v>4.2.4.2.</v>
          </cell>
          <cell r="Q142">
            <v>92760</v>
          </cell>
          <cell r="R142" t="str">
            <v>ARMAÇÃO DE PILAR OU VIGA DE ESTRUTURA CONVENCIONAL DE CONCRETO ARMADO UTILIZANDO AÇO CA-50 DE 6,3 MM - MONTAGEM. AF_06/2022</v>
          </cell>
          <cell r="T142">
            <v>899.5</v>
          </cell>
          <cell r="U142">
            <v>14.69</v>
          </cell>
          <cell r="X142">
            <v>16622.759999999998</v>
          </cell>
        </row>
        <row r="143">
          <cell r="O143" t="str">
            <v>4.2.4.3.</v>
          </cell>
          <cell r="R143" t="str">
            <v>ARMAÇÃO DE PILAR OU VIGA DE ESTRUTURA CONVENCIONAL DE CONCRETO ARMADO UTILIZANDO AÇO CA-50 DE 10,0 MM - MONTAGEM. AF_06/2022</v>
          </cell>
          <cell r="T143">
            <v>274.75</v>
          </cell>
        </row>
        <row r="144">
          <cell r="O144" t="str">
            <v>4.2.4.4.</v>
          </cell>
          <cell r="Q144">
            <v>92763</v>
          </cell>
          <cell r="R144" t="str">
            <v>ARMAÇÃO DE PILAR OU VIGA DE ESTRUTURA CONVENCIONAL DE CONCRETO ARMADO UTILIZANDO AÇO CA-50 DE 12,5 MM - MONTAGEM. AF_06/2022</v>
          </cell>
          <cell r="T144">
            <v>484.75</v>
          </cell>
          <cell r="U144">
            <v>10.39</v>
          </cell>
          <cell r="X144">
            <v>6335.68</v>
          </cell>
        </row>
        <row r="145">
          <cell r="O145" t="str">
            <v>4.2.4.5.</v>
          </cell>
          <cell r="Q145">
            <v>92764</v>
          </cell>
          <cell r="R145" t="str">
            <v>ARMAÇÃO DE PILAR OU VIGA DE ESTRUTURA CONVENCIONAL DE CONCRETO ARMADO UTILIZANDO AÇO CA-50 DE 16,0 MM - MONTAGEM. AF_06/2022</v>
          </cell>
          <cell r="T145">
            <v>3199</v>
          </cell>
          <cell r="U145">
            <v>10.07</v>
          </cell>
          <cell r="X145">
            <v>40531.33</v>
          </cell>
        </row>
        <row r="146">
          <cell r="O146" t="str">
            <v>4.2.4.6.</v>
          </cell>
          <cell r="Q146">
            <v>92769</v>
          </cell>
          <cell r="R146" t="str">
            <v>ARMAÇÃO DE LAJE DE ESTRUTURA CONVENCIONAL DE CONCRETO ARMADO UTILIZANDO AÇO CA-50 DE 6,3 MM - MONTAGEM. AF_06/2022</v>
          </cell>
          <cell r="T146">
            <v>1018.5</v>
          </cell>
          <cell r="U146">
            <v>14.13</v>
          </cell>
          <cell r="X146">
            <v>18098.75</v>
          </cell>
        </row>
        <row r="147">
          <cell r="O147" t="str">
            <v>4.2.4.7.</v>
          </cell>
          <cell r="Q147">
            <v>92771</v>
          </cell>
          <cell r="R147" t="str">
            <v>ARMAÇÃO DE LAJE DE ESTRUTURA CONVENCIONAL DE CONCRETO ARMADO UTILIZANDO AÇO CA-50 DE 10,0 MM - MONTAGEM. AF_06/2022</v>
          </cell>
          <cell r="T147">
            <v>943.25</v>
          </cell>
          <cell r="U147">
            <v>11.9</v>
          </cell>
          <cell r="X147">
            <v>14120.45</v>
          </cell>
        </row>
        <row r="148">
          <cell r="O148" t="str">
            <v>4.2.4.8.</v>
          </cell>
          <cell r="Q148">
            <v>92772</v>
          </cell>
          <cell r="R148" t="str">
            <v>ARMAÇÃO DE LAJE DE ESTRUTURA CONVENCIONAL DE CONCRETO ARMADO UTILIZANDO AÇO CA-50 DE 12,5 MM - MONTAGEM. AF_06/2022</v>
          </cell>
          <cell r="T148">
            <v>575.75</v>
          </cell>
          <cell r="U148">
            <v>9.9600000000000009</v>
          </cell>
          <cell r="X148">
            <v>7214.15</v>
          </cell>
        </row>
        <row r="149">
          <cell r="O149" t="str">
            <v>4.2.4.9.</v>
          </cell>
          <cell r="Q149">
            <v>92773</v>
          </cell>
          <cell r="R149" t="str">
            <v>ARMAÇÃO DE LAJE DE ESTRUTURA CONVENCIONAL DE CONCRETO ARMADO UTILIZANDO AÇO CA-50 DE 16,0 MM - MONTAGEM. AF_06/2022</v>
          </cell>
          <cell r="T149">
            <v>973</v>
          </cell>
          <cell r="U149">
            <v>9.7899999999999991</v>
          </cell>
          <cell r="X149">
            <v>11977.63</v>
          </cell>
        </row>
        <row r="150">
          <cell r="O150" t="str">
            <v>4.2.4.10.</v>
          </cell>
          <cell r="Q150">
            <v>92915</v>
          </cell>
          <cell r="R150" t="str">
            <v>ARMAÇÃO DE ESTRUTURAS DIVERSAS DE CONCRETO ARMADO, EXCETO VIGAS, PILARES, LAJES E FUNDAÇÕES, UTILIZANDO AÇO CA-60 DE 5,0 MM - MONTAGEM. AF_06/2022</v>
          </cell>
          <cell r="T150">
            <v>38.5</v>
          </cell>
          <cell r="U150">
            <v>18.32</v>
          </cell>
          <cell r="X150">
            <v>887.04</v>
          </cell>
        </row>
        <row r="151">
          <cell r="O151" t="str">
            <v>4.2.4.11.</v>
          </cell>
          <cell r="Q151">
            <v>92916</v>
          </cell>
          <cell r="R151" t="str">
            <v>ARMAÇÃO DE ESTRUTURAS DIVERSAS DE CONCRETO ARMADO, EXCETO VIGAS, PILARES, LAJES E FUNDAÇÕES, UTILIZANDO AÇO CA-50 DE 6,3 MM - MONTAGEM. AF_06/2022</v>
          </cell>
          <cell r="T151">
            <v>519.75</v>
          </cell>
          <cell r="U151">
            <v>16.79</v>
          </cell>
          <cell r="X151">
            <v>10977.12</v>
          </cell>
        </row>
        <row r="152">
          <cell r="O152" t="str">
            <v>4.2.4.12.</v>
          </cell>
          <cell r="Q152">
            <v>92917</v>
          </cell>
          <cell r="R152" t="str">
            <v>ARMAÇÃO DE ESTRUTURAS DIVERSAS DE CONCRETO ARMADO, EXCETO VIGAS, PILARES, LAJES E FUNDAÇÕES, UTILIZANDO AÇO CA-50 DE 8,0 MM - MONTAGEM. AF_06/2022</v>
          </cell>
          <cell r="T152">
            <v>22.75</v>
          </cell>
          <cell r="U152">
            <v>15.35</v>
          </cell>
          <cell r="X152">
            <v>439.3</v>
          </cell>
        </row>
        <row r="153">
          <cell r="O153" t="str">
            <v>4.2.4.13.</v>
          </cell>
          <cell r="Q153">
            <v>92919</v>
          </cell>
          <cell r="R153" t="str">
            <v>ARMAÇÃO DE ESTRUTURAS DIVERSAS DE CONCRETO ARMADO, EXCETO VIGAS, PILARES, LAJES E FUNDAÇÕES, UTILIZANDO AÇO CA-50 DE 10,0 MM - MONTAGEM. AF_06/2022</v>
          </cell>
          <cell r="T153">
            <v>3307.5</v>
          </cell>
          <cell r="U153">
            <v>13.42</v>
          </cell>
          <cell r="X153">
            <v>55830.6</v>
          </cell>
        </row>
        <row r="154">
          <cell r="O154" t="str">
            <v>4.2.4.14.</v>
          </cell>
          <cell r="Q154">
            <v>92922</v>
          </cell>
          <cell r="R154" t="str">
            <v>ARMAÇÃO DE ESTRUTURAS DIVERSAS DE CONCRETO ARMADO, EXCETO VIGAS, PILARES, LAJES E FUNDAÇÕES, UTILIZANDO AÇO CA-50 DE 16,0 MM - MONTAGEM. AF_06/2022</v>
          </cell>
          <cell r="T154">
            <v>2411.5</v>
          </cell>
          <cell r="U154">
            <v>10.58</v>
          </cell>
          <cell r="X154">
            <v>32097.07</v>
          </cell>
        </row>
        <row r="156">
          <cell r="O156" t="str">
            <v>4.2.4.16.</v>
          </cell>
          <cell r="Q156">
            <v>92445</v>
          </cell>
          <cell r="R156" t="str">
            <v>MONTAGEM E DESMONTAGEM DE FÔRMA DE PILARES RETANGULARES E ESTRUTURAS SIMILARES, PÉ-DIREITO DUPLO, EM CHAPA DE MADEIRA COMPENSADA PLASTIFICADA, 18 UTILIZAÇÕES. AF_09/2020</v>
          </cell>
          <cell r="T156">
            <v>177.63</v>
          </cell>
          <cell r="U156">
            <v>64.92</v>
          </cell>
          <cell r="X156">
            <v>14505.27</v>
          </cell>
        </row>
        <row r="157">
          <cell r="O157" t="str">
            <v>4.2.4.17.</v>
          </cell>
          <cell r="Q157">
            <v>92453</v>
          </cell>
          <cell r="R157" t="str">
            <v>MONTAGEM E DESMONTAGEM DE FÔRMA DE VIGA, ESCORAMENTO COM GARFO DE MADEIRA, PÉ-DIREITO DUPLO, EM CHAPA DE MADEIRA RESINADA, 4 UTILIZAÇÕES. AF_09/2020</v>
          </cell>
          <cell r="T157">
            <v>77.53</v>
          </cell>
          <cell r="U157">
            <v>288.23</v>
          </cell>
          <cell r="X157">
            <v>28107.73</v>
          </cell>
        </row>
        <row r="158">
          <cell r="O158" t="str">
            <v>4.2.4.18.</v>
          </cell>
          <cell r="R158" t="str">
            <v>FABRICAÇÃO DE FÔRMA PARA LAJES, EM CHAPA DE MADEIRA COMPENSADA PLASTIFICADA, E = 18 MM. AF_09/2020</v>
          </cell>
          <cell r="T158">
            <v>145.16</v>
          </cell>
        </row>
        <row r="159">
          <cell r="O159" t="str">
            <v>4.2.4.19.</v>
          </cell>
          <cell r="Q159" t="str">
            <v>0023</v>
          </cell>
          <cell r="R159" t="str">
            <v>FORMA DESLIZANTE, EM CHAPA COMP.PLASTIFICADA, INCL.REUTILIZACAO DA FORMA E DETODOS OS EQUIPAMENTOS DE DESLOCAMENTO</v>
          </cell>
          <cell r="T159">
            <v>352.4</v>
          </cell>
          <cell r="U159">
            <v>248.97</v>
          </cell>
          <cell r="X159">
            <v>110354.06</v>
          </cell>
        </row>
        <row r="160">
          <cell r="O160" t="str">
            <v>4.2.4.20.</v>
          </cell>
          <cell r="Q160" t="str">
            <v>0024</v>
          </cell>
          <cell r="R160" t="str">
            <v>CONCRETAGEM DE RESERVATÓRIOS, FCK=30 MPA, COM USO DE BOMBA - LANÇAMENTO, ADENSAMENTO E ACABAMENTO.</v>
          </cell>
          <cell r="T160">
            <v>85</v>
          </cell>
          <cell r="U160">
            <v>901.72</v>
          </cell>
          <cell r="X160">
            <v>96405.3</v>
          </cell>
        </row>
        <row r="161">
          <cell r="O161" t="str">
            <v>4.2.4.21.</v>
          </cell>
          <cell r="R161" t="str">
            <v>CIMBRAMENTO PARA VIGAS ALTURA 15,7m</v>
          </cell>
          <cell r="T161">
            <v>25.62</v>
          </cell>
        </row>
        <row r="162">
          <cell r="O162" t="str">
            <v>4.2.4.22.</v>
          </cell>
          <cell r="Q162" t="str">
            <v>0018</v>
          </cell>
          <cell r="R162" t="str">
            <v>ENSAIOS E PROVAS DE CARGA</v>
          </cell>
          <cell r="T162">
            <v>1</v>
          </cell>
          <cell r="U162">
            <v>3250</v>
          </cell>
          <cell r="X162">
            <v>4087.85</v>
          </cell>
        </row>
        <row r="163">
          <cell r="O163" t="str">
            <v>4.2.4.23.</v>
          </cell>
          <cell r="Q163" t="str">
            <v>0019</v>
          </cell>
          <cell r="R163" t="str">
            <v>CONTROLE TECNOLOGICO DE CONCRETO (10 PONTOS) 16 TIROS</v>
          </cell>
          <cell r="T163">
            <v>1</v>
          </cell>
          <cell r="U163">
            <v>4875</v>
          </cell>
          <cell r="X163">
            <v>6131.78</v>
          </cell>
        </row>
        <row r="164">
          <cell r="O164" t="str">
            <v>4.2.5.</v>
          </cell>
          <cell r="Q164">
            <v>96973</v>
          </cell>
          <cell r="R164" t="str">
            <v>TUBULAÇÕES,CONEXÕES,ACESSÓRIOS</v>
          </cell>
          <cell r="T164">
            <v>0</v>
          </cell>
          <cell r="U164">
            <v>0</v>
          </cell>
          <cell r="X164">
            <v>77947.61</v>
          </cell>
        </row>
        <row r="165">
          <cell r="O165" t="str">
            <v>4.2.5.1.</v>
          </cell>
          <cell r="Q165">
            <v>96986</v>
          </cell>
          <cell r="R165" t="str">
            <v>CURVA 90 FoFo BB JUNTA ELÁSTICA PARA ÁGUA DN 150</v>
          </cell>
          <cell r="T165">
            <v>3</v>
          </cell>
          <cell r="U165">
            <v>614.27</v>
          </cell>
          <cell r="X165">
            <v>2317.89</v>
          </cell>
        </row>
        <row r="166">
          <cell r="O166" t="str">
            <v>4.2.5.2.</v>
          </cell>
          <cell r="Q166" t="str">
            <v>I4477</v>
          </cell>
          <cell r="R166" t="str">
            <v>TUBO FoFo C/ FLANGES DN  150 PN10 - L=5000</v>
          </cell>
          <cell r="T166">
            <v>6</v>
          </cell>
          <cell r="U166">
            <v>4742.76</v>
          </cell>
          <cell r="X166">
            <v>35792.639999999999</v>
          </cell>
        </row>
        <row r="167">
          <cell r="O167" t="str">
            <v>4.2.5.3.</v>
          </cell>
          <cell r="Q167" t="str">
            <v>I3649</v>
          </cell>
          <cell r="R167" t="str">
            <v>TE FoFo FF DN  150 x 150 PN10</v>
          </cell>
          <cell r="T167">
            <v>3</v>
          </cell>
          <cell r="U167">
            <v>817.77</v>
          </cell>
          <cell r="X167">
            <v>3085.77</v>
          </cell>
        </row>
        <row r="168">
          <cell r="O168" t="str">
            <v>4.2.5.4.</v>
          </cell>
          <cell r="Q168" t="str">
            <v>I3226</v>
          </cell>
          <cell r="R168" t="str">
            <v>TUBO FoFo PB JE K-9 P/ ÁGUA DN  150</v>
          </cell>
          <cell r="T168">
            <v>6</v>
          </cell>
          <cell r="U168">
            <v>475.07</v>
          </cell>
          <cell r="X168">
            <v>3585.24</v>
          </cell>
        </row>
        <row r="169">
          <cell r="O169" t="str">
            <v>4.2.5.5.</v>
          </cell>
          <cell r="Q169" t="str">
            <v>I3426</v>
          </cell>
          <cell r="R169" t="str">
            <v>CURVA FoFo 90 FF PARA ÁGUA DN   150 PN10</v>
          </cell>
          <cell r="T169">
            <v>3</v>
          </cell>
          <cell r="U169">
            <v>809.33</v>
          </cell>
          <cell r="X169">
            <v>3053.94</v>
          </cell>
        </row>
        <row r="170">
          <cell r="O170" t="str">
            <v>4.2.5.6.</v>
          </cell>
          <cell r="R170" t="str">
            <v>EXTREMIDADE FLANGE E PONTA DN  150 PN10</v>
          </cell>
          <cell r="T170">
            <v>4</v>
          </cell>
        </row>
        <row r="171">
          <cell r="O171" t="str">
            <v>4.2.5.7.</v>
          </cell>
          <cell r="Q171" t="str">
            <v>I3993</v>
          </cell>
          <cell r="R171" t="str">
            <v>TOCO C/ FLANGES E ABA DE VEDAÇÃO DN 150 PN10</v>
          </cell>
          <cell r="T171">
            <v>3</v>
          </cell>
          <cell r="U171">
            <v>1033.3699999999999</v>
          </cell>
          <cell r="X171">
            <v>3899.31</v>
          </cell>
        </row>
        <row r="172">
          <cell r="O172" t="str">
            <v>4.2.5.8.</v>
          </cell>
          <cell r="Q172" t="str">
            <v>I10010</v>
          </cell>
          <cell r="R172" t="str">
            <v>REGISTRO DE GAVETA C/ FLANGES E CUNHA EMBORRACHADA CORPO CURTO C/ VOLANTE DN 150 PN10</v>
          </cell>
          <cell r="T172">
            <v>2</v>
          </cell>
          <cell r="U172">
            <v>1249.33</v>
          </cell>
          <cell r="X172">
            <v>3142.82</v>
          </cell>
        </row>
        <row r="173">
          <cell r="O173" t="str">
            <v>4.2.5.9.</v>
          </cell>
          <cell r="Q173" t="str">
            <v>I3813</v>
          </cell>
          <cell r="R173" t="str">
            <v>EXTREMIDADE PF C/ ABA DE VEDAÇÃO DN   150 PN10</v>
          </cell>
          <cell r="T173">
            <v>2</v>
          </cell>
          <cell r="U173">
            <v>885.86</v>
          </cell>
          <cell r="X173">
            <v>2228.46</v>
          </cell>
        </row>
        <row r="174">
          <cell r="O174" t="str">
            <v>4.2.5.10.</v>
          </cell>
          <cell r="Q174" t="str">
            <v>I3963</v>
          </cell>
          <cell r="R174" t="str">
            <v>TUBO FoFo C/ FLANGES DN  150 PN10 - L= 500</v>
          </cell>
          <cell r="T174">
            <v>2</v>
          </cell>
          <cell r="U174">
            <v>776.36</v>
          </cell>
          <cell r="X174">
            <v>1953.02</v>
          </cell>
        </row>
        <row r="175">
          <cell r="O175" t="str">
            <v>4.2.5.11.</v>
          </cell>
          <cell r="Q175" t="str">
            <v>I9827</v>
          </cell>
          <cell r="R175" t="str">
            <v>JUNTA DE DESMONTAGEM TRAVADA AXIALMENTE PN10 DN 150</v>
          </cell>
          <cell r="T175">
            <v>1</v>
          </cell>
          <cell r="U175">
            <v>2545.92</v>
          </cell>
          <cell r="X175">
            <v>3202.26</v>
          </cell>
        </row>
        <row r="176">
          <cell r="O176" t="str">
            <v>4.2.5.12.</v>
          </cell>
          <cell r="Q176" t="str">
            <v>I4242</v>
          </cell>
          <cell r="R176" t="str">
            <v>PARAFUSO C/ PORCAS PARA FLANGES DN 20 x 90</v>
          </cell>
          <cell r="T176">
            <v>120</v>
          </cell>
          <cell r="U176">
            <v>27.72</v>
          </cell>
          <cell r="X176">
            <v>4184.3999999999996</v>
          </cell>
        </row>
        <row r="177">
          <cell r="O177" t="str">
            <v>4.2.5.13.</v>
          </cell>
          <cell r="Q177" t="str">
            <v>0029</v>
          </cell>
          <cell r="R177" t="str">
            <v>FLANGE AVULSO DN 150 PN10</v>
          </cell>
          <cell r="T177">
            <v>16</v>
          </cell>
          <cell r="U177">
            <v>313.02999999999997</v>
          </cell>
          <cell r="X177">
            <v>6299.68</v>
          </cell>
        </row>
        <row r="178">
          <cell r="O178" t="str">
            <v>4.2.5.14.</v>
          </cell>
          <cell r="Q178">
            <v>103138</v>
          </cell>
          <cell r="R178" t="str">
            <v>ASSENTAMENTO DE CONEXÃO COM 1 ACESSO, FERRO FUNDIDO PARA REDE DE ÁGUA, DN  100 MM, JUNTA FLANGEADA (NÃO INCLUI O FORNECIMENTO). AF_09/2021</v>
          </cell>
          <cell r="T178">
            <v>34</v>
          </cell>
          <cell r="U178">
            <v>40.79</v>
          </cell>
          <cell r="X178">
            <v>1744.54</v>
          </cell>
        </row>
        <row r="179">
          <cell r="O179" t="str">
            <v>4.2.6.</v>
          </cell>
          <cell r="Q179">
            <v>88489</v>
          </cell>
          <cell r="R179" t="str">
            <v>REVESTIMENTO</v>
          </cell>
          <cell r="T179">
            <v>0</v>
          </cell>
          <cell r="U179">
            <v>0</v>
          </cell>
          <cell r="X179">
            <v>30847.57</v>
          </cell>
        </row>
        <row r="180">
          <cell r="O180" t="str">
            <v>4.2.6.1.</v>
          </cell>
          <cell r="Q180">
            <v>94992</v>
          </cell>
          <cell r="R180" t="str">
            <v>IMPERMEABILIZAÇÃO DE SUPERFÍCIE COM ARGAMASSA POLIMÉRICA / MEMBRANA ACRÍLICA, 4 DEMÃOS, REFORÇADA COM VÉU DE POLIÉSTER (MAV). AF_09/2023</v>
          </cell>
          <cell r="T180">
            <v>329.85</v>
          </cell>
          <cell r="U180">
            <v>64.400000000000006</v>
          </cell>
          <cell r="X180">
            <v>26717.85</v>
          </cell>
        </row>
        <row r="181">
          <cell r="O181" t="str">
            <v>4.2.6.2.</v>
          </cell>
          <cell r="Q181" t="str">
            <v>0028</v>
          </cell>
          <cell r="R181" t="str">
            <v>LIMPEZA COM LIXADEIRA ELÉTRICA, TRATAMENTO DO CONCRETO E LIXAMENTO COM LIXA CARBURETO SILICIO</v>
          </cell>
          <cell r="T181">
            <v>329.85</v>
          </cell>
          <cell r="U181">
            <v>9.9499999999999993</v>
          </cell>
          <cell r="X181">
            <v>4129.72</v>
          </cell>
        </row>
        <row r="182">
          <cell r="O182" t="str">
            <v>4.2.7.</v>
          </cell>
          <cell r="Q182">
            <v>100701</v>
          </cell>
          <cell r="R182" t="str">
            <v>SERVIÇOS COMPLEMENTARES</v>
          </cell>
          <cell r="T182">
            <v>0</v>
          </cell>
          <cell r="U182">
            <v>0</v>
          </cell>
          <cell r="X182">
            <v>32713.43</v>
          </cell>
        </row>
        <row r="183">
          <cell r="O183" t="str">
            <v>4.2.7.1.</v>
          </cell>
          <cell r="Q183" t="str">
            <v>0025</v>
          </cell>
          <cell r="R183" t="str">
            <v>CAPTOR TIPO FRANKLIN PARA SPDA - FORNECIMENTO E INSTALAÇÃO. AF_08/2023</v>
          </cell>
          <cell r="T183">
            <v>1</v>
          </cell>
          <cell r="U183">
            <v>137.07</v>
          </cell>
          <cell r="X183">
            <v>172.41</v>
          </cell>
        </row>
        <row r="184">
          <cell r="O184" t="str">
            <v>4.2.7.2.</v>
          </cell>
          <cell r="Q184">
            <v>96987</v>
          </cell>
          <cell r="R184" t="str">
            <v>BASE METÁLICA PARA MASTRO 1 ½"  PARA SPDA - FORNECIMENTO E INSTALAÇÃO. AF_08/2023</v>
          </cell>
          <cell r="T184">
            <v>1</v>
          </cell>
          <cell r="U184">
            <v>124.65</v>
          </cell>
          <cell r="X184">
            <v>156.78</v>
          </cell>
        </row>
        <row r="185">
          <cell r="O185" t="str">
            <v>4.2.7.3.</v>
          </cell>
          <cell r="R185" t="str">
            <v>MASTRO 1 ½", COM 3 METROS, PARA SPDA - FORNECIMENTO E INSTALAÇÃO. AF_08/2023</v>
          </cell>
          <cell r="T185">
            <v>1</v>
          </cell>
        </row>
        <row r="186">
          <cell r="O186" t="str">
            <v>4.2.7.4.</v>
          </cell>
          <cell r="Q186">
            <v>96973</v>
          </cell>
          <cell r="R186" t="str">
            <v>CORDOALHA DE COBRE NU 35 MM², NÃO ENTERRADA, COM ISOLADOR - FORNECIMENTO E INSTALAÇÃO. AF_08/2023</v>
          </cell>
          <cell r="T186">
            <v>43.5</v>
          </cell>
          <cell r="U186">
            <v>74.06</v>
          </cell>
          <cell r="X186">
            <v>4052.03</v>
          </cell>
        </row>
        <row r="187">
          <cell r="O187" t="str">
            <v>4.2.7.5.</v>
          </cell>
          <cell r="Q187">
            <v>96986</v>
          </cell>
          <cell r="R187" t="str">
            <v>HASTE DE ATERRAMENTO, DIÂMETRO 3/4", COM 3 METROS - FORNECIMENTO E INSTALAÇÃO. AF_08/2023</v>
          </cell>
          <cell r="T187">
            <v>4</v>
          </cell>
          <cell r="U187">
            <v>123.21</v>
          </cell>
          <cell r="X187">
            <v>619.88</v>
          </cell>
        </row>
        <row r="188">
          <cell r="O188" t="str">
            <v>4.2.7.6.</v>
          </cell>
          <cell r="Q188" t="str">
            <v>0020</v>
          </cell>
          <cell r="R188" t="str">
            <v>ESCADA MARINHEIRO PERFIL 1.1/2"" DE ACO COM GUARDA CORPO</v>
          </cell>
          <cell r="T188">
            <v>13.5</v>
          </cell>
          <cell r="U188">
            <v>1026.3699999999999</v>
          </cell>
          <cell r="X188">
            <v>17428.099999999999</v>
          </cell>
        </row>
        <row r="189">
          <cell r="O189" t="str">
            <v>4.2.7.7.</v>
          </cell>
          <cell r="Q189">
            <v>99839</v>
          </cell>
          <cell r="R189" t="str">
            <v>GUARDA-CORPO DE AÇO GALVANIZADO DE 1,10M DE ALTURA, MONTANTES TUBULARES DE 1.1/2  ESPAÇADOS DE 1,20M, TRAVESSA SUPERIOR DE 2 , GRADIL FORMADO POR BARRAS CHATAS EM FERRO DE 32X4,8MM, FIXADO COM CHUMBADOR MECÂNICO. AF_04/2019_PS</v>
          </cell>
          <cell r="T189">
            <v>14.9</v>
          </cell>
          <cell r="U189">
            <v>508.88</v>
          </cell>
          <cell r="X189">
            <v>9537.0400000000009</v>
          </cell>
        </row>
        <row r="190">
          <cell r="O190" t="str">
            <v>4.2.7.8.</v>
          </cell>
          <cell r="Q190">
            <v>100324</v>
          </cell>
          <cell r="R190" t="str">
            <v>LASTRO COM MATERIAL GRANULAR (PEDRA BRITADA N.1 E PEDRA BRITADA N.2), APLICADO EM PISOS OU LAJES SOBRE SOLO, ESPESSURA DE *10 CM*. AF_01/2024</v>
          </cell>
          <cell r="T190">
            <v>2.5</v>
          </cell>
          <cell r="U190">
            <v>172.12</v>
          </cell>
          <cell r="X190">
            <v>541.23</v>
          </cell>
        </row>
        <row r="191">
          <cell r="O191" t="str">
            <v>4.2.8.</v>
          </cell>
          <cell r="Q191">
            <v>97122</v>
          </cell>
          <cell r="R191" t="str">
            <v>URBANIZAÇÃO DA ÁREA DOS RESERVATÓRIOS</v>
          </cell>
          <cell r="T191">
            <v>0</v>
          </cell>
          <cell r="U191">
            <v>0</v>
          </cell>
          <cell r="X191">
            <v>47226.23</v>
          </cell>
        </row>
        <row r="192">
          <cell r="O192" t="str">
            <v>4.2.8.1.</v>
          </cell>
          <cell r="Q192">
            <v>97123</v>
          </cell>
          <cell r="R192" t="str">
            <v>LIMPEZA MANUAL DE VEGETAÇÃO EM TERRENO COM ENXADA. AF_03/2024</v>
          </cell>
          <cell r="T192">
            <v>149.94</v>
          </cell>
          <cell r="U192">
            <v>5.01</v>
          </cell>
          <cell r="X192">
            <v>944.62</v>
          </cell>
        </row>
        <row r="194">
          <cell r="O194" t="str">
            <v>4.2.8.3.</v>
          </cell>
          <cell r="Q194">
            <v>93589</v>
          </cell>
          <cell r="R194" t="str">
            <v>TRANSPORTE COM CAMINHÃO BASCULANTE DE 10 M³, EM VIA URBANA EM REVESTIMENTO PRIMÁRIO (UNIDADE: M3XKM). AF_07/2020</v>
          </cell>
          <cell r="T194">
            <v>149.94</v>
          </cell>
          <cell r="U194">
            <v>2.82</v>
          </cell>
          <cell r="X194">
            <v>532.29</v>
          </cell>
        </row>
        <row r="195">
          <cell r="O195" t="str">
            <v>4.2.8.4.</v>
          </cell>
          <cell r="Q195">
            <v>99059</v>
          </cell>
          <cell r="R195" t="str">
            <v>LOCAÇÃO CONVENCIONAL DE OBRA, UTILIZANDO GABARITO DE TÁBUAS CORRIDAS PONTALETADAS A CADA 2,00M -  2 UTILIZAÇÕES. AF_03/2024</v>
          </cell>
          <cell r="T195">
            <v>25.15</v>
          </cell>
          <cell r="U195">
            <v>68.27</v>
          </cell>
          <cell r="X195">
            <v>2159.63</v>
          </cell>
        </row>
        <row r="196">
          <cell r="O196" t="str">
            <v>4.2.8.5.</v>
          </cell>
          <cell r="Q196">
            <v>93358</v>
          </cell>
          <cell r="R196" t="str">
            <v>ESCAVAÇÃO MANUAL DE VALA. AF_09/2024</v>
          </cell>
          <cell r="T196">
            <v>9.0500000000000007</v>
          </cell>
          <cell r="U196">
            <v>93.03</v>
          </cell>
          <cell r="X196">
            <v>1058.94</v>
          </cell>
        </row>
        <row r="198">
          <cell r="O198" t="str">
            <v>4.2.8.7.</v>
          </cell>
          <cell r="Q198">
            <v>102487</v>
          </cell>
          <cell r="R198" t="str">
            <v>CONCRETO CICLÓPICO FCK = 15MPA, 30% PEDRA DE MÃO EM VOLUME REAL, INCLUSIVE LANÇAMENTO. AF_05/2021</v>
          </cell>
          <cell r="T198">
            <v>1.48</v>
          </cell>
          <cell r="U198">
            <v>605.14</v>
          </cell>
          <cell r="X198">
            <v>1126.5</v>
          </cell>
        </row>
        <row r="199">
          <cell r="O199" t="str">
            <v>4.2.8.8.</v>
          </cell>
          <cell r="Q199" t="str">
            <v>0029</v>
          </cell>
          <cell r="R199" t="str">
            <v>(ADAP.- ORSE-7369)CONCRETO ARMADO FCK=25,0MPA, USINADO, BOMBEADO, ADENSADO E LANÇADO, PARA USO GERAL, COM FORMAS PLANAS EM COMPENSADO RESINADO 12MM (05 USOS)</v>
          </cell>
          <cell r="T199">
            <v>3.72</v>
          </cell>
          <cell r="U199">
            <v>1783.27</v>
          </cell>
          <cell r="X199">
            <v>8343.9599999999991</v>
          </cell>
        </row>
        <row r="200">
          <cell r="O200" t="str">
            <v>4.2.8.9.</v>
          </cell>
          <cell r="Q200">
            <v>103323</v>
          </cell>
          <cell r="R200" t="str">
            <v>ALVENARIA DE VEDAÇÃO DE BLOCOS CERÂMICOS FURADOS NA VERTICAL DE 9X19X39 CM (ESPESSURA 9 CM) E ARGAMASSA DE ASSENTAMENTO COM PREPARO MANUAL. AF_12/2021</v>
          </cell>
          <cell r="T200">
            <v>113.25</v>
          </cell>
          <cell r="U200">
            <v>63.48</v>
          </cell>
          <cell r="X200">
            <v>9043.01</v>
          </cell>
        </row>
        <row r="201">
          <cell r="O201" t="str">
            <v>4.2.8.10.</v>
          </cell>
          <cell r="Q201">
            <v>88489</v>
          </cell>
          <cell r="R201" t="str">
            <v>PINTURA LÁTEX ACRÍLICA PREMIUM, APLICAÇÃO MANUAL EM PAREDES, DUAS DEMÃOS. AF_04/2023</v>
          </cell>
          <cell r="T201">
            <v>226.5</v>
          </cell>
          <cell r="U201">
            <v>14.36</v>
          </cell>
          <cell r="X201">
            <v>4090.59</v>
          </cell>
        </row>
        <row r="202">
          <cell r="O202" t="str">
            <v>4.2.8.11.</v>
          </cell>
          <cell r="Q202">
            <v>94992</v>
          </cell>
          <cell r="R202" t="str">
            <v>EXECUÇÃO DE PASSEIO (CALÇADA) OU PISO DE CONCRETO COM CONCRETO MOLDADO IN LOCO, FEITO EM OBRA, ACABAMENTO CONVENCIONAL, ESPESSURA 6 CM, ARMADO. AF_08/2022</v>
          </cell>
          <cell r="T202">
            <v>30.18</v>
          </cell>
          <cell r="U202">
            <v>80.13</v>
          </cell>
          <cell r="X202">
            <v>3041.84</v>
          </cell>
        </row>
        <row r="203">
          <cell r="O203" t="str">
            <v>4.2.8.12.</v>
          </cell>
          <cell r="Q203">
            <v>92393</v>
          </cell>
          <cell r="R203" t="str">
            <v>EXECUÇÃO DE PAVIMENTO EM PISO INTERTRAVADO, COM BLOCO SEXTAVADO DE 25 X 25 CM, ESPESSURA 6 CM. AF_10/2022</v>
          </cell>
          <cell r="T203">
            <v>75</v>
          </cell>
          <cell r="U203">
            <v>57.44</v>
          </cell>
          <cell r="X203">
            <v>5418.75</v>
          </cell>
        </row>
        <row r="207">
          <cell r="O207" t="str">
            <v>4.3.0.1.</v>
          </cell>
          <cell r="Q207">
            <v>20327</v>
          </cell>
          <cell r="R207" t="str">
            <v>LOCAÇÃO DE REDE DE ÁGUA OU ESGOTO. AF_03/2024</v>
          </cell>
          <cell r="T207">
            <v>9243.3700000000008</v>
          </cell>
          <cell r="U207">
            <v>9.6199999999999992</v>
          </cell>
          <cell r="X207">
            <v>111844.78</v>
          </cell>
        </row>
        <row r="208">
          <cell r="O208" t="str">
            <v>4.3.0.2.</v>
          </cell>
          <cell r="Q208">
            <v>90091</v>
          </cell>
          <cell r="R208" t="str">
            <v>ESCAVAÇÃO MECANIZADA DE VALA COM PROF. ATÉ 1,5 M (MÉDIA MONTANTE E JUSANTE/UMA COMPOSIÇÃO POR TRECHO), ESCAVADEIRA (0,8 M3), LARG. DE 1,5 M A 2,5 M, EM SOLO DE 1A CATEGORIA, LOCAIS COM BAIXO NÍVEL DE INTERFERÊNCIA. AF_09/2024</v>
          </cell>
          <cell r="T208">
            <v>3616.7</v>
          </cell>
          <cell r="U208">
            <v>5.83</v>
          </cell>
          <cell r="X208">
            <v>26510.41</v>
          </cell>
        </row>
        <row r="209">
          <cell r="O209" t="str">
            <v>4.3.0.3.</v>
          </cell>
          <cell r="Q209" t="str">
            <v>104736</v>
          </cell>
          <cell r="R209" t="str">
            <v>REATERRO MECANIZADO DE VALA COM RETROESCAVADEIRA (CAPACIDADE   DA   CAÇAMBA   DA RETRO: 0,26 M³/POTÊNCIA: 88 HP), LARGURA DE 0,8 A 1,5 M, PROFUNDIDADE DE 1,5 A 3,0 M, COM SOLO (SEM SUBSTITUIÇÃO) DE 1ª CATEGORIA, COM PLACA VIBRATÓRIA. AF_08/2023</v>
          </cell>
          <cell r="T209">
            <v>3587.12</v>
          </cell>
          <cell r="U209">
            <v>8.34</v>
          </cell>
          <cell r="X209">
            <v>37628.89</v>
          </cell>
        </row>
        <row r="210">
          <cell r="O210" t="str">
            <v>4.3.0.4.</v>
          </cell>
          <cell r="Q210">
            <v>100982</v>
          </cell>
          <cell r="R210" t="str">
            <v>CARGA, MANOBRA E DESCARGA DE ENTULHO EM CAMINHÃO BASCULANTE 10 M³ - CARGA COM ESCAVADEIRA HIDRÁULICA  (CAÇAMBA DE 0,80 M³ / 111 HP) E DESCARGA LIVRE (UNIDADE: M3). AF_07/2020</v>
          </cell>
          <cell r="T210">
            <v>29.58</v>
          </cell>
          <cell r="U210">
            <v>9.25</v>
          </cell>
          <cell r="X210">
            <v>344.02</v>
          </cell>
        </row>
        <row r="212">
          <cell r="O212" t="str">
            <v>4.3.0.6.</v>
          </cell>
          <cell r="Q212">
            <v>97121</v>
          </cell>
          <cell r="R212" t="str">
            <v>ASSENTAMENTO DE TUBO DE PVC PBA PARA REDE DE ÁGUA, DN 50 MM, JUNTA ELÁSTICA INTEGRADA, INSTALADO EM LOCAL COM NÍVEL ALTO DE INTERFERÊNCIAS (NÃO INCLUI FORNECIMENTO). AF_05/2024</v>
          </cell>
          <cell r="T212">
            <v>8557.9</v>
          </cell>
          <cell r="U212">
            <v>2.82</v>
          </cell>
          <cell r="X212">
            <v>30380.55</v>
          </cell>
        </row>
        <row r="213">
          <cell r="O213" t="str">
            <v>4.3.0.7.</v>
          </cell>
          <cell r="Q213">
            <v>97122</v>
          </cell>
          <cell r="R213" t="str">
            <v>ASSENTAMENTO DE TUBO DE PVC PBA PARA REDE DE ÁGUA, DN 75 MM, JUNTA ELÁSTICA INTEGRADA, INSTALADO EM LOCAL COM NÍVEL ALTO DE INTERFERÊNCIAS (NÃO INCLUI FORNECIMENTO). AF_05/2024</v>
          </cell>
          <cell r="T213">
            <v>411.77</v>
          </cell>
          <cell r="U213">
            <v>3.39</v>
          </cell>
          <cell r="X213">
            <v>1754.14</v>
          </cell>
        </row>
        <row r="214">
          <cell r="O214" t="str">
            <v>4.3.0.8.</v>
          </cell>
          <cell r="Q214">
            <v>97123</v>
          </cell>
          <cell r="R214" t="str">
            <v>ASSENTAMENTO DE TUBO DE PVC PBA PARA REDE DE ÁGUA, DN 100 MM, JUNTA ELÁSTICA INTEGRADA, INSTALADO EM LOCAL COM NÍVEL ALTO DE INTERFERÊNCIAS (NÃO INCLUI FORNECIMENTO). AF_05/2024</v>
          </cell>
          <cell r="T214">
            <v>239.8</v>
          </cell>
          <cell r="U214">
            <v>3.94</v>
          </cell>
          <cell r="X214">
            <v>1189.4100000000001</v>
          </cell>
        </row>
        <row r="215">
          <cell r="O215" t="str">
            <v>4.3.0.9.</v>
          </cell>
          <cell r="Q215" t="str">
            <v>0014</v>
          </cell>
          <cell r="R215" t="str">
            <v>ASSENTAMENTO DE TUBO DE PVC PBA PARA REDE DE ÁGUA, DN 50 MM, JUNTA ELÁSTICA INTEGRADA, INSTALADO EM LOCAL COM NÍVEL BAIXO DE INTERFERÊNCIAS (NÃO INCLUI FORNECIMENTO). AF_05/2024</v>
          </cell>
          <cell r="T215">
            <v>33.9</v>
          </cell>
          <cell r="U215">
            <v>2.31</v>
          </cell>
          <cell r="X215">
            <v>98.65</v>
          </cell>
        </row>
        <row r="216">
          <cell r="O216" t="str">
            <v>4.3.0.10.</v>
          </cell>
          <cell r="Q216">
            <v>36084</v>
          </cell>
          <cell r="R216" t="str">
            <v xml:space="preserve">TUBO PVC PBA JEI, CLASSE 12, DN 50 MM, PARA REDE DE AGUA (NBR 5647)                                                                                                                                                                                                                                                                                                                                                                                                                                       </v>
          </cell>
          <cell r="T216">
            <v>8557.9</v>
          </cell>
          <cell r="U216">
            <v>15.14</v>
          </cell>
          <cell r="X216">
            <v>162942.42000000001</v>
          </cell>
        </row>
        <row r="217">
          <cell r="O217" t="str">
            <v>4.3.0.11.</v>
          </cell>
          <cell r="R217" t="str">
            <v xml:space="preserve">TUBO PVC PBA JEI, CLASSE 12, DN 75 MM, PARA REDE DE AGUA (NBR 5647)                                                                                                                                                                                                                                                                                                                                                                                                                                       </v>
          </cell>
          <cell r="T217">
            <v>411.77</v>
          </cell>
        </row>
        <row r="218">
          <cell r="O218" t="str">
            <v>4.3.0.12.</v>
          </cell>
          <cell r="Q218">
            <v>36374</v>
          </cell>
          <cell r="R218" t="str">
            <v xml:space="preserve">TUBO PVC PBA JEI, CLASSE 12, DN 100 MM, PARA REDE DE AGUA (NBR 5647)                                                                                                                                                                                                                                                                                                                                                                                                                                      </v>
          </cell>
          <cell r="T218">
            <v>239.8</v>
          </cell>
          <cell r="U218">
            <v>51.1</v>
          </cell>
          <cell r="X218">
            <v>15411.95</v>
          </cell>
        </row>
        <row r="219">
          <cell r="O219" t="str">
            <v>4.3.0.13.</v>
          </cell>
          <cell r="Q219">
            <v>95673</v>
          </cell>
          <cell r="R219" t="str">
            <v xml:space="preserve">TUBO PVC DEFOFO, JEI, 1 MPA, DN 150 MM, PARA REDE DE AGUA (NBR 7665)                                                                                                                                                                                                                                                                                                                                                                                                                                      </v>
          </cell>
          <cell r="T219">
            <v>33.9</v>
          </cell>
          <cell r="U219">
            <v>114.75</v>
          </cell>
          <cell r="X219">
            <v>4892.79</v>
          </cell>
        </row>
        <row r="220">
          <cell r="O220" t="str">
            <v>4.3.0.14.</v>
          </cell>
          <cell r="Q220">
            <v>1206</v>
          </cell>
          <cell r="R220" t="str">
            <v xml:space="preserve">CAP, PVC PBA, JE, DN 50 / DE 60 MM, PARA REDE DE AGUA (NBR 10351)                                                                                                                                                                                                                                                                                                                                                                                                                                         </v>
          </cell>
          <cell r="T220">
            <v>1</v>
          </cell>
          <cell r="U220">
            <v>7.42</v>
          </cell>
          <cell r="X220">
            <v>9.33</v>
          </cell>
        </row>
        <row r="221">
          <cell r="O221" t="str">
            <v>4.3.0.15.</v>
          </cell>
          <cell r="R221" t="str">
            <v xml:space="preserve">CURVA PVC PBA, JE, PB, 45 GRAUS, DN 50 / DE 60 MM, PARA REDE DE AGUA                                                                                                                                                                                                                                                                                                                                                                                                                                      </v>
          </cell>
          <cell r="T221">
            <v>1</v>
          </cell>
        </row>
        <row r="222">
          <cell r="O222" t="str">
            <v>4.3.0.16.</v>
          </cell>
          <cell r="R222" t="str">
            <v xml:space="preserve">CURVA PVC PBA, JE, PB, 45 GRAUS, DN 75 / DE 85 MM, PARA REDE DE AGUA                                                                                                                                                                                                                                                                                                                                                                                                                                      </v>
          </cell>
          <cell r="T222">
            <v>2</v>
          </cell>
        </row>
        <row r="223">
          <cell r="O223" t="str">
            <v>4.3.0.17.</v>
          </cell>
          <cell r="R223" t="str">
            <v xml:space="preserve">CURVA PVC PBA, JE, PB, 90 GRAUS, DN 50 / DE 60 MM, PARA REDE DE AGUA                                                                                                                                                                                                                                                                                                                                                                                                                                      </v>
          </cell>
          <cell r="T223">
            <v>4</v>
          </cell>
        </row>
        <row r="224">
          <cell r="O224" t="str">
            <v>4.3.0.18.</v>
          </cell>
          <cell r="Q224">
            <v>1824</v>
          </cell>
          <cell r="R224" t="str">
            <v xml:space="preserve">CURVA PVC PBA, JE, PB, 90 GRAUS, DN 75 / DE 85 MM, PARA REDE DE AGUA                                                                                                                                                                                                                                                                                                                                                                                                                                      </v>
          </cell>
          <cell r="T224">
            <v>1</v>
          </cell>
          <cell r="U224">
            <v>79.75</v>
          </cell>
          <cell r="X224">
            <v>100.31</v>
          </cell>
        </row>
        <row r="225">
          <cell r="O225" t="str">
            <v>4.3.0.19.</v>
          </cell>
          <cell r="R225" t="str">
            <v xml:space="preserve">CAP, PVC PBA, JE, DN 100 / DE 110 MM, PARA REDE DE AGUA (NBR 10351)                                                                                                                                                                                                                                                                                                                                                                                                                                       </v>
          </cell>
          <cell r="T225">
            <v>8</v>
          </cell>
        </row>
        <row r="226">
          <cell r="O226" t="str">
            <v>4.3.0.20.</v>
          </cell>
          <cell r="Q226" t="str">
            <v>0002</v>
          </cell>
          <cell r="R226" t="str">
            <v>CRUZETA DE REDUÇÃO PBA COM BOLSAS DN 100 x 50</v>
          </cell>
          <cell r="T226">
            <v>4</v>
          </cell>
          <cell r="U226">
            <v>43.38</v>
          </cell>
          <cell r="X226">
            <v>218.24</v>
          </cell>
        </row>
        <row r="227">
          <cell r="O227" t="str">
            <v>4.3.0.21.</v>
          </cell>
          <cell r="R227" t="str">
            <v>CRUZETA PBA COM BOLSAS DN 50</v>
          </cell>
          <cell r="T227">
            <v>16</v>
          </cell>
          <cell r="U227">
            <v>18.87</v>
          </cell>
          <cell r="X227">
            <v>379.68</v>
          </cell>
        </row>
        <row r="228">
          <cell r="O228" t="str">
            <v>4.3.0.22.</v>
          </cell>
          <cell r="R228" t="str">
            <v>CRUZETA JE FoFo/PVC BBBB DN 150 x 75</v>
          </cell>
          <cell r="T228">
            <v>1</v>
          </cell>
        </row>
        <row r="229">
          <cell r="O229" t="str">
            <v>4.3.0.23.</v>
          </cell>
          <cell r="Q229">
            <v>20327</v>
          </cell>
          <cell r="R229" t="str">
            <v xml:space="preserve">REDUCAO PVC PBA, JE, PB, DN 75 X 50 / DE 85 X 60 MM, PARA REDE DE AGUA                                                                                                                                                                                                                                                                                                                                                                                                                                    </v>
          </cell>
          <cell r="T229">
            <v>2</v>
          </cell>
          <cell r="U229">
            <v>17.440000000000001</v>
          </cell>
          <cell r="X229">
            <v>43.88</v>
          </cell>
        </row>
        <row r="230">
          <cell r="O230" t="str">
            <v>4.3.0.24.</v>
          </cell>
          <cell r="Q230" t="str">
            <v>7088</v>
          </cell>
          <cell r="R230" t="str">
            <v xml:space="preserve">TE, PVC PBA, BBB, 90 GRAUS, DN 75 / DE 85 MM, PARA REDE DE AGUA                                                                                                                                                                                                                                                                                                                                                                                                                                           </v>
          </cell>
          <cell r="T230">
            <v>5</v>
          </cell>
          <cell r="U230">
            <v>49.66</v>
          </cell>
          <cell r="X230">
            <v>312.3</v>
          </cell>
        </row>
        <row r="231">
          <cell r="O231" t="str">
            <v>4.3.0.25.</v>
          </cell>
          <cell r="Q231">
            <v>7048</v>
          </cell>
          <cell r="R231" t="str">
            <v xml:space="preserve">TE, PVC PBA, BBB, 90 GRAUS, DN 50 / DE 60 MM, PARA REDE DE AGUA                                                                                                                                                                                                                                                                                                                                                                                                                                           </v>
          </cell>
          <cell r="T231">
            <v>26</v>
          </cell>
          <cell r="U231">
            <v>22.71</v>
          </cell>
          <cell r="X231">
            <v>742.56</v>
          </cell>
        </row>
        <row r="232">
          <cell r="O232" t="str">
            <v>4.3.0.26.</v>
          </cell>
          <cell r="Q232">
            <v>11493</v>
          </cell>
          <cell r="R232" t="str">
            <v xml:space="preserve">TE DE REDUCAO, PVC PBA, BBB, JE, DN 75 X 50 / DE 85 X 60 MM, PARA REDE DE AGUA                                                                                                                                                                                                                                                                                                                                                                                                                            </v>
          </cell>
          <cell r="T232">
            <v>6</v>
          </cell>
          <cell r="U232">
            <v>40.75</v>
          </cell>
          <cell r="X232">
            <v>307.56</v>
          </cell>
        </row>
        <row r="233">
          <cell r="O233" t="str">
            <v>4.3.0.27.</v>
          </cell>
          <cell r="Q233" t="str">
            <v>0008</v>
          </cell>
          <cell r="R233" t="str">
            <v>TE FoFo BBB JUNTA ELÁSTICA DN 150 x 100</v>
          </cell>
          <cell r="T233">
            <v>2</v>
          </cell>
          <cell r="U233">
            <v>831.14</v>
          </cell>
          <cell r="X233">
            <v>2090.8200000000002</v>
          </cell>
        </row>
        <row r="234">
          <cell r="O234" t="str">
            <v>4.3.0.28.</v>
          </cell>
          <cell r="Q234" t="str">
            <v>0013</v>
          </cell>
          <cell r="R234" t="str">
            <v>CAIXA PARA REGISTRO, TIPO II, PARA DIÂMETROS DE 150 A 200MM</v>
          </cell>
          <cell r="T234">
            <v>3</v>
          </cell>
          <cell r="U234">
            <v>762.58</v>
          </cell>
          <cell r="X234">
            <v>2877.51</v>
          </cell>
        </row>
        <row r="235">
          <cell r="O235" t="str">
            <v>4.3.0.29.</v>
          </cell>
          <cell r="Q235" t="str">
            <v>I5054</v>
          </cell>
          <cell r="R235" t="str">
            <v>REGISTRO DE GAVETA C/ BOLSAS E CUNHA EMBORRACHADA P/ TUBOS DE FERRO DÚCTIL C/ VOLANTE DN 100</v>
          </cell>
          <cell r="T235">
            <v>1</v>
          </cell>
          <cell r="U235">
            <v>1671.16</v>
          </cell>
          <cell r="X235">
            <v>2101.9899999999998</v>
          </cell>
        </row>
        <row r="236">
          <cell r="O236" t="str">
            <v>4.3.0.30.</v>
          </cell>
          <cell r="Q236" t="str">
            <v>I7150</v>
          </cell>
          <cell r="R236" t="str">
            <v>REGISTRO DE GAVETA C/ FLANGES E CUNHA EMBORRACHADA CORPO CURTO C/ VOLANTE DN 50 PN10</v>
          </cell>
          <cell r="T236">
            <v>2</v>
          </cell>
          <cell r="U236">
            <v>1527.9</v>
          </cell>
          <cell r="X236">
            <v>3843.58</v>
          </cell>
        </row>
        <row r="237">
          <cell r="O237" t="str">
            <v>4.3.0.31.</v>
          </cell>
          <cell r="Q237" t="str">
            <v>0014</v>
          </cell>
          <cell r="R237" t="str">
            <v>TESTE HIDROSTÁTICO EM REDE DE ÁGUA / ADUTORA</v>
          </cell>
          <cell r="T237">
            <v>4247.17</v>
          </cell>
          <cell r="U237">
            <v>0.85</v>
          </cell>
          <cell r="X237">
            <v>4544.47</v>
          </cell>
        </row>
        <row r="238">
          <cell r="O238" t="str">
            <v>4.4.</v>
          </cell>
          <cell r="R238" t="str">
            <v>LIGAÇÕES DOMICILIARES</v>
          </cell>
          <cell r="T238">
            <v>0</v>
          </cell>
          <cell r="U238">
            <v>0</v>
          </cell>
          <cell r="X238">
            <v>306523.12</v>
          </cell>
        </row>
        <row r="239">
          <cell r="O239" t="str">
            <v>4.4.0.1.</v>
          </cell>
          <cell r="R239" t="str">
            <v>COLAR DE TOMADA, PVC, COM TRAVAS, DE 60 MM X 1/2" OU 60 MM X 3/4", PARA LIGAÇÃO PREDIAL DE ÁGUA. AF_06/2022</v>
          </cell>
          <cell r="T239">
            <v>712</v>
          </cell>
        </row>
        <row r="240">
          <cell r="O240" t="str">
            <v>4.4.0.2.</v>
          </cell>
          <cell r="Q240" t="str">
            <v>95634</v>
          </cell>
          <cell r="R240" t="str">
            <v>KIT CAVALETE PARA MEDIÇÃO DE ÁGUA - ENTRADA PRINCIPAL, EM PVC 20 MM (1/2") - FORNECIMENTO E INSTALAÇÃO (EXCLUSIVE HIDRÔMETRO). AF_03/2024</v>
          </cell>
          <cell r="T240">
            <v>712</v>
          </cell>
          <cell r="U240">
            <v>216</v>
          </cell>
          <cell r="X240">
            <v>193436.16</v>
          </cell>
        </row>
        <row r="241">
          <cell r="O241" t="str">
            <v>4.4.0.3.</v>
          </cell>
          <cell r="Q241">
            <v>95673</v>
          </cell>
          <cell r="R241" t="str">
            <v>HIDRÔMETRO DN 1/2", 1,5 M3/H - FORNECIMENTO E INSTALAÇÃO. AF_03/2024</v>
          </cell>
          <cell r="T241">
            <v>712</v>
          </cell>
          <cell r="U241">
            <v>109.05</v>
          </cell>
          <cell r="X241">
            <v>97657.919999999998</v>
          </cell>
        </row>
        <row r="242">
          <cell r="O242" t="str">
            <v>5.</v>
          </cell>
          <cell r="Q242" t="str">
            <v>0027</v>
          </cell>
          <cell r="R242" t="str">
            <v>BAIRRO AVIAÇÃO</v>
          </cell>
          <cell r="T242">
            <v>0</v>
          </cell>
          <cell r="U242">
            <v>1991.04</v>
          </cell>
          <cell r="X242">
            <v>2556894.4500000002</v>
          </cell>
        </row>
        <row r="243">
          <cell r="O243" t="str">
            <v>5.1.</v>
          </cell>
          <cell r="Q243" t="str">
            <v>92979</v>
          </cell>
          <cell r="R243" t="str">
            <v>POÇO P-175A TUBULAR PROFUNDO Ø6" X 100,00M)</v>
          </cell>
          <cell r="T243">
            <v>0</v>
          </cell>
          <cell r="U243">
            <v>12.07</v>
          </cell>
          <cell r="X243">
            <v>311181.36</v>
          </cell>
        </row>
        <row r="244">
          <cell r="O244" t="str">
            <v>5.1.1.</v>
          </cell>
          <cell r="Q244" t="str">
            <v>0026</v>
          </cell>
          <cell r="R244" t="str">
            <v>SERVIÇOS PRELIMINARES</v>
          </cell>
          <cell r="T244">
            <v>0</v>
          </cell>
          <cell r="U244">
            <v>418.87</v>
          </cell>
          <cell r="X244">
            <v>214.68</v>
          </cell>
        </row>
        <row r="245">
          <cell r="O245" t="str">
            <v>5.1.1.1.</v>
          </cell>
          <cell r="R245" t="str">
            <v>LOCAÇÃO CONVENCIONAL DE OBRA, UTILIZANDO GABARITO DE TÁBUAS CORRIDAS PONTALETADAS A CADA 2,00M -  2 UTILIZAÇÕES. AF_03/2024</v>
          </cell>
          <cell r="T245">
            <v>2.5</v>
          </cell>
          <cell r="U245">
            <v>68.27</v>
          </cell>
          <cell r="X245">
            <v>214.68</v>
          </cell>
        </row>
        <row r="246">
          <cell r="O246" t="str">
            <v>5.1.2.</v>
          </cell>
          <cell r="R246" t="str">
            <v>PERFURAÇÃO DE SOLO PARA EXECUÇÃO DE POÇO COM PERFURATRIZ, DIAM. 12"</v>
          </cell>
          <cell r="T246">
            <v>0</v>
          </cell>
        </row>
        <row r="247">
          <cell r="O247" t="str">
            <v>5.1.2.1.</v>
          </cell>
          <cell r="Q247">
            <v>93358</v>
          </cell>
          <cell r="R247" t="str">
            <v>PERFURAÇÃO DE SOLO PARA EXECUÇÃO DE POÇO COM PERFURATRIZ, DIAM. 12"</v>
          </cell>
          <cell r="T247">
            <v>50</v>
          </cell>
          <cell r="U247">
            <v>455.63</v>
          </cell>
          <cell r="X247">
            <v>28654.5</v>
          </cell>
        </row>
        <row r="248">
          <cell r="O248" t="str">
            <v>5.1.2.2.</v>
          </cell>
          <cell r="Q248" t="str">
            <v>0002</v>
          </cell>
          <cell r="R248" t="str">
            <v>PERFURAÇÃO DE SOLO PARA EXECUÇÃO DE POÇO COM PERFURATRIZ, DIAM. 12"</v>
          </cell>
          <cell r="T248">
            <v>50</v>
          </cell>
          <cell r="U248">
            <v>455.63</v>
          </cell>
          <cell r="X248">
            <v>28654.5</v>
          </cell>
        </row>
        <row r="249">
          <cell r="O249" t="str">
            <v>5.1.3.</v>
          </cell>
          <cell r="Q249" t="str">
            <v>9828</v>
          </cell>
          <cell r="R249" t="str">
            <v>TUBOS E FILTROS DE REVESTIMENTO</v>
          </cell>
          <cell r="T249">
            <v>0</v>
          </cell>
          <cell r="U249">
            <v>0</v>
          </cell>
          <cell r="X249">
            <v>87320.37</v>
          </cell>
        </row>
        <row r="250">
          <cell r="O250" t="str">
            <v>5.1.3.1.</v>
          </cell>
          <cell r="Q250">
            <v>93382</v>
          </cell>
          <cell r="R250" t="str">
            <v>TUBO PVC DE REVESTIMENTO GEOMECANICO NERVURADO STANDARD, DN = 154 MM, COMPRIMENTO = 2 M</v>
          </cell>
          <cell r="T250">
            <v>80</v>
          </cell>
          <cell r="U250">
            <v>389.07</v>
          </cell>
          <cell r="X250">
            <v>39149.599999999999</v>
          </cell>
        </row>
        <row r="251">
          <cell r="O251" t="str">
            <v>5.1.3.2.</v>
          </cell>
          <cell r="Q251" t="str">
            <v>0004</v>
          </cell>
          <cell r="R251" t="str">
            <v>COLOCACAO DE PRE-FILTRO - UNIDADE ROTATIVA POCOS 150M &lt; 250M</v>
          </cell>
          <cell r="T251">
            <v>2.75</v>
          </cell>
          <cell r="U251">
            <v>1920.1</v>
          </cell>
          <cell r="X251">
            <v>6641.53</v>
          </cell>
        </row>
        <row r="252">
          <cell r="O252" t="str">
            <v>5.1.3.3.</v>
          </cell>
          <cell r="Q252" t="str">
            <v>0005</v>
          </cell>
          <cell r="R252" t="str">
            <v>CAP EM PVC FEMEA DN 150</v>
          </cell>
          <cell r="T252">
            <v>1</v>
          </cell>
          <cell r="U252">
            <v>81.599999999999994</v>
          </cell>
          <cell r="X252">
            <v>102.64</v>
          </cell>
        </row>
        <row r="254">
          <cell r="O254" t="str">
            <v>5.1.3.5.</v>
          </cell>
          <cell r="Q254" t="str">
            <v>0007</v>
          </cell>
          <cell r="R254" t="str">
            <v>DESENVOLVIMENTO COM COMPRESSOR 250PSI / 750CFM</v>
          </cell>
          <cell r="T254">
            <v>24</v>
          </cell>
          <cell r="U254">
            <v>266.79000000000002</v>
          </cell>
          <cell r="X254">
            <v>8053.68</v>
          </cell>
        </row>
        <row r="255">
          <cell r="O255" t="str">
            <v>5.1.3.6.</v>
          </cell>
          <cell r="Q255" t="str">
            <v>0008</v>
          </cell>
          <cell r="R255" t="str">
            <v>TESTE DE PRODUÇÃO COM COMPRESSOR</v>
          </cell>
          <cell r="T255">
            <v>24</v>
          </cell>
          <cell r="U255">
            <v>266.79000000000002</v>
          </cell>
          <cell r="X255">
            <v>8053.68</v>
          </cell>
        </row>
        <row r="256">
          <cell r="O256" t="str">
            <v>5.1.3.7.</v>
          </cell>
          <cell r="Q256" t="str">
            <v>0015</v>
          </cell>
          <cell r="R256" t="str">
            <v>DESINFECÇÃO DE POÇO</v>
          </cell>
          <cell r="T256">
            <v>1</v>
          </cell>
          <cell r="U256">
            <v>2919.24</v>
          </cell>
          <cell r="X256">
            <v>3671.82</v>
          </cell>
        </row>
        <row r="257">
          <cell r="O257" t="str">
            <v>5.1.3.8.</v>
          </cell>
          <cell r="Q257" t="str">
            <v>0009</v>
          </cell>
          <cell r="R257" t="str">
            <v>FORNECIMENTO E INSTALACAO DE CENTRALIZADORES DE 12" X 6" PARA POCOS TUBULARES COM REVESTIMENTO EM PVC NO INTERIOR DO ESTADO E NA RMR</v>
          </cell>
          <cell r="T257">
            <v>35</v>
          </cell>
          <cell r="U257">
            <v>268.88</v>
          </cell>
          <cell r="X257">
            <v>11837</v>
          </cell>
        </row>
        <row r="258">
          <cell r="O258" t="str">
            <v>5.1.3.9.</v>
          </cell>
          <cell r="Q258" t="str">
            <v>0021</v>
          </cell>
          <cell r="R258" t="str">
            <v>PROTEÇÃO SANITÁRIA</v>
          </cell>
          <cell r="T258">
            <v>1</v>
          </cell>
          <cell r="U258">
            <v>96.68</v>
          </cell>
          <cell r="X258">
            <v>121.6</v>
          </cell>
        </row>
        <row r="259">
          <cell r="O259" t="str">
            <v>5.1.3.10.</v>
          </cell>
          <cell r="R259" t="str">
            <v>ANÁLISE FISICO-QUIMICA DO POÇO</v>
          </cell>
          <cell r="T259">
            <v>1</v>
          </cell>
        </row>
        <row r="260">
          <cell r="O260" t="str">
            <v>5.1.4.</v>
          </cell>
          <cell r="Q260" t="str">
            <v>101617</v>
          </cell>
          <cell r="R260" t="str">
            <v>INSTALAÇÕES ELETRO-MECÂNICAS</v>
          </cell>
          <cell r="T260">
            <v>0</v>
          </cell>
          <cell r="U260">
            <v>0</v>
          </cell>
          <cell r="X260">
            <v>96987.55</v>
          </cell>
        </row>
        <row r="261">
          <cell r="O261" t="str">
            <v>5.1.4.1.</v>
          </cell>
          <cell r="Q261" t="str">
            <v>93382</v>
          </cell>
          <cell r="R261" t="str">
            <v>HIPOCLORADOR / BOMBA DOSADORA ANALÓGICA DE SOLUÇÕES, VAZÃO DE 0,5 À 15 L/H E PRESÃO DE 0 À 15 BAR</v>
          </cell>
          <cell r="T261">
            <v>1</v>
          </cell>
          <cell r="U261">
            <v>1136.52</v>
          </cell>
          <cell r="X261">
            <v>1429.51</v>
          </cell>
        </row>
        <row r="262">
          <cell r="O262" t="str">
            <v>5.1.4.2.</v>
          </cell>
          <cell r="Q262" t="str">
            <v>756</v>
          </cell>
          <cell r="R262" t="str">
            <v xml:space="preserve">BOMBA SUBMERSA PARA POCOS TUBULARES PROFUNDOS DIAMETRO DE 6 POLEGADAS, ELETRICA, TRIFASICA, POTENCIA 32 HP, 9 ESTAGIOS, BOCAL DE DESCARGA DIAMETRO DE 4 POLEGADAS, HM/Q = 114,0 M / 13,9 M3/H A 57,0 M / 25,0 M3/H                                                                                                                                                                                                                                                                                        </v>
          </cell>
          <cell r="T262">
            <v>1</v>
          </cell>
          <cell r="U262">
            <v>38807.86</v>
          </cell>
          <cell r="X262">
            <v>48812.53</v>
          </cell>
        </row>
        <row r="263">
          <cell r="O263" t="str">
            <v>5.1.4.3.</v>
          </cell>
          <cell r="Q263" t="str">
            <v>0012</v>
          </cell>
          <cell r="R263" t="str">
            <v>FORNECIMENTO E MONTAGEM QUADRO DE COMANDO EM CHAPA DE FERRO, 60X50X20CM, PARA BOMBA DE POÇO TUBULAR 10CV 380V, CONTENDO DISJUNTORES, RELÉ, CONTATORES, CHAVE SELETORA, BOTÃO PULSO, SINALEIROS E BORNES (COMPLETO)</v>
          </cell>
          <cell r="T263">
            <v>1</v>
          </cell>
          <cell r="U263">
            <v>3318.4</v>
          </cell>
          <cell r="X263">
            <v>4173.88</v>
          </cell>
        </row>
        <row r="264">
          <cell r="O264" t="str">
            <v>5.1.4.4.</v>
          </cell>
          <cell r="Q264" t="str">
            <v>0027</v>
          </cell>
          <cell r="R264" t="str">
            <v>INSTALAÇÃO ELETROMECÂNICA DE CONJUNTO MOTO-BOMBA DE 5 À 25 CV</v>
          </cell>
          <cell r="T264">
            <v>1</v>
          </cell>
          <cell r="U264">
            <v>1991.04</v>
          </cell>
          <cell r="X264">
            <v>2504.33</v>
          </cell>
        </row>
        <row r="265">
          <cell r="O265" t="str">
            <v>5.1.4.5.</v>
          </cell>
          <cell r="Q265" t="str">
            <v>92979</v>
          </cell>
          <cell r="R265" t="str">
            <v>CABO DE COBRE FLEXÍVEL ISOLADO, 10 MM², ANTI-CHAMA 450/750 V, PARA DISTRIBUIÇÃO - FORNECIMENTO E INSTALAÇÃO. AF_10/2020</v>
          </cell>
          <cell r="T265">
            <v>210</v>
          </cell>
          <cell r="U265">
            <v>12.07</v>
          </cell>
          <cell r="X265">
            <v>3187.8</v>
          </cell>
        </row>
        <row r="266">
          <cell r="O266" t="str">
            <v>5.1.4.6.</v>
          </cell>
          <cell r="Q266" t="str">
            <v>0026</v>
          </cell>
          <cell r="R266" t="str">
            <v>FORNECIMENTO E MONTAGEM DE EDUTOR EM TUBOS DE AÇO GALVANIZADO DIN 2440, DN 150 INCLUSIVE LUVAS</v>
          </cell>
          <cell r="T266">
            <v>70</v>
          </cell>
          <cell r="U266">
            <v>418.87</v>
          </cell>
          <cell r="X266">
            <v>36879.5</v>
          </cell>
        </row>
        <row r="267">
          <cell r="O267" t="str">
            <v>5.1.5.</v>
          </cell>
          <cell r="R267" t="str">
            <v>ADUTORA DE ÁGUA TRATADA(POÇOS P175 E P175A)</v>
          </cell>
          <cell r="T267">
            <v>0</v>
          </cell>
        </row>
        <row r="268">
          <cell r="O268" t="str">
            <v>5.1.5.1.</v>
          </cell>
          <cell r="Q268">
            <v>93358</v>
          </cell>
          <cell r="R268" t="str">
            <v>LOCAÇÃO DE REDE DE ÁGUA OU ESGOTO. AF_03/2024</v>
          </cell>
          <cell r="T268">
            <v>105.45</v>
          </cell>
          <cell r="U268">
            <v>9.6199999999999992</v>
          </cell>
          <cell r="X268">
            <v>1275.95</v>
          </cell>
        </row>
        <row r="269">
          <cell r="O269" t="str">
            <v>5.1.5.2.</v>
          </cell>
          <cell r="Q269">
            <v>93358</v>
          </cell>
          <cell r="R269" t="str">
            <v>ESCAVAÇÃO MANUAL DE VALA. AF_09/2024</v>
          </cell>
          <cell r="T269">
            <v>33.74</v>
          </cell>
          <cell r="U269">
            <v>93.03</v>
          </cell>
          <cell r="X269">
            <v>3947.92</v>
          </cell>
        </row>
        <row r="270">
          <cell r="O270" t="str">
            <v>5.1.5.3.</v>
          </cell>
          <cell r="Q270" t="str">
            <v>97134</v>
          </cell>
          <cell r="R270" t="str">
            <v>ASSENTAMENTO DE TUBO DE PVC DEFOFO OU PRFV OU RPVC PARA REDE DE ÁGUA, DN 150 MM, JUNTA ELÁSTICA INTEGRADA, INSTALADO EM LOCAL COM NÍVEL BAIXO DE INTERFERÊNCIAS (NÃO INCLUI FORNECIMENTO). AF_05/2024</v>
          </cell>
          <cell r="T270">
            <v>105.45</v>
          </cell>
          <cell r="U270">
            <v>3.95</v>
          </cell>
          <cell r="X270">
            <v>524.09</v>
          </cell>
        </row>
        <row r="271">
          <cell r="O271" t="str">
            <v>5.1.5.4.</v>
          </cell>
          <cell r="Q271" t="str">
            <v>9828</v>
          </cell>
          <cell r="R271" t="str">
            <v xml:space="preserve">TUBO PVC DEFOFO, JEI, 1 MPA, DN 150 MM, PARA REDE DE AGUA (NBR 7665)                                                                                                                                                                                                                                                                                                                                                                                                                                      </v>
          </cell>
          <cell r="T271">
            <v>105.45</v>
          </cell>
          <cell r="U271">
            <v>114.75</v>
          </cell>
          <cell r="X271">
            <v>15219.6</v>
          </cell>
        </row>
        <row r="272">
          <cell r="O272" t="str">
            <v>5.1.5.5.</v>
          </cell>
          <cell r="Q272">
            <v>93382</v>
          </cell>
          <cell r="R272" t="str">
            <v>REATERRO MANUAL DE VALAS, COM COMPACTADOR DE SOLOS DE PERCUSSÃO. AF_08/2023</v>
          </cell>
          <cell r="T272">
            <v>33.409999999999997</v>
          </cell>
          <cell r="U272">
            <v>27.66</v>
          </cell>
          <cell r="X272">
            <v>1162.33</v>
          </cell>
        </row>
        <row r="273">
          <cell r="O273" t="str">
            <v>5.1.5.6.</v>
          </cell>
          <cell r="Q273">
            <v>93589</v>
          </cell>
          <cell r="R273" t="str">
            <v>TRANSPORTE COM CAMINHÃO BASCULANTE DE 10 M³, EM VIA URBANA EM REVESTIMENTO PRIMÁRIO (UNIDADE: M3XKM). AF_07/2020</v>
          </cell>
          <cell r="T273">
            <v>3.37</v>
          </cell>
          <cell r="U273">
            <v>2.82</v>
          </cell>
          <cell r="X273">
            <v>11.96</v>
          </cell>
        </row>
        <row r="274">
          <cell r="O274" t="str">
            <v>5.1.5.7.</v>
          </cell>
          <cell r="Q274" t="str">
            <v>0014</v>
          </cell>
          <cell r="R274" t="str">
            <v>TESTE HIDROSTÁTICO EM REDE DE ÁGUA / ADUTORA</v>
          </cell>
          <cell r="T274">
            <v>105.45</v>
          </cell>
          <cell r="U274">
            <v>0.85</v>
          </cell>
          <cell r="X274">
            <v>112.83</v>
          </cell>
        </row>
        <row r="275">
          <cell r="O275" t="str">
            <v>5.1.5.8.</v>
          </cell>
          <cell r="Q275">
            <v>87547</v>
          </cell>
          <cell r="R275" t="str">
            <v>ADAPTADOR PBS BOLSA ROSCA 150mm x 6'</v>
          </cell>
          <cell r="T275">
            <v>2</v>
          </cell>
          <cell r="U275">
            <v>146.77000000000001</v>
          </cell>
          <cell r="X275">
            <v>369.22</v>
          </cell>
        </row>
        <row r="276">
          <cell r="O276" t="str">
            <v>5.1.5.9.</v>
          </cell>
          <cell r="Q276" t="str">
            <v>I3364</v>
          </cell>
          <cell r="R276" t="str">
            <v>CURVA 90 FoFo BB JUNTA ELÁSTICA PARA ÁGUA DN 150</v>
          </cell>
          <cell r="T276">
            <v>4</v>
          </cell>
          <cell r="U276">
            <v>614.27</v>
          </cell>
          <cell r="X276">
            <v>3090.52</v>
          </cell>
        </row>
        <row r="277">
          <cell r="O277" t="str">
            <v>5.1.5.10.</v>
          </cell>
          <cell r="Q277" t="str">
            <v>1825</v>
          </cell>
          <cell r="R277" t="str">
            <v xml:space="preserve">CURVA PVC PBA, JE, PB, 45 GRAUS, DN 75 / DE 85 MM, PARA REDE DE AGUA                                                                                                                                                                                                                                                                                                                                                                                                                                      </v>
          </cell>
          <cell r="T277">
            <v>1</v>
          </cell>
          <cell r="U277">
            <v>66.53</v>
          </cell>
          <cell r="X277">
            <v>83.68</v>
          </cell>
        </row>
        <row r="278">
          <cell r="O278" t="str">
            <v>5.1.5.11.</v>
          </cell>
          <cell r="Q278" t="str">
            <v>I3543</v>
          </cell>
          <cell r="R278" t="str">
            <v>TE FoFo BBB JUNTA ELÁSTICA DN 150 x 100</v>
          </cell>
          <cell r="T278">
            <v>1</v>
          </cell>
          <cell r="U278">
            <v>831.14</v>
          </cell>
          <cell r="X278">
            <v>1045.4100000000001</v>
          </cell>
        </row>
        <row r="279">
          <cell r="O279" t="str">
            <v>5.1.5.12.</v>
          </cell>
          <cell r="Q279" t="str">
            <v>0030</v>
          </cell>
          <cell r="R279" t="str">
            <v>FORNECIMENTO E MONTAGEM DE CAVALETE DE RECALQUE EM AÇO GALVANIZADO DIN 2440, DN 100, INCLUSIVE VÁLVULA, REGISTROS E CONEXÕES</v>
          </cell>
          <cell r="T279">
            <v>1</v>
          </cell>
          <cell r="U279">
            <v>11212.85</v>
          </cell>
          <cell r="X279">
            <v>14103.52</v>
          </cell>
        </row>
        <row r="280">
          <cell r="O280" t="str">
            <v>5.1.6.</v>
          </cell>
          <cell r="Q280">
            <v>100701</v>
          </cell>
          <cell r="R280" t="str">
            <v>CAIXA DO CLORADOR</v>
          </cell>
          <cell r="T280">
            <v>0</v>
          </cell>
          <cell r="U280">
            <v>0</v>
          </cell>
          <cell r="X280">
            <v>3327.63</v>
          </cell>
        </row>
        <row r="281">
          <cell r="O281" t="str">
            <v>5.1.6.1.</v>
          </cell>
          <cell r="Q281">
            <v>100754</v>
          </cell>
          <cell r="R281" t="str">
            <v>ESCAVAÇÃO MANUAL DE VALA. AF_09/2024</v>
          </cell>
          <cell r="T281">
            <v>2.36</v>
          </cell>
          <cell r="U281">
            <v>93.03</v>
          </cell>
          <cell r="X281">
            <v>276.14</v>
          </cell>
        </row>
        <row r="282">
          <cell r="O282" t="str">
            <v>5.1.6.2.</v>
          </cell>
          <cell r="Q282" t="str">
            <v>101617</v>
          </cell>
          <cell r="R282" t="str">
            <v>PREPARO DE FUNDO DE VALA COM LARGURA MAIOR OU IGUAL A 1,5 M E MENOR QUE 2,5 M (ACERTO DO SOLO NATURAL). AF_08/2020</v>
          </cell>
          <cell r="T282">
            <v>5.25</v>
          </cell>
          <cell r="U282">
            <v>3.35</v>
          </cell>
          <cell r="X282">
            <v>22.1</v>
          </cell>
        </row>
        <row r="283">
          <cell r="O283" t="str">
            <v>5.1.6.3.</v>
          </cell>
          <cell r="Q283" t="str">
            <v>93382</v>
          </cell>
          <cell r="R283" t="str">
            <v>REATERRO MANUAL DE VALAS, COM COMPACTADOR DE SOLOS DE PERCUSSÃO. AF_08/2023</v>
          </cell>
          <cell r="T283">
            <v>2.36</v>
          </cell>
          <cell r="U283">
            <v>27.66</v>
          </cell>
          <cell r="X283">
            <v>82.1</v>
          </cell>
        </row>
        <row r="284">
          <cell r="O284" t="str">
            <v>5.1.6.4.</v>
          </cell>
          <cell r="Q284" t="str">
            <v>0029</v>
          </cell>
          <cell r="R284" t="str">
            <v>(ADAP.- ORSE-7369)CONCRETO ARMADO FCK=25,0MPA, USINADO, BOMBEADO, ADENSADO E LANÇADO, PARA USO GERAL, COM FORMAS PLANAS EM COMPENSADO RESINADO 12MM (05 USOS)</v>
          </cell>
          <cell r="T284">
            <v>0.63</v>
          </cell>
          <cell r="U284">
            <v>1783.27</v>
          </cell>
          <cell r="X284">
            <v>1413.09</v>
          </cell>
        </row>
        <row r="285">
          <cell r="O285" t="str">
            <v>5.1.6.5.</v>
          </cell>
          <cell r="Q285" t="str">
            <v>103325</v>
          </cell>
          <cell r="R285" t="str">
            <v>ALVENARIA DE VEDAÇÃO DE BLOCOS CERÂMICOS FURADOS NA VERTICAL DE 14X19X39 CM (ESPESSURA 14 CM) E ARGAMASSA DE ASSENTAMENTO COM PREPARO MANUAL. AF_12/2021</v>
          </cell>
          <cell r="T285">
            <v>6.03</v>
          </cell>
          <cell r="U285">
            <v>84.63</v>
          </cell>
          <cell r="X285">
            <v>641.89</v>
          </cell>
        </row>
        <row r="286">
          <cell r="O286" t="str">
            <v>5.1.6.6.</v>
          </cell>
          <cell r="Q286" t="str">
            <v>87878</v>
          </cell>
          <cell r="R286" t="str">
            <v>CHAPISCO APLICADO EM ALVENARIAS E ESTRUTURAS DE CONCRETO INTERNAS, COM COLHER DE PEDREIRO.  ARGAMASSA TRAÇO 1:3 COM PREPARO MANUAL. AF_10/2022</v>
          </cell>
          <cell r="T286">
            <v>12.05</v>
          </cell>
          <cell r="U286">
            <v>5.19</v>
          </cell>
          <cell r="X286">
            <v>78.69</v>
          </cell>
        </row>
        <row r="287">
          <cell r="O287" t="str">
            <v>5.1.6.7.</v>
          </cell>
          <cell r="Q287" t="str">
            <v>87547</v>
          </cell>
          <cell r="R287" t="str">
            <v>MASSA ÚNICA, EM ARGAMASSA TRAÇO 1:2:8, PREPARO MECÂNICO, APLICADA MANUALMENTE EM PAREDES INTERNAS DE AMBIENTES COM ÁREA ENTRE 5M² E 10M², E = 10MM, COM TALISCAS. AF_03/2024</v>
          </cell>
          <cell r="T287">
            <v>24.1</v>
          </cell>
          <cell r="U287">
            <v>26.84</v>
          </cell>
          <cell r="X287">
            <v>813.62</v>
          </cell>
        </row>
        <row r="288">
          <cell r="O288" t="str">
            <v>5.1.7.</v>
          </cell>
          <cell r="Q288">
            <v>93672</v>
          </cell>
          <cell r="R288" t="str">
            <v>ABRIGO PARA QUADRO ELÉTRICO</v>
          </cell>
          <cell r="T288">
            <v>0</v>
          </cell>
          <cell r="U288">
            <v>0</v>
          </cell>
          <cell r="X288">
            <v>25075.1</v>
          </cell>
        </row>
        <row r="289">
          <cell r="O289" t="str">
            <v>5.1.7.1.</v>
          </cell>
          <cell r="Q289">
            <v>101879</v>
          </cell>
          <cell r="R289" t="str">
            <v>LOCAÇÃO CONVENCIONAL DE OBRA, UTILIZANDO GABARITO DE TÁBUAS CORRIDAS PONTALETADAS A CADA 2,00M -  2 UTILIZAÇÕES. AF_03/2024</v>
          </cell>
          <cell r="T289">
            <v>10.199999999999999</v>
          </cell>
          <cell r="U289">
            <v>68.27</v>
          </cell>
          <cell r="X289">
            <v>875.87</v>
          </cell>
        </row>
        <row r="290">
          <cell r="O290" t="str">
            <v>5.1.7.2.</v>
          </cell>
          <cell r="Q290">
            <v>93358</v>
          </cell>
          <cell r="R290" t="str">
            <v>ESCAVAÇÃO MANUAL DE VALA. AF_09/2024</v>
          </cell>
          <cell r="T290">
            <v>2.78</v>
          </cell>
          <cell r="U290">
            <v>93.03</v>
          </cell>
          <cell r="X290">
            <v>325.29000000000002</v>
          </cell>
        </row>
        <row r="291">
          <cell r="O291" t="str">
            <v>5.1.7.3.</v>
          </cell>
          <cell r="Q291">
            <v>101617</v>
          </cell>
          <cell r="R291" t="str">
            <v>PREPARO DE FUNDO DE VALA COM LARGURA MAIOR OU IGUAL A 1,5 M E MENOR QUE 2,5 M (ACERTO DO SOLO NATURAL). AF_08/2020</v>
          </cell>
          <cell r="T291">
            <v>1.73</v>
          </cell>
          <cell r="U291">
            <v>3.35</v>
          </cell>
          <cell r="X291">
            <v>7.28</v>
          </cell>
        </row>
        <row r="292">
          <cell r="O292" t="str">
            <v>5.1.7.4.</v>
          </cell>
          <cell r="Q292">
            <v>93382</v>
          </cell>
          <cell r="R292" t="str">
            <v>REATERRO MANUAL DE VALAS, COM COMPACTADOR DE SOLOS DE PERCUSSÃO. AF_08/2023</v>
          </cell>
          <cell r="T292">
            <v>0.24</v>
          </cell>
          <cell r="U292">
            <v>27.66</v>
          </cell>
          <cell r="X292">
            <v>8.35</v>
          </cell>
        </row>
        <row r="293">
          <cell r="O293" t="str">
            <v>5.1.7.5.</v>
          </cell>
          <cell r="Q293">
            <v>102487</v>
          </cell>
          <cell r="R293" t="str">
            <v>CONCRETO CICLÓPICO FCK = 15MPA, 30% PEDRA DE MÃO EM VOLUME REAL, INCLUSIVE LANÇAMENTO. AF_05/2021</v>
          </cell>
          <cell r="T293">
            <v>0.52</v>
          </cell>
          <cell r="U293">
            <v>605.14</v>
          </cell>
          <cell r="X293">
            <v>395.8</v>
          </cell>
        </row>
        <row r="294">
          <cell r="O294" t="str">
            <v>5.1.7.6.</v>
          </cell>
          <cell r="R294" t="str">
            <v>(ADAP.- ORSE-7369)CONCRETO ARMADO FCK=25,0MPA, USINADO, BOMBEADO, ADENSADO E LANÇADO, PARA USO GERAL, COM FORMAS PLANAS EM COMPENSADO RESINADO 12MM (05 USOS)</v>
          </cell>
          <cell r="T294">
            <v>3.37</v>
          </cell>
        </row>
        <row r="295">
          <cell r="O295" t="str">
            <v>5.1.7.7.</v>
          </cell>
          <cell r="R295" t="str">
            <v>ALVENARIA DE VEDAÇÃO DE BLOCOS CERÂMICOS FURADOS NA VERTICAL DE 14X19X39 CM (ESPESSURA 14 CM) E ARGAMASSA DE ASSENTAMENTO COM PREPARO MANUAL. AF_12/2021</v>
          </cell>
          <cell r="T295">
            <v>33.35</v>
          </cell>
        </row>
        <row r="296">
          <cell r="O296" t="str">
            <v>5.1.7.8.</v>
          </cell>
          <cell r="Q296">
            <v>87878</v>
          </cell>
          <cell r="R296" t="str">
            <v>CHAPISCO APLICADO EM ALVENARIAS E ESTRUTURAS DE CONCRETO INTERNAS, COM COLHER DE PEDREIRO.  ARGAMASSA TRAÇO 1:3 COM PREPARO MANUAL. AF_10/2022</v>
          </cell>
          <cell r="T296">
            <v>66.7</v>
          </cell>
          <cell r="U296">
            <v>5.19</v>
          </cell>
          <cell r="X296">
            <v>435.55</v>
          </cell>
        </row>
        <row r="297">
          <cell r="O297" t="str">
            <v>5.1.7.9.</v>
          </cell>
          <cell r="R297" t="str">
            <v>MASSA ÚNICA, EM ARGAMASSA TRAÇO 1:2:8, PREPARO MECÂNICO, APLICADA MANUALMENTE EM PAREDES INTERNAS DE AMBIENTES COM ÁREA ENTRE 5M² E 10M², E = 10MM, COM TALISCAS. AF_03/2024</v>
          </cell>
          <cell r="T297">
            <v>66.7</v>
          </cell>
        </row>
        <row r="298">
          <cell r="O298" t="str">
            <v>5.1.7.10.</v>
          </cell>
          <cell r="Q298">
            <v>88489</v>
          </cell>
          <cell r="R298" t="str">
            <v>PINTURA LÁTEX ACRÍLICA PREMIUM, APLICAÇÃO MANUAL EM PAREDES, DUAS DEMÃOS. AF_04/2023</v>
          </cell>
          <cell r="T298">
            <v>66.7</v>
          </cell>
          <cell r="U298">
            <v>14.36</v>
          </cell>
          <cell r="X298">
            <v>1204.5999999999999</v>
          </cell>
        </row>
        <row r="299">
          <cell r="O299" t="str">
            <v>5.1.7.11.</v>
          </cell>
          <cell r="Q299">
            <v>87624</v>
          </cell>
          <cell r="R299" t="str">
            <v>CONTRAPISO EM ARGAMASSA PRONTA, PREPARO MANUAL, APLICADO EM ÁREAS SECAS SOBRE LAJE, ADERIDO, ACABAMENTO NÃO REFORÇADO, ESPESSURA 2CM. AF_07/2021</v>
          </cell>
          <cell r="T299">
            <v>5.78</v>
          </cell>
          <cell r="U299">
            <v>101.11</v>
          </cell>
          <cell r="X299">
            <v>735.1</v>
          </cell>
        </row>
        <row r="300">
          <cell r="O300" t="str">
            <v>5.1.7.12.</v>
          </cell>
          <cell r="Q300">
            <v>94994</v>
          </cell>
          <cell r="R300" t="str">
            <v>EXECUÇÃO DE PASSEIO (CALÇADA) OU PISO DE CONCRETO COM CONCRETO MOLDADO IN LOCO, FEITO EM OBRA, ACABAMENTO CONVENCIONAL, ESPESSURA 8 CM, ARMADO. AF_08/2022</v>
          </cell>
          <cell r="T300">
            <v>5.32</v>
          </cell>
          <cell r="U300">
            <v>96.68</v>
          </cell>
          <cell r="X300">
            <v>646.91</v>
          </cell>
        </row>
        <row r="301">
          <cell r="O301" t="str">
            <v>5.1.7.13.</v>
          </cell>
          <cell r="Q301">
            <v>98680</v>
          </cell>
          <cell r="R301" t="str">
            <v>PISO CIMENTADO, TRAÇO 1:3 (CIMENTO E AREIA), ACABAMENTO LISO, ESPESSURA 3,0 CM, PREPARO MECÂNICO DA ARGAMASSA. AF_09/2020</v>
          </cell>
          <cell r="T301">
            <v>4.49</v>
          </cell>
          <cell r="U301">
            <v>49.33</v>
          </cell>
          <cell r="X301">
            <v>278.60000000000002</v>
          </cell>
        </row>
        <row r="302">
          <cell r="O302" t="str">
            <v>5.1.7.14.</v>
          </cell>
          <cell r="R302" t="str">
            <v>PORTA DE FERRO, DE ABRIR, TIPO GRADE COM CHAPA, COM GUARNIÇÕES. AF_12/2019</v>
          </cell>
          <cell r="T302">
            <v>4.2</v>
          </cell>
        </row>
        <row r="303">
          <cell r="O303" t="str">
            <v>5.1.7.15.</v>
          </cell>
          <cell r="Q303">
            <v>100754</v>
          </cell>
          <cell r="R303" t="str">
            <v>PINTURA COM TINTA ACRÍLICA DE ACABAMENTO APLICADA A ROLO OU PINCEL SOBRE SUPERFÍCIES METÁLICAS (EXCETO PERFIL) EXECUTADO EM OBRA (02 DEMÃOS). AF_01/2020</v>
          </cell>
          <cell r="T303">
            <v>4.2</v>
          </cell>
          <cell r="U303">
            <v>31.78</v>
          </cell>
          <cell r="X303">
            <v>167.87</v>
          </cell>
        </row>
        <row r="304">
          <cell r="O304" t="str">
            <v>5.1.7.16.</v>
          </cell>
          <cell r="Q304" t="str">
            <v>91937</v>
          </cell>
          <cell r="R304" t="str">
            <v>CAIXA OCTOGONAL 3" X 3", PVC, INSTALADA EM LAJE - FORNECIMENTO E INSTALAÇÃO. AF_03/2023</v>
          </cell>
          <cell r="T304">
            <v>2</v>
          </cell>
          <cell r="U304">
            <v>17.05</v>
          </cell>
          <cell r="X304">
            <v>42.9</v>
          </cell>
        </row>
        <row r="305">
          <cell r="O305" t="str">
            <v>5.1.7.17.</v>
          </cell>
          <cell r="Q305">
            <v>91926</v>
          </cell>
          <cell r="R305" t="str">
            <v>CABO DE COBRE FLEXÍVEL ISOLADO, 2,5 MM², ANTI-CHAMA 450/750 V, PARA CIRCUITOS TERMINAIS - FORNECIMENTO E INSTALAÇÃO. AF_03/2023</v>
          </cell>
          <cell r="T305">
            <v>224</v>
          </cell>
          <cell r="U305">
            <v>4.66</v>
          </cell>
          <cell r="X305">
            <v>1312.64</v>
          </cell>
        </row>
        <row r="306">
          <cell r="O306" t="str">
            <v>5.1.7.18.</v>
          </cell>
          <cell r="Q306">
            <v>91930</v>
          </cell>
          <cell r="R306" t="str">
            <v>CABO DE COBRE FLEXÍVEL ISOLADO, 6 MM², ANTI-CHAMA 450/750 V, PARA CIRCUITOS TERMINAIS - FORNECIMENTO E INSTALAÇÃO. AF_03/2023</v>
          </cell>
          <cell r="T306">
            <v>36</v>
          </cell>
          <cell r="U306">
            <v>10.11</v>
          </cell>
          <cell r="X306">
            <v>457.92</v>
          </cell>
        </row>
        <row r="307">
          <cell r="O307" t="str">
            <v>5.1.7.19.</v>
          </cell>
          <cell r="Q307" t="str">
            <v>95727</v>
          </cell>
          <cell r="R307" t="str">
            <v>ELETRODUTO RÍGIDO SOLDÁVEL, PVC, DN 25 MM (3/4"), APARENTE - FORNECIMENTO E INSTALAÇÃO. AF_10/2022_PA</v>
          </cell>
          <cell r="T307">
            <v>28</v>
          </cell>
          <cell r="U307">
            <v>21.33</v>
          </cell>
          <cell r="X307">
            <v>751.24</v>
          </cell>
        </row>
        <row r="308">
          <cell r="O308" t="str">
            <v>5.1.7.20.</v>
          </cell>
          <cell r="Q308">
            <v>93654</v>
          </cell>
          <cell r="R308" t="str">
            <v>DISJUNTOR MONOPOLAR TIPO DIN, CORRENTE NOMINAL DE 16A - FORNECIMENTO E INSTALAÇÃO. AF_10/2020</v>
          </cell>
          <cell r="T308">
            <v>3</v>
          </cell>
          <cell r="U308">
            <v>12.2</v>
          </cell>
          <cell r="X308">
            <v>46.05</v>
          </cell>
        </row>
        <row r="309">
          <cell r="O309" t="str">
            <v>5.1.7.21.</v>
          </cell>
          <cell r="Q309">
            <v>93668</v>
          </cell>
          <cell r="R309" t="str">
            <v>DISJUNTOR TRIPOLAR TIPO DIN, CORRENTE NOMINAL DE 16A - FORNECIMENTO E INSTALAÇÃO. AF_10/2020</v>
          </cell>
          <cell r="T309">
            <v>2</v>
          </cell>
          <cell r="U309">
            <v>71.22</v>
          </cell>
          <cell r="X309">
            <v>179.16</v>
          </cell>
        </row>
        <row r="310">
          <cell r="O310" t="str">
            <v>5.1.7.22.</v>
          </cell>
          <cell r="Q310">
            <v>93672</v>
          </cell>
          <cell r="R310" t="str">
            <v>DISJUNTOR TRIPOLAR TIPO DIN, CORRENTE NOMINAL DE 40A - FORNECIMENTO E INSTALAÇÃO. AF_10/2020</v>
          </cell>
          <cell r="T310">
            <v>1</v>
          </cell>
          <cell r="U310">
            <v>87.62</v>
          </cell>
          <cell r="X310">
            <v>110.21</v>
          </cell>
        </row>
        <row r="311">
          <cell r="O311" t="str">
            <v>5.1.7.23.</v>
          </cell>
          <cell r="Q311">
            <v>101879</v>
          </cell>
          <cell r="R311" t="str">
            <v>QUADRO DE DISTRIBUIÇÃO DE ENERGIA EM CHAPA DE AÇO GALVANIZADO, DE EMBUTIR, COM BARRAMENTO TRIFÁSICO, PARA 24 DISJUNTORES DIN 100A - FORNECIMENTO E INSTALAÇÃO. AF_10/2020</v>
          </cell>
          <cell r="T311">
            <v>1</v>
          </cell>
          <cell r="U311">
            <v>463.95</v>
          </cell>
          <cell r="X311">
            <v>583.55999999999995</v>
          </cell>
        </row>
        <row r="312">
          <cell r="O312" t="str">
            <v>5.1.7.24.</v>
          </cell>
          <cell r="Q312">
            <v>91993</v>
          </cell>
          <cell r="R312" t="str">
            <v>TOMADA ALTA DE EMBUTIR (1 MÓDULO), 2P+T 20 A, INCLUINDO SUPORTE E PLACA - FORNECIMENTO E INSTALAÇÃO. AF_03/2023</v>
          </cell>
          <cell r="T312">
            <v>1</v>
          </cell>
          <cell r="U312">
            <v>50.35</v>
          </cell>
          <cell r="X312">
            <v>63.33</v>
          </cell>
        </row>
        <row r="313">
          <cell r="O313" t="str">
            <v>5.1.7.25.</v>
          </cell>
          <cell r="R313" t="str">
            <v xml:space="preserve">	TOMADA INDUSTRIAL DE EMBUTIR 3P+T 30 A, 440 V, COM TRAVA, SEM PLACA</v>
          </cell>
          <cell r="T313">
            <v>1</v>
          </cell>
        </row>
        <row r="314">
          <cell r="O314" t="str">
            <v>5.1.7.26.</v>
          </cell>
          <cell r="Q314">
            <v>91952</v>
          </cell>
          <cell r="R314" t="str">
            <v>INTERRUPTOR SIMPLES (1 MÓDULO), 10A/250V, SEM SUPORTE E SEM PLACA - FORNECIMENTO E INSTALAÇÃO. AF_03/2023</v>
          </cell>
          <cell r="T314">
            <v>2</v>
          </cell>
          <cell r="U314">
            <v>20.05</v>
          </cell>
          <cell r="X314">
            <v>50.44</v>
          </cell>
        </row>
        <row r="315">
          <cell r="O315" t="str">
            <v>5.2.</v>
          </cell>
          <cell r="Q315" t="str">
            <v>92762</v>
          </cell>
          <cell r="R315" t="str">
            <v>RESERVATÓRIO DE  CONCRETO ARMADO  ELEVADO CAP_500,00M3, TORRE DE 12,00M</v>
          </cell>
          <cell r="T315">
            <v>0</v>
          </cell>
          <cell r="U315">
            <v>0</v>
          </cell>
          <cell r="X315">
            <v>1193211.19</v>
          </cell>
        </row>
        <row r="316">
          <cell r="O316" t="str">
            <v>5.2.1.</v>
          </cell>
          <cell r="Q316">
            <v>92763</v>
          </cell>
          <cell r="R316" t="str">
            <v>SERVIÇOS PRELIMINARES</v>
          </cell>
          <cell r="T316">
            <v>0</v>
          </cell>
          <cell r="U316">
            <v>10.39</v>
          </cell>
          <cell r="X316">
            <v>9871.6200000000008</v>
          </cell>
        </row>
        <row r="317">
          <cell r="O317" t="str">
            <v>5.2.1.1.</v>
          </cell>
          <cell r="Q317">
            <v>92764</v>
          </cell>
          <cell r="R317" t="str">
            <v>LOCAÇÃO CONVENCIONAL DE OBRA, UTILIZANDO GABARITO DE TÁBUAS CORRIDAS PONTALETADAS A CADA 2,00M -  2 UTILIZAÇÕES. AF_03/2024</v>
          </cell>
          <cell r="T317">
            <v>114.96</v>
          </cell>
          <cell r="U317">
            <v>68.27</v>
          </cell>
          <cell r="X317">
            <v>9871.6200000000008</v>
          </cell>
        </row>
        <row r="318">
          <cell r="O318" t="str">
            <v>5.2.2.</v>
          </cell>
          <cell r="Q318">
            <v>92769</v>
          </cell>
          <cell r="R318" t="str">
            <v>MOVIMENTO DE TERRA</v>
          </cell>
          <cell r="T318">
            <v>0</v>
          </cell>
          <cell r="U318">
            <v>0</v>
          </cell>
          <cell r="X318">
            <v>7694.28</v>
          </cell>
        </row>
        <row r="319">
          <cell r="O319" t="str">
            <v>5.2.2.1.</v>
          </cell>
          <cell r="Q319">
            <v>92771</v>
          </cell>
          <cell r="R319" t="str">
            <v>ESCAVAÇÃO MECANIZADA PARA BLOCO DE COROAMENTO OU SAPATA COM RETROESCAVADEIRA (INCLUINDO ESCAVAÇÃO PARA COLOCAÇÃO DE FÔRMAS). AF_01/2024</v>
          </cell>
          <cell r="T319">
            <v>83.62</v>
          </cell>
          <cell r="U319">
            <v>39.29</v>
          </cell>
          <cell r="X319">
            <v>4132.5</v>
          </cell>
        </row>
        <row r="320">
          <cell r="O320" t="str">
            <v>5.2.2.2.</v>
          </cell>
          <cell r="Q320">
            <v>93382</v>
          </cell>
          <cell r="R320" t="str">
            <v>REATERRO MANUAL DE VALAS, COM COMPACTADOR DE SOLOS DE PERCUSSÃO. AF_08/2023</v>
          </cell>
          <cell r="T320">
            <v>66.86</v>
          </cell>
          <cell r="U320">
            <v>27.66</v>
          </cell>
          <cell r="X320">
            <v>2326.06</v>
          </cell>
        </row>
        <row r="321">
          <cell r="O321" t="str">
            <v>5.2.2.3.</v>
          </cell>
          <cell r="Q321">
            <v>100982</v>
          </cell>
          <cell r="R321" t="str">
            <v>CARGA, MANOBRA E DESCARGA DE ENTULHO EM CAMINHÃO BASCULANTE 10 M³ - CARGA COM ESCAVADEIRA HIDRÁULICA  (CAÇAMBA DE 0,80 M³ / 111 HP) E DESCARGA LIVRE (UNIDADE: M3). AF_07/2020</v>
          </cell>
          <cell r="T321">
            <v>16.760000000000002</v>
          </cell>
          <cell r="U321">
            <v>9.25</v>
          </cell>
          <cell r="X321">
            <v>194.92</v>
          </cell>
        </row>
        <row r="322">
          <cell r="O322" t="str">
            <v>5.2.2.4.</v>
          </cell>
          <cell r="Q322">
            <v>93588</v>
          </cell>
          <cell r="R322" t="str">
            <v>TRANSPORTE COM CAMINHÃO BASCULANTE DE 10 M³, EM VIA URBANA EM LEITO NATURAL (UNIDADE: M3XKM). AF_07/2020</v>
          </cell>
          <cell r="T322">
            <v>251.4</v>
          </cell>
          <cell r="U322">
            <v>3.29</v>
          </cell>
          <cell r="X322">
            <v>1040.8</v>
          </cell>
        </row>
        <row r="323">
          <cell r="O323" t="str">
            <v>5.2.3.</v>
          </cell>
          <cell r="Q323">
            <v>92916</v>
          </cell>
          <cell r="R323" t="str">
            <v>INFRAESTRUTURA</v>
          </cell>
          <cell r="T323">
            <v>0</v>
          </cell>
          <cell r="U323">
            <v>0</v>
          </cell>
          <cell r="X323">
            <v>249599.28</v>
          </cell>
        </row>
        <row r="324">
          <cell r="O324" t="str">
            <v>5.2.3.1.</v>
          </cell>
          <cell r="Q324">
            <v>92917</v>
          </cell>
          <cell r="R324" t="str">
            <v>ESTACA ESCAVADA MECANICAMENTE, SEM FLUIDO ESTABILIZANTE, COM 40CM DE DIÂMETRO, CONCRETO LANÇADO POR CAMINHÃO BETONEIRA (EXCLUSIVE MOBILIZAÇÃO E DESMOBILIZAÇÃO). AF_01/2020_PA</v>
          </cell>
          <cell r="T324">
            <v>480</v>
          </cell>
          <cell r="U324">
            <v>129.88</v>
          </cell>
          <cell r="X324">
            <v>78412.800000000003</v>
          </cell>
        </row>
        <row r="325">
          <cell r="O325" t="str">
            <v>5.2.3.2.</v>
          </cell>
          <cell r="Q325">
            <v>94974</v>
          </cell>
          <cell r="R325" t="str">
            <v>CONCRETO MAGRO PARA LASTRO, TRAÇO 1:4,5:4,5 (EM MASSA SECA DE CIMENTO/ AREIA MÉDIA/ BRITA 1) - PREPARO MANUAL. AF_05/2021</v>
          </cell>
          <cell r="T325">
            <v>4.4800000000000004</v>
          </cell>
          <cell r="U325">
            <v>468.4</v>
          </cell>
          <cell r="X325">
            <v>2639.39</v>
          </cell>
        </row>
        <row r="326">
          <cell r="O326" t="str">
            <v>5.2.3.3.</v>
          </cell>
          <cell r="Q326">
            <v>96540</v>
          </cell>
          <cell r="R326" t="str">
            <v>FABRICAÇÃO, MONTAGEM E DESMONTAGEM DE FÔRMA PARA BLOCO DE COROAMENTO, EM CHAPA DE MADEIRA COMPENSADA RESINADA, E=17 MM, 4 UTILIZAÇÕES. AF_01/2024</v>
          </cell>
          <cell r="T326">
            <v>76.8</v>
          </cell>
          <cell r="U326">
            <v>145.88999999999999</v>
          </cell>
          <cell r="X326">
            <v>14092.8</v>
          </cell>
        </row>
        <row r="327">
          <cell r="O327" t="str">
            <v>5.2.3.4.</v>
          </cell>
          <cell r="Q327">
            <v>96544</v>
          </cell>
          <cell r="R327" t="str">
            <v>ARMAÇÃO DE BLOCO UTILIZANDO AÇO CA-50 DE 6,3 MM - MONTAGEM. AF_01/2024</v>
          </cell>
          <cell r="T327">
            <v>383</v>
          </cell>
          <cell r="U327">
            <v>19.559999999999999</v>
          </cell>
          <cell r="X327">
            <v>9421.7999999999993</v>
          </cell>
        </row>
        <row r="328">
          <cell r="O328" t="str">
            <v>5.2.3.5.</v>
          </cell>
          <cell r="Q328">
            <v>96545</v>
          </cell>
          <cell r="R328" t="str">
            <v>ARMAÇÃO DE BLOCO UTILIZANDO AÇO CA-50 DE 8 MM - MONTAGEM. AF_01/2024</v>
          </cell>
          <cell r="T328">
            <v>235</v>
          </cell>
          <cell r="U328">
            <v>17.7</v>
          </cell>
          <cell r="X328">
            <v>5231.1000000000004</v>
          </cell>
        </row>
        <row r="336">
          <cell r="O336" t="str">
            <v>5.2.4.2.</v>
          </cell>
          <cell r="Q336">
            <v>92760</v>
          </cell>
          <cell r="R336" t="str">
            <v>ARMAÇÃO DE PILAR OU VIGA DE ESTRUTURA CONVENCIONAL DE CONCRETO ARMADO UTILIZANDO AÇO CA-50 DE 6,3 MM - MONTAGEM. AF_06/2022</v>
          </cell>
          <cell r="T336">
            <v>814</v>
          </cell>
          <cell r="U336">
            <v>14.69</v>
          </cell>
          <cell r="X336">
            <v>15042.72</v>
          </cell>
        </row>
        <row r="337">
          <cell r="O337" t="str">
            <v>5.2.4.3.</v>
          </cell>
          <cell r="R337" t="str">
            <v>ARMAÇÃO DE PILAR OU VIGA DE ESTRUTURA CONVENCIONAL DE CONCRETO ARMADO UTILIZANDO AÇO CA-50 DE 10,0 MM - MONTAGEM. AF_06/2022</v>
          </cell>
          <cell r="T337">
            <v>3236.1</v>
          </cell>
        </row>
        <row r="338">
          <cell r="O338" t="str">
            <v>5.2.4.4.</v>
          </cell>
          <cell r="Q338">
            <v>92763</v>
          </cell>
          <cell r="R338" t="str">
            <v>ARMAÇÃO DE PILAR OU VIGA DE ESTRUTURA CONVENCIONAL DE CONCRETO ARMADO UTILIZANDO AÇO CA-50 DE 12,5 MM - MONTAGEM. AF_06/2022</v>
          </cell>
          <cell r="T338">
            <v>5978.4</v>
          </cell>
          <cell r="U338">
            <v>10.39</v>
          </cell>
          <cell r="X338">
            <v>78137.69</v>
          </cell>
        </row>
        <row r="349">
          <cell r="O349" t="str">
            <v>5.2.4.15.</v>
          </cell>
          <cell r="Q349">
            <v>92923</v>
          </cell>
          <cell r="R349" t="str">
            <v>ARMAÇÃO DE ESTRUTURAS DIVERSAS DE CONCRETO ARMADO, EXCETO VIGAS, PILARES, LAJES E FUNDAÇÕES, UTILIZANDO AÇO CA-50 DE 20,0 MM - MONTAGEM. AF_06/2022</v>
          </cell>
          <cell r="T349">
            <v>5634.4</v>
          </cell>
          <cell r="U349">
            <v>11.91</v>
          </cell>
          <cell r="X349">
            <v>84403.31</v>
          </cell>
        </row>
        <row r="350">
          <cell r="O350" t="str">
            <v>5.2.4.16.</v>
          </cell>
          <cell r="Q350">
            <v>92445</v>
          </cell>
          <cell r="R350" t="str">
            <v>MONTAGEM E DESMONTAGEM DE FÔRMA DE PILARES RETANGULARES E ESTRUTURAS SIMILARES, PÉ-DIREITO DUPLO, EM CHAPA DE MADEIRA COMPENSADA PLASTIFICADA, 18 UTILIZAÇÕES. AF_09/2020</v>
          </cell>
          <cell r="T350">
            <v>85</v>
          </cell>
          <cell r="U350">
            <v>64.92</v>
          </cell>
          <cell r="X350">
            <v>6941.1</v>
          </cell>
        </row>
        <row r="351">
          <cell r="O351" t="str">
            <v>5.2.4.17.</v>
          </cell>
          <cell r="Q351" t="str">
            <v>I3645</v>
          </cell>
          <cell r="R351" t="str">
            <v>MONTAGEM E DESMONTAGEM DE FÔRMA DE VIGA, ESCORAMENTO COM GARFO DE MADEIRA, PÉ-DIREITO DUPLO, EM CHAPA DE MADEIRA RESINADA, 4 UTILIZAÇÕES. AF_09/2020</v>
          </cell>
          <cell r="T351">
            <v>40</v>
          </cell>
          <cell r="U351">
            <v>288.23</v>
          </cell>
          <cell r="X351">
            <v>14501.6</v>
          </cell>
        </row>
        <row r="352">
          <cell r="O352" t="str">
            <v>5.2.4.18.</v>
          </cell>
          <cell r="Q352" t="str">
            <v>I4483</v>
          </cell>
          <cell r="R352" t="str">
            <v>FABRICAÇÃO DE FÔRMA PARA LAJES, EM CHAPA DE MADEIRA COMPENSADA PLASTIFICADA, E = 18 MM. AF_09/2020</v>
          </cell>
          <cell r="T352">
            <v>62.45</v>
          </cell>
          <cell r="U352">
            <v>117.67</v>
          </cell>
          <cell r="X352">
            <v>9243.2199999999993</v>
          </cell>
        </row>
        <row r="353">
          <cell r="O353" t="str">
            <v>5.2.4.19.</v>
          </cell>
          <cell r="Q353" t="str">
            <v>I3478</v>
          </cell>
          <cell r="R353" t="str">
            <v>FORMA DESLIZANTE, EM CHAPA COMP.PLASTIFICADA, INCL.REUTILIZACAO DA FORMA E DETODOS OS EQUIPAMENTOS DE DESLOCAMENTO</v>
          </cell>
          <cell r="T353">
            <v>219.6</v>
          </cell>
          <cell r="U353">
            <v>248.97</v>
          </cell>
          <cell r="X353">
            <v>68767.740000000005</v>
          </cell>
        </row>
        <row r="354">
          <cell r="O354" t="str">
            <v>5.2.4.20.</v>
          </cell>
          <cell r="Q354" t="str">
            <v>I4483</v>
          </cell>
          <cell r="R354" t="str">
            <v>CONCRETAGEM DE RESERVATÓRIOS, FCK=30 MPA, COM USO DE BOMBA - LANÇAMENTO, ADENSAMENTO E ACABAMENTO.</v>
          </cell>
          <cell r="T354">
            <v>118.75</v>
          </cell>
          <cell r="U354">
            <v>901.72</v>
          </cell>
          <cell r="X354">
            <v>134683.88</v>
          </cell>
        </row>
        <row r="355">
          <cell r="O355" t="str">
            <v>5.2.4.21.</v>
          </cell>
          <cell r="Q355" t="str">
            <v>I3478</v>
          </cell>
          <cell r="R355" t="str">
            <v>CIMBRAMENTO PARA VIGAS ALTURA 15,7m</v>
          </cell>
          <cell r="T355">
            <v>45.06</v>
          </cell>
          <cell r="U355">
            <v>103.3</v>
          </cell>
          <cell r="X355">
            <v>5854.65</v>
          </cell>
        </row>
        <row r="356">
          <cell r="O356" t="str">
            <v>5.2.4.22.</v>
          </cell>
          <cell r="Q356" t="str">
            <v>I4480</v>
          </cell>
          <cell r="R356" t="str">
            <v>ENSAIOS E PROVAS DE CARGA</v>
          </cell>
          <cell r="T356">
            <v>2</v>
          </cell>
          <cell r="U356">
            <v>3250</v>
          </cell>
          <cell r="X356">
            <v>8175.7</v>
          </cell>
        </row>
        <row r="357">
          <cell r="O357" t="str">
            <v>5.2.4.23.</v>
          </cell>
          <cell r="Q357" t="str">
            <v>I4490</v>
          </cell>
          <cell r="R357" t="str">
            <v>CONTROLE TECNOLOGICO DE CONCRETO (10 PONTOS) 16 TIROS</v>
          </cell>
          <cell r="T357">
            <v>2</v>
          </cell>
          <cell r="U357">
            <v>4875</v>
          </cell>
          <cell r="X357">
            <v>12263.56</v>
          </cell>
        </row>
        <row r="358">
          <cell r="O358" t="str">
            <v>5.2.5.</v>
          </cell>
          <cell r="Q358" t="str">
            <v>I3814</v>
          </cell>
          <cell r="R358" t="str">
            <v>TUBULAÇÕES,CONEXÕES,ACESSÓRIOS</v>
          </cell>
          <cell r="T358">
            <v>0</v>
          </cell>
          <cell r="U358">
            <v>0</v>
          </cell>
          <cell r="X358">
            <v>193653.02</v>
          </cell>
        </row>
        <row r="359">
          <cell r="O359" t="str">
            <v>5.2.5.1.</v>
          </cell>
          <cell r="Q359" t="str">
            <v>I3815</v>
          </cell>
          <cell r="R359" t="str">
            <v>JUNTA DE DESMONTAGEM TRAVADA AXIALMENTE PN10 DN 100</v>
          </cell>
          <cell r="T359">
            <v>4</v>
          </cell>
          <cell r="U359">
            <v>1885.87</v>
          </cell>
          <cell r="X359">
            <v>9488.2000000000007</v>
          </cell>
        </row>
        <row r="360">
          <cell r="O360" t="str">
            <v>5.2.5.2.</v>
          </cell>
          <cell r="Q360" t="str">
            <v>I9990</v>
          </cell>
          <cell r="R360" t="str">
            <v>REGISTRO DE GAVETA C/ FLANGES E CUNHA EMBORRACHADA CORPO CURTO C/ VOLANTE DN 100 PN10</v>
          </cell>
          <cell r="T360">
            <v>4</v>
          </cell>
          <cell r="U360">
            <v>1323.73</v>
          </cell>
          <cell r="X360">
            <v>6659.96</v>
          </cell>
        </row>
        <row r="361">
          <cell r="O361" t="str">
            <v>5.2.5.3.</v>
          </cell>
          <cell r="R361" t="str">
            <v>TUBO FoFo C/FLANGE E BOLSA DN  100 PN10 L=500</v>
          </cell>
          <cell r="T361">
            <v>8</v>
          </cell>
        </row>
        <row r="362">
          <cell r="O362" t="str">
            <v>5.2.5.4.</v>
          </cell>
          <cell r="Q362">
            <v>11289</v>
          </cell>
          <cell r="R362" t="str">
            <v>TUBO FoFo C/FLANGE E BOLSA JE DN  100 PN10 - L=5800</v>
          </cell>
          <cell r="T362">
            <v>4</v>
          </cell>
          <cell r="U362">
            <v>3037.74</v>
          </cell>
          <cell r="X362">
            <v>15283.48</v>
          </cell>
        </row>
        <row r="363">
          <cell r="O363" t="str">
            <v>5.2.5.5.</v>
          </cell>
          <cell r="Q363">
            <v>103138</v>
          </cell>
          <cell r="R363" t="str">
            <v>TUBO FoFo C/ FLANGES DN  100 PN10 - L=5800</v>
          </cell>
          <cell r="T363">
            <v>8</v>
          </cell>
          <cell r="U363">
            <v>3965.9</v>
          </cell>
          <cell r="X363">
            <v>39906.480000000003</v>
          </cell>
        </row>
        <row r="364">
          <cell r="O364" t="str">
            <v>5.2.5.6.</v>
          </cell>
          <cell r="R364" t="str">
            <v>TUBO FoFo C/ FLANGES DN  100 PN10 - L=4500</v>
          </cell>
          <cell r="T364">
            <v>4</v>
          </cell>
        </row>
        <row r="365">
          <cell r="O365" t="str">
            <v>5.2.5.7.</v>
          </cell>
          <cell r="Q365">
            <v>103140</v>
          </cell>
          <cell r="R365" t="str">
            <v>CURVA FoFo 90 FF PARA ÁGUA DN   100 PN10</v>
          </cell>
          <cell r="T365">
            <v>10</v>
          </cell>
          <cell r="U365">
            <v>487.4</v>
          </cell>
          <cell r="X365">
            <v>6130.5</v>
          </cell>
        </row>
        <row r="366">
          <cell r="O366" t="str">
            <v>5.2.5.8.</v>
          </cell>
          <cell r="Q366" t="str">
            <v xml:space="preserve"> I4687 </v>
          </cell>
          <cell r="R366" t="str">
            <v>TOCO C/ FLANGES E ABA DE VEDAÇÃO DN 100 PN10</v>
          </cell>
          <cell r="T366">
            <v>4</v>
          </cell>
          <cell r="U366">
            <v>786.3</v>
          </cell>
          <cell r="X366">
            <v>3956.04</v>
          </cell>
        </row>
        <row r="367">
          <cell r="O367" t="str">
            <v>5.2.5.9.</v>
          </cell>
          <cell r="Q367">
            <v>98556</v>
          </cell>
          <cell r="R367" t="str">
            <v>TUBO FoFo C/FLANGE E PONTA DN  100 PN10   L= 500</v>
          </cell>
          <cell r="T367">
            <v>4</v>
          </cell>
          <cell r="U367">
            <v>808.05</v>
          </cell>
          <cell r="X367">
            <v>4065.48</v>
          </cell>
        </row>
        <row r="368">
          <cell r="O368" t="str">
            <v>5.2.5.10.</v>
          </cell>
          <cell r="Q368" t="str">
            <v>0028</v>
          </cell>
          <cell r="R368" t="str">
            <v>CURVA 90 FoFo BB JUNTA ELÁSTICA PARA ÁGUA DN 100</v>
          </cell>
          <cell r="T368">
            <v>4</v>
          </cell>
          <cell r="U368">
            <v>324.63</v>
          </cell>
          <cell r="X368">
            <v>1633.28</v>
          </cell>
        </row>
        <row r="369">
          <cell r="O369" t="str">
            <v>5.2.5.11.</v>
          </cell>
          <cell r="R369" t="str">
            <v>EXTREMIDADE BF FLANGE JUNTA ELASTICA DN   200 PN10</v>
          </cell>
          <cell r="T369">
            <v>1</v>
          </cell>
          <cell r="U369">
            <v>637.42999999999995</v>
          </cell>
          <cell r="X369">
            <v>801.76</v>
          </cell>
        </row>
        <row r="370">
          <cell r="O370" t="str">
            <v>5.2.5.12.</v>
          </cell>
          <cell r="Q370">
            <v>96989</v>
          </cell>
          <cell r="R370" t="str">
            <v>JUNTA DE DESMONTAGEM TRAVADA AXIALMENTE PN10 DN200</v>
          </cell>
          <cell r="T370">
            <v>1</v>
          </cell>
          <cell r="U370">
            <v>1522.2</v>
          </cell>
          <cell r="X370">
            <v>1914.62</v>
          </cell>
        </row>
        <row r="371">
          <cell r="O371" t="str">
            <v>5.2.5.13.</v>
          </cell>
          <cell r="Q371" t="str">
            <v>I6668</v>
          </cell>
          <cell r="R371" t="str">
            <v>TUBO FoFo C/FLANGE E PONTA DN  200 PN10 - L= 500</v>
          </cell>
          <cell r="T371">
            <v>1</v>
          </cell>
          <cell r="U371">
            <v>1259.48</v>
          </cell>
          <cell r="X371">
            <v>1584.17</v>
          </cell>
        </row>
        <row r="372">
          <cell r="O372" t="str">
            <v>5.2.5.14.</v>
          </cell>
          <cell r="Q372" t="str">
            <v>I5330</v>
          </cell>
          <cell r="R372" t="str">
            <v>REGISTRO GAVETA OVAL CABEÇOTE E FLANGE DN 200 PN10</v>
          </cell>
          <cell r="T372">
            <v>2</v>
          </cell>
          <cell r="U372">
            <v>2140.27</v>
          </cell>
          <cell r="X372">
            <v>5384.06</v>
          </cell>
        </row>
        <row r="373">
          <cell r="O373" t="str">
            <v>5.2.5.15.</v>
          </cell>
          <cell r="R373" t="str">
            <v>TE FoFo FF DN  100 x 100 PN10</v>
          </cell>
          <cell r="T373">
            <v>1</v>
          </cell>
        </row>
        <row r="374">
          <cell r="O374" t="str">
            <v>5.2.5.16.</v>
          </cell>
          <cell r="Q374" t="str">
            <v>I4483</v>
          </cell>
          <cell r="R374" t="str">
            <v>TUBO FoFo C/ FLANGES DN  200 PN10 - L=2500</v>
          </cell>
          <cell r="T374">
            <v>1</v>
          </cell>
          <cell r="U374">
            <v>3884.98</v>
          </cell>
          <cell r="X374">
            <v>4886.53</v>
          </cell>
        </row>
        <row r="375">
          <cell r="O375" t="str">
            <v>5.2.5.17.</v>
          </cell>
          <cell r="Q375" t="str">
            <v>I3478</v>
          </cell>
          <cell r="R375" t="str">
            <v>CURVA DE PÉ 90 FF PARA ÁGUA DN 200 PN10</v>
          </cell>
          <cell r="T375">
            <v>1</v>
          </cell>
          <cell r="U375">
            <v>1347.91</v>
          </cell>
          <cell r="X375">
            <v>1695.4</v>
          </cell>
        </row>
        <row r="376">
          <cell r="O376" t="str">
            <v>5.2.5.18.</v>
          </cell>
          <cell r="Q376" t="str">
            <v>I4483</v>
          </cell>
          <cell r="R376" t="str">
            <v>TUBO FoFo C/ FLANGES DN  200 PN10 - L=2500</v>
          </cell>
          <cell r="T376">
            <v>1</v>
          </cell>
          <cell r="U376">
            <v>3884.98</v>
          </cell>
          <cell r="X376">
            <v>4886.53</v>
          </cell>
        </row>
        <row r="377">
          <cell r="O377" t="str">
            <v>5.2.5.19.</v>
          </cell>
          <cell r="Q377" t="str">
            <v>I3478</v>
          </cell>
          <cell r="R377" t="str">
            <v>CURVA DE PÉ 90 FF PARA ÁGUA DN 200 PN10</v>
          </cell>
          <cell r="T377">
            <v>1</v>
          </cell>
          <cell r="U377">
            <v>1347.91</v>
          </cell>
          <cell r="X377">
            <v>1695.4</v>
          </cell>
        </row>
        <row r="378">
          <cell r="O378" t="str">
            <v>5.2.5.20.</v>
          </cell>
          <cell r="Q378" t="str">
            <v>I4480</v>
          </cell>
          <cell r="R378" t="str">
            <v>TUBO FoFo C/ FLANGES DN  200 PN10 - L=1000</v>
          </cell>
          <cell r="T378">
            <v>1</v>
          </cell>
          <cell r="U378">
            <v>2805.7</v>
          </cell>
          <cell r="X378">
            <v>3529.01</v>
          </cell>
        </row>
        <row r="379">
          <cell r="O379" t="str">
            <v>5.2.5.21.</v>
          </cell>
          <cell r="Q379" t="str">
            <v>I4490</v>
          </cell>
          <cell r="R379" t="str">
            <v>TUBO FoFo C/ FLANGES DN  200 PN10 - L=5800</v>
          </cell>
          <cell r="T379">
            <v>2</v>
          </cell>
          <cell r="U379">
            <v>6098.24</v>
          </cell>
          <cell r="X379">
            <v>15340.74</v>
          </cell>
        </row>
        <row r="380">
          <cell r="O380" t="str">
            <v>5.2.5.22.</v>
          </cell>
          <cell r="Q380" t="str">
            <v>I3814</v>
          </cell>
          <cell r="R380" t="str">
            <v>EXTREMIDADE PF C/ ABA DE VEDAÇÃO DN   200 PN10</v>
          </cell>
          <cell r="T380">
            <v>1</v>
          </cell>
          <cell r="U380">
            <v>1296.25</v>
          </cell>
          <cell r="X380">
            <v>1630.42</v>
          </cell>
        </row>
        <row r="381">
          <cell r="O381" t="str">
            <v>5.2.5.23.</v>
          </cell>
          <cell r="Q381" t="str">
            <v>I3815</v>
          </cell>
          <cell r="R381" t="str">
            <v>EXTREMIDADE PF C/ ABA DE VEDAÇÃO DN   250 PN10</v>
          </cell>
          <cell r="T381">
            <v>1</v>
          </cell>
          <cell r="U381">
            <v>2004.19</v>
          </cell>
          <cell r="X381">
            <v>2520.87</v>
          </cell>
        </row>
        <row r="382">
          <cell r="O382" t="str">
            <v>5.2.5.24.</v>
          </cell>
          <cell r="Q382" t="str">
            <v>I4687</v>
          </cell>
          <cell r="R382" t="str">
            <v>TUBO FoFo C/FLANGE E PONTA DN  250 PN10 - L=5800</v>
          </cell>
          <cell r="T382">
            <v>3</v>
          </cell>
          <cell r="U382">
            <v>6342.72</v>
          </cell>
          <cell r="X382">
            <v>23933.61</v>
          </cell>
        </row>
        <row r="383">
          <cell r="O383" t="str">
            <v>5.2.5.25.</v>
          </cell>
          <cell r="Q383">
            <v>93358</v>
          </cell>
          <cell r="R383" t="str">
            <v>TUBO FoFo C/FLANGE E PONTA DN  250 PN10 - L=2500</v>
          </cell>
          <cell r="T383">
            <v>1</v>
          </cell>
          <cell r="U383">
            <v>3580.33</v>
          </cell>
          <cell r="X383">
            <v>4503.34</v>
          </cell>
        </row>
        <row r="384">
          <cell r="O384" t="str">
            <v>5.2.5.26.</v>
          </cell>
          <cell r="Q384">
            <v>11289</v>
          </cell>
          <cell r="R384" t="str">
            <v xml:space="preserve">TAMPAO FOFO ARTICULADO P/ REGISTRO, COM BASE / REQUADRO, CLASSE A15 CARGA MAX 1,5 T, *200 X 200* MM (COM INSCRICAO EM RELEVO DO TIPO DE REDE)                                                                                                                                                                                                                                                                                                                                                             </v>
          </cell>
          <cell r="T384">
            <v>6</v>
          </cell>
          <cell r="U384">
            <v>98.19</v>
          </cell>
          <cell r="X384">
            <v>741</v>
          </cell>
        </row>
        <row r="385">
          <cell r="O385" t="str">
            <v>5.2.5.27.</v>
          </cell>
          <cell r="Q385">
            <v>103138</v>
          </cell>
          <cell r="R385" t="str">
            <v>ASSENTAMENTO DE CONEXÃO COM 1 ACESSO, FERRO FUNDIDO PARA REDE DE ÁGUA, DN  100 MM, JUNTA FLANGEADA (NÃO INCLUI O FORNECIMENTO). AF_09/2021</v>
          </cell>
          <cell r="T385">
            <v>47</v>
          </cell>
          <cell r="U385">
            <v>40.79</v>
          </cell>
          <cell r="X385">
            <v>2411.5700000000002</v>
          </cell>
        </row>
        <row r="386">
          <cell r="O386" t="str">
            <v>5.2.5.28.</v>
          </cell>
          <cell r="Q386" t="str">
            <v>0029</v>
          </cell>
          <cell r="R386" t="str">
            <v>ASSENTAMENTO DE CONEXÃO COM 1 ACESSO, FERRO FUNDIDO PARA REDE DE ÁGUA, DN  250 MM, JUNTA FLANGEADA (NÃO INCLUI O FORNECIMENTO). AF_09/2021</v>
          </cell>
          <cell r="T386">
            <v>22</v>
          </cell>
          <cell r="U386">
            <v>101.97</v>
          </cell>
          <cell r="X386">
            <v>2821.72</v>
          </cell>
        </row>
        <row r="387">
          <cell r="O387" t="str">
            <v>5.2.5.29.</v>
          </cell>
          <cell r="Q387">
            <v>103140</v>
          </cell>
          <cell r="R387" t="str">
            <v>ASSENTAMENTO DE CONEXÃO COM 1 ACESSO, FERRO FUNDIDO PARA REDE DE ÁGUA, DN  200 MM, JUNTA FLANGEADA (NÃO INCLUI O FORNECIMENTO). AF_09/2021</v>
          </cell>
          <cell r="T387">
            <v>10</v>
          </cell>
          <cell r="U387">
            <v>65.86</v>
          </cell>
          <cell r="X387">
            <v>828.4</v>
          </cell>
        </row>
        <row r="388">
          <cell r="O388" t="str">
            <v>5.2.6.</v>
          </cell>
          <cell r="R388" t="str">
            <v>REVESTIMENTO</v>
          </cell>
          <cell r="T388">
            <v>0</v>
          </cell>
        </row>
        <row r="389">
          <cell r="O389" t="str">
            <v>5.2.6.1.</v>
          </cell>
          <cell r="Q389">
            <v>98556</v>
          </cell>
          <cell r="R389" t="str">
            <v>IMPERMEABILIZAÇÃO DE SUPERFÍCIE COM ARGAMASSA POLIMÉRICA / MEMBRANA ACRÍLICA, 4 DEMÃOS, REFORÇADA COM VÉU DE POLIÉSTER (MAV). AF_09/2023</v>
          </cell>
          <cell r="T389">
            <v>383.95</v>
          </cell>
          <cell r="U389">
            <v>64.400000000000006</v>
          </cell>
          <cell r="X389">
            <v>31099.95</v>
          </cell>
        </row>
        <row r="390">
          <cell r="O390" t="str">
            <v>5.2.6.2.</v>
          </cell>
          <cell r="Q390" t="str">
            <v>0028</v>
          </cell>
          <cell r="R390" t="str">
            <v>LIMPEZA COM LIXADEIRA ELÉTRICA, TRATAMENTO DO CONCRETO E LIXAMENTO COM LIXA CARBURETO SILICIO</v>
          </cell>
          <cell r="T390">
            <v>383.95</v>
          </cell>
          <cell r="U390">
            <v>9.9499999999999993</v>
          </cell>
          <cell r="X390">
            <v>4807.05</v>
          </cell>
        </row>
        <row r="391">
          <cell r="O391" t="str">
            <v>5.2.7.</v>
          </cell>
          <cell r="Q391">
            <v>100701</v>
          </cell>
          <cell r="R391" t="str">
            <v>SERVIÇOS COMPLEMENTARES</v>
          </cell>
          <cell r="T391">
            <v>0</v>
          </cell>
          <cell r="U391">
            <v>0</v>
          </cell>
          <cell r="X391">
            <v>47389.77</v>
          </cell>
        </row>
        <row r="392">
          <cell r="O392" t="str">
            <v>5.2.7.1.</v>
          </cell>
          <cell r="Q392">
            <v>96989</v>
          </cell>
          <cell r="R392" t="str">
            <v>CAPTOR TIPO FRANKLIN PARA SPDA - FORNECIMENTO E INSTALAÇÃO. AF_08/2023</v>
          </cell>
          <cell r="T392">
            <v>1</v>
          </cell>
          <cell r="U392">
            <v>137.07</v>
          </cell>
          <cell r="X392">
            <v>172.41</v>
          </cell>
        </row>
        <row r="393">
          <cell r="O393" t="str">
            <v>5.2.7.2.</v>
          </cell>
          <cell r="Q393">
            <v>96987</v>
          </cell>
          <cell r="R393" t="str">
            <v>BASE METÁLICA PARA MASTRO 1 ½"  PARA SPDA - FORNECIMENTO E INSTALAÇÃO. AF_08/2023</v>
          </cell>
          <cell r="T393">
            <v>1</v>
          </cell>
          <cell r="U393">
            <v>124.65</v>
          </cell>
          <cell r="X393">
            <v>156.78</v>
          </cell>
        </row>
        <row r="394">
          <cell r="O394" t="str">
            <v>5.2.7.3.</v>
          </cell>
          <cell r="Q394">
            <v>96988</v>
          </cell>
          <cell r="R394" t="str">
            <v>MASTRO 1 ½", COM 3 METROS, PARA SPDA - FORNECIMENTO E INSTALAÇÃO. AF_08/2023</v>
          </cell>
          <cell r="T394">
            <v>1</v>
          </cell>
          <cell r="U394">
            <v>163.75</v>
          </cell>
          <cell r="X394">
            <v>205.96</v>
          </cell>
        </row>
        <row r="395">
          <cell r="O395" t="str">
            <v>5.2.7.4.</v>
          </cell>
          <cell r="Q395">
            <v>90091</v>
          </cell>
          <cell r="R395" t="str">
            <v>CORDOALHA DE COBRE NU 35 MM², NÃO ENTERRADA, COM ISOLADOR - FORNECIMENTO E INSTALAÇÃO. AF_08/2023</v>
          </cell>
          <cell r="T395">
            <v>43.5</v>
          </cell>
          <cell r="U395">
            <v>74.06</v>
          </cell>
          <cell r="X395">
            <v>4052.03</v>
          </cell>
        </row>
        <row r="396">
          <cell r="O396" t="str">
            <v>5.2.7.5.</v>
          </cell>
          <cell r="Q396">
            <v>96986</v>
          </cell>
          <cell r="R396" t="str">
            <v>HASTE DE ATERRAMENTO, DIÂMETRO 3/4", COM 3 METROS - FORNECIMENTO E INSTALAÇÃO. AF_08/2023</v>
          </cell>
          <cell r="T396">
            <v>4</v>
          </cell>
          <cell r="U396">
            <v>123.21</v>
          </cell>
          <cell r="X396">
            <v>619.88</v>
          </cell>
        </row>
        <row r="397">
          <cell r="O397" t="str">
            <v>5.2.7.6.</v>
          </cell>
          <cell r="Q397" t="str">
            <v>0020</v>
          </cell>
          <cell r="R397" t="str">
            <v>ESCADA MARINHEIRO PERFIL 1.1/2"" DE ACO COM GUARDA CORPO</v>
          </cell>
          <cell r="T397">
            <v>17.5</v>
          </cell>
          <cell r="U397">
            <v>1026.3699999999999</v>
          </cell>
          <cell r="X397">
            <v>22591.98</v>
          </cell>
        </row>
        <row r="398">
          <cell r="O398" t="str">
            <v>5.2.7.7.</v>
          </cell>
          <cell r="Q398">
            <v>99839</v>
          </cell>
          <cell r="R398" t="str">
            <v>GUARDA-CORPO DE AÇO GALVANIZADO DE 1,10M DE ALTURA, MONTANTES TUBULARES DE 1.1/2  ESPAÇADOS DE 1,20M, TRAVESSA SUPERIOR DE 2 , GRADIL FORMADO POR BARRAS CHATAS EM FERRO DE 32X4,8MM, FIXADO COM CHUMBADOR MECÂNICO. AF_04/2019_PS</v>
          </cell>
          <cell r="T398">
            <v>28.5</v>
          </cell>
          <cell r="U398">
            <v>508.88</v>
          </cell>
          <cell r="X398">
            <v>18242</v>
          </cell>
        </row>
        <row r="399">
          <cell r="O399" t="str">
            <v>5.2.7.8.</v>
          </cell>
          <cell r="Q399">
            <v>100324</v>
          </cell>
          <cell r="R399" t="str">
            <v>LASTRO COM MATERIAL GRANULAR (PEDRA BRITADA N.1 E PEDRA BRITADA N.2), APLICADO EM PISOS OU LAJES SOBRE SOLO, ESPESSURA DE *10 CM*. AF_01/2024</v>
          </cell>
          <cell r="T399">
            <v>6.23</v>
          </cell>
          <cell r="U399">
            <v>172.12</v>
          </cell>
          <cell r="X399">
            <v>1348.73</v>
          </cell>
        </row>
        <row r="400">
          <cell r="O400" t="str">
            <v>5.2.8.</v>
          </cell>
          <cell r="Q400">
            <v>97122</v>
          </cell>
          <cell r="R400" t="str">
            <v>URBANIZAÇÃO DA ÁREA DOS RESERVATÓRIOS</v>
          </cell>
          <cell r="T400">
            <v>0</v>
          </cell>
          <cell r="U400">
            <v>0</v>
          </cell>
          <cell r="X400">
            <v>47226.23</v>
          </cell>
        </row>
        <row r="401">
          <cell r="O401" t="str">
            <v>5.2.8.1.</v>
          </cell>
          <cell r="Q401">
            <v>98524</v>
          </cell>
          <cell r="R401" t="str">
            <v>LIMPEZA MANUAL DE VEGETAÇÃO EM TERRENO COM ENXADA. AF_03/2024</v>
          </cell>
          <cell r="T401">
            <v>149.94</v>
          </cell>
          <cell r="U401">
            <v>5.01</v>
          </cell>
          <cell r="X401">
            <v>944.62</v>
          </cell>
        </row>
        <row r="404">
          <cell r="O404" t="str">
            <v>5.2.8.4.</v>
          </cell>
          <cell r="Q404">
            <v>99059</v>
          </cell>
          <cell r="R404" t="str">
            <v>LOCAÇÃO CONVENCIONAL DE OBRA, UTILIZANDO GABARITO DE TÁBUAS CORRIDAS PONTALETADAS A CADA 2,00M -  2 UTILIZAÇÕES. AF_03/2024</v>
          </cell>
          <cell r="T404">
            <v>25.15</v>
          </cell>
          <cell r="U404">
            <v>68.27</v>
          </cell>
          <cell r="X404">
            <v>2159.63</v>
          </cell>
        </row>
        <row r="405">
          <cell r="O405" t="str">
            <v>5.2.8.5.</v>
          </cell>
          <cell r="Q405">
            <v>93358</v>
          </cell>
          <cell r="R405" t="str">
            <v>ESCAVAÇÃO MANUAL DE VALA. AF_09/2024</v>
          </cell>
          <cell r="T405">
            <v>9.0500000000000007</v>
          </cell>
          <cell r="U405">
            <v>93.03</v>
          </cell>
          <cell r="X405">
            <v>1058.94</v>
          </cell>
        </row>
        <row r="406">
          <cell r="O406" t="str">
            <v>5.2.8.6.</v>
          </cell>
          <cell r="Q406">
            <v>93382</v>
          </cell>
          <cell r="R406" t="str">
            <v>REATERRO MANUAL DE VALAS, COM COMPACTADOR DE SOLOS DE PERCUSSÃO. AF_08/2023</v>
          </cell>
          <cell r="T406">
            <v>4.53</v>
          </cell>
          <cell r="U406">
            <v>27.66</v>
          </cell>
          <cell r="X406">
            <v>157.6</v>
          </cell>
        </row>
        <row r="409">
          <cell r="O409" t="str">
            <v>5.2.8.9.</v>
          </cell>
          <cell r="Q409">
            <v>103323</v>
          </cell>
          <cell r="R409" t="str">
            <v>ALVENARIA DE VEDAÇÃO DE BLOCOS CERÂMICOS FURADOS NA VERTICAL DE 9X19X39 CM (ESPESSURA 9 CM) E ARGAMASSA DE ASSENTAMENTO COM PREPARO MANUAL. AF_12/2021</v>
          </cell>
          <cell r="T409">
            <v>113.25</v>
          </cell>
          <cell r="U409">
            <v>63.48</v>
          </cell>
          <cell r="X409">
            <v>9043.01</v>
          </cell>
        </row>
        <row r="410">
          <cell r="O410" t="str">
            <v>5.2.8.10.</v>
          </cell>
          <cell r="Q410" t="str">
            <v>1831</v>
          </cell>
          <cell r="R410" t="str">
            <v>PINTURA LÁTEX ACRÍLICA PREMIUM, APLICAÇÃO MANUAL EM PAREDES, DUAS DEMÃOS. AF_04/2023</v>
          </cell>
          <cell r="T410">
            <v>226.5</v>
          </cell>
          <cell r="U410">
            <v>14.36</v>
          </cell>
          <cell r="X410">
            <v>4090.59</v>
          </cell>
        </row>
        <row r="411">
          <cell r="O411" t="str">
            <v>5.2.8.11.</v>
          </cell>
          <cell r="Q411">
            <v>94992</v>
          </cell>
          <cell r="R411" t="str">
            <v>EXECUÇÃO DE PASSEIO (CALÇADA) OU PISO DE CONCRETO COM CONCRETO MOLDADO IN LOCO, FEITO EM OBRA, ACABAMENTO CONVENCIONAL, ESPESSURA 6 CM, ARMADO. AF_08/2022</v>
          </cell>
          <cell r="T411">
            <v>30.18</v>
          </cell>
          <cell r="U411">
            <v>80.13</v>
          </cell>
          <cell r="X411">
            <v>3041.84</v>
          </cell>
        </row>
        <row r="412">
          <cell r="O412" t="str">
            <v>5.2.8.12.</v>
          </cell>
          <cell r="Q412">
            <v>92393</v>
          </cell>
          <cell r="R412" t="str">
            <v>EXECUÇÃO DE PAVIMENTO EM PISO INTERTRAVADO, COM BLOCO SEXTAVADO DE 25 X 25 CM, ESPESSURA 6 CM. AF_10/2022</v>
          </cell>
          <cell r="T412">
            <v>75</v>
          </cell>
          <cell r="U412">
            <v>57.44</v>
          </cell>
          <cell r="X412">
            <v>5418.75</v>
          </cell>
        </row>
        <row r="413">
          <cell r="O413" t="str">
            <v>5.2.8.13.</v>
          </cell>
          <cell r="Q413">
            <v>100701</v>
          </cell>
          <cell r="R413" t="str">
            <v>PORTA DE FERRO, DE ABRIR, TIPO GRADE COM CHAPA, COM GUARNIÇÕES. AF_12/2019</v>
          </cell>
          <cell r="T413">
            <v>12.5</v>
          </cell>
          <cell r="U413">
            <v>557.1</v>
          </cell>
          <cell r="X413">
            <v>8759</v>
          </cell>
        </row>
        <row r="414">
          <cell r="O414" t="str">
            <v>5.2.8.14.</v>
          </cell>
          <cell r="Q414" t="str">
            <v>0025</v>
          </cell>
          <cell r="R414" t="str">
            <v>CONCERTINA CLIPADA (DUPLA) EM ACO GALVANIZADO DE ALTA RESISTENCIA, COM ESPIRAL DE 300 MM-FORNECIMENTO E INSTALAÇÃO</v>
          </cell>
          <cell r="T414">
            <v>50.3</v>
          </cell>
          <cell r="U414">
            <v>37.54</v>
          </cell>
          <cell r="X414">
            <v>2375.17</v>
          </cell>
        </row>
        <row r="415">
          <cell r="O415" t="str">
            <v>5.3.</v>
          </cell>
          <cell r="Q415" t="str">
            <v>I3106</v>
          </cell>
          <cell r="R415" t="str">
            <v>REDE DE DISTRIBUIÇÃO</v>
          </cell>
          <cell r="T415">
            <v>0</v>
          </cell>
          <cell r="U415">
            <v>0</v>
          </cell>
          <cell r="X415">
            <v>559998.46</v>
          </cell>
        </row>
        <row r="416">
          <cell r="O416" t="str">
            <v>5.3.0.1.</v>
          </cell>
          <cell r="Q416">
            <v>99063</v>
          </cell>
          <cell r="R416" t="str">
            <v>LOCAÇÃO DE REDE DE ÁGUA OU ESGOTO. AF_03/2024</v>
          </cell>
          <cell r="T416">
            <v>10595.1</v>
          </cell>
          <cell r="U416">
            <v>9.6199999999999992</v>
          </cell>
          <cell r="X416">
            <v>128200.71</v>
          </cell>
        </row>
        <row r="417">
          <cell r="O417" t="str">
            <v>5.3.0.2.</v>
          </cell>
          <cell r="Q417">
            <v>90091</v>
          </cell>
          <cell r="R417" t="str">
            <v>ESCAVAÇÃO MECANIZADA DE VALA COM PROF. ATÉ 1,5 M (MÉDIA MONTANTE E JUSANTE/UMA COMPOSIÇÃO POR TRECHO), ESCAVADEIRA (0,8 M3), LARG. DE 1,5 M A 2,5 M, EM SOLO DE 1A CATEGORIA, LOCAIS COM BAIXO NÍVEL DE INTERFERÊNCIA. AF_09/2024</v>
          </cell>
          <cell r="T417">
            <v>4169.4399999999996</v>
          </cell>
          <cell r="U417">
            <v>5.83</v>
          </cell>
          <cell r="X417">
            <v>30562</v>
          </cell>
        </row>
        <row r="418">
          <cell r="O418" t="str">
            <v>5.3.0.3.</v>
          </cell>
          <cell r="R418" t="str">
            <v>REATERRO MECANIZADO DE VALA COM RETROESCAVADEIRA (CAPACIDADE   DA   CAÇAMBA   DA RETRO: 0,26 M³/POTÊNCIA: 88 HP), LARGURA DE 0,8 A 1,5 M, PROFUNDIDADE DE 1,5 A 3,0 M, COM SOLO (SEM SUBSTITUIÇÃO) DE 1ª CATEGORIA, COM PLACA VIBRATÓRIA. AF_08/2023</v>
          </cell>
          <cell r="T418">
            <v>4128.41</v>
          </cell>
        </row>
        <row r="426">
          <cell r="O426" t="str">
            <v>5.3.0.11.</v>
          </cell>
          <cell r="Q426">
            <v>36084</v>
          </cell>
          <cell r="R426" t="str">
            <v xml:space="preserve">TUBO PVC PBA JEI, CLASSE 12, DN 50 MM, PARA REDE DE AGUA (NBR 5647)                                                                                                                                                                                                                                                                                                                                                                                                                                       </v>
          </cell>
          <cell r="T426">
            <v>8641.1</v>
          </cell>
          <cell r="U426">
            <v>15.14</v>
          </cell>
          <cell r="X426">
            <v>164526.54</v>
          </cell>
        </row>
        <row r="427">
          <cell r="O427" t="str">
            <v>5.3.0.12.</v>
          </cell>
          <cell r="Q427">
            <v>36373</v>
          </cell>
          <cell r="R427" t="str">
            <v xml:space="preserve">TUBO PVC PBA JEI, CLASSE 12, DN 75 MM, PARA REDE DE AGUA (NBR 5647)                                                                                                                                                                                                                                                                                                                                                                                                                                       </v>
          </cell>
          <cell r="T427">
            <v>1096.8</v>
          </cell>
          <cell r="U427">
            <v>31.44</v>
          </cell>
          <cell r="X427">
            <v>43378.44</v>
          </cell>
        </row>
        <row r="428">
          <cell r="O428" t="str">
            <v>5.3.0.13.</v>
          </cell>
          <cell r="Q428">
            <v>36374</v>
          </cell>
          <cell r="R428" t="str">
            <v xml:space="preserve">TUBO PVC PBA JEI, CLASSE 12, DN 100 MM, PARA REDE DE AGUA (NBR 5647)                                                                                                                                                                                                                                                                                                                                                                                                                                      </v>
          </cell>
          <cell r="T428">
            <v>680.9</v>
          </cell>
          <cell r="U428">
            <v>51.1</v>
          </cell>
          <cell r="X428">
            <v>43761.440000000002</v>
          </cell>
        </row>
        <row r="429">
          <cell r="O429" t="str">
            <v>5.3.0.14.</v>
          </cell>
          <cell r="R429" t="str">
            <v xml:space="preserve">TUBO PVC DEFOFO, JEI, 1 MPA, DN 150 MM, PARA REDE DE AGUA (NBR 7665)                                                                                                                                                                                                                                                                                                                                                                                                                                      </v>
          </cell>
          <cell r="T429">
            <v>149.69999999999999</v>
          </cell>
        </row>
        <row r="430">
          <cell r="O430" t="str">
            <v>5.3.0.15.</v>
          </cell>
          <cell r="R430" t="str">
            <v xml:space="preserve">TUBO PVC DEFOFO, JEI, 1 MPA, DN 200 MM, PARA REDE DE AGUA (NBR 7665)                                                                                                                                                                                                                                                                                                                                                                                                                                      </v>
          </cell>
          <cell r="T430">
            <v>13.3</v>
          </cell>
        </row>
        <row r="431">
          <cell r="O431" t="str">
            <v>5.3.0.16.</v>
          </cell>
          <cell r="R431" t="str">
            <v xml:space="preserve">CAP, PVC PBA, JE, DN 50 / DE 60 MM, PARA REDE DE AGUA (NBR 10351)                                                                                                                                                                                                                                                                                                                                                                                                                                         </v>
          </cell>
          <cell r="T431">
            <v>6</v>
          </cell>
        </row>
        <row r="432">
          <cell r="O432" t="str">
            <v>5.3.0.17.</v>
          </cell>
          <cell r="Q432" t="str">
            <v>1831</v>
          </cell>
          <cell r="R432" t="str">
            <v xml:space="preserve">CURVA PVC PBA, JE, PB, 45 GRAUS, DN 50 / DE 60 MM, PARA REDE DE AGUA                                                                                                                                                                                                                                                                                                                                                                                                                                      </v>
          </cell>
          <cell r="T432">
            <v>6</v>
          </cell>
          <cell r="U432">
            <v>26.96</v>
          </cell>
          <cell r="X432">
            <v>203.46</v>
          </cell>
        </row>
        <row r="433">
          <cell r="O433" t="str">
            <v>5.3.0.18.</v>
          </cell>
          <cell r="R433" t="str">
            <v xml:space="preserve">CURVA PVC PBA, JE, PB, 45 GRAUS, DN 75 / DE 85 MM, PARA REDE DE AGUA                                                                                                                                                                                                                                                                                                                                                                                                                                      </v>
          </cell>
          <cell r="T433">
            <v>1</v>
          </cell>
        </row>
        <row r="434">
          <cell r="O434" t="str">
            <v>5.3.0.19.</v>
          </cell>
          <cell r="Q434">
            <v>1845</v>
          </cell>
          <cell r="R434" t="str">
            <v xml:space="preserve">CURVA PVC PBA, JE, PB, 90 GRAUS, DN 50 / DE 60 MM, PARA REDE DE AGUA                                                                                                                                                                                                                                                                                                                                                                                                                                      </v>
          </cell>
          <cell r="T434">
            <v>11</v>
          </cell>
          <cell r="U434">
            <v>33.78</v>
          </cell>
          <cell r="X434">
            <v>467.39</v>
          </cell>
        </row>
        <row r="435">
          <cell r="O435" t="str">
            <v>5.3.0.20.</v>
          </cell>
          <cell r="Q435">
            <v>1824</v>
          </cell>
          <cell r="R435" t="str">
            <v xml:space="preserve">CURVA PVC PBA, JE, PB, 90 GRAUS, DN 75 / DE 85 MM, PARA REDE DE AGUA                                                                                                                                                                                                                                                                                                                                                                                                                                      </v>
          </cell>
          <cell r="T435">
            <v>4</v>
          </cell>
          <cell r="U435">
            <v>79.75</v>
          </cell>
          <cell r="X435">
            <v>401.24</v>
          </cell>
        </row>
        <row r="436">
          <cell r="O436" t="str">
            <v>5.3.0.21.</v>
          </cell>
          <cell r="R436" t="str">
            <v xml:space="preserve">CAP, PVC PBA, JE, DN 100 / DE 110 MM, PARA REDE DE AGUA (NBR 10351)                                                                                                                                                                                                                                                                                                                                                                                                                                       </v>
          </cell>
          <cell r="T436">
            <v>1</v>
          </cell>
        </row>
        <row r="437">
          <cell r="O437" t="str">
            <v>5.3.0.22.</v>
          </cell>
          <cell r="Q437" t="str">
            <v>I3106</v>
          </cell>
          <cell r="R437" t="str">
            <v>CRUZETA DE REDUÇÃO PBA COM BOLSAS DN 100 x 50</v>
          </cell>
          <cell r="T437">
            <v>6</v>
          </cell>
          <cell r="U437">
            <v>43.38</v>
          </cell>
          <cell r="X437">
            <v>327.36</v>
          </cell>
        </row>
        <row r="438">
          <cell r="O438" t="str">
            <v>5.3.0.23.</v>
          </cell>
          <cell r="Q438" t="str">
            <v>I3102</v>
          </cell>
          <cell r="R438" t="str">
            <v>CRUZETA PBA COM BOLSAS DN 50</v>
          </cell>
          <cell r="T438">
            <v>1</v>
          </cell>
          <cell r="U438">
            <v>18.87</v>
          </cell>
          <cell r="X438">
            <v>23.73</v>
          </cell>
        </row>
        <row r="439">
          <cell r="O439" t="str">
            <v>5.3.0.24.</v>
          </cell>
          <cell r="Q439" t="str">
            <v>I3527</v>
          </cell>
          <cell r="R439" t="str">
            <v>CRUZETA JE FoFo/PVC BBBB DN 150 x 75</v>
          </cell>
          <cell r="T439">
            <v>8</v>
          </cell>
          <cell r="U439">
            <v>731.45</v>
          </cell>
          <cell r="X439">
            <v>7360.16</v>
          </cell>
        </row>
        <row r="440">
          <cell r="O440" t="str">
            <v>5.3.0.25.</v>
          </cell>
          <cell r="Q440" t="str">
            <v>0002</v>
          </cell>
          <cell r="R440" t="str">
            <v xml:space="preserve">REDUCAO PVC PBA, JE, PB, DN 75 X 50 / DE 85 X 60 MM, PARA REDE DE AGUA                                                                                                                                                                                                                                                                                                                                                                                                                                    </v>
          </cell>
          <cell r="T440">
            <v>6</v>
          </cell>
          <cell r="U440">
            <v>17.440000000000001</v>
          </cell>
          <cell r="X440">
            <v>131.63999999999999</v>
          </cell>
        </row>
        <row r="441">
          <cell r="O441" t="str">
            <v>5.3.0.26.</v>
          </cell>
          <cell r="R441" t="str">
            <v xml:space="preserve">TE, PVC PBA, BBB, 90 GRAUS, DN 75 / DE 85 MM, PARA REDE DE AGUA                                                                                                                                                                                                                                                                                                                                                                                                                                           </v>
          </cell>
          <cell r="T441">
            <v>4</v>
          </cell>
          <cell r="U441">
            <v>49.66</v>
          </cell>
          <cell r="X441">
            <v>249.84</v>
          </cell>
        </row>
        <row r="442">
          <cell r="O442" t="str">
            <v>5.3.0.27.</v>
          </cell>
          <cell r="Q442" t="str">
            <v>0003</v>
          </cell>
          <cell r="R442" t="str">
            <v xml:space="preserve">TE, PVC PBA, BBB, 90 GRAUS, DN 50 / DE 60 MM, PARA REDE DE AGUA                                                                                                                                                                                                                                                                                                                                                                                                                                           </v>
          </cell>
          <cell r="T442">
            <v>28</v>
          </cell>
          <cell r="U442">
            <v>22.71</v>
          </cell>
          <cell r="X442">
            <v>799.68</v>
          </cell>
        </row>
        <row r="443">
          <cell r="O443" t="str">
            <v>5.3.0.28.</v>
          </cell>
          <cell r="Q443" t="str">
            <v>0004</v>
          </cell>
          <cell r="R443" t="str">
            <v xml:space="preserve">TE DE REDUCAO, PVC PBA, BBB, JE, DN 75 X 50 / DE 85 X 60 MM, PARA REDE DE AGUA                                                                                                                                                                                                                                                                                                                                                                                                                            </v>
          </cell>
          <cell r="T443">
            <v>4</v>
          </cell>
          <cell r="U443">
            <v>40.75</v>
          </cell>
          <cell r="X443">
            <v>205.04</v>
          </cell>
        </row>
        <row r="444">
          <cell r="O444" t="str">
            <v>5.3.0.29.</v>
          </cell>
          <cell r="Q444" t="str">
            <v>0005</v>
          </cell>
          <cell r="R444" t="str">
            <v>TE FoFo BBB JUNTA ELÁSTICA DN 150 x 100</v>
          </cell>
          <cell r="T444">
            <v>1</v>
          </cell>
          <cell r="U444">
            <v>831.14</v>
          </cell>
          <cell r="X444">
            <v>1045.4100000000001</v>
          </cell>
        </row>
        <row r="445">
          <cell r="O445" t="str">
            <v>5.3.0.30.</v>
          </cell>
          <cell r="Q445" t="str">
            <v>0006</v>
          </cell>
          <cell r="R445" t="str">
            <v>TE FoFo BBB JUNTA ELÁSTICA DN 200 x 200</v>
          </cell>
          <cell r="T445">
            <v>1</v>
          </cell>
          <cell r="U445">
            <v>1165.8399999999999</v>
          </cell>
          <cell r="X445">
            <v>1466.39</v>
          </cell>
        </row>
        <row r="446">
          <cell r="O446" t="str">
            <v>5.3.0.31.</v>
          </cell>
          <cell r="Q446" t="str">
            <v>0007</v>
          </cell>
          <cell r="R446" t="str">
            <v>REDUÇÃO BOLSA/BOLSA JE FOFO DN  200 X 100</v>
          </cell>
          <cell r="T446">
            <v>1</v>
          </cell>
          <cell r="U446">
            <v>862.95</v>
          </cell>
          <cell r="X446">
            <v>1085.42</v>
          </cell>
        </row>
        <row r="447">
          <cell r="O447" t="str">
            <v>5.3.0.32.</v>
          </cell>
          <cell r="R447" t="str">
            <v>REDUÇÃO PONTA/BOLSA JE FoFo DN 200 x 150</v>
          </cell>
          <cell r="T447">
            <v>2</v>
          </cell>
        </row>
        <row r="448">
          <cell r="O448" t="str">
            <v>5.3.0.33.</v>
          </cell>
          <cell r="Q448" t="str">
            <v>0013</v>
          </cell>
          <cell r="R448" t="str">
            <v>CAIXA PARA REGISTRO, TIPO II, PARA DIÂMETROS DE 150 A 200MM</v>
          </cell>
          <cell r="T448">
            <v>4</v>
          </cell>
          <cell r="U448">
            <v>762.58</v>
          </cell>
          <cell r="X448">
            <v>3836.68</v>
          </cell>
        </row>
        <row r="449">
          <cell r="O449" t="str">
            <v>5.3.0.34.</v>
          </cell>
          <cell r="Q449" t="str">
            <v xml:space="preserve"> I5090 </v>
          </cell>
          <cell r="R449" t="str">
            <v>REGISTRO DE GAVETA C/ BOLSAS E CUNHA EMBORRACHADA P/ TUBOS DE FERRO DÚCTIL C/ VOLANTE DN 100</v>
          </cell>
          <cell r="T449">
            <v>2</v>
          </cell>
          <cell r="U449">
            <v>1671.16</v>
          </cell>
          <cell r="X449">
            <v>4203.9799999999996</v>
          </cell>
        </row>
        <row r="450">
          <cell r="O450" t="str">
            <v>5.3.0.35.</v>
          </cell>
          <cell r="Q450" t="str">
            <v xml:space="preserve"> I10007 </v>
          </cell>
          <cell r="R450" t="str">
            <v>REGISTRO DE GAVETA C/ FLANGES E CUNHA EMBORRACHADA CORPO CURTO C/ VOLANTE DN 50 PN10</v>
          </cell>
          <cell r="T450">
            <v>2</v>
          </cell>
          <cell r="U450">
            <v>1527.9</v>
          </cell>
          <cell r="X450">
            <v>3843.58</v>
          </cell>
        </row>
        <row r="451">
          <cell r="O451" t="str">
            <v>5.3.0.36.</v>
          </cell>
          <cell r="Q451" t="str">
            <v>0010</v>
          </cell>
          <cell r="R451" t="str">
            <v>TESTE HIDROSTÁTICO EM REDE DE ÁGUA / ADUTORA</v>
          </cell>
          <cell r="T451">
            <v>10595.1</v>
          </cell>
          <cell r="U451">
            <v>0.85</v>
          </cell>
          <cell r="X451">
            <v>11336.76</v>
          </cell>
        </row>
        <row r="452">
          <cell r="O452" t="str">
            <v>5.4.</v>
          </cell>
          <cell r="R452" t="str">
            <v>LIGAÇÕES DOMICILIARES</v>
          </cell>
          <cell r="T452">
            <v>0</v>
          </cell>
          <cell r="U452">
            <v>0</v>
          </cell>
          <cell r="X452">
            <v>492503.44</v>
          </cell>
        </row>
        <row r="453">
          <cell r="O453" t="str">
            <v>5.4.0.1.</v>
          </cell>
          <cell r="Q453" t="str">
            <v>0011</v>
          </cell>
          <cell r="R453" t="str">
            <v>COLAR DE TOMADA, PVC, COM TRAVAS, DE 60 MM X 1/2" OU 60 MM X 3/4", PARA LIGAÇÃO PREDIAL DE ÁGUA. AF_06/2022</v>
          </cell>
          <cell r="T453">
            <v>1144</v>
          </cell>
          <cell r="U453">
            <v>17.23</v>
          </cell>
          <cell r="X453">
            <v>24790.48</v>
          </cell>
        </row>
        <row r="454">
          <cell r="O454" t="str">
            <v>5.4.0.2.</v>
          </cell>
          <cell r="R454" t="str">
            <v>KIT CAVALETE PARA MEDIÇÃO DE ÁGUA - ENTRADA PRINCIPAL, EM PVC 20 MM (1/2") - FORNECIMENTO E INSTALAÇÃO (EXCLUSIVE HIDRÔMETRO). AF_03/2024</v>
          </cell>
          <cell r="T454">
            <v>1144</v>
          </cell>
        </row>
        <row r="455">
          <cell r="O455" t="str">
            <v>5.4.0.3.</v>
          </cell>
          <cell r="Q455" t="str">
            <v>0012</v>
          </cell>
          <cell r="R455" t="str">
            <v>HIDRÔMETRO DN 1/2", 1,5 M3/H - FORNECIMENTO E INSTALAÇÃO. AF_03/2024</v>
          </cell>
          <cell r="T455">
            <v>1144</v>
          </cell>
          <cell r="U455">
            <v>109.05</v>
          </cell>
          <cell r="X455">
            <v>156911.04000000001</v>
          </cell>
        </row>
        <row r="456">
          <cell r="O456" t="str">
            <v>6.</v>
          </cell>
          <cell r="Q456" t="str">
            <v>0027</v>
          </cell>
          <cell r="R456" t="str">
            <v>CIDADE NOVA</v>
          </cell>
          <cell r="T456">
            <v>0</v>
          </cell>
          <cell r="U456">
            <v>1991.04</v>
          </cell>
          <cell r="X456">
            <v>1248551.44</v>
          </cell>
        </row>
        <row r="457">
          <cell r="O457" t="str">
            <v>6.1.</v>
          </cell>
          <cell r="Q457" t="str">
            <v>92979</v>
          </cell>
          <cell r="R457" t="str">
            <v>POÇO  EXISTENTE P-178</v>
          </cell>
          <cell r="T457">
            <v>0</v>
          </cell>
          <cell r="U457">
            <v>12.07</v>
          </cell>
          <cell r="X457">
            <v>29206.57</v>
          </cell>
        </row>
        <row r="458">
          <cell r="O458" t="str">
            <v>6.1.1.</v>
          </cell>
          <cell r="Q458" t="str">
            <v>0026</v>
          </cell>
          <cell r="R458" t="str">
            <v>95634</v>
          </cell>
          <cell r="T458">
            <v>0</v>
          </cell>
          <cell r="U458">
            <v>0</v>
          </cell>
          <cell r="X458">
            <v>19078</v>
          </cell>
        </row>
        <row r="459">
          <cell r="O459" t="str">
            <v>6.1.1.1.</v>
          </cell>
          <cell r="Q459">
            <v>99063</v>
          </cell>
          <cell r="R459" t="str">
            <v>LOCAÇÃO DE REDE DE ÁGUA OU ESGOTO. AF_03/2024</v>
          </cell>
          <cell r="T459">
            <v>28.5</v>
          </cell>
          <cell r="U459">
            <v>9.6199999999999992</v>
          </cell>
          <cell r="X459">
            <v>344.85</v>
          </cell>
        </row>
        <row r="460">
          <cell r="O460" t="str">
            <v>6.1.1.2.</v>
          </cell>
          <cell r="Q460">
            <v>93358</v>
          </cell>
          <cell r="R460" t="str">
            <v>ESCAVAÇÃO MANUAL DE VALA. AF_09/2024</v>
          </cell>
          <cell r="T460">
            <v>6.84</v>
          </cell>
          <cell r="U460">
            <v>93.03</v>
          </cell>
          <cell r="X460">
            <v>800.35</v>
          </cell>
        </row>
        <row r="461">
          <cell r="O461" t="str">
            <v>6.1.1.3.</v>
          </cell>
          <cell r="Q461" t="str">
            <v>36377</v>
          </cell>
          <cell r="R461" t="str">
            <v xml:space="preserve">TUBO PVC PBA JEI, CLASSE 15, DN 100 MM, PARA REDE DE AGUA (NBR 5647)                                                                                                                                                                                                                                                                                                                                                                                                                                      </v>
          </cell>
          <cell r="T461">
            <v>28.5</v>
          </cell>
          <cell r="U461">
            <v>61.3</v>
          </cell>
          <cell r="X461">
            <v>2197.35</v>
          </cell>
        </row>
        <row r="462">
          <cell r="O462" t="str">
            <v>6.1.1.4.</v>
          </cell>
          <cell r="Q462">
            <v>93382</v>
          </cell>
          <cell r="R462" t="str">
            <v>REATERRO MANUAL DE VALAS, COM COMPACTADOR DE SOLOS DE PERCUSSÃO. AF_08/2023</v>
          </cell>
          <cell r="T462">
            <v>6.7</v>
          </cell>
          <cell r="U462">
            <v>27.66</v>
          </cell>
          <cell r="X462">
            <v>233.09</v>
          </cell>
        </row>
        <row r="463">
          <cell r="O463" t="str">
            <v>6.1.1.5.</v>
          </cell>
          <cell r="Q463">
            <v>93589</v>
          </cell>
          <cell r="R463" t="str">
            <v>TRANSPORTE COM CAMINHÃO BASCULANTE DE 10 M³, EM VIA URBANA EM REVESTIMENTO PRIMÁRIO (UNIDADE: M3XKM). AF_07/2020</v>
          </cell>
          <cell r="T463">
            <v>1.37</v>
          </cell>
          <cell r="U463">
            <v>2.82</v>
          </cell>
          <cell r="X463">
            <v>4.8600000000000003</v>
          </cell>
        </row>
        <row r="464">
          <cell r="O464" t="str">
            <v>6.1.1.6.</v>
          </cell>
          <cell r="Q464" t="str">
            <v>0014</v>
          </cell>
          <cell r="R464" t="str">
            <v>TESTE HIDROSTÁTICO EM REDE DE ÁGUA / ADUTORA</v>
          </cell>
          <cell r="T464">
            <v>28.5</v>
          </cell>
          <cell r="U464">
            <v>0.85</v>
          </cell>
          <cell r="X464">
            <v>30.5</v>
          </cell>
        </row>
        <row r="465">
          <cell r="O465" t="str">
            <v>6.1.1.7.</v>
          </cell>
          <cell r="Q465" t="str">
            <v>0014</v>
          </cell>
          <cell r="R465" t="str">
            <v xml:space="preserve">ADAPTADOR PVC PBA, BOLSA/ROSCA, JE, DN 100 / DE 110 MM                                                                                                                                                                                                                                                                                                                                                                                                                                                    </v>
          </cell>
          <cell r="T465">
            <v>2</v>
          </cell>
          <cell r="U465">
            <v>72.23</v>
          </cell>
          <cell r="X465">
            <v>181.7</v>
          </cell>
        </row>
        <row r="466">
          <cell r="O466" t="str">
            <v>6.1.1.8.</v>
          </cell>
          <cell r="R466" t="str">
            <v>CURVA 90 PBA COM PONTA E BOLSA DN 100</v>
          </cell>
          <cell r="T466">
            <v>2</v>
          </cell>
        </row>
        <row r="467">
          <cell r="O467" t="str">
            <v>6.1.1.9.</v>
          </cell>
          <cell r="Q467" t="str">
            <v>0030</v>
          </cell>
          <cell r="R467" t="str">
            <v>FORNECIMENTO E MONTAGEM DE CAVALETE DE RECALQUE EM AÇO GALVANIZADO DIN 2440, DN 100, INCLUSIVE VÁLVULA, REGISTROS E CONEXÕES</v>
          </cell>
          <cell r="T467">
            <v>1</v>
          </cell>
          <cell r="U467">
            <v>11212.85</v>
          </cell>
          <cell r="X467">
            <v>14103.52</v>
          </cell>
        </row>
        <row r="468">
          <cell r="O468" t="str">
            <v>6.1.2.</v>
          </cell>
          <cell r="Q468" t="str">
            <v>41892</v>
          </cell>
          <cell r="R468" t="str">
            <v>CAIXA DO CLORADOR</v>
          </cell>
          <cell r="T468">
            <v>0</v>
          </cell>
          <cell r="U468">
            <v>0</v>
          </cell>
          <cell r="X468">
            <v>3327.63</v>
          </cell>
        </row>
        <row r="469">
          <cell r="O469" t="str">
            <v>6.1.2.1.</v>
          </cell>
          <cell r="Q469" t="str">
            <v>93358</v>
          </cell>
          <cell r="R469" t="str">
            <v>ESCAVAÇÃO MANUAL DE VALA. AF_09/2024</v>
          </cell>
          <cell r="T469">
            <v>2.36</v>
          </cell>
          <cell r="U469">
            <v>93.03</v>
          </cell>
          <cell r="X469">
            <v>276.14</v>
          </cell>
        </row>
        <row r="470">
          <cell r="O470" t="str">
            <v>6.1.2.2.</v>
          </cell>
          <cell r="Q470" t="str">
            <v>101617</v>
          </cell>
          <cell r="R470" t="str">
            <v>PREPARO DE FUNDO DE VALA COM LARGURA MAIOR OU IGUAL A 1,5 M E MENOR QUE 2,5 M (ACERTO DO SOLO NATURAL). AF_08/2020</v>
          </cell>
          <cell r="T470">
            <v>5.25</v>
          </cell>
          <cell r="U470">
            <v>3.35</v>
          </cell>
          <cell r="X470">
            <v>22.1</v>
          </cell>
        </row>
        <row r="471">
          <cell r="O471" t="str">
            <v>6.1.2.3.</v>
          </cell>
          <cell r="Q471" t="str">
            <v>93358</v>
          </cell>
          <cell r="R471" t="str">
            <v>REATERRO MANUAL DE VALAS, COM COMPACTADOR DE SOLOS DE PERCUSSÃO. AF_08/2023</v>
          </cell>
          <cell r="T471">
            <v>2.36</v>
          </cell>
          <cell r="U471">
            <v>27.66</v>
          </cell>
          <cell r="X471">
            <v>82.1</v>
          </cell>
        </row>
        <row r="472">
          <cell r="O472" t="str">
            <v>6.1.2.4.</v>
          </cell>
          <cell r="Q472" t="str">
            <v>0029</v>
          </cell>
          <cell r="R472" t="str">
            <v>(ADAP.- ORSE-7369)CONCRETO ARMADO FCK=25,0MPA, USINADO, BOMBEADO, ADENSADO E LANÇADO, PARA USO GERAL, COM FORMAS PLANAS EM COMPENSADO RESINADO 12MM (05 USOS)</v>
          </cell>
          <cell r="T472">
            <v>0.63</v>
          </cell>
          <cell r="U472">
            <v>1783.27</v>
          </cell>
          <cell r="X472">
            <v>1413.09</v>
          </cell>
        </row>
        <row r="473">
          <cell r="O473" t="str">
            <v>6.1.2.5.</v>
          </cell>
          <cell r="R473" t="str">
            <v>ALVENARIA DE VEDAÇÃO DE BLOCOS CERÂMICOS FURADOS NA VERTICAL DE 14X19X39 CM (ESPESSURA 14 CM) E ARGAMASSA DE ASSENTAMENTO COM PREPARO MANUAL. AF_12/2021</v>
          </cell>
          <cell r="T473">
            <v>6.03</v>
          </cell>
        </row>
        <row r="474">
          <cell r="O474" t="str">
            <v>6.1.2.6.</v>
          </cell>
          <cell r="Q474" t="str">
            <v>87878</v>
          </cell>
          <cell r="R474" t="str">
            <v>CHAPISCO APLICADO EM ALVENARIAS E ESTRUTURAS DE CONCRETO INTERNAS, COM COLHER DE PEDREIRO.  ARGAMASSA TRAÇO 1:3 COM PREPARO MANUAL. AF_10/2022</v>
          </cell>
          <cell r="T474">
            <v>12.05</v>
          </cell>
          <cell r="U474">
            <v>5.19</v>
          </cell>
          <cell r="X474">
            <v>78.69</v>
          </cell>
        </row>
        <row r="475">
          <cell r="O475" t="str">
            <v>6.1.2.7.</v>
          </cell>
          <cell r="Q475" t="str">
            <v>87547</v>
          </cell>
          <cell r="R475" t="str">
            <v>MASSA ÚNICA, EM ARGAMASSA TRAÇO 1:2:8, PREPARO MECÂNICO, APLICADA MANUALMENTE EM PAREDES INTERNAS DE AMBIENTES COM ÁREA ENTRE 5M² E 10M², E = 10MM, COM TALISCAS. AF_03/2024</v>
          </cell>
          <cell r="T475">
            <v>24.1</v>
          </cell>
          <cell r="U475">
            <v>26.84</v>
          </cell>
          <cell r="X475">
            <v>813.62</v>
          </cell>
        </row>
        <row r="476">
          <cell r="O476" t="str">
            <v>6.1.3.</v>
          </cell>
          <cell r="Q476" t="str">
            <v>87878</v>
          </cell>
          <cell r="R476" t="str">
            <v>ABRIGO PARA QUADRO ELÉTRICO</v>
          </cell>
          <cell r="T476">
            <v>0</v>
          </cell>
          <cell r="U476">
            <v>0</v>
          </cell>
          <cell r="X476">
            <v>6800.94</v>
          </cell>
        </row>
        <row r="477">
          <cell r="O477" t="str">
            <v>6.1.3.1.</v>
          </cell>
          <cell r="Q477">
            <v>100701</v>
          </cell>
          <cell r="R477" t="str">
            <v>PORTA DE FERRO, DE ABRIR, TIPO GRADE COM CHAPA, COM GUARNIÇÕES. AF_12/2019</v>
          </cell>
          <cell r="T477">
            <v>4.2</v>
          </cell>
          <cell r="U477">
            <v>557.1</v>
          </cell>
          <cell r="X477">
            <v>2943.02</v>
          </cell>
        </row>
        <row r="478">
          <cell r="O478" t="str">
            <v>6.1.3.2.</v>
          </cell>
          <cell r="Q478">
            <v>100754</v>
          </cell>
          <cell r="R478" t="str">
            <v>PINTURA COM TINTA ACRÍLICA DE ACABAMENTO APLICADA A ROLO OU PINCEL SOBRE SUPERFÍCIES METÁLICAS (EXCETO PERFIL) EXECUTADO EM OBRA (02 DEMÃOS). AF_01/2020</v>
          </cell>
          <cell r="T478">
            <v>4.2</v>
          </cell>
          <cell r="U478">
            <v>31.78</v>
          </cell>
          <cell r="X478">
            <v>167.87</v>
          </cell>
        </row>
        <row r="479">
          <cell r="O479" t="str">
            <v>6.1.3.3.</v>
          </cell>
          <cell r="Q479" t="str">
            <v>91937</v>
          </cell>
          <cell r="R479" t="str">
            <v>CAIXA OCTOGONAL 3" X 3", PVC, INSTALADA EM LAJE - FORNECIMENTO E INSTALAÇÃO. AF_03/2023</v>
          </cell>
          <cell r="T479">
            <v>2</v>
          </cell>
          <cell r="U479">
            <v>17.05</v>
          </cell>
          <cell r="X479">
            <v>42.9</v>
          </cell>
        </row>
        <row r="480">
          <cell r="O480" t="str">
            <v>6.1.3.4.</v>
          </cell>
          <cell r="Q480">
            <v>91926</v>
          </cell>
          <cell r="R480" t="str">
            <v>CABO DE COBRE FLEXÍVEL ISOLADO, 2,5 MM², ANTI-CHAMA 450/750 V, PARA CIRCUITOS TERMINAIS - FORNECIMENTO E INSTALAÇÃO. AF_03/2023</v>
          </cell>
          <cell r="T480">
            <v>224</v>
          </cell>
          <cell r="U480">
            <v>4.66</v>
          </cell>
          <cell r="X480">
            <v>1312.64</v>
          </cell>
        </row>
        <row r="481">
          <cell r="O481" t="str">
            <v>6.1.3.5.</v>
          </cell>
          <cell r="Q481">
            <v>91930</v>
          </cell>
          <cell r="R481" t="str">
            <v>CABO DE COBRE FLEXÍVEL ISOLADO, 6 MM², ANTI-CHAMA 450/750 V, PARA CIRCUITOS TERMINAIS - FORNECIMENTO E INSTALAÇÃO. AF_03/2023</v>
          </cell>
          <cell r="T481">
            <v>36</v>
          </cell>
          <cell r="U481">
            <v>10.11</v>
          </cell>
          <cell r="X481">
            <v>457.92</v>
          </cell>
        </row>
        <row r="482">
          <cell r="O482" t="str">
            <v>6.1.3.6.</v>
          </cell>
          <cell r="Q482" t="str">
            <v>95727</v>
          </cell>
          <cell r="R482" t="str">
            <v>ELETRODUTO RÍGIDO SOLDÁVEL, PVC, DN 25 MM (3/4"), APARENTE - FORNECIMENTO E INSTALAÇÃO. AF_10/2022_PA</v>
          </cell>
          <cell r="T482">
            <v>28</v>
          </cell>
          <cell r="U482">
            <v>21.33</v>
          </cell>
          <cell r="X482">
            <v>751.24</v>
          </cell>
        </row>
        <row r="483">
          <cell r="O483" t="str">
            <v>6.1.3.7.</v>
          </cell>
          <cell r="Q483">
            <v>93654</v>
          </cell>
          <cell r="R483" t="str">
            <v>DISJUNTOR MONOPOLAR TIPO DIN, CORRENTE NOMINAL DE 16A - FORNECIMENTO E INSTALAÇÃO. AF_10/2020</v>
          </cell>
          <cell r="T483">
            <v>3</v>
          </cell>
          <cell r="U483">
            <v>12.2</v>
          </cell>
          <cell r="X483">
            <v>46.05</v>
          </cell>
        </row>
        <row r="484">
          <cell r="O484" t="str">
            <v>6.1.3.8.</v>
          </cell>
          <cell r="Q484">
            <v>93668</v>
          </cell>
          <cell r="R484" t="str">
            <v>DISJUNTOR TRIPOLAR TIPO DIN, CORRENTE NOMINAL DE 16A - FORNECIMENTO E INSTALAÇÃO. AF_10/2020</v>
          </cell>
          <cell r="T484">
            <v>2</v>
          </cell>
          <cell r="U484">
            <v>71.22</v>
          </cell>
          <cell r="X484">
            <v>179.16</v>
          </cell>
        </row>
        <row r="485">
          <cell r="O485" t="str">
            <v>6.1.3.9.</v>
          </cell>
          <cell r="Q485">
            <v>103325</v>
          </cell>
          <cell r="R485" t="str">
            <v>DISJUNTOR TRIPOLAR TIPO DIN, CORRENTE NOMINAL DE 40A - FORNECIMENTO E INSTALAÇÃO. AF_10/2020</v>
          </cell>
          <cell r="T485">
            <v>1</v>
          </cell>
          <cell r="U485">
            <v>87.62</v>
          </cell>
          <cell r="X485">
            <v>110.21</v>
          </cell>
        </row>
        <row r="486">
          <cell r="O486" t="str">
            <v>6.1.3.10.</v>
          </cell>
          <cell r="Q486">
            <v>87878</v>
          </cell>
          <cell r="R486" t="str">
            <v>QUADRO DE DISTRIBUIÇÃO DE ENERGIA EM CHAPA DE AÇO GALVANIZADO, DE EMBUTIR, COM BARRAMENTO TRIFÁSICO, PARA 24 DISJUNTORES DIN 100A - FORNECIMENTO E INSTALAÇÃO. AF_10/2020</v>
          </cell>
          <cell r="T486">
            <v>1</v>
          </cell>
          <cell r="U486">
            <v>463.95</v>
          </cell>
          <cell r="X486">
            <v>583.55999999999995</v>
          </cell>
        </row>
        <row r="487">
          <cell r="O487" t="str">
            <v>6.1.3.11.</v>
          </cell>
          <cell r="Q487">
            <v>91993</v>
          </cell>
          <cell r="R487" t="str">
            <v>TOMADA ALTA DE EMBUTIR (1 MÓDULO), 2P+T 20 A, INCLUINDO SUPORTE E PLACA - FORNECIMENTO E INSTALAÇÃO. AF_03/2023</v>
          </cell>
          <cell r="T487">
            <v>1</v>
          </cell>
          <cell r="U487">
            <v>50.35</v>
          </cell>
          <cell r="X487">
            <v>63.33</v>
          </cell>
        </row>
        <row r="488">
          <cell r="O488" t="str">
            <v>6.1.3.12.</v>
          </cell>
          <cell r="Q488">
            <v>88489</v>
          </cell>
          <cell r="R488" t="str">
            <v xml:space="preserve">	TOMADA INDUSTRIAL DE EMBUTIR 3P+T 30 A, 440 V, COM TRAVA, SEM PLACA</v>
          </cell>
          <cell r="T488">
            <v>1</v>
          </cell>
          <cell r="U488">
            <v>73.62</v>
          </cell>
          <cell r="X488">
            <v>92.6</v>
          </cell>
        </row>
        <row r="489">
          <cell r="O489" t="str">
            <v>6.1.3.13.</v>
          </cell>
          <cell r="Q489">
            <v>91952</v>
          </cell>
          <cell r="R489" t="str">
            <v>INTERRUPTOR SIMPLES (1 MÓDULO), 10A/250V, SEM SUPORTE E SEM PLACA - FORNECIMENTO E INSTALAÇÃO. AF_03/2023</v>
          </cell>
          <cell r="T489">
            <v>2</v>
          </cell>
          <cell r="U489">
            <v>20.05</v>
          </cell>
          <cell r="X489">
            <v>50.44</v>
          </cell>
        </row>
        <row r="490">
          <cell r="O490" t="str">
            <v>6.2.</v>
          </cell>
          <cell r="Q490">
            <v>94994</v>
          </cell>
          <cell r="R490" t="str">
            <v>RESERVATÓRIO DE  CONCRETO ARMADO  ELEVADO CAP_200,00M3, TORRE DE 12,00M</v>
          </cell>
          <cell r="T490">
            <v>0</v>
          </cell>
          <cell r="U490">
            <v>0</v>
          </cell>
          <cell r="X490">
            <v>774988.16</v>
          </cell>
        </row>
        <row r="491">
          <cell r="O491" t="str">
            <v>6.2.1.</v>
          </cell>
          <cell r="Q491">
            <v>98680</v>
          </cell>
          <cell r="R491" t="str">
            <v>SERVIÇOS PRELIMINARES</v>
          </cell>
          <cell r="T491">
            <v>0</v>
          </cell>
          <cell r="U491">
            <v>0</v>
          </cell>
          <cell r="X491">
            <v>1358.46</v>
          </cell>
        </row>
        <row r="492">
          <cell r="O492" t="str">
            <v>6.2.1.1.</v>
          </cell>
          <cell r="Q492">
            <v>99059</v>
          </cell>
          <cell r="R492" t="str">
            <v>LOCAÇÃO CONVENCIONAL DE OBRA, UTILIZANDO GABARITO DE TÁBUAS CORRIDAS PONTALETADAS A CADA 2,00M -  2 UTILIZAÇÕES. AF_03/2024</v>
          </cell>
          <cell r="T492">
            <v>15.82</v>
          </cell>
          <cell r="U492">
            <v>68.27</v>
          </cell>
          <cell r="X492">
            <v>1358.46</v>
          </cell>
        </row>
        <row r="493">
          <cell r="O493" t="str">
            <v>6.2.2.</v>
          </cell>
          <cell r="Q493">
            <v>100754</v>
          </cell>
          <cell r="R493" t="str">
            <v>MOVIMENTO DE TERRA</v>
          </cell>
          <cell r="T493">
            <v>0</v>
          </cell>
          <cell r="U493">
            <v>31.78</v>
          </cell>
          <cell r="X493">
            <v>5565.87</v>
          </cell>
        </row>
        <row r="494">
          <cell r="O494" t="str">
            <v>6.2.2.1.</v>
          </cell>
          <cell r="Q494" t="str">
            <v>96521</v>
          </cell>
          <cell r="R494" t="str">
            <v>ESCAVAÇÃO MECANIZADA PARA BLOCO DE COROAMENTO OU SAPATA COM RETROESCAVADEIRA (INCLUINDO ESCAVAÇÃO PARA COLOCAÇÃO DE FÔRMAS). AF_01/2024</v>
          </cell>
          <cell r="T494">
            <v>58.38</v>
          </cell>
          <cell r="U494">
            <v>39.29</v>
          </cell>
          <cell r="X494">
            <v>2885.14</v>
          </cell>
        </row>
        <row r="495">
          <cell r="O495" t="str">
            <v>6.2.2.2.</v>
          </cell>
          <cell r="Q495">
            <v>93382</v>
          </cell>
          <cell r="R495" t="str">
            <v>REATERRO MANUAL DE VALAS, COM COMPACTADOR DE SOLOS DE PERCUSSÃO. AF_08/2023</v>
          </cell>
          <cell r="T495">
            <v>22.75</v>
          </cell>
          <cell r="U495">
            <v>27.66</v>
          </cell>
          <cell r="X495">
            <v>791.47</v>
          </cell>
        </row>
        <row r="496">
          <cell r="O496" t="str">
            <v>6.2.2.3.</v>
          </cell>
          <cell r="Q496">
            <v>100982</v>
          </cell>
          <cell r="R496" t="str">
            <v>CARGA, MANOBRA E DESCARGA DE ENTULHO EM CAMINHÃO BASCULANTE 10 M³ - CARGA COM ESCAVADEIRA HIDRÁULICA  (CAÇAMBA DE 0,80 M³ / 111 HP) E DESCARGA LIVRE (UNIDADE: M3). AF_07/2020</v>
          </cell>
          <cell r="T496">
            <v>35.630000000000003</v>
          </cell>
          <cell r="U496">
            <v>9.25</v>
          </cell>
          <cell r="X496">
            <v>414.38</v>
          </cell>
        </row>
        <row r="497">
          <cell r="O497" t="str">
            <v>6.2.2.4.</v>
          </cell>
          <cell r="Q497">
            <v>93588</v>
          </cell>
          <cell r="R497" t="str">
            <v>TRANSPORTE COM CAMINHÃO BASCULANTE DE 10 M³, EM VIA URBANA EM LEITO NATURAL (UNIDADE: M3XKM). AF_07/2020</v>
          </cell>
          <cell r="T497">
            <v>356.25</v>
          </cell>
          <cell r="U497">
            <v>3.29</v>
          </cell>
          <cell r="X497">
            <v>1474.88</v>
          </cell>
        </row>
        <row r="498">
          <cell r="O498" t="str">
            <v>6.2.3.</v>
          </cell>
          <cell r="Q498">
            <v>93654</v>
          </cell>
          <cell r="R498" t="str">
            <v>INFRAESTRUTURA</v>
          </cell>
          <cell r="T498">
            <v>0</v>
          </cell>
          <cell r="U498">
            <v>0</v>
          </cell>
          <cell r="X498">
            <v>143765.09</v>
          </cell>
        </row>
        <row r="499">
          <cell r="O499" t="str">
            <v>6.2.3.1.</v>
          </cell>
          <cell r="Q499">
            <v>100897</v>
          </cell>
          <cell r="R499" t="str">
            <v>ESTACA ESCAVADA MECANICAMENTE, SEM FLUIDO ESTABILIZANTE, COM 40CM DE DIÂMETRO, CONCRETO LANÇADO POR CAMINHÃO BETONEIRA (EXCLUSIVE MOBILIZAÇÃO E DESMOBILIZAÇÃO). AF_01/2020_PA</v>
          </cell>
          <cell r="T499">
            <v>360</v>
          </cell>
          <cell r="U499">
            <v>129.88</v>
          </cell>
          <cell r="X499">
            <v>58809.599999999999</v>
          </cell>
        </row>
        <row r="500">
          <cell r="O500" t="str">
            <v>6.2.3.2.</v>
          </cell>
          <cell r="R500" t="str">
            <v>CONCRETO MAGRO PARA LASTRO, TRAÇO 1:4,5:4,5 (EM MASSA SECA DE CIMENTO/ AREIA MÉDIA/ BRITA 1) - PREPARO MANUAL. AF_05/2021</v>
          </cell>
          <cell r="T500">
            <v>1.88</v>
          </cell>
        </row>
        <row r="501">
          <cell r="O501" t="str">
            <v>6.2.3.3.</v>
          </cell>
          <cell r="R501" t="str">
            <v>FABRICAÇÃO, MONTAGEM E DESMONTAGEM DE FÔRMA PARA BLOCO DE COROAMENTO, EM CHAPA DE MADEIRA COMPENSADA RESINADA, E=17 MM, 4 UTILIZAÇÕES. AF_01/2024</v>
          </cell>
          <cell r="T501">
            <v>38.5</v>
          </cell>
        </row>
        <row r="502">
          <cell r="O502" t="str">
            <v>6.2.3.4.</v>
          </cell>
          <cell r="Q502">
            <v>96546</v>
          </cell>
          <cell r="R502" t="str">
            <v>ARMAÇÃO DE BLOCO UTILIZANDO AÇO CA-50 DE 10 MM - MONTAGEM. AF_01/2024</v>
          </cell>
          <cell r="T502">
            <v>191</v>
          </cell>
          <cell r="U502">
            <v>15.5</v>
          </cell>
          <cell r="X502">
            <v>3724.5</v>
          </cell>
        </row>
        <row r="503">
          <cell r="O503" t="str">
            <v>6.2.3.5.</v>
          </cell>
          <cell r="R503" t="str">
            <v>ARMAÇÃO DE BLOCO, SAPATA ISOLADA, VIGA BALDRAME E SAPATA CORRIDA UTILIZANDO AÇO CA-50 DE 12,5 MM - MONTAGEM. AF_01/2024</v>
          </cell>
          <cell r="T503">
            <v>766</v>
          </cell>
        </row>
        <row r="504">
          <cell r="O504" t="str">
            <v>6.2.3.6.</v>
          </cell>
          <cell r="Q504">
            <v>91952</v>
          </cell>
          <cell r="R504" t="str">
            <v>ARMAÇÃO DE BLOCO, SAPATA ISOLADA E SAPATA CORRIDA UTILIZANDO AÇO CA-50 DE 20 MM - MONTAGEM. AF_01/2024</v>
          </cell>
          <cell r="T504">
            <v>1449</v>
          </cell>
          <cell r="U504">
            <v>12.52</v>
          </cell>
          <cell r="X504">
            <v>22821.75</v>
          </cell>
        </row>
        <row r="505">
          <cell r="O505" t="str">
            <v>6.2.3.7.</v>
          </cell>
          <cell r="Q505" t="str">
            <v>104915</v>
          </cell>
          <cell r="R505" t="str">
            <v>ARMAÇÃO DE BLOCO E SAPATA UTILIZANDO AÇO CA-50 DE 25 MM - MONTAGEM. AF_01/2024</v>
          </cell>
          <cell r="T505">
            <v>217.35</v>
          </cell>
          <cell r="U505">
            <v>11.47</v>
          </cell>
          <cell r="X505">
            <v>3136.36</v>
          </cell>
        </row>
        <row r="506">
          <cell r="O506" t="str">
            <v>6.2.3.8.</v>
          </cell>
          <cell r="Q506">
            <v>95601</v>
          </cell>
          <cell r="R506" t="str">
            <v>ARRASAMENTO MECANICO DE ESTACA DE CONCRETO ARMADO, DIAMETROS DE ATÉ 40 CM. AF_05/2021</v>
          </cell>
          <cell r="T506">
            <v>30</v>
          </cell>
          <cell r="U506">
            <v>17.86</v>
          </cell>
          <cell r="X506">
            <v>673.8</v>
          </cell>
        </row>
        <row r="507">
          <cell r="O507" t="str">
            <v>6.2.3.9.</v>
          </cell>
          <cell r="Q507" t="str">
            <v>96555</v>
          </cell>
          <cell r="R507" t="str">
            <v>CONCRETAGEM DE BLOCO DE COROAMENTO OU VIGA BALDRAME, FCK 30 MPA, COM USO DE JERICA - LANÇAMENTO, ADENSAMENTO E ACABAMENTO. AF_01/2024</v>
          </cell>
          <cell r="T507">
            <v>35.630000000000003</v>
          </cell>
          <cell r="U507">
            <v>760.85</v>
          </cell>
          <cell r="X507">
            <v>34097.910000000003</v>
          </cell>
        </row>
        <row r="508">
          <cell r="O508" t="str">
            <v>6.2.3.10.</v>
          </cell>
          <cell r="R508" t="str">
            <v>IMPERMEABILIZAÇÃO DE SUPERFÍCIE COM MEMBRANA À BASE DE RESINA ACRÍLICA, 3 DEMÃOS. AF_09/2023</v>
          </cell>
          <cell r="T508">
            <v>11.36</v>
          </cell>
        </row>
        <row r="509">
          <cell r="O509" t="str">
            <v>6.2.4.</v>
          </cell>
          <cell r="Q509" t="str">
            <v>96521</v>
          </cell>
          <cell r="R509" t="str">
            <v>MESOESTRUTURA</v>
          </cell>
          <cell r="T509">
            <v>0</v>
          </cell>
          <cell r="U509">
            <v>0</v>
          </cell>
          <cell r="X509">
            <v>434253.56</v>
          </cell>
        </row>
        <row r="510">
          <cell r="O510" t="str">
            <v>6.2.4.1.</v>
          </cell>
          <cell r="Q510" t="str">
            <v>92759</v>
          </cell>
          <cell r="R510" t="str">
            <v>ARMAÇÃO DE PILAR OU VIGA DE ESTRUTURA CONVENCIONAL DE CONCRETO ARMADO UTILIZANDO AÇO CA-60 DE 5,0 MM - MONTAGEM. AF_06/2022</v>
          </cell>
          <cell r="T510">
            <v>95.7</v>
          </cell>
          <cell r="U510">
            <v>15.48</v>
          </cell>
          <cell r="X510">
            <v>1863.28</v>
          </cell>
        </row>
        <row r="511">
          <cell r="O511" t="str">
            <v>6.2.4.2.</v>
          </cell>
          <cell r="Q511">
            <v>92760</v>
          </cell>
          <cell r="R511" t="str">
            <v>ARMAÇÃO DE PILAR OU VIGA DE ESTRUTURA CONVENCIONAL DE CONCRETO ARMADO UTILIZANDO AÇO CA-50 DE 6,3 MM - MONTAGEM. AF_06/2022</v>
          </cell>
          <cell r="T511">
            <v>771</v>
          </cell>
          <cell r="U511">
            <v>14.69</v>
          </cell>
          <cell r="X511">
            <v>14248.08</v>
          </cell>
        </row>
        <row r="512">
          <cell r="O512" t="str">
            <v>6.2.4.3.</v>
          </cell>
          <cell r="Q512" t="str">
            <v>92762</v>
          </cell>
          <cell r="R512" t="str">
            <v>ARMAÇÃO DE PILAR OU VIGA DE ESTRUTURA CONVENCIONAL DE CONCRETO ARMADO UTILIZANDO AÇO CA-50 DE 10,0 MM - MONTAGEM. AF_06/2022</v>
          </cell>
          <cell r="T512">
            <v>235.5</v>
          </cell>
          <cell r="U512">
            <v>12.37</v>
          </cell>
          <cell r="X512">
            <v>3664.38</v>
          </cell>
        </row>
        <row r="513">
          <cell r="O513" t="str">
            <v>6.2.4.4.</v>
          </cell>
          <cell r="Q513">
            <v>92763</v>
          </cell>
          <cell r="R513" t="str">
            <v>ARMAÇÃO DE PILAR OU VIGA DE ESTRUTURA CONVENCIONAL DE CONCRETO ARMADO UTILIZANDO AÇO CA-50 DE 12,5 MM - MONTAGEM. AF_06/2022</v>
          </cell>
          <cell r="T513">
            <v>415.5</v>
          </cell>
          <cell r="U513">
            <v>10.39</v>
          </cell>
          <cell r="X513">
            <v>5430.59</v>
          </cell>
        </row>
        <row r="514">
          <cell r="O514" t="str">
            <v>6.2.4.5.</v>
          </cell>
          <cell r="Q514">
            <v>92764</v>
          </cell>
          <cell r="R514" t="str">
            <v>ARMAÇÃO DE PILAR OU VIGA DE ESTRUTURA CONVENCIONAL DE CONCRETO ARMADO UTILIZANDO AÇO CA-50 DE 16,0 MM - MONTAGEM. AF_06/2022</v>
          </cell>
          <cell r="T514">
            <v>2742</v>
          </cell>
          <cell r="U514">
            <v>10.07</v>
          </cell>
          <cell r="X514">
            <v>34741.14</v>
          </cell>
        </row>
        <row r="515">
          <cell r="O515" t="str">
            <v>6.2.4.6.</v>
          </cell>
          <cell r="Q515">
            <v>92769</v>
          </cell>
          <cell r="R515" t="str">
            <v>ARMAÇÃO DE LAJE DE ESTRUTURA CONVENCIONAL DE CONCRETO ARMADO UTILIZANDO AÇO CA-50 DE 6,3 MM - MONTAGEM. AF_06/2022</v>
          </cell>
          <cell r="T515">
            <v>873</v>
          </cell>
          <cell r="U515">
            <v>14.13</v>
          </cell>
          <cell r="X515">
            <v>15513.21</v>
          </cell>
        </row>
        <row r="516">
          <cell r="O516" t="str">
            <v>6.2.4.7.</v>
          </cell>
          <cell r="Q516">
            <v>92771</v>
          </cell>
          <cell r="R516" t="str">
            <v>ARMAÇÃO DE LAJE DE ESTRUTURA CONVENCIONAL DE CONCRETO ARMADO UTILIZANDO AÇO CA-50 DE 10,0 MM - MONTAGEM. AF_06/2022</v>
          </cell>
          <cell r="T516">
            <v>808.5</v>
          </cell>
          <cell r="U516">
            <v>11.9</v>
          </cell>
          <cell r="X516">
            <v>12103.25</v>
          </cell>
        </row>
        <row r="517">
          <cell r="O517" t="str">
            <v>6.2.4.8.</v>
          </cell>
          <cell r="Q517">
            <v>92772</v>
          </cell>
          <cell r="R517" t="str">
            <v>ARMAÇÃO DE LAJE DE ESTRUTURA CONVENCIONAL DE CONCRETO ARMADO UTILIZANDO AÇO CA-50 DE 12,5 MM - MONTAGEM. AF_06/2022</v>
          </cell>
          <cell r="T517">
            <v>493.5</v>
          </cell>
          <cell r="U517">
            <v>9.9600000000000009</v>
          </cell>
          <cell r="X517">
            <v>6183.56</v>
          </cell>
        </row>
        <row r="518">
          <cell r="O518" t="str">
            <v>6.2.4.9.</v>
          </cell>
          <cell r="Q518">
            <v>92773</v>
          </cell>
          <cell r="R518" t="str">
            <v>ARMAÇÃO DE LAJE DE ESTRUTURA CONVENCIONAL DE CONCRETO ARMADO UTILIZANDO AÇO CA-50 DE 16,0 MM - MONTAGEM. AF_06/2022</v>
          </cell>
          <cell r="T518">
            <v>834</v>
          </cell>
          <cell r="U518">
            <v>9.7899999999999991</v>
          </cell>
          <cell r="X518">
            <v>10266.540000000001</v>
          </cell>
        </row>
        <row r="519">
          <cell r="O519" t="str">
            <v>6.2.4.10.</v>
          </cell>
          <cell r="R519" t="str">
            <v>ARMAÇÃO DE ESTRUTURAS DIVERSAS DE CONCRETO ARMADO, EXCETO VIGAS, PILARES, LAJES E FUNDAÇÕES, UTILIZANDO AÇO CA-60 DE 5,0 MM - MONTAGEM. AF_06/2022</v>
          </cell>
          <cell r="T519">
            <v>33</v>
          </cell>
        </row>
        <row r="520">
          <cell r="O520" t="str">
            <v>6.2.4.11.</v>
          </cell>
          <cell r="Q520">
            <v>92916</v>
          </cell>
          <cell r="R520" t="str">
            <v>ARMAÇÃO DE ESTRUTURAS DIVERSAS DE CONCRETO ARMADO, EXCETO VIGAS, PILARES, LAJES E FUNDAÇÕES, UTILIZANDO AÇO CA-50 DE 6,3 MM - MONTAGEM. AF_06/2022</v>
          </cell>
          <cell r="T520">
            <v>445.5</v>
          </cell>
          <cell r="U520">
            <v>16.79</v>
          </cell>
          <cell r="X520">
            <v>9408.9599999999991</v>
          </cell>
        </row>
        <row r="521">
          <cell r="O521" t="str">
            <v>6.2.4.12.</v>
          </cell>
          <cell r="Q521">
            <v>92917</v>
          </cell>
          <cell r="R521" t="str">
            <v>ARMAÇÃO DE ESTRUTURAS DIVERSAS DE CONCRETO ARMADO, EXCETO VIGAS, PILARES, LAJES E FUNDAÇÕES, UTILIZANDO AÇO CA-50 DE 8,0 MM - MONTAGEM. AF_06/2022</v>
          </cell>
          <cell r="T521">
            <v>19.5</v>
          </cell>
          <cell r="U521">
            <v>15.35</v>
          </cell>
          <cell r="X521">
            <v>376.55</v>
          </cell>
        </row>
        <row r="522">
          <cell r="O522" t="str">
            <v>6.2.4.13.</v>
          </cell>
          <cell r="Q522">
            <v>92919</v>
          </cell>
          <cell r="R522" t="str">
            <v>ARMAÇÃO DE ESTRUTURAS DIVERSAS DE CONCRETO ARMADO, EXCETO VIGAS, PILARES, LAJES E FUNDAÇÕES, UTILIZANDO AÇO CA-50 DE 10,0 MM - MONTAGEM. AF_06/2022</v>
          </cell>
          <cell r="T522">
            <v>2835</v>
          </cell>
          <cell r="U522">
            <v>13.42</v>
          </cell>
          <cell r="X522">
            <v>47854.8</v>
          </cell>
        </row>
        <row r="523">
          <cell r="O523" t="str">
            <v>6.2.4.14.</v>
          </cell>
          <cell r="Q523">
            <v>92922</v>
          </cell>
          <cell r="R523" t="str">
            <v>ARMAÇÃO DE ESTRUTURAS DIVERSAS DE CONCRETO ARMADO, EXCETO VIGAS, PILARES, LAJES E FUNDAÇÕES, UTILIZANDO AÇO CA-50 DE 16,0 MM - MONTAGEM. AF_06/2022</v>
          </cell>
          <cell r="T523">
            <v>2067</v>
          </cell>
          <cell r="U523">
            <v>10.58</v>
          </cell>
          <cell r="X523">
            <v>27511.77</v>
          </cell>
        </row>
        <row r="524">
          <cell r="O524" t="str">
            <v>6.2.4.15.</v>
          </cell>
          <cell r="Q524">
            <v>92923</v>
          </cell>
          <cell r="R524" t="str">
            <v>ARMAÇÃO DE ESTRUTURAS DIVERSAS DE CONCRETO ARMADO, EXCETO VIGAS, PILARES, LAJES E FUNDAÇÕES, UTILIZANDO AÇO CA-50 DE 20,0 MM - MONTAGEM. AF_06/2022</v>
          </cell>
          <cell r="T524">
            <v>355.5</v>
          </cell>
          <cell r="U524">
            <v>11.91</v>
          </cell>
          <cell r="X524">
            <v>5325.39</v>
          </cell>
        </row>
        <row r="525">
          <cell r="O525" t="str">
            <v>6.2.4.16.</v>
          </cell>
          <cell r="Q525">
            <v>92445</v>
          </cell>
          <cell r="R525" t="str">
            <v>MONTAGEM E DESMONTAGEM DE FÔRMA DE PILARES RETANGULARES E ESTRUTURAS SIMILARES, PÉ-DIREITO DUPLO, EM CHAPA DE MADEIRA COMPENSADA PLASTIFICADA, 18 UTILIZAÇÕES. AF_09/2020</v>
          </cell>
          <cell r="T525">
            <v>152.25</v>
          </cell>
          <cell r="U525">
            <v>64.92</v>
          </cell>
          <cell r="X525">
            <v>12432.74</v>
          </cell>
        </row>
        <row r="526">
          <cell r="O526" t="str">
            <v>6.2.4.17.</v>
          </cell>
          <cell r="Q526">
            <v>92453</v>
          </cell>
          <cell r="R526" t="str">
            <v>MONTAGEM E DESMONTAGEM DE FÔRMA DE VIGA, ESCORAMENTO COM GARFO DE MADEIRA, PÉ-DIREITO DUPLO, EM CHAPA DE MADEIRA RESINADA, 4 UTILIZAÇÕES. AF_09/2020</v>
          </cell>
          <cell r="T526">
            <v>66.45</v>
          </cell>
          <cell r="U526">
            <v>288.23</v>
          </cell>
          <cell r="X526">
            <v>24090.78</v>
          </cell>
        </row>
        <row r="527">
          <cell r="O527" t="str">
            <v>6.2.4.18.</v>
          </cell>
          <cell r="Q527">
            <v>92268</v>
          </cell>
          <cell r="R527" t="str">
            <v>FABRICAÇÃO DE FÔRMA PARA LAJES, EM CHAPA DE MADEIRA COMPENSADA PLASTIFICADA, E = 18 MM. AF_09/2020</v>
          </cell>
          <cell r="T527">
            <v>124.43</v>
          </cell>
          <cell r="U527">
            <v>117.67</v>
          </cell>
          <cell r="X527">
            <v>18416.88</v>
          </cell>
        </row>
        <row r="528">
          <cell r="O528" t="str">
            <v>6.2.4.19.</v>
          </cell>
          <cell r="Q528">
            <v>92763</v>
          </cell>
          <cell r="R528" t="str">
            <v>FORMA DESLIZANTE, EM CHAPA COMP.PLASTIFICADA, INCL.REUTILIZACAO DA FORMA E DETODOS OS EQUIPAMENTOS DE DESLOCAMENTO</v>
          </cell>
          <cell r="T528">
            <v>302.06</v>
          </cell>
          <cell r="U528">
            <v>248.97</v>
          </cell>
          <cell r="X528">
            <v>94590.09</v>
          </cell>
        </row>
        <row r="529">
          <cell r="O529" t="str">
            <v>6.2.4.20.</v>
          </cell>
          <cell r="Q529" t="str">
            <v>0024</v>
          </cell>
          <cell r="R529" t="str">
            <v>CONCRETAGEM DE RESERVATÓRIOS, FCK=30 MPA, COM USO DE BOMBA - LANÇAMENTO, ADENSAMENTO E ACABAMENTO.</v>
          </cell>
          <cell r="T529">
            <v>67.36</v>
          </cell>
          <cell r="U529">
            <v>901.72</v>
          </cell>
          <cell r="X529">
            <v>76398.36</v>
          </cell>
        </row>
        <row r="530">
          <cell r="O530" t="str">
            <v>6.2.4.21.</v>
          </cell>
          <cell r="Q530" t="str">
            <v>0017</v>
          </cell>
          <cell r="R530" t="str">
            <v>CIMBRAMENTO PARA VIGAS ALTURA 15,7m</v>
          </cell>
          <cell r="T530">
            <v>21.96</v>
          </cell>
          <cell r="U530">
            <v>103.3</v>
          </cell>
          <cell r="X530">
            <v>2853.26</v>
          </cell>
        </row>
        <row r="531">
          <cell r="O531" t="str">
            <v>6.2.4.22.</v>
          </cell>
          <cell r="Q531" t="str">
            <v>0018</v>
          </cell>
          <cell r="R531" t="str">
            <v>ENSAIOS E PROVAS DE CARGA</v>
          </cell>
          <cell r="T531">
            <v>1</v>
          </cell>
          <cell r="U531">
            <v>3250</v>
          </cell>
          <cell r="X531">
            <v>4087.85</v>
          </cell>
        </row>
        <row r="532">
          <cell r="O532" t="str">
            <v>6.2.4.23.</v>
          </cell>
          <cell r="Q532" t="str">
            <v>0019</v>
          </cell>
          <cell r="R532" t="str">
            <v>CONTROLE TECNOLOGICO DE CONCRETO (10 PONTOS) 16 TIROS</v>
          </cell>
          <cell r="T532">
            <v>1</v>
          </cell>
          <cell r="U532">
            <v>4875</v>
          </cell>
          <cell r="X532">
            <v>6131.78</v>
          </cell>
        </row>
        <row r="533">
          <cell r="O533" t="str">
            <v>6.2.5.</v>
          </cell>
          <cell r="Q533">
            <v>92773</v>
          </cell>
          <cell r="R533" t="str">
            <v>TUBULAÇÕES,CONEXÕES,ACESSÓRIOS</v>
          </cell>
          <cell r="T533">
            <v>0</v>
          </cell>
          <cell r="U533">
            <v>0</v>
          </cell>
          <cell r="X533">
            <v>77998.92</v>
          </cell>
        </row>
        <row r="534">
          <cell r="O534" t="str">
            <v>6.2.5.1.</v>
          </cell>
          <cell r="Q534" t="str">
            <v>I3364</v>
          </cell>
          <cell r="R534" t="str">
            <v>CURVA 90 FoFo BB JUNTA ELÁSTICA PARA ÁGUA DN 150</v>
          </cell>
          <cell r="T534">
            <v>3</v>
          </cell>
          <cell r="U534">
            <v>614.27</v>
          </cell>
          <cell r="X534">
            <v>2317.89</v>
          </cell>
        </row>
        <row r="535">
          <cell r="O535" t="str">
            <v>6.2.5.2.</v>
          </cell>
          <cell r="Q535" t="str">
            <v>I4477</v>
          </cell>
          <cell r="R535" t="str">
            <v>TUBO FoFo C/ FLANGES DN  150 PN10 - L=5000</v>
          </cell>
          <cell r="T535">
            <v>6</v>
          </cell>
          <cell r="U535">
            <v>4742.76</v>
          </cell>
          <cell r="X535">
            <v>35792.639999999999</v>
          </cell>
        </row>
        <row r="536">
          <cell r="O536" t="str">
            <v>6.2.5.3.</v>
          </cell>
          <cell r="Q536" t="str">
            <v>I3649</v>
          </cell>
          <cell r="R536" t="str">
            <v>TE FoFo FF DN  150 x 150 PN10</v>
          </cell>
          <cell r="T536">
            <v>3</v>
          </cell>
          <cell r="U536">
            <v>817.77</v>
          </cell>
          <cell r="X536">
            <v>3085.77</v>
          </cell>
        </row>
        <row r="537">
          <cell r="O537" t="str">
            <v>6.2.5.4.</v>
          </cell>
          <cell r="Q537" t="str">
            <v>I3226</v>
          </cell>
          <cell r="R537" t="str">
            <v>TUBO FoFo PB JE K-9 P/ ÁGUA DN  150</v>
          </cell>
          <cell r="T537">
            <v>6</v>
          </cell>
          <cell r="U537">
            <v>475.07</v>
          </cell>
          <cell r="X537">
            <v>3585.24</v>
          </cell>
        </row>
        <row r="538">
          <cell r="O538" t="str">
            <v>6.2.5.5.</v>
          </cell>
          <cell r="Q538" t="str">
            <v>I3426</v>
          </cell>
          <cell r="R538" t="str">
            <v>CURVA FoFo 90 FF PARA ÁGUA DN   150 PN10</v>
          </cell>
          <cell r="T538">
            <v>3</v>
          </cell>
          <cell r="U538">
            <v>809.33</v>
          </cell>
          <cell r="X538">
            <v>3053.94</v>
          </cell>
        </row>
        <row r="539">
          <cell r="O539" t="str">
            <v>6.2.5.6.</v>
          </cell>
          <cell r="Q539" t="str">
            <v>I3796</v>
          </cell>
          <cell r="R539" t="str">
            <v>EXTREMIDADE FLANGE E PONTA DN  150 PN10</v>
          </cell>
          <cell r="T539">
            <v>4</v>
          </cell>
          <cell r="U539">
            <v>687.24</v>
          </cell>
          <cell r="X539">
            <v>3457.64</v>
          </cell>
        </row>
        <row r="540">
          <cell r="O540" t="str">
            <v>6.2.5.7.</v>
          </cell>
          <cell r="Q540" t="str">
            <v>I3993</v>
          </cell>
          <cell r="R540" t="str">
            <v>TOCO C/ FLANGES E ABA DE VEDAÇÃO DN 150 PN10</v>
          </cell>
          <cell r="T540">
            <v>3</v>
          </cell>
          <cell r="U540">
            <v>1033.3699999999999</v>
          </cell>
          <cell r="X540">
            <v>3899.31</v>
          </cell>
        </row>
        <row r="541">
          <cell r="O541" t="str">
            <v>6.2.5.8.</v>
          </cell>
          <cell r="Q541" t="str">
            <v>I10010</v>
          </cell>
          <cell r="R541" t="str">
            <v>REGISTRO DE GAVETA C/ FLANGES E CUNHA EMBORRACHADA CORPO CURTO C/ VOLANTE DN 150 PN10</v>
          </cell>
          <cell r="T541">
            <v>2</v>
          </cell>
          <cell r="U541">
            <v>1249.33</v>
          </cell>
          <cell r="X541">
            <v>3142.82</v>
          </cell>
        </row>
        <row r="542">
          <cell r="O542" t="str">
            <v>6.2.5.9.</v>
          </cell>
          <cell r="Q542">
            <v>92268</v>
          </cell>
          <cell r="R542" t="str">
            <v>EXTREMIDADE PF C/ ABA DE VEDAÇÃO DN   150 PN10</v>
          </cell>
          <cell r="T542">
            <v>2</v>
          </cell>
          <cell r="U542">
            <v>885.86</v>
          </cell>
          <cell r="X542">
            <v>2228.46</v>
          </cell>
        </row>
        <row r="543">
          <cell r="O543" t="str">
            <v>6.2.5.10.</v>
          </cell>
          <cell r="R543" t="str">
            <v>TUBO FoFo C/ FLANGES DN  150 PN10 - L= 500</v>
          </cell>
          <cell r="T543">
            <v>2</v>
          </cell>
        </row>
        <row r="544">
          <cell r="O544" t="str">
            <v>6.2.5.11.</v>
          </cell>
          <cell r="Q544" t="str">
            <v>I9827</v>
          </cell>
          <cell r="R544" t="str">
            <v>JUNTA DE DESMONTAGEM TRAVADA AXIALMENTE PN10 DN 150</v>
          </cell>
          <cell r="T544">
            <v>1</v>
          </cell>
          <cell r="U544">
            <v>2545.92</v>
          </cell>
          <cell r="X544">
            <v>3202.26</v>
          </cell>
        </row>
        <row r="545">
          <cell r="O545" t="str">
            <v>6.2.5.12.</v>
          </cell>
          <cell r="Q545" t="str">
            <v>0017</v>
          </cell>
          <cell r="R545" t="str">
            <v>PARAFUSO C/ PORCAS PARA FLANGES DN 20 x 90</v>
          </cell>
          <cell r="T545">
            <v>120</v>
          </cell>
          <cell r="U545">
            <v>27.72</v>
          </cell>
          <cell r="X545">
            <v>4184.3999999999996</v>
          </cell>
        </row>
        <row r="546">
          <cell r="O546" t="str">
            <v>6.2.5.13.</v>
          </cell>
          <cell r="Q546" t="str">
            <v>I3857</v>
          </cell>
          <cell r="R546" t="str">
            <v>FLANGE AVULSO DN 150 PN10</v>
          </cell>
          <cell r="T546">
            <v>16</v>
          </cell>
          <cell r="U546">
            <v>313.02999999999997</v>
          </cell>
          <cell r="X546">
            <v>6299.68</v>
          </cell>
        </row>
        <row r="547">
          <cell r="O547" t="str">
            <v>6.2.5.14.</v>
          </cell>
          <cell r="Q547" t="str">
            <v>0019</v>
          </cell>
          <cell r="R547" t="str">
            <v>ASSENTAMENTO DE CONEXÃO COM 1 ACESSO, FERRO FUNDIDO PARA REDE DE ÁGUA, DN  100 MM, JUNTA FLANGEADA (NÃO INCLUI O FORNECIMENTO). AF_09/2021</v>
          </cell>
          <cell r="T547">
            <v>35</v>
          </cell>
          <cell r="U547">
            <v>40.79</v>
          </cell>
          <cell r="X547">
            <v>1795.85</v>
          </cell>
        </row>
        <row r="548">
          <cell r="O548" t="str">
            <v>6.2.6.</v>
          </cell>
          <cell r="R548" t="str">
            <v>REVESTIMENTO</v>
          </cell>
          <cell r="T548">
            <v>0</v>
          </cell>
          <cell r="U548">
            <v>0</v>
          </cell>
          <cell r="X548">
            <v>17430.259999999998</v>
          </cell>
        </row>
        <row r="549">
          <cell r="O549" t="str">
            <v>6.2.6.1.</v>
          </cell>
          <cell r="Q549">
            <v>98556</v>
          </cell>
          <cell r="R549" t="str">
            <v>IMPERMEABILIZAÇÃO DE SUPERFÍCIE COM ARGAMASSA POLIMÉRICA / MEMBRANA ACRÍLICA, 4 DEMÃOS, REFORÇADA COM VÉU DE POLIÉSTER (MAV). AF_09/2023</v>
          </cell>
          <cell r="T549">
            <v>186.38</v>
          </cell>
          <cell r="U549">
            <v>64.400000000000006</v>
          </cell>
          <cell r="X549">
            <v>15096.78</v>
          </cell>
        </row>
        <row r="550">
          <cell r="O550" t="str">
            <v>6.2.6.2.</v>
          </cell>
          <cell r="Q550" t="str">
            <v>0028</v>
          </cell>
          <cell r="R550" t="str">
            <v>LIMPEZA COM LIXADEIRA ELÉTRICA, TRATAMENTO DO CONCRETO E LIXAMENTO COM LIXA CARBURETO SILICIO</v>
          </cell>
          <cell r="T550">
            <v>186.38</v>
          </cell>
          <cell r="U550">
            <v>9.9499999999999993</v>
          </cell>
          <cell r="X550">
            <v>2333.48</v>
          </cell>
        </row>
        <row r="551">
          <cell r="O551" t="str">
            <v>6.2.7.</v>
          </cell>
          <cell r="Q551" t="str">
            <v>I3649</v>
          </cell>
          <cell r="R551" t="str">
            <v>SERVIÇOS COMPLEMENTARES</v>
          </cell>
          <cell r="T551">
            <v>0</v>
          </cell>
          <cell r="U551">
            <v>0</v>
          </cell>
          <cell r="X551">
            <v>47389.77</v>
          </cell>
        </row>
        <row r="552">
          <cell r="O552" t="str">
            <v>6.2.7.1.</v>
          </cell>
          <cell r="Q552">
            <v>96989</v>
          </cell>
          <cell r="R552" t="str">
            <v>CAPTOR TIPO FRANKLIN PARA SPDA - FORNECIMENTO E INSTALAÇÃO. AF_08/2023</v>
          </cell>
          <cell r="T552">
            <v>1</v>
          </cell>
          <cell r="U552">
            <v>137.07</v>
          </cell>
          <cell r="X552">
            <v>172.41</v>
          </cell>
        </row>
        <row r="553">
          <cell r="O553" t="str">
            <v>6.2.7.2.</v>
          </cell>
          <cell r="Q553">
            <v>96987</v>
          </cell>
          <cell r="R553" t="str">
            <v>BASE METÁLICA PARA MASTRO 1 ½"  PARA SPDA - FORNECIMENTO E INSTALAÇÃO. AF_08/2023</v>
          </cell>
          <cell r="T553">
            <v>1</v>
          </cell>
          <cell r="U553">
            <v>124.65</v>
          </cell>
          <cell r="X553">
            <v>156.78</v>
          </cell>
        </row>
        <row r="554">
          <cell r="O554" t="str">
            <v>6.2.7.3.</v>
          </cell>
          <cell r="Q554">
            <v>96988</v>
          </cell>
          <cell r="R554" t="str">
            <v>MASTRO 1 ½", COM 3 METROS, PARA SPDA - FORNECIMENTO E INSTALAÇÃO. AF_08/2023</v>
          </cell>
          <cell r="T554">
            <v>1</v>
          </cell>
          <cell r="U554">
            <v>163.75</v>
          </cell>
          <cell r="X554">
            <v>205.96</v>
          </cell>
        </row>
        <row r="555">
          <cell r="O555" t="str">
            <v>6.2.7.4.</v>
          </cell>
          <cell r="Q555" t="str">
            <v>I3993</v>
          </cell>
          <cell r="R555" t="str">
            <v>CORDOALHA DE COBRE NU 35 MM², NÃO ENTERRADA, COM ISOLADOR - FORNECIMENTO E INSTALAÇÃO. AF_08/2023</v>
          </cell>
          <cell r="T555">
            <v>43.5</v>
          </cell>
          <cell r="U555">
            <v>74.06</v>
          </cell>
          <cell r="X555">
            <v>4052.03</v>
          </cell>
        </row>
        <row r="556">
          <cell r="O556" t="str">
            <v>6.2.7.5.</v>
          </cell>
          <cell r="Q556">
            <v>96986</v>
          </cell>
          <cell r="R556" t="str">
            <v>HASTE DE ATERRAMENTO, DIÂMETRO 3/4", COM 3 METROS - FORNECIMENTO E INSTALAÇÃO. AF_08/2023</v>
          </cell>
          <cell r="T556">
            <v>4</v>
          </cell>
          <cell r="U556">
            <v>123.21</v>
          </cell>
          <cell r="X556">
            <v>619.88</v>
          </cell>
        </row>
        <row r="557">
          <cell r="O557" t="str">
            <v>6.2.7.6.</v>
          </cell>
          <cell r="R557" t="str">
            <v>ESCADA MARINHEIRO PERFIL 1.1/2"" DE ACO COM GUARDA CORPO</v>
          </cell>
          <cell r="T557">
            <v>17.5</v>
          </cell>
        </row>
        <row r="558">
          <cell r="O558" t="str">
            <v>6.2.7.7.</v>
          </cell>
          <cell r="Q558">
            <v>99839</v>
          </cell>
          <cell r="R558" t="str">
            <v>GUARDA-CORPO DE AÇO GALVANIZADO DE 1,10M DE ALTURA, MONTANTES TUBULARES DE 1.1/2  ESPAÇADOS DE 1,20M, TRAVESSA SUPERIOR DE 2 , GRADIL FORMADO POR BARRAS CHATAS EM FERRO DE 32X4,8MM, FIXADO COM CHUMBADOR MECÂNICO. AF_04/2019_PS</v>
          </cell>
          <cell r="T558">
            <v>28.5</v>
          </cell>
          <cell r="U558">
            <v>508.88</v>
          </cell>
          <cell r="X558">
            <v>18242</v>
          </cell>
        </row>
        <row r="559">
          <cell r="O559" t="str">
            <v>6.2.7.8.</v>
          </cell>
          <cell r="Q559">
            <v>100324</v>
          </cell>
          <cell r="R559" t="str">
            <v>LASTRO COM MATERIAL GRANULAR (PEDRA BRITADA N.1 E PEDRA BRITADA N.2), APLICADO EM PISOS OU LAJES SOBRE SOLO, ESPESSURA DE *10 CM*. AF_01/2024</v>
          </cell>
          <cell r="T559">
            <v>6.23</v>
          </cell>
          <cell r="U559">
            <v>172.12</v>
          </cell>
          <cell r="X559">
            <v>1348.73</v>
          </cell>
        </row>
        <row r="560">
          <cell r="O560" t="str">
            <v>6.2.8.</v>
          </cell>
          <cell r="R560" t="str">
            <v>URBANIZAÇÃO DA ÁREA DOS RESERVATÓRIOS</v>
          </cell>
          <cell r="T560">
            <v>0</v>
          </cell>
        </row>
        <row r="561">
          <cell r="O561" t="str">
            <v>6.2.8.1.</v>
          </cell>
          <cell r="Q561">
            <v>98524</v>
          </cell>
          <cell r="R561" t="str">
            <v>LIMPEZA MANUAL DE VEGETAÇÃO EM TERRENO COM ENXADA. AF_03/2024</v>
          </cell>
          <cell r="T561">
            <v>149.94</v>
          </cell>
          <cell r="U561">
            <v>5.01</v>
          </cell>
          <cell r="X561">
            <v>944.62</v>
          </cell>
        </row>
        <row r="563">
          <cell r="O563" t="str">
            <v>6.2.8.3.</v>
          </cell>
          <cell r="Q563">
            <v>93589</v>
          </cell>
          <cell r="R563" t="str">
            <v>TRANSPORTE COM CAMINHÃO BASCULANTE DE 10 M³, EM VIA URBANA EM REVESTIMENTO PRIMÁRIO (UNIDADE: M3XKM). AF_07/2020</v>
          </cell>
          <cell r="T563">
            <v>149.94</v>
          </cell>
          <cell r="U563">
            <v>2.82</v>
          </cell>
          <cell r="X563">
            <v>532.29</v>
          </cell>
        </row>
        <row r="564">
          <cell r="O564" t="str">
            <v>6.2.8.4.</v>
          </cell>
          <cell r="Q564">
            <v>99059</v>
          </cell>
          <cell r="R564" t="str">
            <v>LOCAÇÃO CONVENCIONAL DE OBRA, UTILIZANDO GABARITO DE TÁBUAS CORRIDAS PONTALETADAS A CADA 2,00M -  2 UTILIZAÇÕES. AF_03/2024</v>
          </cell>
          <cell r="T564">
            <v>25.15</v>
          </cell>
          <cell r="U564">
            <v>68.27</v>
          </cell>
          <cell r="X564">
            <v>2159.63</v>
          </cell>
        </row>
        <row r="565">
          <cell r="O565" t="str">
            <v>6.2.8.5.</v>
          </cell>
          <cell r="Q565">
            <v>93358</v>
          </cell>
          <cell r="R565" t="str">
            <v>ESCAVAÇÃO MANUAL DE VALA. AF_09/2024</v>
          </cell>
          <cell r="T565">
            <v>9.0500000000000007</v>
          </cell>
          <cell r="U565">
            <v>93.03</v>
          </cell>
          <cell r="X565">
            <v>1058.94</v>
          </cell>
        </row>
        <row r="566">
          <cell r="O566" t="str">
            <v>6.2.8.6.</v>
          </cell>
          <cell r="Q566">
            <v>93382</v>
          </cell>
          <cell r="R566" t="str">
            <v>REATERRO MANUAL DE VALAS, COM COMPACTADOR DE SOLOS DE PERCUSSÃO. AF_08/2023</v>
          </cell>
          <cell r="T566">
            <v>4.53</v>
          </cell>
          <cell r="U566">
            <v>27.66</v>
          </cell>
          <cell r="X566">
            <v>157.6</v>
          </cell>
        </row>
        <row r="567">
          <cell r="O567" t="str">
            <v>6.2.8.7.</v>
          </cell>
          <cell r="Q567">
            <v>102487</v>
          </cell>
          <cell r="R567" t="str">
            <v>CONCRETO CICLÓPICO FCK = 15MPA, 30% PEDRA DE MÃO EM VOLUME REAL, INCLUSIVE LANÇAMENTO. AF_05/2021</v>
          </cell>
          <cell r="T567">
            <v>1.48</v>
          </cell>
          <cell r="U567">
            <v>605.14</v>
          </cell>
          <cell r="X567">
            <v>1126.5</v>
          </cell>
        </row>
        <row r="568">
          <cell r="O568" t="str">
            <v>6.2.8.8.</v>
          </cell>
          <cell r="Q568" t="str">
            <v>0029</v>
          </cell>
          <cell r="R568" t="str">
            <v>(ADAP.- ORSE-7369)CONCRETO ARMADO FCK=25,0MPA, USINADO, BOMBEADO, ADENSADO E LANÇADO, PARA USO GERAL, COM FORMAS PLANAS EM COMPENSADO RESINADO 12MM (05 USOS)</v>
          </cell>
          <cell r="T568">
            <v>3.72</v>
          </cell>
          <cell r="U568">
            <v>1783.27</v>
          </cell>
          <cell r="X568">
            <v>8343.9599999999991</v>
          </cell>
        </row>
        <row r="569">
          <cell r="O569" t="str">
            <v>6.2.8.9.</v>
          </cell>
          <cell r="Q569">
            <v>103323</v>
          </cell>
          <cell r="R569" t="str">
            <v>ALVENARIA DE VEDAÇÃO DE BLOCOS CERÂMICOS FURADOS NA VERTICAL DE 9X19X39 CM (ESPESSURA 9 CM) E ARGAMASSA DE ASSENTAMENTO COM PREPARO MANUAL. AF_12/2021</v>
          </cell>
          <cell r="T569">
            <v>113.25</v>
          </cell>
          <cell r="U569">
            <v>63.48</v>
          </cell>
          <cell r="X569">
            <v>9043.01</v>
          </cell>
        </row>
        <row r="570">
          <cell r="O570" t="str">
            <v>6.2.8.10.</v>
          </cell>
          <cell r="R570" t="str">
            <v>PINTURA LÁTEX ACRÍLICA PREMIUM, APLICAÇÃO MANUAL EM PAREDES, DUAS DEMÃOS. AF_04/2023</v>
          </cell>
          <cell r="T570">
            <v>226.5</v>
          </cell>
        </row>
        <row r="571">
          <cell r="O571" t="str">
            <v>6.2.8.11.</v>
          </cell>
          <cell r="Q571">
            <v>94992</v>
          </cell>
          <cell r="R571" t="str">
            <v>EXECUÇÃO DE PASSEIO (CALÇADA) OU PISO DE CONCRETO COM CONCRETO MOLDADO IN LOCO, FEITO EM OBRA, ACABAMENTO CONVENCIONAL, ESPESSURA 6 CM, ARMADO. AF_08/2022</v>
          </cell>
          <cell r="T571">
            <v>30.18</v>
          </cell>
          <cell r="U571">
            <v>80.13</v>
          </cell>
          <cell r="X571">
            <v>3041.84</v>
          </cell>
        </row>
        <row r="572">
          <cell r="O572" t="str">
            <v>6.2.8.12.</v>
          </cell>
          <cell r="Q572">
            <v>92393</v>
          </cell>
          <cell r="R572" t="str">
            <v>EXECUÇÃO DE PAVIMENTO EM PISO INTERTRAVADO, COM BLOCO SEXTAVADO DE 25 X 25 CM, ESPESSURA 6 CM. AF_10/2022</v>
          </cell>
          <cell r="T572">
            <v>75</v>
          </cell>
          <cell r="U572">
            <v>57.44</v>
          </cell>
          <cell r="X572">
            <v>5418.75</v>
          </cell>
        </row>
        <row r="573">
          <cell r="O573" t="str">
            <v>6.2.8.13.</v>
          </cell>
          <cell r="Q573">
            <v>100701</v>
          </cell>
          <cell r="R573" t="str">
            <v>PORTA DE FERRO, DE ABRIR, TIPO GRADE COM CHAPA, COM GUARNIÇÕES. AF_12/2019</v>
          </cell>
          <cell r="T573">
            <v>12.5</v>
          </cell>
          <cell r="U573">
            <v>557.1</v>
          </cell>
          <cell r="X573">
            <v>8759</v>
          </cell>
        </row>
        <row r="574">
          <cell r="O574" t="str">
            <v>6.2.8.14.</v>
          </cell>
          <cell r="Q574" t="str">
            <v>0025</v>
          </cell>
          <cell r="R574" t="str">
            <v>CONCERTINA CLIPADA (DUPLA) EM ACO GALVANIZADO DE ALTA RESISTENCIA, COM ESPIRAL DE 300 MM-FORNECIMENTO E INSTALAÇÃO</v>
          </cell>
          <cell r="T574">
            <v>50.3</v>
          </cell>
          <cell r="U574">
            <v>37.54</v>
          </cell>
          <cell r="X574">
            <v>2375.17</v>
          </cell>
        </row>
        <row r="575">
          <cell r="O575" t="str">
            <v>6.3.</v>
          </cell>
          <cell r="R575" t="str">
            <v>REDE DE DISTRIBUIÇÃO</v>
          </cell>
          <cell r="T575">
            <v>0</v>
          </cell>
          <cell r="U575">
            <v>0</v>
          </cell>
          <cell r="X575">
            <v>237711.91</v>
          </cell>
        </row>
        <row r="576">
          <cell r="O576" t="str">
            <v>6.3.0.1.</v>
          </cell>
          <cell r="Q576">
            <v>99063</v>
          </cell>
          <cell r="R576" t="str">
            <v>LOCAÇÃO DE REDE DE ÁGUA OU ESGOTO. AF_03/2024</v>
          </cell>
          <cell r="T576">
            <v>4637.5</v>
          </cell>
          <cell r="U576">
            <v>9.6199999999999992</v>
          </cell>
          <cell r="X576">
            <v>56113.75</v>
          </cell>
        </row>
        <row r="577">
          <cell r="O577" t="str">
            <v>6.3.0.2.</v>
          </cell>
          <cell r="Q577">
            <v>90091</v>
          </cell>
          <cell r="R577" t="str">
            <v>ESCAVAÇÃO MECANIZADA DE VALA COM PROF. ATÉ 1,5 M (MÉDIA MONTANTE E JUSANTE/UMA COMPOSIÇÃO POR TRECHO), ESCAVADEIRA (0,8 M3), LARG. DE 1,5 M A 2,5 M, EM SOLO DE 1A CATEGORIA, LOCAIS COM BAIXO NÍVEL DE INTERFERÊNCIA. AF_09/2024</v>
          </cell>
          <cell r="T577">
            <v>1816.68</v>
          </cell>
          <cell r="U577">
            <v>5.83</v>
          </cell>
          <cell r="X577">
            <v>13316.26</v>
          </cell>
        </row>
        <row r="578">
          <cell r="O578" t="str">
            <v>6.3.0.3.</v>
          </cell>
          <cell r="Q578" t="str">
            <v>104736</v>
          </cell>
          <cell r="R578" t="str">
            <v>REATERRO MECANIZADO DE VALA COM RETROESCAVADEIRA (CAPACIDADE   DA   CAÇAMBA   DA RETRO: 0,26 M³/POTÊNCIA: 88 HP), LARGURA DE 0,8 A 1,5 M, PROFUNDIDADE DE 1,5 A 3,0 M, COM SOLO (SEM SUBSTITUIÇÃO) DE 1ª CATEGORIA, COM PLACA VIBRATÓRIA. AF_08/2023</v>
          </cell>
          <cell r="T578">
            <v>1801.33</v>
          </cell>
          <cell r="U578">
            <v>8.34</v>
          </cell>
          <cell r="X578">
            <v>18895.95</v>
          </cell>
        </row>
        <row r="579">
          <cell r="O579" t="str">
            <v>6.3.0.4.</v>
          </cell>
          <cell r="Q579">
            <v>100982</v>
          </cell>
          <cell r="R579" t="str">
            <v>CARGA, MANOBRA E DESCARGA DE ENTULHO EM CAMINHÃO BASCULANTE 10 M³ - CARGA COM ESCAVADEIRA HIDRÁULICA  (CAÇAMBA DE 0,80 M³ / 111 HP) E DESCARGA LIVRE (UNIDADE: M3). AF_07/2020</v>
          </cell>
          <cell r="T579">
            <v>15.35</v>
          </cell>
          <cell r="U579">
            <v>9.25</v>
          </cell>
          <cell r="X579">
            <v>178.52</v>
          </cell>
        </row>
        <row r="580">
          <cell r="O580" t="str">
            <v>6.3.0.5.</v>
          </cell>
          <cell r="Q580">
            <v>93589</v>
          </cell>
          <cell r="R580" t="str">
            <v>TRANSPORTE COM CAMINHÃO BASCULANTE DE 10 M³, EM VIA URBANA EM REVESTIMENTO PRIMÁRIO (UNIDADE: M3XKM). AF_07/2020</v>
          </cell>
          <cell r="T580">
            <v>230.25</v>
          </cell>
          <cell r="U580">
            <v>2.82</v>
          </cell>
          <cell r="X580">
            <v>817.39</v>
          </cell>
        </row>
        <row r="581">
          <cell r="O581" t="str">
            <v>6.3.0.6.</v>
          </cell>
          <cell r="Q581">
            <v>97121</v>
          </cell>
          <cell r="R581" t="str">
            <v>ASSENTAMENTO DE TUBO DE PVC PBA PARA REDE DE ÁGUA, DN 50 MM, JUNTA ELÁSTICA INTEGRADA, INSTALADO EM LOCAL COM NÍVEL ALTO DE INTERFERÊNCIAS (NÃO INCLUI FORNECIMENTO). AF_05/2024</v>
          </cell>
          <cell r="T581">
            <v>4124.2</v>
          </cell>
          <cell r="U581">
            <v>2.82</v>
          </cell>
          <cell r="X581">
            <v>14640.91</v>
          </cell>
        </row>
        <row r="582">
          <cell r="O582" t="str">
            <v>6.3.0.7.</v>
          </cell>
          <cell r="Q582">
            <v>97122</v>
          </cell>
          <cell r="R582" t="str">
            <v>ASSENTAMENTO DE TUBO DE PVC PBA PARA REDE DE ÁGUA, DN 75 MM, JUNTA ELÁSTICA INTEGRADA, INSTALADO EM LOCAL COM NÍVEL ALTO DE INTERFERÊNCIAS (NÃO INCLUI FORNECIMENTO). AF_05/2024</v>
          </cell>
          <cell r="T582">
            <v>394.7</v>
          </cell>
          <cell r="U582">
            <v>3.39</v>
          </cell>
          <cell r="X582">
            <v>1681.42</v>
          </cell>
        </row>
        <row r="583">
          <cell r="O583" t="str">
            <v>6.3.0.8.</v>
          </cell>
          <cell r="Q583">
            <v>97123</v>
          </cell>
          <cell r="R583" t="str">
            <v>ASSENTAMENTO DE TUBO DE PVC PBA PARA REDE DE ÁGUA, DN 100 MM, JUNTA ELÁSTICA INTEGRADA, INSTALADO EM LOCAL COM NÍVEL ALTO DE INTERFERÊNCIAS (NÃO INCLUI FORNECIMENTO). AF_05/2024</v>
          </cell>
          <cell r="T583">
            <v>94.4</v>
          </cell>
          <cell r="U583">
            <v>3.94</v>
          </cell>
          <cell r="X583">
            <v>468.22</v>
          </cell>
        </row>
        <row r="584">
          <cell r="O584" t="str">
            <v>6.3.0.9.</v>
          </cell>
          <cell r="Q584" t="str">
            <v>97124</v>
          </cell>
          <cell r="R584" t="str">
            <v>ASSENTAMENTO DE TUBO DE PVC PBA PARA REDE DE ÁGUA, DN 50 MM, JUNTA ELÁSTICA INTEGRADA, INSTALADO EM LOCAL COM NÍVEL BAIXO DE INTERFERÊNCIAS (NÃO INCLUI FORNECIMENTO). AF_05/2024</v>
          </cell>
          <cell r="T584">
            <v>24.2</v>
          </cell>
          <cell r="U584">
            <v>2.31</v>
          </cell>
          <cell r="X584">
            <v>70.42</v>
          </cell>
        </row>
        <row r="585">
          <cell r="O585" t="str">
            <v>6.3.0.10.</v>
          </cell>
          <cell r="R585" t="str">
            <v xml:space="preserve">TUBO PVC PBA JEI, CLASSE 12, DN 50 MM, PARA REDE DE AGUA (NBR 5647)                                                                                                                                                                                                                                                                                                                                                                                                                                       </v>
          </cell>
          <cell r="T585">
            <v>4124.2</v>
          </cell>
        </row>
        <row r="586">
          <cell r="O586" t="str">
            <v>6.3.0.11.</v>
          </cell>
          <cell r="Q586">
            <v>36373</v>
          </cell>
          <cell r="R586" t="str">
            <v xml:space="preserve">TUBO PVC PBA JEI, CLASSE 12, DN 75 MM, PARA REDE DE AGUA (NBR 5647)                                                                                                                                                                                                                                                                                                                                                                                                                                       </v>
          </cell>
          <cell r="T586">
            <v>394.7</v>
          </cell>
          <cell r="U586">
            <v>31.44</v>
          </cell>
          <cell r="X586">
            <v>15610.39</v>
          </cell>
        </row>
        <row r="587">
          <cell r="O587" t="str">
            <v>6.3.0.12.</v>
          </cell>
          <cell r="Q587">
            <v>36374</v>
          </cell>
          <cell r="R587" t="str">
            <v xml:space="preserve">TUBO PVC PBA JEI, CLASSE 12, DN 100 MM, PARA REDE DE AGUA (NBR 5647)                                                                                                                                                                                                                                                                                                                                                                                                                                      </v>
          </cell>
          <cell r="T587">
            <v>94.4</v>
          </cell>
          <cell r="U587">
            <v>51.1</v>
          </cell>
          <cell r="X587">
            <v>6067.09</v>
          </cell>
        </row>
        <row r="588">
          <cell r="O588" t="str">
            <v>6.3.0.13.</v>
          </cell>
          <cell r="Q588" t="str">
            <v>9828</v>
          </cell>
          <cell r="R588" t="str">
            <v xml:space="preserve">TUBO PVC DEFOFO, JEI, 1 MPA, DN 150 MM, PARA REDE DE AGUA (NBR 7665)                                                                                                                                                                                                                                                                                                                                                                                                                                      </v>
          </cell>
          <cell r="T588">
            <v>24.2</v>
          </cell>
          <cell r="U588">
            <v>114.75</v>
          </cell>
          <cell r="X588">
            <v>3492.79</v>
          </cell>
        </row>
        <row r="589">
          <cell r="O589" t="str">
            <v>6.3.0.14.</v>
          </cell>
          <cell r="Q589">
            <v>1206</v>
          </cell>
          <cell r="R589" t="str">
            <v xml:space="preserve">CAP, PVC PBA, JE, DN 50 / DE 60 MM, PARA REDE DE AGUA (NBR 10351)                                                                                                                                                                                                                                                                                                                                                                                                                                         </v>
          </cell>
          <cell r="T589">
            <v>4</v>
          </cell>
          <cell r="U589">
            <v>7.42</v>
          </cell>
          <cell r="X589">
            <v>37.32</v>
          </cell>
        </row>
        <row r="590">
          <cell r="O590" t="str">
            <v>6.3.0.15.</v>
          </cell>
          <cell r="Q590" t="str">
            <v>1831</v>
          </cell>
          <cell r="R590" t="str">
            <v xml:space="preserve">CURVA PVC PBA, JE, PB, 45 GRAUS, DN 50 / DE 60 MM, PARA REDE DE AGUA                                                                                                                                                                                                                                                                                                                                                                                                                                      </v>
          </cell>
          <cell r="T590">
            <v>2</v>
          </cell>
          <cell r="U590">
            <v>26.96</v>
          </cell>
          <cell r="X590">
            <v>67.819999999999993</v>
          </cell>
        </row>
        <row r="591">
          <cell r="O591" t="str">
            <v>6.3.0.16.</v>
          </cell>
          <cell r="Q591" t="str">
            <v>1825</v>
          </cell>
          <cell r="R591" t="str">
            <v xml:space="preserve">CURVA PVC PBA, JE, PB, 45 GRAUS, DN 75 / DE 85 MM, PARA REDE DE AGUA                                                                                                                                                                                                                                                                                                                                                                                                                                      </v>
          </cell>
          <cell r="T591">
            <v>1</v>
          </cell>
          <cell r="U591">
            <v>66.53</v>
          </cell>
          <cell r="X591">
            <v>83.68</v>
          </cell>
        </row>
        <row r="592">
          <cell r="O592" t="str">
            <v>6.3.0.17.</v>
          </cell>
          <cell r="Q592">
            <v>1845</v>
          </cell>
          <cell r="R592" t="str">
            <v xml:space="preserve">CURVA PVC PBA, JE, PB, 90 GRAUS, DN 50 / DE 60 MM, PARA REDE DE AGUA                                                                                                                                                                                                                                                                                                                                                                                                                                      </v>
          </cell>
          <cell r="T592">
            <v>7</v>
          </cell>
          <cell r="U592">
            <v>33.78</v>
          </cell>
          <cell r="X592">
            <v>297.43</v>
          </cell>
        </row>
        <row r="593">
          <cell r="O593" t="str">
            <v>6.3.0.18.</v>
          </cell>
          <cell r="Q593">
            <v>1824</v>
          </cell>
          <cell r="R593" t="str">
            <v xml:space="preserve">CURVA PVC PBA, JE, PB, 90 GRAUS, DN 75 / DE 85 MM, PARA REDE DE AGUA                                                                                                                                                                                                                                                                                                                                                                                                                                      </v>
          </cell>
          <cell r="T593">
            <v>2</v>
          </cell>
          <cell r="U593">
            <v>79.75</v>
          </cell>
          <cell r="X593">
            <v>200.62</v>
          </cell>
        </row>
        <row r="594">
          <cell r="O594" t="str">
            <v>6.3.0.19.</v>
          </cell>
          <cell r="Q594" t="str">
            <v>I3488</v>
          </cell>
          <cell r="R594" t="str">
            <v>CRUZETA FoFo JUNTA ELÁSTICA DN 75 x 75</v>
          </cell>
          <cell r="T594">
            <v>1</v>
          </cell>
          <cell r="U594">
            <v>524.36</v>
          </cell>
          <cell r="X594">
            <v>659.54</v>
          </cell>
        </row>
        <row r="595">
          <cell r="O595" t="str">
            <v>6.3.0.20.</v>
          </cell>
          <cell r="Q595" t="str">
            <v>I3106</v>
          </cell>
          <cell r="R595" t="str">
            <v>CRUZETA DE REDUÇÃO PBA COM BOLSAS DN 100 x 50</v>
          </cell>
          <cell r="T595">
            <v>2</v>
          </cell>
          <cell r="U595">
            <v>43.38</v>
          </cell>
          <cell r="X595">
            <v>109.12</v>
          </cell>
        </row>
        <row r="596">
          <cell r="O596" t="str">
            <v>6.3.0.21.</v>
          </cell>
          <cell r="Q596">
            <v>97121</v>
          </cell>
          <cell r="R596" t="str">
            <v>CRUZETA PBA COM BOLSAS DN 50</v>
          </cell>
          <cell r="T596">
            <v>10</v>
          </cell>
          <cell r="U596">
            <v>18.87</v>
          </cell>
          <cell r="X596">
            <v>237.3</v>
          </cell>
        </row>
        <row r="597">
          <cell r="O597" t="str">
            <v>6.3.0.22.</v>
          </cell>
          <cell r="Q597" t="str">
            <v>I3527</v>
          </cell>
          <cell r="R597" t="str">
            <v>CRUZETA JE FoFo/PVC BBBB DN 150 x 75</v>
          </cell>
          <cell r="T597">
            <v>11</v>
          </cell>
          <cell r="U597">
            <v>731.45</v>
          </cell>
          <cell r="X597">
            <v>10120.219999999999</v>
          </cell>
        </row>
        <row r="598">
          <cell r="O598" t="str">
            <v>6.3.0.23.</v>
          </cell>
          <cell r="Q598">
            <v>20327</v>
          </cell>
          <cell r="R598" t="str">
            <v>REGISTRO DE GAVETA C/ BOLSAS E CUNHA EMBORRACHADA P/ TUBOS DE FERRO DÚCTIL C/ VOLANTE DN 100</v>
          </cell>
          <cell r="T598">
            <v>2</v>
          </cell>
          <cell r="U598">
            <v>17.440000000000001</v>
          </cell>
          <cell r="X598">
            <v>43.88</v>
          </cell>
        </row>
        <row r="599">
          <cell r="O599" t="str">
            <v>6.3.0.24.</v>
          </cell>
          <cell r="Q599" t="str">
            <v>7088</v>
          </cell>
          <cell r="R599" t="str">
            <v>REGISTRO DE GAVETA C/ FLANGES E CUNHA EMBORRACHADA CORPO CURTO C/ VOLANTE DN 50 PN10</v>
          </cell>
          <cell r="T599">
            <v>2</v>
          </cell>
          <cell r="U599">
            <v>49.66</v>
          </cell>
          <cell r="X599">
            <v>124.92</v>
          </cell>
        </row>
        <row r="600">
          <cell r="O600" t="str">
            <v>6.3.0.25.</v>
          </cell>
          <cell r="Q600">
            <v>36084</v>
          </cell>
          <cell r="R600" t="str">
            <v xml:space="preserve">TE, PVC PBA, BBB, 90 GRAUS, DN 50 / DE 60 MM, PARA REDE DE AGUA                                                                                                                                                                                                                                                                                                                                                                                                                                           </v>
          </cell>
          <cell r="T600">
            <v>25</v>
          </cell>
          <cell r="U600">
            <v>22.71</v>
          </cell>
          <cell r="X600">
            <v>714</v>
          </cell>
        </row>
        <row r="601">
          <cell r="O601" t="str">
            <v>6.3.0.26.</v>
          </cell>
          <cell r="Q601">
            <v>36373</v>
          </cell>
          <cell r="R601" t="str">
            <v xml:space="preserve">TE DE REDUCAO, PVC PBA, BBB, JE, DN 75 X 50 / DE 85 X 60 MM, PARA REDE DE AGUA                                                                                                                                                                                                                                                                                                                                                                                                                            </v>
          </cell>
          <cell r="T601">
            <v>6</v>
          </cell>
          <cell r="U601">
            <v>40.75</v>
          </cell>
          <cell r="X601">
            <v>307.56</v>
          </cell>
        </row>
        <row r="602">
          <cell r="O602" t="str">
            <v>6.3.0.27.</v>
          </cell>
          <cell r="Q602">
            <v>36374</v>
          </cell>
          <cell r="R602" t="str">
            <v>TE FoFo BBB JUNTA ELÁSTICA DN 150 x 100</v>
          </cell>
          <cell r="T602">
            <v>1</v>
          </cell>
          <cell r="U602">
            <v>831.14</v>
          </cell>
          <cell r="X602">
            <v>1045.4100000000001</v>
          </cell>
        </row>
        <row r="603">
          <cell r="O603" t="str">
            <v>6.3.0.28.</v>
          </cell>
          <cell r="Q603" t="str">
            <v>9828</v>
          </cell>
          <cell r="R603" t="str">
            <v>CAIXA PARA REGISTRO, TIPO II, PARA DIÂMETROS DE 150 A 200MM</v>
          </cell>
          <cell r="T603">
            <v>3</v>
          </cell>
          <cell r="U603">
            <v>762.58</v>
          </cell>
          <cell r="X603">
            <v>2877.51</v>
          </cell>
        </row>
        <row r="604">
          <cell r="O604" t="str">
            <v>6.3.0.29.</v>
          </cell>
          <cell r="Q604">
            <v>1206</v>
          </cell>
          <cell r="R604" t="str">
            <v>REGISTRO DE GAVETA C/ BOLSAS E CUNHA EMBORRACHADA P/ TUBOS DE FERRO DÚCTIL C/ CABEÇOTE DN 100</v>
          </cell>
          <cell r="T604">
            <v>1</v>
          </cell>
          <cell r="U604">
            <v>1671.16</v>
          </cell>
          <cell r="X604">
            <v>2101.9899999999998</v>
          </cell>
        </row>
        <row r="605">
          <cell r="O605" t="str">
            <v>6.3.0.30.</v>
          </cell>
          <cell r="Q605" t="str">
            <v>1831</v>
          </cell>
          <cell r="R605" t="str">
            <v>REGISTRO DE GAVETA C/ BOLSAS E CUNHA EMBORRACHADA P/ TUBOS DE FERRO DÚCTIL C/ VOLANTE DN 80</v>
          </cell>
          <cell r="T605">
            <v>2</v>
          </cell>
          <cell r="U605">
            <v>1527.9</v>
          </cell>
          <cell r="X605">
            <v>3843.58</v>
          </cell>
        </row>
        <row r="606">
          <cell r="O606" t="str">
            <v>6.3.0.31.</v>
          </cell>
          <cell r="Q606" t="str">
            <v>1825</v>
          </cell>
          <cell r="R606" t="str">
            <v>TESTE HIDROSTÁTICO EM REDE DE ÁGUA / ADUTORA</v>
          </cell>
          <cell r="T606">
            <v>4637.5</v>
          </cell>
          <cell r="U606">
            <v>0.85</v>
          </cell>
          <cell r="X606">
            <v>4962.13</v>
          </cell>
        </row>
        <row r="607">
          <cell r="O607" t="str">
            <v>6.4.</v>
          </cell>
          <cell r="Q607">
            <v>1845</v>
          </cell>
          <cell r="R607" t="str">
            <v>LIGAÇÕES DOMICILIARES</v>
          </cell>
          <cell r="T607">
            <v>0</v>
          </cell>
          <cell r="U607">
            <v>33.78</v>
          </cell>
          <cell r="X607">
            <v>206644.8</v>
          </cell>
        </row>
        <row r="608">
          <cell r="O608" t="str">
            <v>6.4.0.1.</v>
          </cell>
          <cell r="Q608">
            <v>1824</v>
          </cell>
          <cell r="R608" t="str">
            <v>COLAR DE TOMADA, PVC, COM TRAVAS, DE 60 MM X 1/2" OU 60 MM X 3/4", PARA LIGAÇÃO PREDIAL DE ÁGUA. AF_06/2022</v>
          </cell>
          <cell r="T608">
            <v>480</v>
          </cell>
          <cell r="U608">
            <v>17.23</v>
          </cell>
          <cell r="X608">
            <v>10401.6</v>
          </cell>
        </row>
        <row r="609">
          <cell r="O609" t="str">
            <v>6.4.0.2.</v>
          </cell>
          <cell r="Q609" t="str">
            <v>95634</v>
          </cell>
          <cell r="R609" t="str">
            <v>KIT CAVALETE PARA MEDIÇÃO DE ÁGUA - ENTRADA PRINCIPAL, EM PVC 20 MM (1/2") - FORNECIMENTO E INSTALAÇÃO (EXCLUSIVE HIDRÔMETRO). AF_03/2024</v>
          </cell>
          <cell r="T609">
            <v>480</v>
          </cell>
          <cell r="U609">
            <v>216</v>
          </cell>
          <cell r="X609">
            <v>130406.39999999999</v>
          </cell>
        </row>
        <row r="610">
          <cell r="O610" t="str">
            <v>6.4.0.3.</v>
          </cell>
          <cell r="Q610" t="str">
            <v>I3106</v>
          </cell>
          <cell r="R610" t="str">
            <v>HIDRÔMETRO DN 1/2", 1,5 M3/H - FORNECIMENTO E INSTALAÇÃO. AF_03/2024</v>
          </cell>
          <cell r="T610">
            <v>480</v>
          </cell>
          <cell r="U610">
            <v>109.05</v>
          </cell>
          <cell r="X610">
            <v>65836.800000000003</v>
          </cell>
        </row>
        <row r="611">
          <cell r="O611" t="str">
            <v>7.</v>
          </cell>
          <cell r="R611" t="str">
            <v>BAIRRO PEDRA BRANCA</v>
          </cell>
          <cell r="T611">
            <v>0</v>
          </cell>
        </row>
        <row r="612">
          <cell r="O612" t="str">
            <v>7.1.</v>
          </cell>
          <cell r="Q612" t="str">
            <v>I3527</v>
          </cell>
          <cell r="R612" t="str">
            <v>POÇO EXISTENTE P174</v>
          </cell>
          <cell r="T612">
            <v>0</v>
          </cell>
          <cell r="U612">
            <v>0</v>
          </cell>
          <cell r="X612">
            <v>34411.53</v>
          </cell>
        </row>
        <row r="613">
          <cell r="O613" t="str">
            <v>7.1.1.</v>
          </cell>
          <cell r="Q613">
            <v>20327</v>
          </cell>
          <cell r="R613" t="str">
            <v>ADUTORA DE ÁGUA TRATADA (POÇOS 174)</v>
          </cell>
          <cell r="T613">
            <v>0</v>
          </cell>
          <cell r="U613">
            <v>0</v>
          </cell>
          <cell r="X613">
            <v>24282.959999999999</v>
          </cell>
        </row>
        <row r="614">
          <cell r="O614" t="str">
            <v>7.1.1.1.</v>
          </cell>
          <cell r="Q614">
            <v>99063</v>
          </cell>
          <cell r="R614" t="str">
            <v>LOCAÇÃO DE REDE DE ÁGUA OU ESGOTO. AF_03/2024</v>
          </cell>
          <cell r="T614">
            <v>28.5</v>
          </cell>
          <cell r="U614">
            <v>9.6199999999999992</v>
          </cell>
          <cell r="X614">
            <v>344.85</v>
          </cell>
        </row>
        <row r="615">
          <cell r="O615" t="str">
            <v>7.1.1.2.</v>
          </cell>
          <cell r="R615" t="str">
            <v>ESCAVAÇÃO MANUAL DE VALA. AF_09/2024</v>
          </cell>
          <cell r="T615">
            <v>6.84</v>
          </cell>
        </row>
        <row r="622">
          <cell r="O622" t="str">
            <v>7.1.1.9.</v>
          </cell>
          <cell r="R622" t="str">
            <v xml:space="preserve">TE, PVC PBA, BBB, 90 GRAUS, DN 100 / DE 110 MM, PARA REDE DE AGUA                                                                                                                                                                                                                                                                                                                                                                                                                                         </v>
          </cell>
          <cell r="T622">
            <v>1</v>
          </cell>
        </row>
        <row r="623">
          <cell r="O623" t="str">
            <v>7.1.1.10.</v>
          </cell>
          <cell r="R623" t="str">
            <v>FORNECIMENTO E MONTAGEM DE CAVALETE DE RECALQUE EM AÇO GALVANIZADO DIN 2440, DN 100, INCLUSIVE VÁLVULA, REGISTROS E CONEXÕES</v>
          </cell>
          <cell r="T623">
            <v>1</v>
          </cell>
        </row>
        <row r="624">
          <cell r="O624" t="str">
            <v>7.1.2.</v>
          </cell>
          <cell r="Q624">
            <v>97741</v>
          </cell>
          <cell r="R624" t="str">
            <v>CAIXA DO CLORADOR</v>
          </cell>
          <cell r="T624">
            <v>0</v>
          </cell>
          <cell r="U624">
            <v>0</v>
          </cell>
          <cell r="X624">
            <v>3327.63</v>
          </cell>
        </row>
        <row r="625">
          <cell r="O625" t="str">
            <v>7.1.2.1.</v>
          </cell>
          <cell r="R625" t="str">
            <v>ESCAVAÇÃO MANUAL DE VALA. AF_09/2024</v>
          </cell>
          <cell r="T625">
            <v>2.36</v>
          </cell>
        </row>
        <row r="626">
          <cell r="O626" t="str">
            <v>7.1.2.2.</v>
          </cell>
          <cell r="Q626" t="str">
            <v>101617</v>
          </cell>
          <cell r="R626" t="str">
            <v>PREPARO DE FUNDO DE VALA COM LARGURA MAIOR OU IGUAL A 1,5 M E MENOR QUE 2,5 M (ACERTO DO SOLO NATURAL). AF_08/2020</v>
          </cell>
          <cell r="T626">
            <v>5.25</v>
          </cell>
          <cell r="U626">
            <v>3.35</v>
          </cell>
          <cell r="X626">
            <v>22.1</v>
          </cell>
        </row>
        <row r="627">
          <cell r="O627" t="str">
            <v>7.1.2.3.</v>
          </cell>
          <cell r="R627" t="str">
            <v>REATERRO MANUAL DE VALAS, COM COMPACTADOR DE SOLOS DE PERCUSSÃO. AF_08/2023</v>
          </cell>
          <cell r="T627">
            <v>2.36</v>
          </cell>
          <cell r="U627">
            <v>27.66</v>
          </cell>
          <cell r="X627">
            <v>82.1</v>
          </cell>
        </row>
        <row r="628">
          <cell r="O628" t="str">
            <v>7.1.2.4.</v>
          </cell>
          <cell r="R628" t="str">
            <v>(ADAP.- ORSE-7369)CONCRETO ARMADO FCK=25,0MPA, USINADO, BOMBEADO, ADENSADO E LANÇADO, PARA USO GERAL, COM FORMAS PLANAS EM COMPENSADO RESINADO 12MM (05 USOS)</v>
          </cell>
          <cell r="T628">
            <v>0.63</v>
          </cell>
        </row>
        <row r="629">
          <cell r="O629" t="str">
            <v>7.1.2.5.</v>
          </cell>
          <cell r="Q629" t="str">
            <v>103325</v>
          </cell>
          <cell r="R629" t="str">
            <v>ALVENARIA DE VEDAÇÃO DE BLOCOS CERÂMICOS FURADOS NA VERTICAL DE 14X19X39 CM (ESPESSURA 14 CM) E ARGAMASSA DE ASSENTAMENTO COM PREPARO MANUAL. AF_12/2021</v>
          </cell>
          <cell r="T629">
            <v>6.03</v>
          </cell>
          <cell r="U629">
            <v>84.63</v>
          </cell>
          <cell r="X629">
            <v>641.89</v>
          </cell>
        </row>
        <row r="630">
          <cell r="O630" t="str">
            <v>7.1.2.6.</v>
          </cell>
          <cell r="Q630" t="str">
            <v>87878</v>
          </cell>
          <cell r="R630" t="str">
            <v>CHAPISCO APLICADO EM ALVENARIAS E ESTRUTURAS DE CONCRETO INTERNAS, COM COLHER DE PEDREIRO.  ARGAMASSA TRAÇO 1:3 COM PREPARO MANUAL. AF_10/2022</v>
          </cell>
          <cell r="T630">
            <v>12.05</v>
          </cell>
          <cell r="U630">
            <v>5.19</v>
          </cell>
          <cell r="X630">
            <v>78.69</v>
          </cell>
        </row>
        <row r="631">
          <cell r="O631" t="str">
            <v>7.1.2.7.</v>
          </cell>
          <cell r="Q631" t="str">
            <v>87547</v>
          </cell>
          <cell r="R631" t="str">
            <v>MASSA ÚNICA, EM ARGAMASSA TRAÇO 1:2:8, PREPARO MECÂNICO, APLICADA MANUALMENTE EM PAREDES INTERNAS DE AMBIENTES COM ÁREA ENTRE 5M² E 10M², E = 10MM, COM TALISCAS. AF_03/2024</v>
          </cell>
          <cell r="T631">
            <v>24.1</v>
          </cell>
          <cell r="U631">
            <v>26.84</v>
          </cell>
          <cell r="X631">
            <v>813.62</v>
          </cell>
        </row>
        <row r="632">
          <cell r="O632" t="str">
            <v>7.1.3.</v>
          </cell>
          <cell r="Q632" t="str">
            <v>0002</v>
          </cell>
          <cell r="R632" t="str">
            <v>ABRIGO PARA QUADRO ELÉTRICO</v>
          </cell>
          <cell r="T632">
            <v>0</v>
          </cell>
          <cell r="U632">
            <v>0</v>
          </cell>
          <cell r="X632">
            <v>6800.94</v>
          </cell>
        </row>
        <row r="633">
          <cell r="O633" t="str">
            <v>7.1.3.1.</v>
          </cell>
          <cell r="Q633">
            <v>100701</v>
          </cell>
          <cell r="R633" t="str">
            <v>PORTA DE FERRO, DE ABRIR, TIPO GRADE COM CHAPA, COM GUARNIÇÕES. AF_12/2019</v>
          </cell>
          <cell r="T633">
            <v>4.2</v>
          </cell>
          <cell r="U633">
            <v>557.1</v>
          </cell>
          <cell r="X633">
            <v>2943.02</v>
          </cell>
        </row>
        <row r="634">
          <cell r="O634" t="str">
            <v>7.1.3.2.</v>
          </cell>
          <cell r="Q634">
            <v>100754</v>
          </cell>
          <cell r="R634" t="str">
            <v>PINTURA COM TINTA ACRÍLICA DE ACABAMENTO APLICADA A ROLO OU PINCEL SOBRE SUPERFÍCIES METÁLICAS (EXCETO PERFIL) EXECUTADO EM OBRA (02 DEMÃOS). AF_01/2020</v>
          </cell>
          <cell r="T634">
            <v>4.2</v>
          </cell>
          <cell r="U634">
            <v>31.78</v>
          </cell>
          <cell r="X634">
            <v>167.87</v>
          </cell>
        </row>
        <row r="635">
          <cell r="O635" t="str">
            <v>7.1.3.3.</v>
          </cell>
          <cell r="Q635" t="str">
            <v>91937</v>
          </cell>
          <cell r="R635" t="str">
            <v>CAIXA OCTOGONAL 3" X 3", PVC, INSTALADA EM LAJE - FORNECIMENTO E INSTALAÇÃO. AF_03/2023</v>
          </cell>
          <cell r="T635">
            <v>2</v>
          </cell>
          <cell r="U635">
            <v>17.05</v>
          </cell>
          <cell r="X635">
            <v>42.9</v>
          </cell>
        </row>
        <row r="636">
          <cell r="O636" t="str">
            <v>7.1.3.4.</v>
          </cell>
          <cell r="Q636">
            <v>91926</v>
          </cell>
          <cell r="R636" t="str">
            <v>CABO DE COBRE FLEXÍVEL ISOLADO, 2,5 MM², ANTI-CHAMA 450/750 V, PARA CIRCUITOS TERMINAIS - FORNECIMENTO E INSTALAÇÃO. AF_03/2023</v>
          </cell>
          <cell r="T636">
            <v>224</v>
          </cell>
          <cell r="U636">
            <v>4.66</v>
          </cell>
          <cell r="X636">
            <v>1312.64</v>
          </cell>
        </row>
        <row r="637">
          <cell r="O637" t="str">
            <v>7.1.3.5.</v>
          </cell>
          <cell r="Q637">
            <v>91930</v>
          </cell>
          <cell r="R637" t="str">
            <v>CABO DE COBRE FLEXÍVEL ISOLADO, 6 MM², ANTI-CHAMA 450/750 V, PARA CIRCUITOS TERMINAIS - FORNECIMENTO E INSTALAÇÃO. AF_03/2023</v>
          </cell>
          <cell r="T637">
            <v>36</v>
          </cell>
          <cell r="U637">
            <v>10.11</v>
          </cell>
          <cell r="X637">
            <v>457.92</v>
          </cell>
        </row>
        <row r="638">
          <cell r="O638" t="str">
            <v>7.1.3.6.</v>
          </cell>
          <cell r="Q638" t="str">
            <v>95727</v>
          </cell>
          <cell r="R638" t="str">
            <v>ELETRODUTO RÍGIDO SOLDÁVEL, PVC, DN 25 MM (3/4"), APARENTE - FORNECIMENTO E INSTALAÇÃO. AF_10/2022_PA</v>
          </cell>
          <cell r="T638">
            <v>28</v>
          </cell>
          <cell r="U638">
            <v>21.33</v>
          </cell>
          <cell r="X638">
            <v>751.24</v>
          </cell>
        </row>
        <row r="639">
          <cell r="O639" t="str">
            <v>7.1.3.7.</v>
          </cell>
          <cell r="R639" t="str">
            <v>DISJUNTOR MONOPOLAR TIPO DIN, CORRENTE NOMINAL DE 16A - FORNECIMENTO E INSTALAÇÃO. AF_10/2020</v>
          </cell>
          <cell r="T639">
            <v>3</v>
          </cell>
        </row>
        <row r="640">
          <cell r="O640" t="str">
            <v>7.1.3.8.</v>
          </cell>
          <cell r="Q640">
            <v>93668</v>
          </cell>
          <cell r="R640" t="str">
            <v>DISJUNTOR TRIPOLAR TIPO DIN, CORRENTE NOMINAL DE 16A - FORNECIMENTO E INSTALAÇÃO. AF_10/2020</v>
          </cell>
          <cell r="T640">
            <v>2</v>
          </cell>
          <cell r="U640">
            <v>71.22</v>
          </cell>
          <cell r="X640">
            <v>179.16</v>
          </cell>
        </row>
        <row r="641">
          <cell r="O641" t="str">
            <v>7.1.3.9.</v>
          </cell>
          <cell r="Q641" t="str">
            <v>0009</v>
          </cell>
          <cell r="R641" t="str">
            <v>DISJUNTOR TRIPOLAR TIPO DIN, CORRENTE NOMINAL DE 40A - FORNECIMENTO E INSTALAÇÃO. AF_10/2020</v>
          </cell>
          <cell r="T641">
            <v>1</v>
          </cell>
          <cell r="U641">
            <v>87.62</v>
          </cell>
          <cell r="X641">
            <v>110.21</v>
          </cell>
        </row>
        <row r="642">
          <cell r="O642" t="str">
            <v>7.1.3.10.</v>
          </cell>
          <cell r="Q642" t="str">
            <v>0021</v>
          </cell>
          <cell r="R642" t="str">
            <v>QUADRO DE DISTRIBUIÇÃO DE ENERGIA EM CHAPA DE AÇO GALVANIZADO, DE EMBUTIR, COM BARRAMENTO TRIFÁSICO, PARA 24 DISJUNTORES DIN 100A - FORNECIMENTO E INSTALAÇÃO. AF_10/2020</v>
          </cell>
          <cell r="T642">
            <v>1</v>
          </cell>
          <cell r="U642">
            <v>463.95</v>
          </cell>
          <cell r="X642">
            <v>583.55999999999995</v>
          </cell>
        </row>
        <row r="643">
          <cell r="O643" t="str">
            <v>7.1.3.11.</v>
          </cell>
          <cell r="Q643">
            <v>91993</v>
          </cell>
          <cell r="R643" t="str">
            <v>TOMADA ALTA DE EMBUTIR (1 MÓDULO), 2P+T 20 A, INCLUINDO SUPORTE E PLACA - FORNECIMENTO E INSTALAÇÃO. AF_03/2023</v>
          </cell>
          <cell r="T643">
            <v>1</v>
          </cell>
          <cell r="U643">
            <v>50.35</v>
          </cell>
          <cell r="X643">
            <v>63.33</v>
          </cell>
        </row>
        <row r="644">
          <cell r="O644" t="str">
            <v>7.1.3.12.</v>
          </cell>
          <cell r="R644" t="str">
            <v xml:space="preserve">	TOMADA INDUSTRIAL DE EMBUTIR 3P+T 30 A, 440 V, COM TRAVA, SEM PLACA</v>
          </cell>
          <cell r="T644">
            <v>1</v>
          </cell>
          <cell r="U644">
            <v>73.62</v>
          </cell>
          <cell r="X644">
            <v>92.6</v>
          </cell>
        </row>
        <row r="645">
          <cell r="O645" t="str">
            <v>7.1.3.13.</v>
          </cell>
          <cell r="Q645">
            <v>91952</v>
          </cell>
          <cell r="R645" t="str">
            <v>INTERRUPTOR SIMPLES (1 MÓDULO), 10A/250V, SEM SUPORTE E SEM PLACA - FORNECIMENTO E INSTALAÇÃO. AF_03/2023</v>
          </cell>
          <cell r="T645">
            <v>2</v>
          </cell>
          <cell r="U645">
            <v>20.05</v>
          </cell>
          <cell r="X645">
            <v>50.44</v>
          </cell>
        </row>
        <row r="646">
          <cell r="O646" t="str">
            <v>7.2.</v>
          </cell>
          <cell r="R646" t="str">
            <v>RESERVATÓRIO DE  CONCRETO ARMADO  ELEVADO CAP_200,00M3, TORRE DE 12,00M</v>
          </cell>
          <cell r="T646">
            <v>0</v>
          </cell>
        </row>
        <row r="647">
          <cell r="O647" t="str">
            <v>7.2.1.</v>
          </cell>
          <cell r="Q647" t="str">
            <v>0012</v>
          </cell>
          <cell r="R647" t="str">
            <v>SERVIÇOS PRELIMINARES</v>
          </cell>
          <cell r="T647">
            <v>0</v>
          </cell>
          <cell r="U647">
            <v>0</v>
          </cell>
          <cell r="X647">
            <v>1358.46</v>
          </cell>
        </row>
        <row r="648">
          <cell r="O648" t="str">
            <v>7.2.1.1.</v>
          </cell>
          <cell r="Q648">
            <v>99059</v>
          </cell>
          <cell r="R648" t="str">
            <v>LOCAÇÃO CONVENCIONAL DE OBRA, UTILIZANDO GABARITO DE TÁBUAS CORRIDAS PONTALETADAS A CADA 2,00M -  2 UTILIZAÇÕES. AF_03/2024</v>
          </cell>
          <cell r="T648">
            <v>15.82</v>
          </cell>
          <cell r="U648">
            <v>68.27</v>
          </cell>
          <cell r="X648">
            <v>1358.46</v>
          </cell>
        </row>
        <row r="649">
          <cell r="O649" t="str">
            <v>7.2.2.</v>
          </cell>
          <cell r="Q649" t="str">
            <v>92979</v>
          </cell>
          <cell r="R649" t="str">
            <v>MOVIMENTO DE TERRA</v>
          </cell>
          <cell r="T649">
            <v>0</v>
          </cell>
          <cell r="U649">
            <v>12.07</v>
          </cell>
          <cell r="X649">
            <v>5565.87</v>
          </cell>
        </row>
        <row r="650">
          <cell r="O650" t="str">
            <v>7.2.2.1.</v>
          </cell>
          <cell r="Q650" t="str">
            <v>96521</v>
          </cell>
          <cell r="R650" t="str">
            <v>ESCAVAÇÃO MECANIZADA PARA BLOCO DE COROAMENTO OU SAPATA COM RETROESCAVADEIRA (INCLUINDO ESCAVAÇÃO PARA COLOCAÇÃO DE FÔRMAS). AF_01/2024</v>
          </cell>
          <cell r="T650">
            <v>58.38</v>
          </cell>
          <cell r="U650">
            <v>39.29</v>
          </cell>
          <cell r="X650">
            <v>2885.14</v>
          </cell>
        </row>
        <row r="651">
          <cell r="O651" t="str">
            <v>7.2.2.2.</v>
          </cell>
          <cell r="Q651">
            <v>93382</v>
          </cell>
          <cell r="R651" t="str">
            <v>REATERRO MANUAL DE VALAS, COM COMPACTADOR DE SOLOS DE PERCUSSÃO. AF_08/2023</v>
          </cell>
          <cell r="T651">
            <v>22.75</v>
          </cell>
          <cell r="U651">
            <v>27.66</v>
          </cell>
          <cell r="X651">
            <v>791.47</v>
          </cell>
        </row>
        <row r="652">
          <cell r="O652" t="str">
            <v>7.2.2.3.</v>
          </cell>
          <cell r="Q652">
            <v>100982</v>
          </cell>
          <cell r="R652" t="str">
            <v>CARGA, MANOBRA E DESCARGA DE ENTULHO EM CAMINHÃO BASCULANTE 10 M³ - CARGA COM ESCAVADEIRA HIDRÁULICA  (CAÇAMBA DE 0,80 M³ / 111 HP) E DESCARGA LIVRE (UNIDADE: M3). AF_07/2020</v>
          </cell>
          <cell r="T652">
            <v>35.630000000000003</v>
          </cell>
          <cell r="U652">
            <v>9.25</v>
          </cell>
          <cell r="X652">
            <v>414.38</v>
          </cell>
        </row>
        <row r="653">
          <cell r="O653" t="str">
            <v>7.2.2.4.</v>
          </cell>
          <cell r="Q653">
            <v>93588</v>
          </cell>
          <cell r="R653" t="str">
            <v>TRANSPORTE COM CAMINHÃO BASCULANTE DE 10 M³, EM VIA URBANA EM LEITO NATURAL (UNIDADE: M3XKM). AF_07/2020</v>
          </cell>
          <cell r="T653">
            <v>356.25</v>
          </cell>
          <cell r="U653">
            <v>3.29</v>
          </cell>
          <cell r="X653">
            <v>1474.88</v>
          </cell>
        </row>
        <row r="654">
          <cell r="O654" t="str">
            <v>7.2.3.</v>
          </cell>
          <cell r="Q654" t="str">
            <v>36377</v>
          </cell>
          <cell r="R654" t="str">
            <v>INFRAESTRUTURA</v>
          </cell>
          <cell r="T654">
            <v>0</v>
          </cell>
          <cell r="U654">
            <v>0</v>
          </cell>
          <cell r="X654">
            <v>143765.09</v>
          </cell>
        </row>
        <row r="655">
          <cell r="O655" t="str">
            <v>7.2.3.1.</v>
          </cell>
          <cell r="Q655">
            <v>100897</v>
          </cell>
          <cell r="R655" t="str">
            <v>ESTACA ESCAVADA MECANICAMENTE, SEM FLUIDO ESTABILIZANTE, COM 40CM DE DIÂMETRO, CONCRETO LANÇADO POR CAMINHÃO BETONEIRA (EXCLUSIVE MOBILIZAÇÃO E DESMOBILIZAÇÃO). AF_01/2020_PA</v>
          </cell>
          <cell r="T655">
            <v>360</v>
          </cell>
          <cell r="U655">
            <v>129.88</v>
          </cell>
          <cell r="X655">
            <v>58809.599999999999</v>
          </cell>
        </row>
        <row r="656">
          <cell r="O656" t="str">
            <v>7.2.3.2.</v>
          </cell>
          <cell r="Q656">
            <v>94974</v>
          </cell>
          <cell r="R656" t="str">
            <v>CONCRETO MAGRO PARA LASTRO, TRAÇO 1:4,5:4,5 (EM MASSA SECA DE CIMENTO/ AREIA MÉDIA/ BRITA 1) - PREPARO MANUAL. AF_05/2021</v>
          </cell>
          <cell r="T656">
            <v>1.88</v>
          </cell>
          <cell r="U656">
            <v>468.4</v>
          </cell>
          <cell r="X656">
            <v>1107.5999999999999</v>
          </cell>
        </row>
        <row r="657">
          <cell r="O657" t="str">
            <v>7.2.3.3.</v>
          </cell>
          <cell r="Q657">
            <v>96540</v>
          </cell>
          <cell r="R657" t="str">
            <v>FABRICAÇÃO, MONTAGEM E DESMONTAGEM DE FÔRMA PARA BLOCO DE COROAMENTO, EM CHAPA DE MADEIRA COMPENSADA RESINADA, E=17 MM, 4 UTILIZAÇÕES. AF_01/2024</v>
          </cell>
          <cell r="T657">
            <v>38.5</v>
          </cell>
          <cell r="U657">
            <v>145.88999999999999</v>
          </cell>
          <cell r="X657">
            <v>7064.75</v>
          </cell>
        </row>
        <row r="658">
          <cell r="O658" t="str">
            <v>7.2.3.4.</v>
          </cell>
          <cell r="R658" t="str">
            <v>ARMAÇÃO DE BLOCO UTILIZANDO AÇO CA-50 DE 10 MM - MONTAGEM. AF_01/2024</v>
          </cell>
          <cell r="T658">
            <v>191</v>
          </cell>
        </row>
        <row r="659">
          <cell r="O659" t="str">
            <v>7.2.3.5.</v>
          </cell>
          <cell r="Q659" t="str">
            <v>I3115</v>
          </cell>
          <cell r="R659" t="str">
            <v>ARMAÇÃO DE BLOCO, SAPATA ISOLADA, VIGA BALDRAME E SAPATA CORRIDA UTILIZANDO AÇO CA-50 DE 12,5 MM - MONTAGEM. AF_01/2024</v>
          </cell>
          <cell r="T659">
            <v>766</v>
          </cell>
          <cell r="U659">
            <v>11.98</v>
          </cell>
          <cell r="X659">
            <v>11543.62</v>
          </cell>
        </row>
        <row r="660">
          <cell r="O660" t="str">
            <v>7.2.3.6.</v>
          </cell>
          <cell r="Q660" t="str">
            <v>104922</v>
          </cell>
          <cell r="R660" t="str">
            <v>ARMAÇÃO DE BLOCO, SAPATA ISOLADA E SAPATA CORRIDA UTILIZANDO AÇO CA-50 DE 20 MM - MONTAGEM. AF_01/2024</v>
          </cell>
          <cell r="T660">
            <v>1449</v>
          </cell>
          <cell r="U660">
            <v>12.52</v>
          </cell>
          <cell r="X660">
            <v>22821.75</v>
          </cell>
        </row>
        <row r="661">
          <cell r="O661" t="str">
            <v>7.2.3.7.</v>
          </cell>
          <cell r="Q661" t="str">
            <v>104915</v>
          </cell>
          <cell r="R661" t="str">
            <v>ARMAÇÃO DE BLOCO E SAPATA UTILIZANDO AÇO CA-50 DE 25 MM - MONTAGEM. AF_01/2024</v>
          </cell>
          <cell r="T661">
            <v>217.35</v>
          </cell>
          <cell r="U661">
            <v>11.47</v>
          </cell>
          <cell r="X661">
            <v>3136.36</v>
          </cell>
        </row>
        <row r="662">
          <cell r="O662" t="str">
            <v>7.2.3.8.</v>
          </cell>
          <cell r="Q662">
            <v>95601</v>
          </cell>
          <cell r="R662" t="str">
            <v>ARRASAMENTO MECANICO DE ESTACA DE CONCRETO ARMADO, DIAMETROS DE ATÉ 40 CM. AF_05/2021</v>
          </cell>
          <cell r="T662">
            <v>30</v>
          </cell>
          <cell r="U662">
            <v>17.86</v>
          </cell>
          <cell r="X662">
            <v>673.8</v>
          </cell>
        </row>
        <row r="663">
          <cell r="O663" t="str">
            <v>7.2.3.9.</v>
          </cell>
          <cell r="Q663" t="str">
            <v>96555</v>
          </cell>
          <cell r="R663" t="str">
            <v>CONCRETAGEM DE BLOCO DE COROAMENTO OU VIGA BALDRAME, FCK 30 MPA, COM USO DE JERICA - LANÇAMENTO, ADENSAMENTO E ACABAMENTO. AF_01/2024</v>
          </cell>
          <cell r="T663">
            <v>35.630000000000003</v>
          </cell>
          <cell r="U663">
            <v>760.85</v>
          </cell>
          <cell r="X663">
            <v>34097.910000000003</v>
          </cell>
        </row>
        <row r="664">
          <cell r="O664" t="str">
            <v>7.2.3.10.</v>
          </cell>
          <cell r="Q664" t="str">
            <v>101617</v>
          </cell>
          <cell r="R664" t="str">
            <v>IMPERMEABILIZAÇÃO DE SUPERFÍCIE COM MEMBRANA À BASE DE RESINA ACRÍLICA, 3 DEMÃOS. AF_09/2023</v>
          </cell>
          <cell r="T664">
            <v>11.36</v>
          </cell>
          <cell r="U664">
            <v>54.95</v>
          </cell>
          <cell r="X664">
            <v>785.2</v>
          </cell>
        </row>
        <row r="665">
          <cell r="O665" t="str">
            <v>7.2.4.</v>
          </cell>
          <cell r="R665" t="str">
            <v>MESOESTRUTURA</v>
          </cell>
          <cell r="T665">
            <v>0</v>
          </cell>
        </row>
        <row r="666">
          <cell r="O666" t="str">
            <v>7.2.4.1.</v>
          </cell>
          <cell r="Q666" t="str">
            <v>92759</v>
          </cell>
          <cell r="R666" t="str">
            <v>ARMAÇÃO DE PILAR OU VIGA DE ESTRUTURA CONVENCIONAL DE CONCRETO ARMADO UTILIZANDO AÇO CA-60 DE 5,0 MM - MONTAGEM. AF_06/2022</v>
          </cell>
          <cell r="T666">
            <v>95.7</v>
          </cell>
          <cell r="U666">
            <v>15.48</v>
          </cell>
          <cell r="X666">
            <v>1863.28</v>
          </cell>
        </row>
        <row r="667">
          <cell r="O667" t="str">
            <v>7.2.4.2.</v>
          </cell>
          <cell r="Q667">
            <v>92760</v>
          </cell>
          <cell r="R667" t="str">
            <v>ARMAÇÃO DE PILAR OU VIGA DE ESTRUTURA CONVENCIONAL DE CONCRETO ARMADO UTILIZANDO AÇO CA-50 DE 6,3 MM - MONTAGEM. AF_06/2022</v>
          </cell>
          <cell r="T667">
            <v>771</v>
          </cell>
          <cell r="U667">
            <v>14.69</v>
          </cell>
          <cell r="X667">
            <v>14248.08</v>
          </cell>
        </row>
        <row r="668">
          <cell r="O668" t="str">
            <v>7.2.4.3.</v>
          </cell>
          <cell r="Q668" t="str">
            <v>92762</v>
          </cell>
          <cell r="R668" t="str">
            <v>ARMAÇÃO DE PILAR OU VIGA DE ESTRUTURA CONVENCIONAL DE CONCRETO ARMADO UTILIZANDO AÇO CA-50 DE 10,0 MM - MONTAGEM. AF_06/2022</v>
          </cell>
          <cell r="T668">
            <v>235.5</v>
          </cell>
          <cell r="U668">
            <v>12.37</v>
          </cell>
          <cell r="X668">
            <v>3664.38</v>
          </cell>
        </row>
        <row r="669">
          <cell r="O669" t="str">
            <v>7.2.4.4.</v>
          </cell>
          <cell r="Q669">
            <v>92763</v>
          </cell>
          <cell r="R669" t="str">
            <v>ARMAÇÃO DE PILAR OU VIGA DE ESTRUTURA CONVENCIONAL DE CONCRETO ARMADO UTILIZANDO AÇO CA-50 DE 12,5 MM - MONTAGEM. AF_06/2022</v>
          </cell>
          <cell r="T669">
            <v>415.5</v>
          </cell>
          <cell r="U669">
            <v>10.39</v>
          </cell>
          <cell r="X669">
            <v>5430.59</v>
          </cell>
        </row>
        <row r="670">
          <cell r="O670" t="str">
            <v>7.2.4.5.</v>
          </cell>
          <cell r="Q670">
            <v>92764</v>
          </cell>
          <cell r="R670" t="str">
            <v>ARMAÇÃO DE PILAR OU VIGA DE ESTRUTURA CONVENCIONAL DE CONCRETO ARMADO UTILIZANDO AÇO CA-50 DE 16,0 MM - MONTAGEM. AF_06/2022</v>
          </cell>
          <cell r="T670">
            <v>2742</v>
          </cell>
          <cell r="U670">
            <v>10.07</v>
          </cell>
          <cell r="X670">
            <v>34741.14</v>
          </cell>
        </row>
        <row r="671">
          <cell r="O671" t="str">
            <v>7.2.4.6.</v>
          </cell>
          <cell r="Q671">
            <v>92769</v>
          </cell>
          <cell r="R671" t="str">
            <v>ARMAÇÃO DE LAJE DE ESTRUTURA CONVENCIONAL DE CONCRETO ARMADO UTILIZANDO AÇO CA-50 DE 6,3 MM - MONTAGEM. AF_06/2022</v>
          </cell>
          <cell r="T671">
            <v>873</v>
          </cell>
          <cell r="U671">
            <v>14.13</v>
          </cell>
          <cell r="X671">
            <v>15513.21</v>
          </cell>
        </row>
        <row r="672">
          <cell r="O672" t="str">
            <v>7.2.4.7.</v>
          </cell>
          <cell r="Q672">
            <v>92771</v>
          </cell>
          <cell r="R672" t="str">
            <v>ARMAÇÃO DE LAJE DE ESTRUTURA CONVENCIONAL DE CONCRETO ARMADO UTILIZANDO AÇO CA-50 DE 10,0 MM - MONTAGEM. AF_06/2022</v>
          </cell>
          <cell r="T672">
            <v>808.5</v>
          </cell>
          <cell r="U672">
            <v>11.9</v>
          </cell>
          <cell r="X672">
            <v>12103.25</v>
          </cell>
        </row>
        <row r="673">
          <cell r="O673" t="str">
            <v>7.2.4.8.</v>
          </cell>
          <cell r="Q673">
            <v>92772</v>
          </cell>
          <cell r="R673" t="str">
            <v>ARMAÇÃO DE LAJE DE ESTRUTURA CONVENCIONAL DE CONCRETO ARMADO UTILIZANDO AÇO CA-50 DE 12,5 MM - MONTAGEM. AF_06/2022</v>
          </cell>
          <cell r="T673">
            <v>493.5</v>
          </cell>
          <cell r="U673">
            <v>9.9600000000000009</v>
          </cell>
          <cell r="X673">
            <v>6183.56</v>
          </cell>
        </row>
        <row r="674">
          <cell r="O674" t="str">
            <v>7.2.4.9.</v>
          </cell>
          <cell r="Q674">
            <v>92773</v>
          </cell>
          <cell r="R674" t="str">
            <v>ARMAÇÃO DE LAJE DE ESTRUTURA CONVENCIONAL DE CONCRETO ARMADO UTILIZANDO AÇO CA-50 DE 16,0 MM - MONTAGEM. AF_06/2022</v>
          </cell>
          <cell r="T674">
            <v>834</v>
          </cell>
          <cell r="U674">
            <v>9.7899999999999991</v>
          </cell>
          <cell r="X674">
            <v>10266.540000000001</v>
          </cell>
        </row>
        <row r="675">
          <cell r="O675" t="str">
            <v>7.2.4.10.</v>
          </cell>
          <cell r="Q675">
            <v>92915</v>
          </cell>
          <cell r="R675" t="str">
            <v>ARMAÇÃO DE ESTRUTURAS DIVERSAS DE CONCRETO ARMADO, EXCETO VIGAS, PILARES, LAJES E FUNDAÇÕES, UTILIZANDO AÇO CA-60 DE 5,0 MM - MONTAGEM. AF_06/2022</v>
          </cell>
          <cell r="T675">
            <v>33</v>
          </cell>
          <cell r="U675">
            <v>18.32</v>
          </cell>
          <cell r="X675">
            <v>760.32</v>
          </cell>
        </row>
        <row r="676">
          <cell r="O676" t="str">
            <v>7.2.4.11.</v>
          </cell>
          <cell r="Q676">
            <v>92916</v>
          </cell>
          <cell r="R676" t="str">
            <v>ARMAÇÃO DE ESTRUTURAS DIVERSAS DE CONCRETO ARMADO, EXCETO VIGAS, PILARES, LAJES E FUNDAÇÕES, UTILIZANDO AÇO CA-50 DE 6,3 MM - MONTAGEM. AF_06/2022</v>
          </cell>
          <cell r="T676">
            <v>445.5</v>
          </cell>
          <cell r="U676">
            <v>16.79</v>
          </cell>
          <cell r="X676">
            <v>9408.9599999999991</v>
          </cell>
        </row>
        <row r="677">
          <cell r="O677" t="str">
            <v>7.2.4.12.</v>
          </cell>
          <cell r="Q677">
            <v>92917</v>
          </cell>
          <cell r="R677" t="str">
            <v>ARMAÇÃO DE ESTRUTURAS DIVERSAS DE CONCRETO ARMADO, EXCETO VIGAS, PILARES, LAJES E FUNDAÇÕES, UTILIZANDO AÇO CA-50 DE 8,0 MM - MONTAGEM. AF_06/2022</v>
          </cell>
          <cell r="T677">
            <v>19.5</v>
          </cell>
          <cell r="U677">
            <v>15.35</v>
          </cell>
          <cell r="X677">
            <v>376.55</v>
          </cell>
        </row>
        <row r="678">
          <cell r="O678" t="str">
            <v>7.2.4.13.</v>
          </cell>
          <cell r="Q678">
            <v>92919</v>
          </cell>
          <cell r="R678" t="str">
            <v>ARMAÇÃO DE ESTRUTURAS DIVERSAS DE CONCRETO ARMADO, EXCETO VIGAS, PILARES, LAJES E FUNDAÇÕES, UTILIZANDO AÇO CA-50 DE 10,0 MM - MONTAGEM. AF_06/2022</v>
          </cell>
          <cell r="T678">
            <v>2835</v>
          </cell>
          <cell r="U678">
            <v>13.42</v>
          </cell>
          <cell r="X678">
            <v>47854.8</v>
          </cell>
        </row>
        <row r="679">
          <cell r="O679" t="str">
            <v>7.2.4.14.</v>
          </cell>
          <cell r="Q679">
            <v>92922</v>
          </cell>
          <cell r="R679" t="str">
            <v>ARMAÇÃO DE ESTRUTURAS DIVERSAS DE CONCRETO ARMADO, EXCETO VIGAS, PILARES, LAJES E FUNDAÇÕES, UTILIZANDO AÇO CA-50 DE 16,0 MM - MONTAGEM. AF_06/2022</v>
          </cell>
          <cell r="T679">
            <v>2067</v>
          </cell>
          <cell r="U679">
            <v>10.58</v>
          </cell>
          <cell r="X679">
            <v>27511.77</v>
          </cell>
        </row>
        <row r="680">
          <cell r="O680" t="str">
            <v>7.2.4.15.</v>
          </cell>
          <cell r="Q680">
            <v>92923</v>
          </cell>
          <cell r="R680" t="str">
            <v>ARMAÇÃO DE ESTRUTURAS DIVERSAS DE CONCRETO ARMADO, EXCETO VIGAS, PILARES, LAJES E FUNDAÇÕES, UTILIZANDO AÇO CA-50 DE 20,0 MM - MONTAGEM. AF_06/2022</v>
          </cell>
          <cell r="T680">
            <v>355.5</v>
          </cell>
          <cell r="U680">
            <v>11.91</v>
          </cell>
          <cell r="X680">
            <v>5325.39</v>
          </cell>
        </row>
        <row r="681">
          <cell r="O681" t="str">
            <v>7.2.4.16.</v>
          </cell>
          <cell r="Q681">
            <v>92445</v>
          </cell>
          <cell r="R681" t="str">
            <v>MONTAGEM E DESMONTAGEM DE FÔRMA DE PILARES RETANGULARES E ESTRUTURAS SIMILARES, PÉ-DIREITO DUPLO, EM CHAPA DE MADEIRA COMPENSADA PLASTIFICADA, 18 UTILIZAÇÕES. AF_09/2020</v>
          </cell>
          <cell r="T681">
            <v>152.25</v>
          </cell>
          <cell r="U681">
            <v>64.92</v>
          </cell>
          <cell r="X681">
            <v>12432.74</v>
          </cell>
        </row>
        <row r="682">
          <cell r="O682" t="str">
            <v>7.2.4.17.</v>
          </cell>
          <cell r="Q682">
            <v>92453</v>
          </cell>
          <cell r="R682" t="str">
            <v>MONTAGEM E DESMONTAGEM DE FÔRMA DE VIGA, ESCORAMENTO COM GARFO DE MADEIRA, PÉ-DIREITO DUPLO, EM CHAPA DE MADEIRA RESINADA, 4 UTILIZAÇÕES. AF_09/2020</v>
          </cell>
          <cell r="T682">
            <v>66.45</v>
          </cell>
          <cell r="U682">
            <v>288.23</v>
          </cell>
          <cell r="X682">
            <v>24090.78</v>
          </cell>
        </row>
        <row r="683">
          <cell r="O683" t="str">
            <v>7.2.4.18.</v>
          </cell>
          <cell r="Q683">
            <v>92268</v>
          </cell>
          <cell r="R683" t="str">
            <v>FABRICAÇÃO DE FÔRMA PARA LAJES, EM CHAPA DE MADEIRA COMPENSADA PLASTIFICADA, E = 18 MM. AF_09/2020</v>
          </cell>
          <cell r="T683">
            <v>124.43</v>
          </cell>
          <cell r="U683">
            <v>117.67</v>
          </cell>
          <cell r="X683">
            <v>18416.88</v>
          </cell>
        </row>
        <row r="684">
          <cell r="O684" t="str">
            <v>7.2.4.19.</v>
          </cell>
          <cell r="Q684">
            <v>100701</v>
          </cell>
          <cell r="R684" t="str">
            <v>FORMA DESLIZANTE, EM CHAPA COMP.PLASTIFICADA, INCL.REUTILIZACAO DA FORMA E DETODOS OS EQUIPAMENTOS DE DESLOCAMENTO</v>
          </cell>
          <cell r="T684">
            <v>302.06</v>
          </cell>
          <cell r="U684">
            <v>248.97</v>
          </cell>
          <cell r="X684">
            <v>94590.09</v>
          </cell>
        </row>
        <row r="685">
          <cell r="O685" t="str">
            <v>7.2.4.20.</v>
          </cell>
          <cell r="Q685" t="str">
            <v>0024</v>
          </cell>
          <cell r="R685" t="str">
            <v>CONCRETAGEM DE RESERVATÓRIOS, FCK=30 MPA, COM USO DE BOMBA - LANÇAMENTO, ADENSAMENTO E ACABAMENTO.</v>
          </cell>
          <cell r="T685">
            <v>67.36</v>
          </cell>
          <cell r="U685">
            <v>901.72</v>
          </cell>
          <cell r="X685">
            <v>76398.36</v>
          </cell>
        </row>
        <row r="686">
          <cell r="O686" t="str">
            <v>7.2.4.21.</v>
          </cell>
          <cell r="Q686" t="str">
            <v>0017</v>
          </cell>
          <cell r="R686" t="str">
            <v>CIMBRAMENTO PARA VIGAS ALTURA 15,7m</v>
          </cell>
          <cell r="T686">
            <v>21.96</v>
          </cell>
          <cell r="U686">
            <v>103.3</v>
          </cell>
          <cell r="X686">
            <v>2853.26</v>
          </cell>
        </row>
        <row r="687">
          <cell r="O687" t="str">
            <v>7.2.4.22.</v>
          </cell>
          <cell r="Q687" t="str">
            <v>0018</v>
          </cell>
          <cell r="R687" t="str">
            <v>ENSAIOS E PROVAS DE CARGA</v>
          </cell>
          <cell r="T687">
            <v>1</v>
          </cell>
          <cell r="U687">
            <v>3250</v>
          </cell>
          <cell r="X687">
            <v>4087.85</v>
          </cell>
        </row>
        <row r="688">
          <cell r="O688" t="str">
            <v>7.2.4.23.</v>
          </cell>
          <cell r="Q688" t="str">
            <v>0019</v>
          </cell>
          <cell r="R688" t="str">
            <v>CONTROLE TECNOLOGICO DE CONCRETO (10 PONTOS) 16 TIROS</v>
          </cell>
          <cell r="T688">
            <v>1</v>
          </cell>
          <cell r="U688">
            <v>4875</v>
          </cell>
          <cell r="X688">
            <v>6131.78</v>
          </cell>
        </row>
        <row r="689">
          <cell r="O689" t="str">
            <v>7.2.5.</v>
          </cell>
          <cell r="Q689" t="str">
            <v>95727</v>
          </cell>
          <cell r="R689" t="str">
            <v>TUBULAÇÕES,CONEXÕES,ACESSÓRIOS</v>
          </cell>
          <cell r="T689">
            <v>0</v>
          </cell>
          <cell r="U689">
            <v>0</v>
          </cell>
          <cell r="X689">
            <v>77998.92</v>
          </cell>
        </row>
        <row r="690">
          <cell r="O690" t="str">
            <v>7.2.5.1.</v>
          </cell>
          <cell r="Q690" t="str">
            <v>I3364</v>
          </cell>
          <cell r="R690" t="str">
            <v>CURVA 90 FoFo BB JUNTA ELÁSTICA PARA ÁGUA DN 150</v>
          </cell>
          <cell r="T690">
            <v>3</v>
          </cell>
          <cell r="U690">
            <v>614.27</v>
          </cell>
          <cell r="X690">
            <v>2317.89</v>
          </cell>
        </row>
        <row r="691">
          <cell r="O691" t="str">
            <v>7.2.5.2.</v>
          </cell>
          <cell r="Q691" t="str">
            <v>I4477</v>
          </cell>
          <cell r="R691" t="str">
            <v>TUBO FoFo C/ FLANGES DN  150 PN10 - L=5000</v>
          </cell>
          <cell r="T691">
            <v>6</v>
          </cell>
          <cell r="U691">
            <v>4742.76</v>
          </cell>
          <cell r="X691">
            <v>35792.639999999999</v>
          </cell>
        </row>
        <row r="692">
          <cell r="O692" t="str">
            <v>7.2.5.3.</v>
          </cell>
          <cell r="R692" t="str">
            <v>TE FoFo FF DN  150 x 150 PN10</v>
          </cell>
          <cell r="T692">
            <v>3</v>
          </cell>
        </row>
        <row r="693">
          <cell r="O693" t="str">
            <v>7.2.5.4.</v>
          </cell>
          <cell r="R693" t="str">
            <v>TUBO FoFo PB JE K-9 P/ ÁGUA DN  150</v>
          </cell>
          <cell r="T693">
            <v>6</v>
          </cell>
        </row>
        <row r="694">
          <cell r="O694" t="str">
            <v>7.2.5.5.</v>
          </cell>
          <cell r="Q694" t="str">
            <v>I3426</v>
          </cell>
          <cell r="R694" t="str">
            <v>CURVA FoFo 90 FF PARA ÁGUA DN   150 PN10</v>
          </cell>
          <cell r="T694">
            <v>3</v>
          </cell>
          <cell r="U694">
            <v>809.33</v>
          </cell>
          <cell r="X694">
            <v>3053.94</v>
          </cell>
        </row>
        <row r="695">
          <cell r="O695" t="str">
            <v>7.2.5.6.</v>
          </cell>
          <cell r="R695" t="str">
            <v>EXTREMIDADE FLANGE E PONTA DN  150 PN10</v>
          </cell>
          <cell r="T695">
            <v>4</v>
          </cell>
        </row>
        <row r="696">
          <cell r="O696" t="str">
            <v>7.2.5.7.</v>
          </cell>
          <cell r="Q696" t="str">
            <v>I3993</v>
          </cell>
          <cell r="R696" t="str">
            <v>TOCO C/ FLANGES E ABA DE VEDAÇÃO DN 150 PN10</v>
          </cell>
          <cell r="T696">
            <v>3</v>
          </cell>
          <cell r="U696">
            <v>1033.3699999999999</v>
          </cell>
          <cell r="X696">
            <v>3899.31</v>
          </cell>
        </row>
        <row r="697">
          <cell r="O697" t="str">
            <v>7.2.5.8.</v>
          </cell>
          <cell r="R697" t="str">
            <v>REGISTRO DE GAVETA C/ FLANGES E CUNHA EMBORRACHADA CORPO CURTO C/ VOLANTE DN 150 PN10</v>
          </cell>
          <cell r="T697">
            <v>2</v>
          </cell>
          <cell r="U697">
            <v>1249.33</v>
          </cell>
          <cell r="X697">
            <v>3142.82</v>
          </cell>
        </row>
        <row r="698">
          <cell r="O698" t="str">
            <v>7.2.5.9.</v>
          </cell>
          <cell r="Q698" t="str">
            <v>I3813</v>
          </cell>
          <cell r="R698" t="str">
            <v>EXTREMIDADE PF C/ ABA DE VEDAÇÃO DN   150 PN10</v>
          </cell>
          <cell r="T698">
            <v>2</v>
          </cell>
          <cell r="U698">
            <v>885.86</v>
          </cell>
          <cell r="X698">
            <v>2228.46</v>
          </cell>
        </row>
        <row r="699">
          <cell r="O699" t="str">
            <v>7.2.5.10.</v>
          </cell>
          <cell r="Q699">
            <v>99059</v>
          </cell>
          <cell r="R699" t="str">
            <v>TUBO FoFo C/ FLANGES DN  150 PN10 - L= 500</v>
          </cell>
          <cell r="T699">
            <v>2</v>
          </cell>
          <cell r="U699">
            <v>776.36</v>
          </cell>
          <cell r="X699">
            <v>1953.02</v>
          </cell>
        </row>
        <row r="700">
          <cell r="O700" t="str">
            <v>7.2.5.11.</v>
          </cell>
          <cell r="R700" t="str">
            <v>JUNTA DE DESMONTAGEM TRAVADA AXIALMENTE PN10 DN 150</v>
          </cell>
          <cell r="T700">
            <v>1</v>
          </cell>
        </row>
        <row r="701">
          <cell r="O701" t="str">
            <v>7.2.5.12.</v>
          </cell>
          <cell r="Q701" t="str">
            <v>96521</v>
          </cell>
          <cell r="R701" t="str">
            <v>PARAFUSO C/ PORCAS PARA FLANGES DN 20 x 90</v>
          </cell>
          <cell r="T701">
            <v>120</v>
          </cell>
          <cell r="U701">
            <v>27.72</v>
          </cell>
          <cell r="X701">
            <v>4184.3999999999996</v>
          </cell>
        </row>
        <row r="702">
          <cell r="O702" t="str">
            <v>7.2.5.13.</v>
          </cell>
          <cell r="Q702">
            <v>93382</v>
          </cell>
          <cell r="R702" t="str">
            <v>FLANGE AVULSO DN 150 PN10</v>
          </cell>
          <cell r="T702">
            <v>16</v>
          </cell>
          <cell r="U702">
            <v>313.02999999999997</v>
          </cell>
          <cell r="X702">
            <v>6299.68</v>
          </cell>
        </row>
        <row r="703">
          <cell r="O703" t="str">
            <v>7.2.5.14.</v>
          </cell>
          <cell r="Q703">
            <v>100982</v>
          </cell>
          <cell r="R703" t="str">
            <v>ASSENTAMENTO DE CONEXÃO COM 1 ACESSO, FERRO FUNDIDO PARA REDE DE ÁGUA, DN  100 MM, JUNTA FLANGEADA (NÃO INCLUI O FORNECIMENTO). AF_09/2021</v>
          </cell>
          <cell r="T703">
            <v>35</v>
          </cell>
          <cell r="U703">
            <v>40.79</v>
          </cell>
          <cell r="X703">
            <v>1795.85</v>
          </cell>
        </row>
        <row r="704">
          <cell r="O704" t="str">
            <v>7.2.6.</v>
          </cell>
          <cell r="Q704">
            <v>93588</v>
          </cell>
          <cell r="R704" t="str">
            <v>REVESTIMENTO</v>
          </cell>
          <cell r="T704">
            <v>0</v>
          </cell>
          <cell r="U704">
            <v>0</v>
          </cell>
          <cell r="X704">
            <v>17430.259999999998</v>
          </cell>
        </row>
        <row r="705">
          <cell r="O705" t="str">
            <v>7.2.6.1.</v>
          </cell>
          <cell r="Q705">
            <v>98556</v>
          </cell>
          <cell r="R705" t="str">
            <v>IMPERMEABILIZAÇÃO DE SUPERFÍCIE COM ARGAMASSA POLIMÉRICA / MEMBRANA ACRÍLICA, 4 DEMÃOS, REFORÇADA COM VÉU DE POLIÉSTER (MAV). AF_09/2023</v>
          </cell>
          <cell r="T705">
            <v>186.38</v>
          </cell>
          <cell r="U705">
            <v>64.400000000000006</v>
          </cell>
          <cell r="X705">
            <v>15096.78</v>
          </cell>
        </row>
        <row r="706">
          <cell r="O706" t="str">
            <v>7.2.6.2.</v>
          </cell>
          <cell r="Q706" t="str">
            <v>0028</v>
          </cell>
          <cell r="R706" t="str">
            <v>LIMPEZA COM LIXADEIRA ELÉTRICA, TRATAMENTO DO CONCRETO E LIXAMENTO COM LIXA CARBURETO SILICIO</v>
          </cell>
          <cell r="T706">
            <v>186.38</v>
          </cell>
          <cell r="U706">
            <v>9.9499999999999993</v>
          </cell>
          <cell r="X706">
            <v>2333.48</v>
          </cell>
        </row>
        <row r="707">
          <cell r="O707" t="str">
            <v>7.2.7.</v>
          </cell>
          <cell r="Q707">
            <v>94974</v>
          </cell>
          <cell r="R707" t="str">
            <v>SERVIÇOS COMPLEMENTARES</v>
          </cell>
          <cell r="T707">
            <v>0</v>
          </cell>
          <cell r="U707">
            <v>0</v>
          </cell>
          <cell r="X707">
            <v>47389.77</v>
          </cell>
        </row>
        <row r="708">
          <cell r="O708" t="str">
            <v>7.2.7.1.</v>
          </cell>
          <cell r="Q708">
            <v>96989</v>
          </cell>
          <cell r="R708" t="str">
            <v>CAPTOR TIPO FRANKLIN PARA SPDA - FORNECIMENTO E INSTALAÇÃO. AF_08/2023</v>
          </cell>
          <cell r="T708">
            <v>1</v>
          </cell>
          <cell r="U708">
            <v>137.07</v>
          </cell>
          <cell r="X708">
            <v>172.41</v>
          </cell>
        </row>
        <row r="709">
          <cell r="O709" t="str">
            <v>7.2.7.2.</v>
          </cell>
          <cell r="Q709">
            <v>96987</v>
          </cell>
          <cell r="R709" t="str">
            <v>BASE METÁLICA PARA MASTRO 1 ½"  PARA SPDA - FORNECIMENTO E INSTALAÇÃO. AF_08/2023</v>
          </cell>
          <cell r="T709">
            <v>1</v>
          </cell>
          <cell r="U709">
            <v>124.65</v>
          </cell>
          <cell r="X709">
            <v>156.78</v>
          </cell>
        </row>
        <row r="710">
          <cell r="O710" t="str">
            <v>7.2.7.3.</v>
          </cell>
          <cell r="R710" t="str">
            <v>MASTRO 1 ½", COM 3 METROS, PARA SPDA - FORNECIMENTO E INSTALAÇÃO. AF_08/2023</v>
          </cell>
          <cell r="T710">
            <v>1</v>
          </cell>
        </row>
        <row r="711">
          <cell r="O711" t="str">
            <v>7.2.7.4.</v>
          </cell>
          <cell r="Q711" t="str">
            <v>104922</v>
          </cell>
          <cell r="R711" t="str">
            <v>CORDOALHA DE COBRE NU 35 MM², NÃO ENTERRADA, COM ISOLADOR - FORNECIMENTO E INSTALAÇÃO. AF_08/2023</v>
          </cell>
          <cell r="T711">
            <v>43.5</v>
          </cell>
          <cell r="U711">
            <v>74.06</v>
          </cell>
          <cell r="X711">
            <v>4052.03</v>
          </cell>
        </row>
        <row r="712">
          <cell r="O712" t="str">
            <v>7.2.7.5.</v>
          </cell>
          <cell r="Q712">
            <v>96986</v>
          </cell>
          <cell r="R712" t="str">
            <v>HASTE DE ATERRAMENTO, DIÂMETRO 3/4", COM 3 METROS - FORNECIMENTO E INSTALAÇÃO. AF_08/2023</v>
          </cell>
          <cell r="T712">
            <v>4</v>
          </cell>
          <cell r="U712">
            <v>123.21</v>
          </cell>
          <cell r="X712">
            <v>619.88</v>
          </cell>
        </row>
        <row r="713">
          <cell r="O713" t="str">
            <v>7.2.7.6.</v>
          </cell>
          <cell r="Q713" t="str">
            <v>0020</v>
          </cell>
          <cell r="R713" t="str">
            <v>ESCADA MARINHEIRO PERFIL 1.1/2"" DE ACO COM GUARDA CORPO</v>
          </cell>
          <cell r="T713">
            <v>17.5</v>
          </cell>
          <cell r="U713">
            <v>1026.3699999999999</v>
          </cell>
          <cell r="X713">
            <v>22591.98</v>
          </cell>
        </row>
        <row r="714">
          <cell r="O714" t="str">
            <v>7.2.7.7.</v>
          </cell>
          <cell r="Q714">
            <v>99839</v>
          </cell>
          <cell r="R714" t="str">
            <v>GUARDA-CORPO DE AÇO GALVANIZADO DE 1,10M DE ALTURA, MONTANTES TUBULARES DE 1.1/2  ESPAÇADOS DE 1,20M, TRAVESSA SUPERIOR DE 2 , GRADIL FORMADO POR BARRAS CHATAS EM FERRO DE 32X4,8MM, FIXADO COM CHUMBADOR MECÂNICO. AF_04/2019_PS</v>
          </cell>
          <cell r="T714">
            <v>28.5</v>
          </cell>
          <cell r="U714">
            <v>508.88</v>
          </cell>
          <cell r="X714">
            <v>18242</v>
          </cell>
        </row>
        <row r="716">
          <cell r="O716" t="str">
            <v>7.2.8.</v>
          </cell>
          <cell r="R716" t="str">
            <v>URBANIZAÇÃO DA ÁREA DOS RESERVATÓRIOS</v>
          </cell>
          <cell r="T716">
            <v>0</v>
          </cell>
          <cell r="U716">
            <v>0</v>
          </cell>
          <cell r="X716">
            <v>47226.23</v>
          </cell>
        </row>
        <row r="717">
          <cell r="O717" t="str">
            <v>7.2.8.1.</v>
          </cell>
          <cell r="Q717">
            <v>98524</v>
          </cell>
          <cell r="R717" t="str">
            <v>LIMPEZA MANUAL DE VEGETAÇÃO EM TERRENO COM ENXADA. AF_03/2024</v>
          </cell>
          <cell r="T717">
            <v>149.94</v>
          </cell>
          <cell r="U717">
            <v>5.01</v>
          </cell>
          <cell r="X717">
            <v>944.62</v>
          </cell>
        </row>
        <row r="718">
          <cell r="O718" t="str">
            <v>7.2.8.2.</v>
          </cell>
          <cell r="Q718">
            <v>100982</v>
          </cell>
          <cell r="R718" t="str">
            <v>CARGA, MANOBRA E DESCARGA DE ENTULHO EM CAMINHÃO BASCULANTE 10 M³ - CARGA COM ESCAVADEIRA HIDRÁULICA  (CAÇAMBA DE 0,80 M³ / 111 HP) E DESCARGA LIVRE (UNIDADE: M3). AF_07/2020</v>
          </cell>
          <cell r="T718">
            <v>14.99</v>
          </cell>
          <cell r="U718">
            <v>9.25</v>
          </cell>
          <cell r="X718">
            <v>174.33</v>
          </cell>
        </row>
        <row r="719">
          <cell r="O719" t="str">
            <v>7.2.8.3.</v>
          </cell>
          <cell r="Q719">
            <v>93589</v>
          </cell>
          <cell r="R719" t="str">
            <v>TRANSPORTE COM CAMINHÃO BASCULANTE DE 10 M³, EM VIA URBANA EM REVESTIMENTO PRIMÁRIO (UNIDADE: M3XKM). AF_07/2020</v>
          </cell>
          <cell r="T719">
            <v>149.94</v>
          </cell>
          <cell r="U719">
            <v>2.82</v>
          </cell>
          <cell r="X719">
            <v>532.29</v>
          </cell>
        </row>
        <row r="720">
          <cell r="O720" t="str">
            <v>7.2.8.4.</v>
          </cell>
          <cell r="Q720">
            <v>99059</v>
          </cell>
          <cell r="R720" t="str">
            <v>LOCAÇÃO CONVENCIONAL DE OBRA, UTILIZANDO GABARITO DE TÁBUAS CORRIDAS PONTALETADAS A CADA 2,00M -  2 UTILIZAÇÕES. AF_03/2024</v>
          </cell>
          <cell r="T720">
            <v>25.15</v>
          </cell>
          <cell r="U720">
            <v>68.27</v>
          </cell>
          <cell r="X720">
            <v>2159.63</v>
          </cell>
        </row>
        <row r="721">
          <cell r="O721" t="str">
            <v>7.2.8.5.</v>
          </cell>
          <cell r="Q721">
            <v>93358</v>
          </cell>
          <cell r="R721" t="str">
            <v>ESCAVAÇÃO MANUAL DE VALA. AF_09/2024</v>
          </cell>
          <cell r="T721">
            <v>9.0500000000000007</v>
          </cell>
          <cell r="U721">
            <v>93.03</v>
          </cell>
          <cell r="X721">
            <v>1058.94</v>
          </cell>
        </row>
        <row r="722">
          <cell r="O722" t="str">
            <v>7.2.8.6.</v>
          </cell>
          <cell r="Q722">
            <v>93382</v>
          </cell>
          <cell r="R722" t="str">
            <v>REATERRO MANUAL DE VALAS, COM COMPACTADOR DE SOLOS DE PERCUSSÃO. AF_08/2023</v>
          </cell>
          <cell r="T722">
            <v>4.53</v>
          </cell>
          <cell r="U722">
            <v>27.66</v>
          </cell>
          <cell r="X722">
            <v>157.6</v>
          </cell>
        </row>
        <row r="723">
          <cell r="O723" t="str">
            <v>7.2.8.7.</v>
          </cell>
          <cell r="Q723">
            <v>102487</v>
          </cell>
          <cell r="R723" t="str">
            <v>CONCRETO CICLÓPICO FCK = 15MPA, 30% PEDRA DE MÃO EM VOLUME REAL, INCLUSIVE LANÇAMENTO. AF_05/2021</v>
          </cell>
          <cell r="T723">
            <v>1.48</v>
          </cell>
          <cell r="U723">
            <v>605.14</v>
          </cell>
          <cell r="X723">
            <v>1126.5</v>
          </cell>
        </row>
        <row r="724">
          <cell r="O724" t="str">
            <v>7.2.8.8.</v>
          </cell>
          <cell r="Q724" t="str">
            <v>0029</v>
          </cell>
          <cell r="R724" t="str">
            <v>(ADAP.- ORSE-7369)CONCRETO ARMADO FCK=25,0MPA, USINADO, BOMBEADO, ADENSADO E LANÇADO, PARA USO GERAL, COM FORMAS PLANAS EM COMPENSADO RESINADO 12MM (05 USOS)</v>
          </cell>
          <cell r="T724">
            <v>3.72</v>
          </cell>
          <cell r="U724">
            <v>1783.27</v>
          </cell>
          <cell r="X724">
            <v>8343.9599999999991</v>
          </cell>
        </row>
        <row r="725">
          <cell r="O725" t="str">
            <v>7.2.8.9.</v>
          </cell>
          <cell r="Q725">
            <v>103323</v>
          </cell>
          <cell r="R725" t="str">
            <v>ALVENARIA DE VEDAÇÃO DE BLOCOS CERÂMICOS FURADOS NA VERTICAL DE 9X19X39 CM (ESPESSURA 9 CM) E ARGAMASSA DE ASSENTAMENTO COM PREPARO MANUAL. AF_12/2021</v>
          </cell>
          <cell r="T725">
            <v>113.25</v>
          </cell>
          <cell r="U725">
            <v>63.48</v>
          </cell>
          <cell r="X725">
            <v>9043.01</v>
          </cell>
        </row>
        <row r="726">
          <cell r="O726" t="str">
            <v>7.2.8.10.</v>
          </cell>
          <cell r="Q726">
            <v>92915</v>
          </cell>
          <cell r="R726" t="str">
            <v>PINTURA LÁTEX ACRÍLICA PREMIUM, APLICAÇÃO MANUAL EM PAREDES, DUAS DEMÃOS. AF_04/2023</v>
          </cell>
          <cell r="T726">
            <v>226.5</v>
          </cell>
          <cell r="U726">
            <v>14.36</v>
          </cell>
          <cell r="X726">
            <v>4090.59</v>
          </cell>
        </row>
        <row r="727">
          <cell r="O727" t="str">
            <v>7.2.8.11.</v>
          </cell>
          <cell r="Q727">
            <v>94992</v>
          </cell>
          <cell r="R727" t="str">
            <v>EXECUÇÃO DE PASSEIO (CALÇADA) OU PISO DE CONCRETO COM CONCRETO MOLDADO IN LOCO, FEITO EM OBRA, ACABAMENTO CONVENCIONAL, ESPESSURA 6 CM, ARMADO. AF_08/2022</v>
          </cell>
          <cell r="T727">
            <v>30.18</v>
          </cell>
          <cell r="U727">
            <v>80.13</v>
          </cell>
          <cell r="X727">
            <v>3041.84</v>
          </cell>
        </row>
        <row r="728">
          <cell r="O728" t="str">
            <v>7.2.8.12.</v>
          </cell>
          <cell r="Q728">
            <v>92393</v>
          </cell>
          <cell r="R728" t="str">
            <v>EXECUÇÃO DE PAVIMENTO EM PISO INTERTRAVADO, COM BLOCO SEXTAVADO DE 25 X 25 CM, ESPESSURA 6 CM. AF_10/2022</v>
          </cell>
          <cell r="T728">
            <v>75</v>
          </cell>
          <cell r="U728">
            <v>57.44</v>
          </cell>
          <cell r="X728">
            <v>5418.75</v>
          </cell>
        </row>
        <row r="729">
          <cell r="O729" t="str">
            <v>7.2.8.13.</v>
          </cell>
          <cell r="Q729">
            <v>100701</v>
          </cell>
          <cell r="R729" t="str">
            <v>PORTA DE FERRO, DE ABRIR, TIPO GRADE COM CHAPA, COM GUARNIÇÕES. AF_12/2019</v>
          </cell>
          <cell r="T729">
            <v>12.5</v>
          </cell>
          <cell r="U729">
            <v>557.1</v>
          </cell>
          <cell r="X729">
            <v>8759</v>
          </cell>
        </row>
        <row r="730">
          <cell r="O730" t="str">
            <v>7.2.8.14.</v>
          </cell>
          <cell r="Q730" t="str">
            <v>0025</v>
          </cell>
          <cell r="R730" t="str">
            <v>CONCERTINA CLIPADA (DUPLA) EM ACO GALVANIZADO DE ALTA RESISTENCIA, COM ESPIRAL DE 300 MM-FORNECIMENTO E INSTALAÇÃO</v>
          </cell>
          <cell r="T730">
            <v>50.3</v>
          </cell>
          <cell r="U730">
            <v>37.54</v>
          </cell>
          <cell r="X730">
            <v>2375.17</v>
          </cell>
        </row>
        <row r="731">
          <cell r="O731" t="str">
            <v>7.3.</v>
          </cell>
          <cell r="Q731">
            <v>92923</v>
          </cell>
          <cell r="R731" t="str">
            <v>REDE DE DISTRIBUIÇÃO</v>
          </cell>
          <cell r="T731">
            <v>0</v>
          </cell>
          <cell r="U731">
            <v>0</v>
          </cell>
          <cell r="X731">
            <v>254861.82</v>
          </cell>
        </row>
        <row r="732">
          <cell r="O732" t="str">
            <v>7.3.0.1.</v>
          </cell>
          <cell r="Q732">
            <v>99063</v>
          </cell>
          <cell r="R732" t="str">
            <v>LOCAÇÃO DE REDE DE ÁGUA OU ESGOTO. AF_03/2024</v>
          </cell>
          <cell r="T732">
            <v>5244.3</v>
          </cell>
          <cell r="U732">
            <v>9.6199999999999992</v>
          </cell>
          <cell r="X732">
            <v>63456.03</v>
          </cell>
        </row>
        <row r="733">
          <cell r="O733" t="str">
            <v>7.3.0.2.</v>
          </cell>
          <cell r="Q733">
            <v>90091</v>
          </cell>
          <cell r="R733" t="str">
            <v>ESCAVAÇÃO MECANIZADA DE VALA COM PROF. ATÉ 1,5 M (MÉDIA MONTANTE E JUSANTE/UMA COMPOSIÇÃO POR TRECHO), ESCAVADEIRA (0,8 M3), LARG. DE 1,5 M A 2,5 M, EM SOLO DE 1A CATEGORIA, LOCAIS COM BAIXO NÍVEL DE INTERFERÊNCIA. AF_09/2024</v>
          </cell>
          <cell r="T733">
            <v>1954.83</v>
          </cell>
          <cell r="U733">
            <v>5.83</v>
          </cell>
          <cell r="X733">
            <v>14328.9</v>
          </cell>
        </row>
        <row r="734">
          <cell r="O734" t="str">
            <v>7.3.0.3.</v>
          </cell>
          <cell r="Q734" t="str">
            <v>104736</v>
          </cell>
          <cell r="R734" t="str">
            <v>REATERRO MECANIZADO DE VALA COM RETROESCAVADEIRA (CAPACIDADE   DA   CAÇAMBA   DA RETRO: 0,26 M³/POTÊNCIA: 88 HP), LARGURA DE 0,8 A 1,5 M, PROFUNDIDADE DE 1,5 A 3,0 M, COM SOLO (SEM SUBSTITUIÇÃO) DE 1ª CATEGORIA, COM PLACA VIBRATÓRIA. AF_08/2023</v>
          </cell>
          <cell r="T734">
            <v>1938.7</v>
          </cell>
          <cell r="U734">
            <v>8.34</v>
          </cell>
          <cell r="X734">
            <v>20336.96</v>
          </cell>
        </row>
        <row r="735">
          <cell r="O735" t="str">
            <v>7.3.0.4.</v>
          </cell>
          <cell r="R735" t="str">
            <v>CARGA, MANOBRA E DESCARGA DE ENTULHO EM CAMINHÃO BASCULANTE 10 M³ - CARGA COM ESCAVADEIRA HIDRÁULICA  (CAÇAMBA DE 0,80 M³ / 111 HP) E DESCARGA LIVRE (UNIDADE: M3). AF_07/2020</v>
          </cell>
          <cell r="T735">
            <v>16.13</v>
          </cell>
        </row>
        <row r="736">
          <cell r="O736" t="str">
            <v>7.3.0.5.</v>
          </cell>
          <cell r="Q736">
            <v>93589</v>
          </cell>
          <cell r="R736" t="str">
            <v>TRANSPORTE COM CAMINHÃO BASCULANTE DE 10 M³, EM VIA URBANA EM REVESTIMENTO PRIMÁRIO (UNIDADE: M3XKM). AF_07/2020</v>
          </cell>
          <cell r="T736">
            <v>241.95</v>
          </cell>
          <cell r="U736">
            <v>2.82</v>
          </cell>
          <cell r="X736">
            <v>858.92</v>
          </cell>
        </row>
        <row r="737">
          <cell r="O737" t="str">
            <v>7.3.0.6.</v>
          </cell>
          <cell r="Q737">
            <v>97121</v>
          </cell>
          <cell r="R737" t="str">
            <v>ASSENTAMENTO DE TUBO DE PVC PBA PARA REDE DE ÁGUA, DN 50 MM, JUNTA ELÁSTICA INTEGRADA, INSTALADO EM LOCAL COM NÍVEL ALTO DE INTERFERÊNCIAS (NÃO INCLUI FORNECIMENTO). AF_05/2024</v>
          </cell>
          <cell r="T737">
            <v>4704.7</v>
          </cell>
          <cell r="U737">
            <v>2.82</v>
          </cell>
          <cell r="X737">
            <v>16701.689999999999</v>
          </cell>
        </row>
        <row r="738">
          <cell r="O738" t="str">
            <v>7.3.0.7.</v>
          </cell>
          <cell r="Q738">
            <v>97122</v>
          </cell>
          <cell r="R738" t="str">
            <v>ASSENTAMENTO DE TUBO DE PVC PBA PARA REDE DE ÁGUA, DN 75 MM, JUNTA ELÁSTICA INTEGRADA, INSTALADO EM LOCAL COM NÍVEL ALTO DE INTERFERÊNCIAS (NÃO INCLUI FORNECIMENTO). AF_05/2024</v>
          </cell>
          <cell r="T738">
            <v>140.5</v>
          </cell>
          <cell r="U738">
            <v>3.39</v>
          </cell>
          <cell r="X738">
            <v>598.53</v>
          </cell>
        </row>
        <row r="739">
          <cell r="O739" t="str">
            <v>7.3.0.8.</v>
          </cell>
          <cell r="Q739">
            <v>97123</v>
          </cell>
          <cell r="R739" t="str">
            <v>ASSENTAMENTO DE TUBO DE PVC PBA PARA REDE DE ÁGUA, DN 100 MM, JUNTA ELÁSTICA INTEGRADA, INSTALADO EM LOCAL COM NÍVEL ALTO DE INTERFERÊNCIAS (NÃO INCLUI FORNECIMENTO). AF_05/2024</v>
          </cell>
          <cell r="T739">
            <v>92.7</v>
          </cell>
          <cell r="U739">
            <v>3.94</v>
          </cell>
          <cell r="X739">
            <v>459.79</v>
          </cell>
        </row>
        <row r="740">
          <cell r="O740" t="str">
            <v>7.3.0.9.</v>
          </cell>
          <cell r="Q740" t="str">
            <v>97124</v>
          </cell>
          <cell r="R740" t="str">
            <v>ASSENTAMENTO DE TUBO DE PVC PBA PARA REDE DE ÁGUA, DN 50 MM, JUNTA ELÁSTICA INTEGRADA, INSTALADO EM LOCAL COM NÍVEL BAIXO DE INTERFERÊNCIAS (NÃO INCLUI FORNECIMENTO). AF_05/2024</v>
          </cell>
          <cell r="T740">
            <v>50.5</v>
          </cell>
          <cell r="U740">
            <v>2.31</v>
          </cell>
          <cell r="X740">
            <v>146.96</v>
          </cell>
        </row>
        <row r="741">
          <cell r="O741" t="str">
            <v>7.3.0.10.</v>
          </cell>
          <cell r="Q741">
            <v>36084</v>
          </cell>
          <cell r="R741" t="str">
            <v xml:space="preserve">TUBO PVC PBA JEI, CLASSE 12, DN 50 MM, PARA REDE DE AGUA (NBR 5647)                                                                                                                                                                                                                                                                                                                                                                                                                                       </v>
          </cell>
          <cell r="T741">
            <v>4704.7</v>
          </cell>
          <cell r="U741">
            <v>15.14</v>
          </cell>
          <cell r="X741">
            <v>89577.49</v>
          </cell>
        </row>
        <row r="742">
          <cell r="O742" t="str">
            <v>7.3.0.11.</v>
          </cell>
          <cell r="Q742">
            <v>36373</v>
          </cell>
          <cell r="R742" t="str">
            <v xml:space="preserve">TUBO PVC PBA JEI, CLASSE 12, DN 75 MM, PARA REDE DE AGUA (NBR 5647)                                                                                                                                                                                                                                                                                                                                                                                                                                       </v>
          </cell>
          <cell r="T742">
            <v>394.7</v>
          </cell>
          <cell r="U742">
            <v>31.44</v>
          </cell>
          <cell r="X742">
            <v>15610.39</v>
          </cell>
        </row>
        <row r="743">
          <cell r="O743" t="str">
            <v>7.3.0.12.</v>
          </cell>
          <cell r="Q743">
            <v>36374</v>
          </cell>
          <cell r="R743" t="str">
            <v xml:space="preserve">TUBO PVC PBA JEI, CLASSE 12, DN 100 MM, PARA REDE DE AGUA (NBR 5647)                                                                                                                                                                                                                                                                                                                                                                                                                                      </v>
          </cell>
          <cell r="T743">
            <v>94.4</v>
          </cell>
          <cell r="U743">
            <v>51.1</v>
          </cell>
          <cell r="X743">
            <v>6067.09</v>
          </cell>
        </row>
        <row r="744">
          <cell r="O744" t="str">
            <v>7.3.0.13.</v>
          </cell>
          <cell r="Q744" t="str">
            <v>9828</v>
          </cell>
          <cell r="R744" t="str">
            <v xml:space="preserve">TUBO PVC DEFOFO, JEI, 1 MPA, DN 150 MM, PARA REDE DE AGUA (NBR 7665)                                                                                                                                                                                                                                                                                                                                                                                                                                      </v>
          </cell>
          <cell r="T744">
            <v>50.5</v>
          </cell>
          <cell r="U744">
            <v>114.75</v>
          </cell>
          <cell r="X744">
            <v>7288.67</v>
          </cell>
        </row>
        <row r="745">
          <cell r="O745" t="str">
            <v>7.3.0.14.</v>
          </cell>
          <cell r="Q745">
            <v>1206</v>
          </cell>
          <cell r="R745" t="str">
            <v xml:space="preserve">CAP, PVC PBA, JE, DN 50 / DE 60 MM, PARA REDE DE AGUA (NBR 10351)                                                                                                                                                                                                                                                                                                                                                                                                                                         </v>
          </cell>
          <cell r="T745">
            <v>4</v>
          </cell>
          <cell r="U745">
            <v>7.42</v>
          </cell>
          <cell r="X745">
            <v>37.32</v>
          </cell>
        </row>
        <row r="746">
          <cell r="O746" t="str">
            <v>7.3.0.15.</v>
          </cell>
          <cell r="Q746" t="str">
            <v>1831</v>
          </cell>
          <cell r="R746" t="str">
            <v xml:space="preserve">CURVA PVC PBA, JE, PB, 45 GRAUS, DN 50 / DE 60 MM, PARA REDE DE AGUA                                                                                                                                                                                                                                                                                                                                                                                                                                      </v>
          </cell>
          <cell r="T746">
            <v>2</v>
          </cell>
          <cell r="U746">
            <v>26.96</v>
          </cell>
          <cell r="X746">
            <v>67.819999999999993</v>
          </cell>
        </row>
        <row r="747">
          <cell r="O747" t="str">
            <v>7.3.0.16.</v>
          </cell>
          <cell r="Q747" t="str">
            <v>I3993</v>
          </cell>
          <cell r="R747" t="str">
            <v xml:space="preserve">CURVA PVC PBA, JE, PB, 45 GRAUS, DN 75 / DE 85 MM, PARA REDE DE AGUA                                                                                                                                                                                                                                                                                                                                                                                                                                      </v>
          </cell>
          <cell r="T747">
            <v>1</v>
          </cell>
          <cell r="U747">
            <v>66.53</v>
          </cell>
          <cell r="X747">
            <v>83.68</v>
          </cell>
        </row>
        <row r="748">
          <cell r="O748" t="str">
            <v>7.3.0.17.</v>
          </cell>
          <cell r="R748" t="str">
            <v xml:space="preserve">CURVA PVC PBA, JE, PB, 90 GRAUS, DN 50 / DE 60 MM, PARA REDE DE AGUA                                                                                                                                                                                                                                                                                                                                                                                                                                      </v>
          </cell>
          <cell r="T748">
            <v>7</v>
          </cell>
        </row>
        <row r="749">
          <cell r="O749" t="str">
            <v>7.3.0.18.</v>
          </cell>
          <cell r="Q749">
            <v>1824</v>
          </cell>
          <cell r="R749" t="str">
            <v xml:space="preserve">CURVA PVC PBA, JE, PB, 90 GRAUS, DN 75 / DE 85 MM, PARA REDE DE AGUA                                                                                                                                                                                                                                                                                                                                                                                                                                      </v>
          </cell>
          <cell r="T749">
            <v>2</v>
          </cell>
          <cell r="U749">
            <v>79.75</v>
          </cell>
          <cell r="X749">
            <v>200.62</v>
          </cell>
        </row>
        <row r="755">
          <cell r="O755" t="str">
            <v>7.3.0.24.</v>
          </cell>
          <cell r="R755" t="str">
            <v xml:space="preserve">TE, PVC PBA, BBB, 90 GRAUS, DN 75 / DE 85 MM, PARA REDE DE AGUA                                                                                                                                                                                                                                                                                                                                                                                                                                           </v>
          </cell>
          <cell r="T755">
            <v>2</v>
          </cell>
          <cell r="U755">
            <v>49.66</v>
          </cell>
          <cell r="X755">
            <v>124.92</v>
          </cell>
        </row>
        <row r="756">
          <cell r="O756" t="str">
            <v>7.3.0.25.</v>
          </cell>
          <cell r="Q756">
            <v>98556</v>
          </cell>
          <cell r="R756" t="str">
            <v xml:space="preserve">TE, PVC PBA, BBB, 90 GRAUS, DN 50 / DE 60 MM, PARA REDE DE AGUA                                                                                                                                                                                                                                                                                                                                                                                                                                           </v>
          </cell>
          <cell r="T756">
            <v>6</v>
          </cell>
          <cell r="U756">
            <v>22.71</v>
          </cell>
          <cell r="X756">
            <v>171.36</v>
          </cell>
        </row>
        <row r="757">
          <cell r="O757" t="str">
            <v>7.3.0.26.</v>
          </cell>
          <cell r="Q757" t="str">
            <v>0028</v>
          </cell>
          <cell r="R757" t="str">
            <v xml:space="preserve">TE DE REDUCAO, PVC PBA, BBB, JE, DN 75 X 50 / DE 85 X 60 MM, PARA REDE DE AGUA                                                                                                                                                                                                                                                                                                                                                                                                                            </v>
          </cell>
          <cell r="T757">
            <v>13</v>
          </cell>
          <cell r="U757">
            <v>40.75</v>
          </cell>
          <cell r="X757">
            <v>666.38</v>
          </cell>
        </row>
        <row r="758">
          <cell r="O758" t="str">
            <v>7.3.0.27.</v>
          </cell>
          <cell r="R758" t="str">
            <v>TE FoFo BBB JUNTA ELÁSTICA DN 150 x 100</v>
          </cell>
          <cell r="T758">
            <v>1</v>
          </cell>
          <cell r="U758">
            <v>831.14</v>
          </cell>
          <cell r="X758">
            <v>1045.4100000000001</v>
          </cell>
        </row>
        <row r="759">
          <cell r="O759" t="str">
            <v>7.3.0.28.</v>
          </cell>
          <cell r="Q759">
            <v>96989</v>
          </cell>
          <cell r="R759" t="str">
            <v>CAIXA PARA REGISTRO, TIPO II, PARA DIÂMETROS DE 150 A 200MM</v>
          </cell>
          <cell r="T759">
            <v>2</v>
          </cell>
          <cell r="U759">
            <v>762.58</v>
          </cell>
          <cell r="X759">
            <v>1918.34</v>
          </cell>
        </row>
        <row r="760">
          <cell r="O760" t="str">
            <v>7.3.0.29.</v>
          </cell>
          <cell r="Q760">
            <v>96987</v>
          </cell>
          <cell r="R760" t="str">
            <v>REGISTRO DE GAVETA C/ BOLSAS E CUNHA EMBORRACHADA P/ TUBOS DE FERRO DÚCTIL C/ CABEÇOTE DN 100</v>
          </cell>
          <cell r="T760">
            <v>1</v>
          </cell>
          <cell r="U760">
            <v>1671.16</v>
          </cell>
          <cell r="X760">
            <v>2101.9899999999998</v>
          </cell>
        </row>
        <row r="761">
          <cell r="O761" t="str">
            <v>7.3.0.30.</v>
          </cell>
          <cell r="Q761">
            <v>96988</v>
          </cell>
          <cell r="R761" t="str">
            <v>REGISTRO DE GAVETA C/ BOLSAS E CUNHA EMBORRACHADA P/ TUBOS DE FERRO DÚCTIL C/ VOLANTE DN 80</v>
          </cell>
          <cell r="T761">
            <v>2</v>
          </cell>
          <cell r="U761">
            <v>1527.9</v>
          </cell>
          <cell r="X761">
            <v>3843.58</v>
          </cell>
        </row>
        <row r="762">
          <cell r="O762" t="str">
            <v>7.3.0.31.</v>
          </cell>
          <cell r="R762" t="str">
            <v>TESTE HIDROSTÁTICO EM REDE DE ÁGUA / ADUTORA</v>
          </cell>
          <cell r="T762">
            <v>5244.3</v>
          </cell>
        </row>
        <row r="763">
          <cell r="O763" t="str">
            <v>7.4.</v>
          </cell>
          <cell r="Q763">
            <v>96986</v>
          </cell>
          <cell r="R763" t="str">
            <v>LIGAÇÕES DOMICILIARES</v>
          </cell>
          <cell r="T763">
            <v>0</v>
          </cell>
          <cell r="U763">
            <v>123.21</v>
          </cell>
          <cell r="X763">
            <v>194590.52</v>
          </cell>
        </row>
        <row r="764">
          <cell r="O764" t="str">
            <v>7.4.0.1.</v>
          </cell>
          <cell r="Q764" t="str">
            <v>0020</v>
          </cell>
          <cell r="R764" t="str">
            <v>COLAR DE TOMADA, PVC, COM TRAVAS, DE 60 MM X 1/2" OU 60 MM X 3/4", PARA LIGAÇÃO PREDIAL DE ÁGUA. AF_06/2022</v>
          </cell>
          <cell r="T764">
            <v>452</v>
          </cell>
          <cell r="U764">
            <v>17.23</v>
          </cell>
          <cell r="X764">
            <v>9794.84</v>
          </cell>
        </row>
        <row r="765">
          <cell r="O765" t="str">
            <v>7.4.0.2.</v>
          </cell>
          <cell r="Q765" t="str">
            <v>95634</v>
          </cell>
          <cell r="R765" t="str">
            <v>KIT CAVALETE PARA MEDIÇÃO DE ÁGUA - ENTRADA PRINCIPAL, EM PVC 20 MM (1/2") - FORNECIMENTO E INSTALAÇÃO (EXCLUSIVE HIDRÔMETRO). AF_03/2024</v>
          </cell>
          <cell r="T765">
            <v>452</v>
          </cell>
          <cell r="U765">
            <v>216</v>
          </cell>
          <cell r="X765">
            <v>122799.36</v>
          </cell>
        </row>
        <row r="766">
          <cell r="O766" t="str">
            <v>7.4.0.3.</v>
          </cell>
          <cell r="Q766">
            <v>100324</v>
          </cell>
          <cell r="R766" t="str">
            <v>HIDRÔMETRO DN 1/2", 1,5 M3/H - FORNECIMENTO E INSTALAÇÃO. AF_03/2024</v>
          </cell>
          <cell r="T766">
            <v>452</v>
          </cell>
          <cell r="U766">
            <v>109.05</v>
          </cell>
          <cell r="X766">
            <v>61996.32</v>
          </cell>
        </row>
        <row r="767">
          <cell r="O767" t="str">
            <v>8.</v>
          </cell>
          <cell r="R767" t="str">
            <v>BAIRRO TELMA PINHEIRO</v>
          </cell>
          <cell r="T767">
            <v>0</v>
          </cell>
          <cell r="U767">
            <v>0</v>
          </cell>
          <cell r="X767">
            <v>822674.51</v>
          </cell>
        </row>
        <row r="768">
          <cell r="O768" t="str">
            <v>8.1.</v>
          </cell>
          <cell r="Q768">
            <v>98524</v>
          </cell>
          <cell r="R768" t="str">
            <v>POÇO EXISTENTE P180</v>
          </cell>
          <cell r="T768">
            <v>0</v>
          </cell>
          <cell r="U768">
            <v>5.01</v>
          </cell>
          <cell r="X768">
            <v>46112.800000000003</v>
          </cell>
        </row>
        <row r="769">
          <cell r="O769" t="str">
            <v>8.1.1.</v>
          </cell>
          <cell r="Q769">
            <v>100982</v>
          </cell>
          <cell r="R769" t="str">
            <v>SERVIÇOS PRELIMINARES</v>
          </cell>
          <cell r="T769">
            <v>0</v>
          </cell>
          <cell r="U769">
            <v>9.25</v>
          </cell>
          <cell r="X769">
            <v>0</v>
          </cell>
        </row>
        <row r="770">
          <cell r="O770" t="str">
            <v>8.1.2.</v>
          </cell>
          <cell r="Q770">
            <v>93589</v>
          </cell>
          <cell r="R770" t="str">
            <v>ADUTORA DE ÁGUA TRATADA</v>
          </cell>
          <cell r="T770">
            <v>0</v>
          </cell>
          <cell r="U770">
            <v>2.82</v>
          </cell>
          <cell r="X770">
            <v>17710.07</v>
          </cell>
        </row>
        <row r="771">
          <cell r="O771" t="str">
            <v>8.1.2.1.</v>
          </cell>
          <cell r="Q771">
            <v>99063</v>
          </cell>
          <cell r="R771" t="str">
            <v>LOCAÇÃO DE REDE DE ÁGUA OU ESGOTO. AF_03/2024</v>
          </cell>
          <cell r="T771">
            <v>28.5</v>
          </cell>
          <cell r="U771">
            <v>9.6199999999999992</v>
          </cell>
          <cell r="X771">
            <v>344.85</v>
          </cell>
        </row>
        <row r="772">
          <cell r="O772" t="str">
            <v>8.1.2.2.</v>
          </cell>
          <cell r="Q772">
            <v>93358</v>
          </cell>
          <cell r="R772" t="str">
            <v>ESCAVAÇÃO MANUAL DE VALA. AF_09/2024</v>
          </cell>
          <cell r="T772">
            <v>6.84</v>
          </cell>
          <cell r="U772">
            <v>93.03</v>
          </cell>
          <cell r="X772">
            <v>800.35</v>
          </cell>
        </row>
        <row r="773">
          <cell r="O773" t="str">
            <v>8.1.2.3.</v>
          </cell>
          <cell r="Q773" t="str">
            <v>I3154</v>
          </cell>
          <cell r="R773" t="str">
            <v>TUBO PVC PBA JE CL-15 DN   75 (NBR-5647)</v>
          </cell>
          <cell r="T773">
            <v>28.5</v>
          </cell>
          <cell r="U773">
            <v>26.84</v>
          </cell>
          <cell r="X773">
            <v>962.16</v>
          </cell>
        </row>
        <row r="774">
          <cell r="O774" t="str">
            <v>8.1.2.4.</v>
          </cell>
          <cell r="Q774">
            <v>93382</v>
          </cell>
          <cell r="R774" t="str">
            <v>REATERRO MANUAL DE VALAS, COM COMPACTADOR DE SOLOS DE PERCUSSÃO. AF_08/2023</v>
          </cell>
          <cell r="T774">
            <v>167.9</v>
          </cell>
          <cell r="U774">
            <v>27.66</v>
          </cell>
          <cell r="X774">
            <v>5841.24</v>
          </cell>
        </row>
        <row r="775">
          <cell r="O775" t="str">
            <v>8.1.2.5.</v>
          </cell>
          <cell r="Q775">
            <v>93589</v>
          </cell>
          <cell r="R775" t="str">
            <v>TRANSPORTE COM CAMINHÃO BASCULANTE DE 10 M³, EM VIA URBANA EM REVESTIMENTO PRIMÁRIO (UNIDADE: M3XKM). AF_07/2020</v>
          </cell>
          <cell r="T775">
            <v>16.96</v>
          </cell>
          <cell r="U775">
            <v>2.82</v>
          </cell>
          <cell r="X775">
            <v>60.21</v>
          </cell>
        </row>
        <row r="776">
          <cell r="O776" t="str">
            <v>8.1.2.6.</v>
          </cell>
          <cell r="Q776" t="str">
            <v>0014</v>
          </cell>
          <cell r="R776" t="str">
            <v>TESTE HIDROSTÁTICO EM REDE DE ÁGUA / ADUTORA</v>
          </cell>
          <cell r="T776">
            <v>28.5</v>
          </cell>
          <cell r="U776">
            <v>0.85</v>
          </cell>
          <cell r="X776">
            <v>30.5</v>
          </cell>
        </row>
        <row r="777">
          <cell r="O777" t="str">
            <v>8.1.2.7.</v>
          </cell>
          <cell r="R777" t="str">
            <v xml:space="preserve">ADAPTADOR PVC PBA, PONTA/ROSCA, JE, DN 75 / DE 85 MM                                                                                                                                                                                                                                                                                                                                                                                                                                                      </v>
          </cell>
          <cell r="T777">
            <v>2</v>
          </cell>
        </row>
        <row r="778">
          <cell r="O778" t="str">
            <v>8.1.2.8.</v>
          </cell>
          <cell r="Q778" t="str">
            <v>1824</v>
          </cell>
          <cell r="R778" t="str">
            <v xml:space="preserve">CURVA PVC PBA, JE, PB, 90 GRAUS, DN 75 / DE 85 MM, PARA REDE DE AGUA                                                                                                                                                                                                                                                                                                                                                                                                                                      </v>
          </cell>
          <cell r="T778">
            <v>1</v>
          </cell>
          <cell r="U778">
            <v>79.75</v>
          </cell>
          <cell r="X778">
            <v>100.31</v>
          </cell>
        </row>
        <row r="779">
          <cell r="O779" t="str">
            <v>8.1.2.9.</v>
          </cell>
          <cell r="Q779" t="str">
            <v>1825</v>
          </cell>
          <cell r="R779" t="str">
            <v xml:space="preserve">CURVA PVC PBA, JE, PB, 45 GRAUS, DN 75 / DE 85 MM, PARA REDE DE AGUA                                                                                                                                                                                                                                                                                                                                                                                                                                      </v>
          </cell>
          <cell r="T779">
            <v>1</v>
          </cell>
          <cell r="U779">
            <v>66.53</v>
          </cell>
          <cell r="X779">
            <v>83.68</v>
          </cell>
        </row>
        <row r="780">
          <cell r="O780" t="str">
            <v>8.1.2.10.</v>
          </cell>
          <cell r="Q780" t="str">
            <v>0031</v>
          </cell>
          <cell r="R780" t="str">
            <v>FORNECIMENTO E MONTAGEM DE CAVALETE DE RECALQUE EM AÇO GALVANIZADO DIN 2440, DN 75, INCLUSIVE VÁLVULA, REGISTROS E CONEXÕES</v>
          </cell>
          <cell r="T780">
            <v>1</v>
          </cell>
          <cell r="U780">
            <v>7445.74</v>
          </cell>
          <cell r="X780">
            <v>9365.25</v>
          </cell>
        </row>
        <row r="781">
          <cell r="O781" t="str">
            <v>8.1.3.</v>
          </cell>
          <cell r="Q781" t="str">
            <v>0025</v>
          </cell>
          <cell r="R781" t="str">
            <v>CAIXA DO CLORADOR</v>
          </cell>
          <cell r="T781">
            <v>0</v>
          </cell>
          <cell r="U781">
            <v>0</v>
          </cell>
          <cell r="X781">
            <v>3327.63</v>
          </cell>
        </row>
        <row r="782">
          <cell r="O782" t="str">
            <v>8.1.3.1.</v>
          </cell>
          <cell r="Q782" t="str">
            <v>93358</v>
          </cell>
          <cell r="R782" t="str">
            <v>ESCAVAÇÃO MANUAL DE VALA. AF_09/2024</v>
          </cell>
          <cell r="T782">
            <v>2.36</v>
          </cell>
          <cell r="U782">
            <v>93.03</v>
          </cell>
          <cell r="X782">
            <v>276.14</v>
          </cell>
        </row>
        <row r="783">
          <cell r="O783" t="str">
            <v>8.1.3.2.</v>
          </cell>
          <cell r="Q783" t="str">
            <v>101617</v>
          </cell>
          <cell r="R783" t="str">
            <v>PREPARO DE FUNDO DE VALA COM LARGURA MAIOR OU IGUAL A 1,5 M E MENOR QUE 2,5 M (ACERTO DO SOLO NATURAL). AF_08/2020</v>
          </cell>
          <cell r="T783">
            <v>5.25</v>
          </cell>
          <cell r="U783">
            <v>3.35</v>
          </cell>
          <cell r="X783">
            <v>22.1</v>
          </cell>
        </row>
        <row r="784">
          <cell r="O784" t="str">
            <v>8.1.3.3.</v>
          </cell>
          <cell r="Q784">
            <v>90091</v>
          </cell>
          <cell r="R784" t="str">
            <v>REATERRO MANUAL DE VALAS, COM COMPACTADOR DE SOLOS DE PERCUSSÃO. AF_08/2023</v>
          </cell>
          <cell r="T784">
            <v>2.36</v>
          </cell>
          <cell r="U784">
            <v>27.66</v>
          </cell>
          <cell r="X784">
            <v>82.1</v>
          </cell>
        </row>
        <row r="785">
          <cell r="O785" t="str">
            <v>8.1.3.4.</v>
          </cell>
          <cell r="Q785" t="str">
            <v>0029</v>
          </cell>
          <cell r="R785" t="str">
            <v>(ADAP.- ORSE-7369)CONCRETO ARMADO FCK=25,0MPA, USINADO, BOMBEADO, ADENSADO E LANÇADO, PARA USO GERAL, COM FORMAS PLANAS EM COMPENSADO RESINADO 12MM (05 USOS)</v>
          </cell>
          <cell r="T785">
            <v>0.63</v>
          </cell>
          <cell r="U785">
            <v>1783.27</v>
          </cell>
          <cell r="X785">
            <v>1413.09</v>
          </cell>
        </row>
        <row r="786">
          <cell r="O786" t="str">
            <v>8.1.3.5.</v>
          </cell>
          <cell r="Q786" t="str">
            <v>103325</v>
          </cell>
          <cell r="R786" t="str">
            <v>ALVENARIA DE VEDAÇÃO DE BLOCOS CERÂMICOS FURADOS NA VERTICAL DE 14X19X39 CM (ESPESSURA 14 CM) E ARGAMASSA DE ASSENTAMENTO COM PREPARO MANUAL. AF_12/2021</v>
          </cell>
          <cell r="T786">
            <v>6.03</v>
          </cell>
          <cell r="U786">
            <v>84.63</v>
          </cell>
          <cell r="X786">
            <v>641.89</v>
          </cell>
        </row>
        <row r="787">
          <cell r="O787" t="str">
            <v>8.1.3.6.</v>
          </cell>
          <cell r="Q787" t="str">
            <v>87878</v>
          </cell>
          <cell r="R787" t="str">
            <v>CHAPISCO APLICADO EM ALVENARIAS E ESTRUTURAS DE CONCRETO INTERNAS, COM COLHER DE PEDREIRO.  ARGAMASSA TRAÇO 1:3 COM PREPARO MANUAL. AF_10/2022</v>
          </cell>
          <cell r="T787">
            <v>12.05</v>
          </cell>
          <cell r="U787">
            <v>5.19</v>
          </cell>
          <cell r="X787">
            <v>78.69</v>
          </cell>
        </row>
        <row r="788">
          <cell r="O788" t="str">
            <v>8.1.3.7.</v>
          </cell>
          <cell r="Q788" t="str">
            <v>87547</v>
          </cell>
          <cell r="R788" t="str">
            <v>MASSA ÚNICA, EM ARGAMASSA TRAÇO 1:2:8, PREPARO MECÂNICO, APLICADA MANUALMENTE EM PAREDES INTERNAS DE AMBIENTES COM ÁREA ENTRE 5M² E 10M², E = 10MM, COM TALISCAS. AF_03/2024</v>
          </cell>
          <cell r="T788">
            <v>24.1</v>
          </cell>
          <cell r="U788">
            <v>26.84</v>
          </cell>
          <cell r="X788">
            <v>813.62</v>
          </cell>
        </row>
        <row r="789">
          <cell r="O789" t="str">
            <v>8.1.4.</v>
          </cell>
          <cell r="Q789">
            <v>97122</v>
          </cell>
          <cell r="R789" t="str">
            <v>ABRIGO PARA QUADRO ELÉTRICO</v>
          </cell>
          <cell r="T789">
            <v>0</v>
          </cell>
          <cell r="U789">
            <v>0</v>
          </cell>
          <cell r="X789">
            <v>25075.1</v>
          </cell>
        </row>
        <row r="790">
          <cell r="O790" t="str">
            <v>8.1.4.1.</v>
          </cell>
          <cell r="Q790">
            <v>99059</v>
          </cell>
          <cell r="R790" t="str">
            <v>LOCAÇÃO CONVENCIONAL DE OBRA, UTILIZANDO GABARITO DE TÁBUAS CORRIDAS PONTALETADAS A CADA 2,00M -  2 UTILIZAÇÕES. AF_03/2024</v>
          </cell>
          <cell r="T790">
            <v>10.199999999999999</v>
          </cell>
          <cell r="U790">
            <v>68.27</v>
          </cell>
          <cell r="X790">
            <v>875.87</v>
          </cell>
        </row>
        <row r="791">
          <cell r="O791" t="str">
            <v>8.1.4.2.</v>
          </cell>
          <cell r="Q791">
            <v>93358</v>
          </cell>
          <cell r="R791" t="str">
            <v>ESCAVAÇÃO MANUAL DE VALA. AF_09/2024</v>
          </cell>
          <cell r="T791">
            <v>2.78</v>
          </cell>
          <cell r="U791">
            <v>93.03</v>
          </cell>
          <cell r="X791">
            <v>325.29000000000002</v>
          </cell>
        </row>
        <row r="792">
          <cell r="O792" t="str">
            <v>8.1.4.3.</v>
          </cell>
          <cell r="Q792">
            <v>101617</v>
          </cell>
          <cell r="R792" t="str">
            <v>PREPARO DE FUNDO DE VALA COM LARGURA MAIOR OU IGUAL A 1,5 M E MENOR QUE 2,5 M (ACERTO DO SOLO NATURAL). AF_08/2020</v>
          </cell>
          <cell r="T792">
            <v>1.73</v>
          </cell>
          <cell r="U792">
            <v>3.35</v>
          </cell>
          <cell r="X792">
            <v>7.28</v>
          </cell>
        </row>
        <row r="793">
          <cell r="O793" t="str">
            <v>8.1.4.4.</v>
          </cell>
          <cell r="Q793">
            <v>93382</v>
          </cell>
          <cell r="R793" t="str">
            <v>REATERRO MANUAL DE VALAS, COM COMPACTADOR DE SOLOS DE PERCUSSÃO. AF_08/2023</v>
          </cell>
          <cell r="T793">
            <v>0.24</v>
          </cell>
          <cell r="U793">
            <v>27.66</v>
          </cell>
          <cell r="X793">
            <v>8.35</v>
          </cell>
        </row>
        <row r="794">
          <cell r="O794" t="str">
            <v>8.1.4.5.</v>
          </cell>
          <cell r="Q794">
            <v>102487</v>
          </cell>
          <cell r="R794" t="str">
            <v>CONCRETO CICLÓPICO FCK = 15MPA, 30% PEDRA DE MÃO EM VOLUME REAL, INCLUSIVE LANÇAMENTO. AF_05/2021</v>
          </cell>
          <cell r="T794">
            <v>0.52</v>
          </cell>
          <cell r="U794">
            <v>605.14</v>
          </cell>
          <cell r="X794">
            <v>395.8</v>
          </cell>
        </row>
        <row r="795">
          <cell r="O795" t="str">
            <v>8.1.4.6.</v>
          </cell>
          <cell r="Q795" t="str">
            <v>0029</v>
          </cell>
          <cell r="R795" t="str">
            <v>(ADAP.- ORSE-7369)CONCRETO ARMADO FCK=25,0MPA, USINADO, BOMBEADO, ADENSADO E LANÇADO, PARA USO GERAL, COM FORMAS PLANAS EM COMPENSADO RESINADO 12MM (05 USOS)</v>
          </cell>
          <cell r="T795">
            <v>3.37</v>
          </cell>
          <cell r="U795">
            <v>1783.27</v>
          </cell>
          <cell r="X795">
            <v>7558.91</v>
          </cell>
        </row>
        <row r="796">
          <cell r="O796" t="str">
            <v>8.1.4.7.</v>
          </cell>
          <cell r="Q796">
            <v>103325</v>
          </cell>
          <cell r="R796" t="str">
            <v>ALVENARIA DE VEDAÇÃO DE BLOCOS CERÂMICOS FURADOS NA VERTICAL DE 14X19X39 CM (ESPESSURA 14 CM) E ARGAMASSA DE ASSENTAMENTO COM PREPARO MANUAL. AF_12/2021</v>
          </cell>
          <cell r="T796">
            <v>33.35</v>
          </cell>
          <cell r="U796">
            <v>84.63</v>
          </cell>
          <cell r="X796">
            <v>3550.11</v>
          </cell>
        </row>
        <row r="797">
          <cell r="O797" t="str">
            <v>8.1.4.8.</v>
          </cell>
          <cell r="Q797">
            <v>87878</v>
          </cell>
          <cell r="R797" t="str">
            <v>CHAPISCO APLICADO EM ALVENARIAS E ESTRUTURAS DE CONCRETO INTERNAS, COM COLHER DE PEDREIRO.  ARGAMASSA TRAÇO 1:3 COM PREPARO MANUAL. AF_10/2022</v>
          </cell>
          <cell r="T797">
            <v>66.7</v>
          </cell>
          <cell r="U797">
            <v>5.19</v>
          </cell>
          <cell r="X797">
            <v>435.55</v>
          </cell>
        </row>
        <row r="798">
          <cell r="O798" t="str">
            <v>8.1.4.9.</v>
          </cell>
          <cell r="R798" t="str">
            <v>MASSA ÚNICA, EM ARGAMASSA TRAÇO 1:2:8, PREPARO MECÂNICO, APLICADA MANUALMENTE EM PAREDES INTERNAS DE AMBIENTES COM ÁREA ENTRE 5M² E 10M², E = 10MM, COM TALISCAS. AF_03/2024</v>
          </cell>
          <cell r="T798">
            <v>66.7</v>
          </cell>
        </row>
        <row r="799">
          <cell r="O799" t="str">
            <v>8.1.4.10.</v>
          </cell>
          <cell r="Q799">
            <v>88489</v>
          </cell>
          <cell r="R799" t="str">
            <v>PINTURA LÁTEX ACRÍLICA PREMIUM, APLICAÇÃO MANUAL EM PAREDES, DUAS DEMÃOS. AF_04/2023</v>
          </cell>
          <cell r="T799">
            <v>66.7</v>
          </cell>
          <cell r="U799">
            <v>14.36</v>
          </cell>
          <cell r="X799">
            <v>1204.5999999999999</v>
          </cell>
        </row>
        <row r="800">
          <cell r="O800" t="str">
            <v>8.1.4.11.</v>
          </cell>
          <cell r="Q800">
            <v>87624</v>
          </cell>
          <cell r="R800" t="str">
            <v>CONTRAPISO EM ARGAMASSA PRONTA, PREPARO MANUAL, APLICADO EM ÁREAS SECAS SOBRE LAJE, ADERIDO, ACABAMENTO NÃO REFORÇADO, ESPESSURA 2CM. AF_07/2021</v>
          </cell>
          <cell r="T800">
            <v>5.78</v>
          </cell>
          <cell r="U800">
            <v>101.11</v>
          </cell>
          <cell r="X800">
            <v>735.1</v>
          </cell>
        </row>
        <row r="801">
          <cell r="O801" t="str">
            <v>8.1.4.12.</v>
          </cell>
          <cell r="Q801">
            <v>94994</v>
          </cell>
          <cell r="R801" t="str">
            <v>EXECUÇÃO DE PASSEIO (CALÇADA) OU PISO DE CONCRETO COM CONCRETO MOLDADO IN LOCO, FEITO EM OBRA, ACABAMENTO CONVENCIONAL, ESPESSURA 8 CM, ARMADO. AF_08/2022</v>
          </cell>
          <cell r="T801">
            <v>5.32</v>
          </cell>
          <cell r="U801">
            <v>96.68</v>
          </cell>
          <cell r="X801">
            <v>646.91</v>
          </cell>
        </row>
        <row r="802">
          <cell r="O802" t="str">
            <v>8.1.4.13.</v>
          </cell>
          <cell r="R802" t="str">
            <v>PISO CIMENTADO, TRAÇO 1:3 (CIMENTO E AREIA), ACABAMENTO LISO, ESPESSURA 3,0 CM, PREPARO MECÂNICO DA ARGAMASSA. AF_09/2020</v>
          </cell>
          <cell r="T802">
            <v>4.49</v>
          </cell>
        </row>
        <row r="814">
          <cell r="O814" t="str">
            <v>8.1.4.25.</v>
          </cell>
          <cell r="R814" t="str">
            <v xml:space="preserve">	TOMADA INDUSTRIAL DE EMBUTIR 3P+T 30 A, 440 V, COM TRAVA, SEM PLACA</v>
          </cell>
          <cell r="T814">
            <v>1</v>
          </cell>
        </row>
        <row r="815">
          <cell r="O815" t="str">
            <v>8.1.4.26.</v>
          </cell>
          <cell r="R815" t="str">
            <v>INTERRUPTOR SIMPLES (1 MÓDULO), 10A/250V, SEM SUPORTE E SEM PLACA - FORNECIMENTO E INSTALAÇÃO. AF_03/2023</v>
          </cell>
          <cell r="T815">
            <v>2</v>
          </cell>
        </row>
        <row r="816">
          <cell r="O816" t="str">
            <v>8.2.</v>
          </cell>
          <cell r="Q816">
            <v>97741</v>
          </cell>
          <cell r="R816" t="str">
            <v>RESERVATÓRIO DE  CONCRETO ARMADO  ELEVADO CAP_100,00M3, TORRE DE 10,00M</v>
          </cell>
          <cell r="T816">
            <v>0</v>
          </cell>
          <cell r="U816">
            <v>0</v>
          </cell>
          <cell r="X816">
            <v>535675.19999999995</v>
          </cell>
        </row>
        <row r="817">
          <cell r="O817" t="str">
            <v>8.2.1.</v>
          </cell>
          <cell r="R817" t="str">
            <v>SERVIÇOS PRELIMINARES</v>
          </cell>
          <cell r="T817">
            <v>0</v>
          </cell>
        </row>
        <row r="818">
          <cell r="O818" t="str">
            <v>8.2.1.1.</v>
          </cell>
          <cell r="Q818">
            <v>99059</v>
          </cell>
          <cell r="R818" t="str">
            <v>LOCAÇÃO CONVENCIONAL DE OBRA, UTILIZANDO GABARITO DE TÁBUAS CORRIDAS PONTALETADAS A CADA 2,00M -  2 UTILIZAÇÕES. AF_03/2024</v>
          </cell>
          <cell r="T818">
            <v>26.06</v>
          </cell>
          <cell r="U818">
            <v>68.27</v>
          </cell>
          <cell r="X818">
            <v>2237.77</v>
          </cell>
        </row>
        <row r="819">
          <cell r="O819" t="str">
            <v>8.2.2.</v>
          </cell>
          <cell r="R819" t="str">
            <v>MOVIMENTO DE TERRA</v>
          </cell>
          <cell r="T819">
            <v>0</v>
          </cell>
          <cell r="X819">
            <v>6604.16</v>
          </cell>
        </row>
        <row r="820">
          <cell r="O820" t="str">
            <v>8.2.2.1.</v>
          </cell>
          <cell r="R820" t="str">
            <v>ESCAVAÇÃO MECANIZADA PARA BLOCO DE COROAMENTO OU SAPATA COM RETROESCAVADEIRA (INCLUINDO ESCAVAÇÃO PARA COLOCAÇÃO DE FÔRMAS). AF_01/2024</v>
          </cell>
          <cell r="T820">
            <v>85.6</v>
          </cell>
        </row>
        <row r="821">
          <cell r="O821" t="str">
            <v>8.2.2.2.</v>
          </cell>
          <cell r="Q821">
            <v>93382</v>
          </cell>
          <cell r="R821" t="str">
            <v>REATERRO MANUAL DE VALAS, COM COMPACTADOR DE SOLOS DE PERCUSSÃO. AF_08/2023</v>
          </cell>
          <cell r="T821">
            <v>27.03</v>
          </cell>
          <cell r="U821">
            <v>27.66</v>
          </cell>
          <cell r="X821">
            <v>940.37</v>
          </cell>
        </row>
        <row r="822">
          <cell r="O822" t="str">
            <v>8.2.2.3.</v>
          </cell>
          <cell r="Q822">
            <v>100982</v>
          </cell>
          <cell r="R822" t="str">
            <v>CARGA, MANOBRA E DESCARGA DE ENTULHO EM CAMINHÃO BASCULANTE 10 M³ - CARGA COM ESCAVADEIRA HIDRÁULICA  (CAÇAMBA DE 0,80 M³ / 111 HP) E DESCARGA LIVRE (UNIDADE: M3). AF_07/2020</v>
          </cell>
          <cell r="T822">
            <v>27.03</v>
          </cell>
          <cell r="U822">
            <v>9.25</v>
          </cell>
          <cell r="X822">
            <v>314.36</v>
          </cell>
        </row>
        <row r="823">
          <cell r="O823" t="str">
            <v>8.2.2.4.</v>
          </cell>
          <cell r="Q823">
            <v>93588</v>
          </cell>
          <cell r="R823" t="str">
            <v>TRANSPORTE COM CAMINHÃO BASCULANTE DE 10 M³, EM VIA URBANA EM LEITO NATURAL (UNIDADE: M3XKM). AF_07/2020</v>
          </cell>
          <cell r="T823">
            <v>270.31</v>
          </cell>
          <cell r="U823">
            <v>3.29</v>
          </cell>
          <cell r="X823">
            <v>1119.08</v>
          </cell>
        </row>
        <row r="824">
          <cell r="O824" t="str">
            <v>8.2.3.</v>
          </cell>
          <cell r="Q824" t="str">
            <v>0002</v>
          </cell>
          <cell r="R824" t="str">
            <v>INFRAESTRUTURA</v>
          </cell>
          <cell r="T824">
            <v>0</v>
          </cell>
          <cell r="U824">
            <v>0</v>
          </cell>
          <cell r="X824">
            <v>68454.95</v>
          </cell>
        </row>
        <row r="825">
          <cell r="O825" t="str">
            <v>8.2.3.1.</v>
          </cell>
          <cell r="Q825">
            <v>100897</v>
          </cell>
          <cell r="R825" t="str">
            <v>ESTACA ESCAVADA MECANICAMENTE, SEM FLUIDO ESTABILIZANTE, COM 40CM DE DIÂMETRO, CONCRETO LANÇADO POR CAMINHÃO BETONEIRA (EXCLUSIVE MOBILIZAÇÃO E DESMOBILIZAÇÃO). AF_01/2020_PA</v>
          </cell>
          <cell r="T825">
            <v>120</v>
          </cell>
          <cell r="U825">
            <v>129.88</v>
          </cell>
          <cell r="X825">
            <v>19603.2</v>
          </cell>
        </row>
        <row r="826">
          <cell r="O826" t="str">
            <v>8.2.3.2.</v>
          </cell>
          <cell r="Q826">
            <v>94974</v>
          </cell>
          <cell r="R826" t="str">
            <v>CONCRETO MAGRO PARA LASTRO, TRAÇO 1:4,5:4,5 (EM MASSA SECA DE CIMENTO/ AREIA MÉDIA/ BRITA 1) - PREPARO MANUAL. AF_05/2021</v>
          </cell>
          <cell r="T826">
            <v>0.76</v>
          </cell>
          <cell r="U826">
            <v>468.4</v>
          </cell>
          <cell r="X826">
            <v>447.75</v>
          </cell>
        </row>
        <row r="827">
          <cell r="O827" t="str">
            <v>8.2.3.3.</v>
          </cell>
          <cell r="Q827">
            <v>96540</v>
          </cell>
          <cell r="R827" t="str">
            <v>FABRICAÇÃO, MONTAGEM E DESMONTAGEM DE FÔRMA PARA BLOCO DE COROAMENTO, EM CHAPA DE MADEIRA COMPENSADA RESINADA, E=17 MM, 4 UTILIZAÇÕES. AF_01/2024</v>
          </cell>
          <cell r="T827">
            <v>36.299999999999997</v>
          </cell>
          <cell r="U827">
            <v>145.88999999999999</v>
          </cell>
          <cell r="X827">
            <v>6661.05</v>
          </cell>
        </row>
        <row r="828">
          <cell r="O828" t="str">
            <v>8.2.3.4.</v>
          </cell>
          <cell r="Q828">
            <v>96546</v>
          </cell>
          <cell r="R828" t="str">
            <v>ARMAÇÃO DE BLOCO UTILIZANDO AÇO CA-50 DE 10 MM - MONTAGEM. AF_01/2024</v>
          </cell>
          <cell r="T828">
            <v>150</v>
          </cell>
          <cell r="U828">
            <v>15.5</v>
          </cell>
          <cell r="X828">
            <v>2925</v>
          </cell>
        </row>
        <row r="829">
          <cell r="O829" t="str">
            <v>8.2.3.5.</v>
          </cell>
          <cell r="Q829" t="str">
            <v>104920</v>
          </cell>
          <cell r="R829" t="str">
            <v>ARMAÇÃO DE BLOCO, SAPATA ISOLADA, VIGA BALDRAME E SAPATA CORRIDA UTILIZANDO AÇO CA-50 DE 12,5 MM - MONTAGEM. AF_01/2024</v>
          </cell>
          <cell r="T829">
            <v>225</v>
          </cell>
          <cell r="U829">
            <v>11.98</v>
          </cell>
          <cell r="X829">
            <v>3390.75</v>
          </cell>
        </row>
        <row r="830">
          <cell r="O830" t="str">
            <v>8.2.3.6.</v>
          </cell>
          <cell r="Q830" t="str">
            <v>0007</v>
          </cell>
          <cell r="R830" t="str">
            <v>ARMAÇÃO DE BLOCO, SAPATA ISOLADA E SAPATA CORRIDA UTILIZANDO AÇO CA-50 DE 20 MM - MONTAGEM. AF_01/2024</v>
          </cell>
          <cell r="T830">
            <v>301</v>
          </cell>
          <cell r="U830">
            <v>12.52</v>
          </cell>
          <cell r="X830">
            <v>4740.75</v>
          </cell>
        </row>
        <row r="831">
          <cell r="O831" t="str">
            <v>8.2.3.7.</v>
          </cell>
          <cell r="R831" t="str">
            <v>ARMAÇÃO DE BLOCO E SAPATA UTILIZANDO AÇO CA-50 DE 25 MM - MONTAGEM. AF_01/2024</v>
          </cell>
          <cell r="T831">
            <v>193</v>
          </cell>
        </row>
        <row r="832">
          <cell r="O832" t="str">
            <v>8.2.3.8.</v>
          </cell>
          <cell r="Q832">
            <v>95601</v>
          </cell>
          <cell r="R832" t="str">
            <v>ARRASAMENTO MECANICO DE ESTACA DE CONCRETO ARMADO, DIAMETROS DE ATÉ 40 CM. AF_05/2021</v>
          </cell>
          <cell r="T832">
            <v>15</v>
          </cell>
          <cell r="U832">
            <v>17.86</v>
          </cell>
          <cell r="X832">
            <v>336.9</v>
          </cell>
        </row>
        <row r="833">
          <cell r="O833" t="str">
            <v>8.2.3.9.</v>
          </cell>
          <cell r="Q833">
            <v>96556</v>
          </cell>
          <cell r="R833" t="str">
            <v>CONCRETAGEM DE SAPATA, FCK 30 MPA, COM USO DE JERICA - LANÇAMENTO, ADENSAMENTO E ACABAMENTO. AF_01/2024</v>
          </cell>
          <cell r="T833">
            <v>21.61</v>
          </cell>
          <cell r="U833">
            <v>921.8</v>
          </cell>
          <cell r="X833">
            <v>25055.5</v>
          </cell>
        </row>
        <row r="834">
          <cell r="O834" t="str">
            <v>8.2.3.10.</v>
          </cell>
          <cell r="Q834">
            <v>98554</v>
          </cell>
          <cell r="R834" t="str">
            <v>IMPERMEABILIZAÇÃO DE SUPERFÍCIE COM MEMBRANA À BASE DE RESINA ACRÍLICA, 3 DEMÃOS. AF_09/2023</v>
          </cell>
          <cell r="T834">
            <v>36.299999999999997</v>
          </cell>
          <cell r="U834">
            <v>54.95</v>
          </cell>
          <cell r="X834">
            <v>2509.06</v>
          </cell>
        </row>
        <row r="835">
          <cell r="O835" t="str">
            <v>8.2.4.</v>
          </cell>
          <cell r="Q835" t="str">
            <v>0010</v>
          </cell>
          <cell r="R835" t="str">
            <v>MESOESTRUTURA</v>
          </cell>
          <cell r="T835">
            <v>0</v>
          </cell>
          <cell r="U835">
            <v>0</v>
          </cell>
          <cell r="X835">
            <v>308404.06</v>
          </cell>
        </row>
        <row r="836">
          <cell r="O836" t="str">
            <v>8.2.4.1.</v>
          </cell>
          <cell r="Q836" t="str">
            <v>92759</v>
          </cell>
          <cell r="R836" t="str">
            <v>ARMAÇÃO DE PILAR OU VIGA DE ESTRUTURA CONVENCIONAL DE CONCRETO ARMADO UTILIZANDO AÇO CA-60 DE 5,0 MM - MONTAGEM. AF_06/2022</v>
          </cell>
          <cell r="T836">
            <v>63.8</v>
          </cell>
          <cell r="U836">
            <v>15.48</v>
          </cell>
          <cell r="X836">
            <v>1242.19</v>
          </cell>
        </row>
        <row r="837">
          <cell r="O837" t="str">
            <v>8.2.4.2.</v>
          </cell>
          <cell r="Q837">
            <v>92760</v>
          </cell>
          <cell r="R837" t="str">
            <v>ARMAÇÃO DE PILAR OU VIGA DE ESTRUTURA CONVENCIONAL DE CONCRETO ARMADO UTILIZANDO AÇO CA-50 DE 6,3 MM - MONTAGEM. AF_06/2022</v>
          </cell>
          <cell r="T837">
            <v>514</v>
          </cell>
          <cell r="U837">
            <v>14.69</v>
          </cell>
          <cell r="X837">
            <v>9498.7199999999993</v>
          </cell>
        </row>
        <row r="838">
          <cell r="O838" t="str">
            <v>8.2.4.3.</v>
          </cell>
          <cell r="R838" t="str">
            <v>ARMAÇÃO DE PILAR OU VIGA DE ESTRUTURA CONVENCIONAL DE CONCRETO ARMADO UTILIZANDO AÇO CA-50 DE 10,0 MM - MONTAGEM. AF_06/2022</v>
          </cell>
          <cell r="T838">
            <v>157</v>
          </cell>
        </row>
        <row r="839">
          <cell r="O839" t="str">
            <v>8.2.4.4.</v>
          </cell>
          <cell r="Q839">
            <v>92763</v>
          </cell>
          <cell r="R839" t="str">
            <v>ARMAÇÃO DE PILAR OU VIGA DE ESTRUTURA CONVENCIONAL DE CONCRETO ARMADO UTILIZANDO AÇO CA-50 DE 12,5 MM - MONTAGEM. AF_06/2022</v>
          </cell>
          <cell r="T839">
            <v>277</v>
          </cell>
          <cell r="U839">
            <v>10.39</v>
          </cell>
          <cell r="X839">
            <v>3620.39</v>
          </cell>
        </row>
        <row r="840">
          <cell r="O840" t="str">
            <v>8.2.4.5.</v>
          </cell>
          <cell r="Q840">
            <v>92764</v>
          </cell>
          <cell r="R840" t="str">
            <v>ARMAÇÃO DE PILAR OU VIGA DE ESTRUTURA CONVENCIONAL DE CONCRETO ARMADO UTILIZANDO AÇO CA-50 DE 16,0 MM - MONTAGEM. AF_06/2022</v>
          </cell>
          <cell r="T840">
            <v>1828</v>
          </cell>
          <cell r="U840">
            <v>10.07</v>
          </cell>
          <cell r="X840">
            <v>23160.76</v>
          </cell>
        </row>
        <row r="841">
          <cell r="O841" t="str">
            <v>8.2.4.6.</v>
          </cell>
          <cell r="Q841">
            <v>92769</v>
          </cell>
          <cell r="R841" t="str">
            <v>ARMAÇÃO DE LAJE DE ESTRUTURA CONVENCIONAL DE CONCRETO ARMADO UTILIZANDO AÇO CA-50 DE 6,3 MM - MONTAGEM. AF_06/2022</v>
          </cell>
          <cell r="T841">
            <v>582</v>
          </cell>
          <cell r="U841">
            <v>14.13</v>
          </cell>
          <cell r="X841">
            <v>10342.14</v>
          </cell>
        </row>
        <row r="842">
          <cell r="O842" t="str">
            <v>8.2.4.7.</v>
          </cell>
          <cell r="Q842">
            <v>92771</v>
          </cell>
          <cell r="R842" t="str">
            <v>ARMAÇÃO DE LAJE DE ESTRUTURA CONVENCIONAL DE CONCRETO ARMADO UTILIZANDO AÇO CA-50 DE 10,0 MM - MONTAGEM. AF_06/2022</v>
          </cell>
          <cell r="T842">
            <v>539</v>
          </cell>
          <cell r="U842">
            <v>11.9</v>
          </cell>
          <cell r="X842">
            <v>8068.83</v>
          </cell>
        </row>
        <row r="843">
          <cell r="O843" t="str">
            <v>8.2.4.8.</v>
          </cell>
          <cell r="Q843">
            <v>92772</v>
          </cell>
          <cell r="R843" t="str">
            <v>ARMAÇÃO DE LAJE DE ESTRUTURA CONVENCIONAL DE CONCRETO ARMADO UTILIZANDO AÇO CA-50 DE 12,5 MM - MONTAGEM. AF_06/2022</v>
          </cell>
          <cell r="T843">
            <v>329</v>
          </cell>
          <cell r="U843">
            <v>9.9600000000000009</v>
          </cell>
          <cell r="X843">
            <v>4122.37</v>
          </cell>
        </row>
        <row r="844">
          <cell r="O844" t="str">
            <v>8.2.4.9.</v>
          </cell>
          <cell r="Q844">
            <v>92773</v>
          </cell>
          <cell r="R844" t="str">
            <v>ARMAÇÃO DE LAJE DE ESTRUTURA CONVENCIONAL DE CONCRETO ARMADO UTILIZANDO AÇO CA-50 DE 16,0 MM - MONTAGEM. AF_06/2022</v>
          </cell>
          <cell r="T844">
            <v>556</v>
          </cell>
          <cell r="U844">
            <v>9.7899999999999991</v>
          </cell>
          <cell r="X844">
            <v>6844.36</v>
          </cell>
        </row>
        <row r="845">
          <cell r="O845" t="str">
            <v>8.2.4.10.</v>
          </cell>
          <cell r="Q845">
            <v>92915</v>
          </cell>
          <cell r="R845" t="str">
            <v>ARMAÇÃO DE ESTRUTURAS DIVERSAS DE CONCRETO ARMADO, EXCETO VIGAS, PILARES, LAJES E FUNDAÇÕES, UTILIZANDO AÇO CA-60 DE 5,0 MM - MONTAGEM. AF_06/2022</v>
          </cell>
          <cell r="T845">
            <v>22</v>
          </cell>
          <cell r="U845">
            <v>18.32</v>
          </cell>
          <cell r="X845">
            <v>506.88</v>
          </cell>
        </row>
        <row r="846">
          <cell r="O846" t="str">
            <v>8.2.4.11.</v>
          </cell>
          <cell r="Q846">
            <v>92916</v>
          </cell>
          <cell r="R846" t="str">
            <v>ARMAÇÃO DE ESTRUTURAS DIVERSAS DE CONCRETO ARMADO, EXCETO VIGAS, PILARES, LAJES E FUNDAÇÕES, UTILIZANDO AÇO CA-50 DE 6,3 MM - MONTAGEM. AF_06/2022</v>
          </cell>
          <cell r="T846">
            <v>297</v>
          </cell>
          <cell r="U846">
            <v>16.79</v>
          </cell>
          <cell r="X846">
            <v>6272.64</v>
          </cell>
        </row>
        <row r="847">
          <cell r="O847" t="str">
            <v>8.2.4.12.</v>
          </cell>
          <cell r="Q847">
            <v>92917</v>
          </cell>
          <cell r="R847" t="str">
            <v>ARMAÇÃO DE ESTRUTURAS DIVERSAS DE CONCRETO ARMADO, EXCETO VIGAS, PILARES, LAJES E FUNDAÇÕES, UTILIZANDO AÇO CA-50 DE 8,0 MM - MONTAGEM. AF_06/2022</v>
          </cell>
          <cell r="T847">
            <v>13</v>
          </cell>
          <cell r="U847">
            <v>15.35</v>
          </cell>
          <cell r="X847">
            <v>251.03</v>
          </cell>
        </row>
        <row r="848">
          <cell r="O848" t="str">
            <v>8.2.4.13.</v>
          </cell>
          <cell r="Q848">
            <v>92919</v>
          </cell>
          <cell r="R848" t="str">
            <v>ARMAÇÃO DE ESTRUTURAS DIVERSAS DE CONCRETO ARMADO, EXCETO VIGAS, PILARES, LAJES E FUNDAÇÕES, UTILIZANDO AÇO CA-50 DE 10,0 MM - MONTAGEM. AF_06/2022</v>
          </cell>
          <cell r="T848">
            <v>1890</v>
          </cell>
          <cell r="U848">
            <v>13.42</v>
          </cell>
          <cell r="X848">
            <v>31903.200000000001</v>
          </cell>
        </row>
        <row r="849">
          <cell r="O849" t="str">
            <v>8.2.4.14.</v>
          </cell>
          <cell r="Q849">
            <v>92922</v>
          </cell>
          <cell r="R849" t="str">
            <v>ARMAÇÃO DE ESTRUTURAS DIVERSAS DE CONCRETO ARMADO, EXCETO VIGAS, PILARES, LAJES E FUNDAÇÕES, UTILIZANDO AÇO CA-50 DE 16,0 MM - MONTAGEM. AF_06/2022</v>
          </cell>
          <cell r="T849">
            <v>1378</v>
          </cell>
          <cell r="U849">
            <v>10.58</v>
          </cell>
          <cell r="X849">
            <v>18341.18</v>
          </cell>
        </row>
        <row r="850">
          <cell r="O850" t="str">
            <v>8.2.4.15.</v>
          </cell>
          <cell r="R850" t="str">
            <v>ARMAÇÃO DE ESTRUTURAS DIVERSAS DE CONCRETO ARMADO, EXCETO VIGAS, PILARES, LAJES E FUNDAÇÕES, UTILIZANDO AÇO CA-50 DE 20,0 MM - MONTAGEM. AF_06/2022</v>
          </cell>
          <cell r="T850">
            <v>237</v>
          </cell>
        </row>
        <row r="851">
          <cell r="O851" t="str">
            <v>8.2.4.16.</v>
          </cell>
          <cell r="Q851">
            <v>92445</v>
          </cell>
          <cell r="R851" t="str">
            <v>MONTAGEM E DESMONTAGEM DE FÔRMA DE PILARES RETANGULARES E ESTRUTURAS SIMILARES, PÉ-DIREITO DUPLO, EM CHAPA DE MADEIRA COMPENSADA PLASTIFICADA, 18 UTILIZAÇÕES. AF_09/2020</v>
          </cell>
          <cell r="T851">
            <v>101.5</v>
          </cell>
          <cell r="U851">
            <v>64.92</v>
          </cell>
          <cell r="X851">
            <v>8288.49</v>
          </cell>
        </row>
        <row r="852">
          <cell r="O852" t="str">
            <v>8.2.4.17.</v>
          </cell>
          <cell r="Q852">
            <v>92453</v>
          </cell>
          <cell r="R852" t="str">
            <v>MONTAGEM E DESMONTAGEM DE FÔRMA DE VIGA, ESCORAMENTO COM GARFO DE MADEIRA, PÉ-DIREITO DUPLO, EM CHAPA DE MADEIRA RESINADA, 4 UTILIZAÇÕES. AF_09/2020</v>
          </cell>
          <cell r="T852">
            <v>44.3</v>
          </cell>
          <cell r="U852">
            <v>288.23</v>
          </cell>
          <cell r="X852">
            <v>16060.52</v>
          </cell>
        </row>
        <row r="853">
          <cell r="O853" t="str">
            <v>8.2.4.18.</v>
          </cell>
          <cell r="Q853">
            <v>92268</v>
          </cell>
          <cell r="R853" t="str">
            <v>FABRICAÇÃO DE FÔRMA PARA LAJES, EM CHAPA DE MADEIRA COMPENSADA PLASTIFICADA, E = 18 MM. AF_09/2020</v>
          </cell>
          <cell r="T853">
            <v>82.95</v>
          </cell>
          <cell r="U853">
            <v>117.67</v>
          </cell>
          <cell r="X853">
            <v>12277.43</v>
          </cell>
        </row>
        <row r="854">
          <cell r="O854" t="str">
            <v>8.2.4.19.</v>
          </cell>
          <cell r="R854" t="str">
            <v>FORMA DESLIZANTE, EM CHAPA COMP.PLASTIFICADA, INCL.REUTILIZACAO DA FORMA E DETODOS OS EQUIPAMENTOS DE DESLOCAMENTO</v>
          </cell>
          <cell r="T854">
            <v>201.37</v>
          </cell>
          <cell r="U854">
            <v>248.97</v>
          </cell>
          <cell r="X854">
            <v>63059.02</v>
          </cell>
        </row>
        <row r="855">
          <cell r="O855" t="str">
            <v>8.2.4.20.</v>
          </cell>
          <cell r="Q855" t="str">
            <v>0024</v>
          </cell>
          <cell r="R855" t="str">
            <v>CONCRETAGEM DE RESERVATÓRIOS, FCK=30 MPA, COM USO DE BOMBA - LANÇAMENTO, ADENSAMENTO E ACABAMENTO.</v>
          </cell>
          <cell r="T855">
            <v>58.57</v>
          </cell>
          <cell r="U855">
            <v>901.72</v>
          </cell>
          <cell r="X855">
            <v>66428.92</v>
          </cell>
        </row>
        <row r="856">
          <cell r="O856" t="str">
            <v>8.2.4.21.</v>
          </cell>
          <cell r="Q856" t="str">
            <v>0017</v>
          </cell>
          <cell r="R856" t="str">
            <v>CIMBRAMENTO PARA VIGAS ALTURA 15,7m</v>
          </cell>
          <cell r="T856">
            <v>14.64</v>
          </cell>
          <cell r="U856">
            <v>103.3</v>
          </cell>
          <cell r="X856">
            <v>1902.18</v>
          </cell>
        </row>
        <row r="857">
          <cell r="O857" t="str">
            <v>8.2.4.22.</v>
          </cell>
          <cell r="R857" t="str">
            <v>ENSAIOS E PROVAS DE CARGA</v>
          </cell>
          <cell r="T857">
            <v>1</v>
          </cell>
        </row>
        <row r="858">
          <cell r="O858" t="str">
            <v>8.2.4.23.</v>
          </cell>
          <cell r="Q858" t="str">
            <v>0019</v>
          </cell>
          <cell r="R858" t="str">
            <v>CONTROLE TECNOLOGICO DE CONCRETO (10 PONTOS) 16 TIROS</v>
          </cell>
          <cell r="T858">
            <v>1</v>
          </cell>
          <cell r="U858">
            <v>4875</v>
          </cell>
          <cell r="X858">
            <v>6131.78</v>
          </cell>
        </row>
        <row r="859">
          <cell r="O859" t="str">
            <v>8.2.5.</v>
          </cell>
          <cell r="Q859" t="str">
            <v>103325</v>
          </cell>
          <cell r="R859" t="str">
            <v>TUBULAÇÕES,CONEXÕES,ACESSÓRIOS</v>
          </cell>
          <cell r="T859">
            <v>0</v>
          </cell>
          <cell r="U859">
            <v>0</v>
          </cell>
          <cell r="X859">
            <v>54075.55</v>
          </cell>
        </row>
        <row r="860">
          <cell r="O860" t="str">
            <v>8.2.5.1.</v>
          </cell>
          <cell r="Q860" t="str">
            <v>i3363</v>
          </cell>
          <cell r="R860" t="str">
            <v>CURVA 90 FoFo BB JUNTA ELÁSTICA PARA ÁGUA DN 100</v>
          </cell>
          <cell r="T860">
            <v>1</v>
          </cell>
          <cell r="U860">
            <v>324.63</v>
          </cell>
          <cell r="X860">
            <v>408.32</v>
          </cell>
        </row>
        <row r="861">
          <cell r="O861" t="str">
            <v>8.2.5.2.</v>
          </cell>
          <cell r="Q861" t="str">
            <v>i3961</v>
          </cell>
          <cell r="R861" t="str">
            <v>TUBO FoFo C/ FLANGES DN  100 PN10 - L= 500</v>
          </cell>
          <cell r="T861">
            <v>1</v>
          </cell>
          <cell r="U861">
            <v>566.72</v>
          </cell>
          <cell r="X861">
            <v>712.82</v>
          </cell>
        </row>
        <row r="862">
          <cell r="O862" t="str">
            <v>8.2.5.3.</v>
          </cell>
          <cell r="Q862" t="str">
            <v>i3645</v>
          </cell>
          <cell r="R862" t="str">
            <v>TE FoFo FF DN  100 x 100 PN10</v>
          </cell>
          <cell r="T862">
            <v>1</v>
          </cell>
          <cell r="U862">
            <v>594.25</v>
          </cell>
          <cell r="X862">
            <v>747.45</v>
          </cell>
        </row>
        <row r="863">
          <cell r="O863" t="str">
            <v>8.2.5.4.</v>
          </cell>
          <cell r="Q863" t="str">
            <v>i3225</v>
          </cell>
          <cell r="R863" t="str">
            <v>TUBO FoFo PB JE K-9 P/ ÁGUA DN  100</v>
          </cell>
          <cell r="T863">
            <v>12.57</v>
          </cell>
          <cell r="U863">
            <v>374.85</v>
          </cell>
          <cell r="X863">
            <v>5926.63</v>
          </cell>
        </row>
        <row r="864">
          <cell r="O864" t="str">
            <v>8.2.5.5.</v>
          </cell>
          <cell r="Q864" t="str">
            <v>i9826</v>
          </cell>
          <cell r="R864" t="str">
            <v>JUNTA DE DESMONTAGEM TRAVADA AXIALMENTE PN10 DN 100</v>
          </cell>
          <cell r="T864">
            <v>1</v>
          </cell>
          <cell r="U864">
            <v>1885.87</v>
          </cell>
          <cell r="X864">
            <v>2372.0500000000002</v>
          </cell>
        </row>
        <row r="865">
          <cell r="O865" t="str">
            <v>8.2.5.6.</v>
          </cell>
          <cell r="Q865" t="str">
            <v>i3425</v>
          </cell>
          <cell r="R865" t="str">
            <v>CURVA FoFo 90 FF PARA ÁGUA DN   100 PN10</v>
          </cell>
          <cell r="T865">
            <v>7</v>
          </cell>
          <cell r="U865">
            <v>487.4</v>
          </cell>
          <cell r="X865">
            <v>4291.3500000000004</v>
          </cell>
        </row>
        <row r="866">
          <cell r="O866" t="str">
            <v>8.2.5.7.</v>
          </cell>
          <cell r="Q866" t="str">
            <v>i3795</v>
          </cell>
          <cell r="R866" t="str">
            <v>EXTREMIDADE FLANGE E PONTA DN  100 PN10</v>
          </cell>
          <cell r="T866">
            <v>2</v>
          </cell>
          <cell r="U866">
            <v>512.1</v>
          </cell>
          <cell r="X866">
            <v>1288.24</v>
          </cell>
        </row>
        <row r="867">
          <cell r="O867" t="str">
            <v>8.2.5.8.</v>
          </cell>
          <cell r="Q867" t="str">
            <v>i3992</v>
          </cell>
          <cell r="R867" t="str">
            <v>TOCO C/ FLANGES E ABA DE VEDAÇÃO DN 100 PN10</v>
          </cell>
          <cell r="T867">
            <v>2</v>
          </cell>
          <cell r="U867">
            <v>786.3</v>
          </cell>
          <cell r="X867">
            <v>1978.02</v>
          </cell>
        </row>
        <row r="868">
          <cell r="O868" t="str">
            <v>8.2.5.9.</v>
          </cell>
          <cell r="Q868" t="str">
            <v>0029</v>
          </cell>
          <cell r="R868" t="str">
            <v>TUBO FoFo C/ FLANGES DN  100 PN10 - L=5800</v>
          </cell>
          <cell r="T868">
            <v>6</v>
          </cell>
          <cell r="U868">
            <v>3965.9</v>
          </cell>
          <cell r="X868">
            <v>29929.86</v>
          </cell>
        </row>
        <row r="869">
          <cell r="O869" t="str">
            <v>8.2.5.10.</v>
          </cell>
          <cell r="Q869" t="str">
            <v>i5307</v>
          </cell>
          <cell r="R869" t="str">
            <v>REGISTRO DE GAVETA C/ FLANGES E CUNHA EMBORRACHADA CORPO CURTO C/ CABEÇOTE DN 100 PN10/16</v>
          </cell>
          <cell r="T869">
            <v>2</v>
          </cell>
          <cell r="U869">
            <v>930.87</v>
          </cell>
          <cell r="X869">
            <v>2341.6999999999998</v>
          </cell>
        </row>
        <row r="870">
          <cell r="O870" t="str">
            <v>8.2.5.11.</v>
          </cell>
          <cell r="Q870" t="str">
            <v>i4241</v>
          </cell>
          <cell r="R870" t="str">
            <v>PARAFUSO C/ PORCAS PARA FLANGES DN 16 x 80</v>
          </cell>
          <cell r="T870">
            <v>164</v>
          </cell>
          <cell r="U870">
            <v>11.72</v>
          </cell>
          <cell r="X870">
            <v>2417.36</v>
          </cell>
        </row>
        <row r="871">
          <cell r="O871" t="str">
            <v>8.2.5.12.</v>
          </cell>
          <cell r="Q871">
            <v>87547</v>
          </cell>
          <cell r="R871" t="str">
            <v>ARRUELA BORRACHA P/ FLANGES DN 100 PN10 P/ ÁGUA</v>
          </cell>
          <cell r="T871">
            <v>23</v>
          </cell>
          <cell r="U871">
            <v>16.649999999999999</v>
          </cell>
          <cell r="X871">
            <v>481.62</v>
          </cell>
        </row>
        <row r="872">
          <cell r="O872" t="str">
            <v>8.2.5.13.</v>
          </cell>
          <cell r="Q872">
            <v>103138</v>
          </cell>
          <cell r="R872" t="str">
            <v>ASSENTAMENTO DE CONEXÃO COM 1 ACESSO, FERRO FUNDIDO PARA REDE DE ÁGUA, DN  100 MM, JUNTA FLANGEADA (NÃO INCLUI O FORNECIMENTO). AF_09/2021</v>
          </cell>
          <cell r="T872">
            <v>23</v>
          </cell>
          <cell r="U872">
            <v>40.79</v>
          </cell>
          <cell r="X872">
            <v>1180.1300000000001</v>
          </cell>
        </row>
        <row r="873">
          <cell r="O873" t="str">
            <v>8.2.6.</v>
          </cell>
          <cell r="Q873">
            <v>87624</v>
          </cell>
          <cell r="R873" t="str">
            <v>REVESTIMENTO</v>
          </cell>
          <cell r="T873">
            <v>0</v>
          </cell>
          <cell r="U873">
            <v>0</v>
          </cell>
          <cell r="X873">
            <v>15959.05</v>
          </cell>
        </row>
        <row r="874">
          <cell r="O874" t="str">
            <v>8.2.6.1.</v>
          </cell>
          <cell r="Q874">
            <v>98556</v>
          </cell>
          <cell r="R874" t="str">
            <v>IMPERMEABILIZAÇÃO DE SUPERFÍCIE COM ARGAMASSA POLIMÉRICA / MEMBRANA ACRÍLICA, 4 DEMÃOS, REFORÇADA COM VÉU DE POLIÉSTER (MAV). AF_09/2023</v>
          </cell>
          <cell r="T874">
            <v>165.9</v>
          </cell>
          <cell r="U874">
            <v>64.400000000000006</v>
          </cell>
          <cell r="X874">
            <v>13437.9</v>
          </cell>
        </row>
        <row r="875">
          <cell r="O875" t="str">
            <v>8.2.6.2.</v>
          </cell>
          <cell r="Q875" t="str">
            <v>0028</v>
          </cell>
          <cell r="R875" t="str">
            <v>LIMPEZA COM LIXADEIRA ELÉTRICA, TRATAMENTO DO CONCRETO E LIXAMENTO COM LIXA CARBURETO SILICIO</v>
          </cell>
          <cell r="T875">
            <v>201.37</v>
          </cell>
          <cell r="U875">
            <v>9.9499999999999993</v>
          </cell>
          <cell r="X875">
            <v>2521.15</v>
          </cell>
        </row>
        <row r="876">
          <cell r="O876" t="str">
            <v>8.2.7.</v>
          </cell>
          <cell r="Q876">
            <v>100701</v>
          </cell>
          <cell r="R876" t="str">
            <v>SERVIÇOS COMPLEMENTARES</v>
          </cell>
          <cell r="T876">
            <v>0</v>
          </cell>
          <cell r="U876">
            <v>0</v>
          </cell>
          <cell r="X876">
            <v>32713.43</v>
          </cell>
        </row>
        <row r="877">
          <cell r="O877" t="str">
            <v>8.2.7.1.</v>
          </cell>
          <cell r="Q877">
            <v>96989</v>
          </cell>
          <cell r="R877" t="str">
            <v>CAPTOR TIPO FRANKLIN PARA SPDA - FORNECIMENTO E INSTALAÇÃO. AF_08/2023</v>
          </cell>
          <cell r="T877">
            <v>1</v>
          </cell>
          <cell r="U877">
            <v>137.07</v>
          </cell>
          <cell r="X877">
            <v>172.41</v>
          </cell>
        </row>
        <row r="878">
          <cell r="O878" t="str">
            <v>8.2.7.2.</v>
          </cell>
          <cell r="Q878">
            <v>96987</v>
          </cell>
          <cell r="R878" t="str">
            <v>BASE METÁLICA PARA MASTRO 1 ½"  PARA SPDA - FORNECIMENTO E INSTALAÇÃO. AF_08/2023</v>
          </cell>
          <cell r="T878">
            <v>1</v>
          </cell>
          <cell r="U878">
            <v>124.65</v>
          </cell>
          <cell r="X878">
            <v>156.78</v>
          </cell>
        </row>
        <row r="879">
          <cell r="O879" t="str">
            <v>8.2.7.3.</v>
          </cell>
          <cell r="Q879">
            <v>96988</v>
          </cell>
          <cell r="R879" t="str">
            <v>MASTRO 1 ½", COM 3 METROS, PARA SPDA - FORNECIMENTO E INSTALAÇÃO. AF_08/2023</v>
          </cell>
          <cell r="T879">
            <v>1</v>
          </cell>
          <cell r="U879">
            <v>163.75</v>
          </cell>
          <cell r="X879">
            <v>205.96</v>
          </cell>
        </row>
        <row r="880">
          <cell r="O880" t="str">
            <v>8.2.7.4.</v>
          </cell>
          <cell r="Q880">
            <v>91930</v>
          </cell>
          <cell r="R880" t="str">
            <v>CORDOALHA DE COBRE NU 35 MM², NÃO ENTERRADA, COM ISOLADOR - FORNECIMENTO E INSTALAÇÃO. AF_08/2023</v>
          </cell>
          <cell r="T880">
            <v>43.5</v>
          </cell>
          <cell r="U880">
            <v>74.06</v>
          </cell>
          <cell r="X880">
            <v>4052.03</v>
          </cell>
        </row>
        <row r="881">
          <cell r="O881" t="str">
            <v>8.2.7.5.</v>
          </cell>
          <cell r="Q881">
            <v>96986</v>
          </cell>
          <cell r="R881" t="str">
            <v>HASTE DE ATERRAMENTO, DIÂMETRO 3/4", COM 3 METROS - FORNECIMENTO E INSTALAÇÃO. AF_08/2023</v>
          </cell>
          <cell r="T881">
            <v>4</v>
          </cell>
          <cell r="U881">
            <v>123.21</v>
          </cell>
          <cell r="X881">
            <v>619.88</v>
          </cell>
        </row>
        <row r="882">
          <cell r="O882" t="str">
            <v>8.2.7.6.</v>
          </cell>
          <cell r="Q882" t="str">
            <v>0020</v>
          </cell>
          <cell r="R882" t="str">
            <v>ESCADA MARINHEIRO PERFIL 1.1/2"" DE ACO COM GUARDA CORPO</v>
          </cell>
          <cell r="T882">
            <v>13.5</v>
          </cell>
          <cell r="U882">
            <v>1026.3699999999999</v>
          </cell>
          <cell r="X882">
            <v>17428.099999999999</v>
          </cell>
        </row>
        <row r="883">
          <cell r="O883" t="str">
            <v>8.2.7.7.</v>
          </cell>
          <cell r="Q883">
            <v>99839</v>
          </cell>
          <cell r="R883" t="str">
            <v>GUARDA-CORPO DE AÇO GALVANIZADO DE 1,10M DE ALTURA, MONTANTES TUBULARES DE 1.1/2  ESPAÇADOS DE 1,20M, TRAVESSA SUPERIOR DE 2 , GRADIL FORMADO POR BARRAS CHATAS EM FERRO DE 32X4,8MM, FIXADO COM CHUMBADOR MECÂNICO. AF_04/2019_PS</v>
          </cell>
          <cell r="T883">
            <v>14.9</v>
          </cell>
          <cell r="U883">
            <v>508.88</v>
          </cell>
          <cell r="X883">
            <v>9537.0400000000009</v>
          </cell>
        </row>
        <row r="884">
          <cell r="O884" t="str">
            <v>8.2.7.8.</v>
          </cell>
          <cell r="R884" t="str">
            <v>LASTRO COM MATERIAL GRANULAR (PEDRA BRITADA N.1 E PEDRA BRITADA N.2), APLICADO EM PISOS OU LAJES SOBRE SOLO, ESPESSURA DE *10 CM*. AF_01/2024</v>
          </cell>
          <cell r="T884">
            <v>2.5</v>
          </cell>
        </row>
        <row r="885">
          <cell r="O885" t="str">
            <v>8.2.8.</v>
          </cell>
          <cell r="R885" t="str">
            <v>URBANIZAÇÃO DA ÁREA DOS RESERVATÓRIOS</v>
          </cell>
          <cell r="T885">
            <v>0</v>
          </cell>
        </row>
        <row r="886">
          <cell r="O886" t="str">
            <v>8.2.8.1.</v>
          </cell>
          <cell r="Q886">
            <v>98524</v>
          </cell>
          <cell r="R886" t="str">
            <v>LIMPEZA MANUAL DE VEGETAÇÃO EM TERRENO COM ENXADA. AF_03/2024</v>
          </cell>
          <cell r="T886">
            <v>149.94</v>
          </cell>
          <cell r="U886">
            <v>5.01</v>
          </cell>
          <cell r="X886">
            <v>944.62</v>
          </cell>
        </row>
        <row r="887">
          <cell r="O887" t="str">
            <v>8.2.8.2.</v>
          </cell>
          <cell r="R887" t="str">
            <v>CARGA, MANOBRA E DESCARGA DE ENTULHO EM CAMINHÃO BASCULANTE 10 M³ - CARGA COM ESCAVADEIRA HIDRÁULICA  (CAÇAMBA DE 0,80 M³ / 111 HP) E DESCARGA LIVRE (UNIDADE: M3). AF_07/2020</v>
          </cell>
          <cell r="T887">
            <v>14.99</v>
          </cell>
        </row>
        <row r="888">
          <cell r="O888" t="str">
            <v>8.2.8.3.</v>
          </cell>
          <cell r="Q888">
            <v>93589</v>
          </cell>
          <cell r="R888" t="str">
            <v>TRANSPORTE COM CAMINHÃO BASCULANTE DE 10 M³, EM VIA URBANA EM REVESTIMENTO PRIMÁRIO (UNIDADE: M3XKM). AF_07/2020</v>
          </cell>
          <cell r="T888">
            <v>149.94</v>
          </cell>
          <cell r="U888">
            <v>2.82</v>
          </cell>
          <cell r="X888">
            <v>532.29</v>
          </cell>
        </row>
        <row r="889">
          <cell r="O889" t="str">
            <v>8.2.8.4.</v>
          </cell>
          <cell r="Q889">
            <v>99059</v>
          </cell>
          <cell r="R889" t="str">
            <v>LOCAÇÃO CONVENCIONAL DE OBRA, UTILIZANDO GABARITO DE TÁBUAS CORRIDAS PONTALETADAS A CADA 2,00M -  2 UTILIZAÇÕES. AF_03/2024</v>
          </cell>
          <cell r="T889">
            <v>25.15</v>
          </cell>
          <cell r="U889">
            <v>68.27</v>
          </cell>
          <cell r="X889">
            <v>2159.63</v>
          </cell>
        </row>
        <row r="890">
          <cell r="O890" t="str">
            <v>8.2.8.5.</v>
          </cell>
          <cell r="Q890">
            <v>93358</v>
          </cell>
          <cell r="R890" t="str">
            <v>ESCAVAÇÃO MANUAL DE VALA. AF_09/2024</v>
          </cell>
          <cell r="T890">
            <v>9.0500000000000007</v>
          </cell>
          <cell r="U890">
            <v>93.03</v>
          </cell>
          <cell r="X890">
            <v>1058.94</v>
          </cell>
        </row>
        <row r="891">
          <cell r="O891" t="str">
            <v>8.2.8.6.</v>
          </cell>
          <cell r="Q891">
            <v>93382</v>
          </cell>
          <cell r="R891" t="str">
            <v>REATERRO MANUAL DE VALAS, COM COMPACTADOR DE SOLOS DE PERCUSSÃO. AF_08/2023</v>
          </cell>
          <cell r="T891">
            <v>4.53</v>
          </cell>
          <cell r="U891">
            <v>27.66</v>
          </cell>
          <cell r="X891">
            <v>157.6</v>
          </cell>
        </row>
        <row r="892">
          <cell r="O892" t="str">
            <v>8.2.8.7.</v>
          </cell>
          <cell r="R892" t="str">
            <v>CONCRETO CICLÓPICO FCK = 15MPA, 30% PEDRA DE MÃO EM VOLUME REAL, INCLUSIVE LANÇAMENTO. AF_05/2021</v>
          </cell>
          <cell r="T892">
            <v>1.48</v>
          </cell>
        </row>
        <row r="893">
          <cell r="O893" t="str">
            <v>8.2.8.8.</v>
          </cell>
          <cell r="Q893" t="str">
            <v>0029</v>
          </cell>
          <cell r="R893" t="str">
            <v>(ADAP.- ORSE-7369)CONCRETO ARMADO FCK=25,0MPA, USINADO, BOMBEADO, ADENSADO E LANÇADO, PARA USO GERAL, COM FORMAS PLANAS EM COMPENSADO RESINADO 12MM (05 USOS)</v>
          </cell>
          <cell r="T893">
            <v>3.72</v>
          </cell>
          <cell r="U893">
            <v>1783.27</v>
          </cell>
          <cell r="X893">
            <v>8343.9599999999991</v>
          </cell>
        </row>
        <row r="894">
          <cell r="O894" t="str">
            <v>8.2.8.9.</v>
          </cell>
          <cell r="Q894">
            <v>103323</v>
          </cell>
          <cell r="R894" t="str">
            <v>ALVENARIA DE VEDAÇÃO DE BLOCOS CERÂMICOS FURADOS NA VERTICAL DE 9X19X39 CM (ESPESSURA 9 CM) E ARGAMASSA DE ASSENTAMENTO COM PREPARO MANUAL. AF_12/2021</v>
          </cell>
          <cell r="T894">
            <v>113.25</v>
          </cell>
          <cell r="U894">
            <v>63.48</v>
          </cell>
          <cell r="X894">
            <v>9043.01</v>
          </cell>
        </row>
        <row r="895">
          <cell r="O895" t="str">
            <v>8.2.8.10.</v>
          </cell>
          <cell r="Q895">
            <v>100982</v>
          </cell>
          <cell r="R895" t="str">
            <v>PINTURA LÁTEX ACRÍLICA PREMIUM, APLICAÇÃO MANUAL EM PAREDES, DUAS DEMÃOS. AF_04/2023</v>
          </cell>
          <cell r="T895">
            <v>226.5</v>
          </cell>
          <cell r="U895">
            <v>14.36</v>
          </cell>
          <cell r="X895">
            <v>4090.59</v>
          </cell>
        </row>
        <row r="896">
          <cell r="O896" t="str">
            <v>8.2.8.11.</v>
          </cell>
          <cell r="Q896">
            <v>94992</v>
          </cell>
          <cell r="R896" t="str">
            <v>EXECUÇÃO DE PASSEIO (CALÇADA) OU PISO DE CONCRETO COM CONCRETO MOLDADO IN LOCO, FEITO EM OBRA, ACABAMENTO CONVENCIONAL, ESPESSURA 6 CM, ARMADO. AF_08/2022</v>
          </cell>
          <cell r="T896">
            <v>30.18</v>
          </cell>
          <cell r="U896">
            <v>80.13</v>
          </cell>
          <cell r="X896">
            <v>3041.84</v>
          </cell>
        </row>
        <row r="897">
          <cell r="O897" t="str">
            <v>8.2.8.12.</v>
          </cell>
          <cell r="Q897">
            <v>92393</v>
          </cell>
          <cell r="R897" t="str">
            <v>EXECUÇÃO DE PAVIMENTO EM PISO INTERTRAVADO, COM BLOCO SEXTAVADO DE 25 X 25 CM, ESPESSURA 6 CM. AF_10/2022</v>
          </cell>
          <cell r="T897">
            <v>75</v>
          </cell>
          <cell r="U897">
            <v>57.44</v>
          </cell>
          <cell r="X897">
            <v>5418.75</v>
          </cell>
        </row>
        <row r="898">
          <cell r="O898" t="str">
            <v>8.2.8.13.</v>
          </cell>
          <cell r="Q898">
            <v>100701</v>
          </cell>
          <cell r="R898" t="str">
            <v>PORTA DE FERRO, DE ABRIR, TIPO GRADE COM CHAPA, COM GUARNIÇÕES. AF_12/2019</v>
          </cell>
          <cell r="T898">
            <v>12.5</v>
          </cell>
          <cell r="U898">
            <v>557.1</v>
          </cell>
          <cell r="X898">
            <v>8759</v>
          </cell>
        </row>
        <row r="899">
          <cell r="O899" t="str">
            <v>8.2.8.14.</v>
          </cell>
          <cell r="Q899" t="str">
            <v>0025</v>
          </cell>
          <cell r="R899" t="str">
            <v>CONCERTINA CLIPADA (DUPLA) EM ACO GALVANIZADO DE ALTA RESISTENCIA, COM ESPIRAL DE 300 MM-FORNECIMENTO E INSTALAÇÃO</v>
          </cell>
          <cell r="T899">
            <v>50.3</v>
          </cell>
          <cell r="U899">
            <v>37.54</v>
          </cell>
          <cell r="X899">
            <v>2375.17</v>
          </cell>
        </row>
        <row r="900">
          <cell r="O900" t="str">
            <v>8.3.</v>
          </cell>
          <cell r="Q900">
            <v>96540</v>
          </cell>
          <cell r="R900" t="str">
            <v>REDE DE DISTRIBUIÇÃO</v>
          </cell>
          <cell r="T900">
            <v>0</v>
          </cell>
          <cell r="U900">
            <v>0</v>
          </cell>
          <cell r="X900">
            <v>120343.71</v>
          </cell>
        </row>
        <row r="901">
          <cell r="O901" t="str">
            <v>8.3.0.1.</v>
          </cell>
          <cell r="Q901">
            <v>99063</v>
          </cell>
          <cell r="R901" t="str">
            <v>LOCAÇÃO DE REDE DE ÁGUA OU ESGOTO. AF_03/2024</v>
          </cell>
          <cell r="T901">
            <v>2415.1</v>
          </cell>
          <cell r="U901">
            <v>9.6199999999999992</v>
          </cell>
          <cell r="X901">
            <v>29222.71</v>
          </cell>
        </row>
        <row r="902">
          <cell r="O902" t="str">
            <v>8.3.0.2.</v>
          </cell>
          <cell r="Q902">
            <v>90091</v>
          </cell>
          <cell r="R902" t="str">
            <v>ESCAVAÇÃO MECANIZADA DE VALA COM PROF. ATÉ 1,5 M (MÉDIA MONTANTE E JUSANTE/UMA COMPOSIÇÃO POR TRECHO), ESCAVADEIRA (0,8 M3), LARG. DE 1,5 M A 2,5 M, EM SOLO DE 1A CATEGORIA, LOCAIS COM BAIXO NÍVEL DE INTERFERÊNCIA. AF_09/2024</v>
          </cell>
          <cell r="T902">
            <v>944.84</v>
          </cell>
          <cell r="U902">
            <v>5.83</v>
          </cell>
          <cell r="X902">
            <v>6925.68</v>
          </cell>
        </row>
        <row r="903">
          <cell r="O903" t="str">
            <v>8.3.0.3.</v>
          </cell>
          <cell r="R903" t="str">
            <v>REATERRO MECANIZADO DE VALA COM RETROESCAVADEIRA (CAPACIDADE   DA   CAÇAMBA   DA RETRO: 0,26 M³/POTÊNCIA: 88 HP), LARGURA DE 0,8 A 1,5 M, PROFUNDIDADE DE 1,5 A 3,0 M, COM SOLO (SEM SUBSTITUIÇÃO) DE 1ª CATEGORIA, COM PLACA VIBRATÓRIA. AF_08/2023</v>
          </cell>
          <cell r="T903">
            <v>936.82</v>
          </cell>
        </row>
        <row r="904">
          <cell r="O904" t="str">
            <v>8.3.0.4.</v>
          </cell>
          <cell r="Q904">
            <v>100982</v>
          </cell>
          <cell r="R904" t="str">
            <v>CARGA, MANOBRA E DESCARGA DE ENTULHO EM CAMINHÃO BASCULANTE 10 M³ - CARGA COM ESCAVADEIRA HIDRÁULICA  (CAÇAMBA DE 0,80 M³ / 111 HP) E DESCARGA LIVRE (UNIDADE: M3). AF_07/2020</v>
          </cell>
          <cell r="T904">
            <v>8.02</v>
          </cell>
          <cell r="U904">
            <v>9.25</v>
          </cell>
          <cell r="X904">
            <v>93.27</v>
          </cell>
        </row>
        <row r="905">
          <cell r="O905" t="str">
            <v>8.3.0.5.</v>
          </cell>
          <cell r="Q905">
            <v>93589</v>
          </cell>
          <cell r="R905" t="str">
            <v>TRANSPORTE COM CAMINHÃO BASCULANTE DE 10 M³, EM VIA URBANA EM REVESTIMENTO PRIMÁRIO (UNIDADE: M3XKM). AF_07/2020</v>
          </cell>
          <cell r="T905">
            <v>10</v>
          </cell>
          <cell r="U905">
            <v>2.82</v>
          </cell>
          <cell r="X905">
            <v>35.5</v>
          </cell>
        </row>
        <row r="906">
          <cell r="O906" t="str">
            <v>8.3.0.6.</v>
          </cell>
          <cell r="Q906">
            <v>97121</v>
          </cell>
          <cell r="R906" t="str">
            <v>ASSENTAMENTO DE TUBO DE PVC PBA PARA REDE DE ÁGUA, DN 50 MM, JUNTA ELÁSTICA INTEGRADA, INSTALADO EM LOCAL COM NÍVEL ALTO DE INTERFERÊNCIAS (NÃO INCLUI FORNECIMENTO). AF_05/2024</v>
          </cell>
          <cell r="T906">
            <v>2206</v>
          </cell>
          <cell r="U906">
            <v>2.82</v>
          </cell>
          <cell r="X906">
            <v>7831.3</v>
          </cell>
        </row>
        <row r="907">
          <cell r="O907" t="str">
            <v>8.3.0.7.</v>
          </cell>
          <cell r="Q907">
            <v>97122</v>
          </cell>
          <cell r="R907" t="str">
            <v>ASSENTAMENTO DE TUBO DE PVC PBA PARA REDE DE ÁGUA, DN 75 MM, JUNTA ELÁSTICA INTEGRADA, INSTALADO EM LOCAL COM NÍVEL ALTO DE INTERFERÊNCIAS (NÃO INCLUI FORNECIMENTO). AF_05/2024</v>
          </cell>
          <cell r="T907">
            <v>39.4</v>
          </cell>
          <cell r="U907">
            <v>3.39</v>
          </cell>
          <cell r="X907">
            <v>167.84</v>
          </cell>
        </row>
        <row r="908">
          <cell r="O908" t="str">
            <v>8.3.0.8.</v>
          </cell>
          <cell r="Q908">
            <v>97123</v>
          </cell>
          <cell r="R908" t="str">
            <v>ASSENTAMENTO DE TUBO DE PVC PBA PARA REDE DE ÁGUA, DN 100 MM, JUNTA ELÁSTICA INTEGRADA, INSTALADO EM LOCAL COM NÍVEL ALTO DE INTERFERÊNCIAS (NÃO INCLUI FORNECIMENTO). AF_05/2024</v>
          </cell>
          <cell r="T908">
            <v>169.7</v>
          </cell>
          <cell r="U908">
            <v>3.94</v>
          </cell>
          <cell r="X908">
            <v>841.71</v>
          </cell>
        </row>
        <row r="909">
          <cell r="O909" t="str">
            <v>8.3.0.9.</v>
          </cell>
          <cell r="Q909">
            <v>36084</v>
          </cell>
          <cell r="R909" t="str">
            <v xml:space="preserve">TUBO PVC PBA JEI, CLASSE 12, DN 50 MM, PARA REDE DE AGUA (NBR 5647)                                                                                                                                                                                                                                                                                                                                                                                                                                       </v>
          </cell>
          <cell r="T909">
            <v>2206</v>
          </cell>
          <cell r="U909">
            <v>15.14</v>
          </cell>
          <cell r="X909">
            <v>42002.239999999998</v>
          </cell>
        </row>
        <row r="910">
          <cell r="O910" t="str">
            <v>8.3.0.10.</v>
          </cell>
          <cell r="Q910">
            <v>36373</v>
          </cell>
          <cell r="R910" t="str">
            <v xml:space="preserve">TUBO PVC PBA JEI, CLASSE 12, DN 75 MM, PARA REDE DE AGUA (NBR 5647)                                                                                                                                                                                                                                                                                                                                                                                                                                       </v>
          </cell>
          <cell r="T910">
            <v>39.4</v>
          </cell>
          <cell r="U910">
            <v>31.44</v>
          </cell>
          <cell r="X910">
            <v>1558.27</v>
          </cell>
        </row>
        <row r="911">
          <cell r="O911" t="str">
            <v>8.3.0.11.</v>
          </cell>
          <cell r="Q911">
            <v>36374</v>
          </cell>
          <cell r="R911" t="str">
            <v xml:space="preserve">TUBO PVC PBA JEI, CLASSE 12, DN 100 MM, PARA REDE DE AGUA (NBR 5647)                                                                                                                                                                                                                                                                                                                                                                                                                                      </v>
          </cell>
          <cell r="T911">
            <v>169.7</v>
          </cell>
          <cell r="U911">
            <v>51.1</v>
          </cell>
          <cell r="X911">
            <v>10906.62</v>
          </cell>
        </row>
        <row r="912">
          <cell r="O912" t="str">
            <v>8.3.0.12.</v>
          </cell>
          <cell r="Q912">
            <v>1206</v>
          </cell>
          <cell r="R912" t="str">
            <v xml:space="preserve">CAP, PVC PBA, JE, DN 50 / DE 60 MM, PARA REDE DE AGUA (NBR 10351)                                                                                                                                                                                                                                                                                                                                                                                                                                         </v>
          </cell>
          <cell r="T912">
            <v>7</v>
          </cell>
          <cell r="U912">
            <v>7.42</v>
          </cell>
          <cell r="X912">
            <v>65.31</v>
          </cell>
        </row>
        <row r="913">
          <cell r="O913" t="str">
            <v>8.3.0.13.</v>
          </cell>
          <cell r="Q913" t="str">
            <v>1831</v>
          </cell>
          <cell r="R913" t="str">
            <v xml:space="preserve">CURVA PVC PBA, JE, PB, 45 GRAUS, DN 50 / DE 60 MM, PARA REDE DE AGUA                                                                                                                                                                                                                                                                                                                                                                                                                                      </v>
          </cell>
          <cell r="T913">
            <v>4</v>
          </cell>
          <cell r="U913">
            <v>26.96</v>
          </cell>
          <cell r="X913">
            <v>135.63999999999999</v>
          </cell>
        </row>
        <row r="914">
          <cell r="O914" t="str">
            <v>8.3.0.14.</v>
          </cell>
          <cell r="Q914" t="str">
            <v>1825</v>
          </cell>
          <cell r="R914" t="str">
            <v xml:space="preserve">CURVA PVC PBA, JE, PB, 45 GRAUS, DN 75 / DE 85 MM, PARA REDE DE AGUA                                                                                                                                                                                                                                                                                                                                                                                                                                      </v>
          </cell>
          <cell r="T914">
            <v>2</v>
          </cell>
          <cell r="U914">
            <v>66.53</v>
          </cell>
          <cell r="X914">
            <v>167.36</v>
          </cell>
        </row>
        <row r="915">
          <cell r="O915" t="str">
            <v>8.3.0.15.</v>
          </cell>
          <cell r="Q915">
            <v>1845</v>
          </cell>
          <cell r="R915" t="str">
            <v xml:space="preserve">CURVA PVC PBA, JE, PB, 90 GRAUS, DN 50 / DE 60 MM, PARA REDE DE AGUA                                                                                                                                                                                                                                                                                                                                                                                                                                      </v>
          </cell>
          <cell r="T915">
            <v>4</v>
          </cell>
          <cell r="U915">
            <v>33.78</v>
          </cell>
          <cell r="X915">
            <v>169.96</v>
          </cell>
        </row>
        <row r="916">
          <cell r="O916" t="str">
            <v>8.3.0.16.</v>
          </cell>
          <cell r="Q916">
            <v>1824</v>
          </cell>
          <cell r="R916" t="str">
            <v xml:space="preserve">CURVA PVC PBA, JE, PB, 90 GRAUS, DN 75 / DE 85 MM, PARA REDE DE AGUA                                                                                                                                                                                                                                                                                                                                                                                                                                      </v>
          </cell>
          <cell r="T916">
            <v>1</v>
          </cell>
          <cell r="U916">
            <v>79.75</v>
          </cell>
          <cell r="X916">
            <v>100.31</v>
          </cell>
        </row>
        <row r="917">
          <cell r="O917" t="str">
            <v>-</v>
          </cell>
          <cell r="Q917">
            <v>1207</v>
          </cell>
          <cell r="R917" t="str">
            <v xml:space="preserve">CAP, PVC PBA, JE, DN 100 / DE 110 MM, PARA REDE DE AGUA (NBR 10351)                                                                                                                                                                                                                                                                                                                                                                                                                                       </v>
          </cell>
          <cell r="T917">
            <v>0</v>
          </cell>
          <cell r="U917">
            <v>29.59</v>
          </cell>
          <cell r="X917">
            <v>0</v>
          </cell>
        </row>
        <row r="918">
          <cell r="O918" t="str">
            <v>8.3.0.17.</v>
          </cell>
          <cell r="Q918">
            <v>20327</v>
          </cell>
          <cell r="R918" t="str">
            <v xml:space="preserve">REDUCAO PVC PBA, JE, PB, DN 75 X 50 / DE 85 X 60 MM, PARA REDE DE AGUA                                                                                                                                                                                                                                                                                                                                                                                                                                    </v>
          </cell>
          <cell r="T918">
            <v>6</v>
          </cell>
          <cell r="U918">
            <v>17.440000000000001</v>
          </cell>
          <cell r="X918">
            <v>131.63999999999999</v>
          </cell>
        </row>
        <row r="919">
          <cell r="O919" t="str">
            <v>8.3.0.18.</v>
          </cell>
          <cell r="Q919" t="str">
            <v>7088</v>
          </cell>
          <cell r="R919" t="str">
            <v xml:space="preserve">TE, PVC PBA, BBB, 90 GRAUS, DN 75 / DE 85 MM, PARA REDE DE AGUA                                                                                                                                                                                                                                                                                                                                                                                                                                           </v>
          </cell>
          <cell r="T919">
            <v>1</v>
          </cell>
          <cell r="U919">
            <v>49.66</v>
          </cell>
          <cell r="X919">
            <v>62.46</v>
          </cell>
        </row>
        <row r="920">
          <cell r="O920" t="str">
            <v>8.3.0.19.</v>
          </cell>
          <cell r="Q920">
            <v>7048</v>
          </cell>
          <cell r="R920" t="str">
            <v xml:space="preserve">TE, PVC PBA, BBB, 90 GRAUS, DN 50 / DE 60 MM, PARA REDE DE AGUA                                                                                                                                                                                                                                                                                                                                                                                                                                           </v>
          </cell>
          <cell r="T920">
            <v>12</v>
          </cell>
          <cell r="U920">
            <v>22.71</v>
          </cell>
          <cell r="X920">
            <v>342.72</v>
          </cell>
        </row>
        <row r="921">
          <cell r="O921" t="str">
            <v>8.3.0.20.</v>
          </cell>
          <cell r="Q921">
            <v>92919</v>
          </cell>
          <cell r="R921" t="str">
            <v xml:space="preserve">TE DE REDUCAO, PVC PBA, BBB, JE, DN 75 X 50 / DE 85 X 60 MM, PARA REDE DE AGUA                                                                                                                                                                                                                                                                                                                                                                                                                            </v>
          </cell>
          <cell r="T921">
            <v>4</v>
          </cell>
          <cell r="U921">
            <v>40.75</v>
          </cell>
          <cell r="X921">
            <v>205.04</v>
          </cell>
        </row>
        <row r="922">
          <cell r="O922" t="str">
            <v>8.3.0.21.</v>
          </cell>
          <cell r="Q922" t="str">
            <v>0013</v>
          </cell>
          <cell r="R922" t="str">
            <v>CAIXA PARA REGISTRO, TIPO II, PARA DIÂMETROS DE 150 A 200MM</v>
          </cell>
          <cell r="T922">
            <v>2</v>
          </cell>
          <cell r="U922">
            <v>762.58</v>
          </cell>
          <cell r="X922">
            <v>1918.34</v>
          </cell>
        </row>
        <row r="923">
          <cell r="O923" t="str">
            <v>8.3.0.22.</v>
          </cell>
          <cell r="Q923" t="str">
            <v xml:space="preserve"> I5090 </v>
          </cell>
          <cell r="R923" t="str">
            <v>REGISTRO DE GAVETA C/ BOLSAS E CUNHA EMBORRACHADA P/ TUBOS DE FERRO DÚCTIL C/ VOLANTE DN 100</v>
          </cell>
          <cell r="T923">
            <v>2</v>
          </cell>
          <cell r="U923">
            <v>1778.6</v>
          </cell>
          <cell r="X923">
            <v>4474.24</v>
          </cell>
        </row>
        <row r="924">
          <cell r="O924" t="str">
            <v>8.3.0.23.</v>
          </cell>
          <cell r="Q924">
            <v>92445</v>
          </cell>
          <cell r="R924" t="str">
            <v>REGISTRO DE GAVETA C/ FLANGES E CUNHA EMBORRACHADA CORPO CURTO C/ VOLANTE DN 50 PN10</v>
          </cell>
          <cell r="T924">
            <v>1</v>
          </cell>
          <cell r="U924">
            <v>456.47</v>
          </cell>
          <cell r="X924">
            <v>574.15</v>
          </cell>
        </row>
        <row r="925">
          <cell r="O925" t="str">
            <v>8.3.0.24.</v>
          </cell>
          <cell r="Q925">
            <v>92453</v>
          </cell>
          <cell r="R925" t="str">
            <v>TESTE HIDROSTÁTICO EM REDE DE ÁGUA / ADUTORA</v>
          </cell>
          <cell r="T925">
            <v>2415.1</v>
          </cell>
          <cell r="U925">
            <v>0.85</v>
          </cell>
          <cell r="X925">
            <v>2584.16</v>
          </cell>
        </row>
        <row r="926">
          <cell r="O926" t="str">
            <v>8.4.</v>
          </cell>
          <cell r="Q926">
            <v>92268</v>
          </cell>
          <cell r="R926" t="str">
            <v>LIGAÇÕES DOMICILIARES</v>
          </cell>
          <cell r="T926">
            <v>82.95</v>
          </cell>
          <cell r="U926">
            <v>117.67</v>
          </cell>
          <cell r="X926">
            <v>120542.8</v>
          </cell>
        </row>
        <row r="927">
          <cell r="O927" t="str">
            <v>8.4.0.1.</v>
          </cell>
          <cell r="R927" t="str">
            <v>COLAR DE TOMADA, PVC, COM TRAVAS, DE 60 MM X 1/2" OU 60 MM X 3/4", PARA LIGAÇÃO PREDIAL DE ÁGUA. AF_06/2022</v>
          </cell>
          <cell r="T927">
            <v>280</v>
          </cell>
        </row>
        <row r="928">
          <cell r="O928" t="str">
            <v>8.4.0.2.</v>
          </cell>
          <cell r="Q928" t="str">
            <v>0024</v>
          </cell>
          <cell r="R928" t="str">
            <v>KIT CAVALETE PARA MEDIÇÃO DE ÁGUA - ENTRADA PRINCIPAL, EM PVC 20 MM (1/2") - FORNECIMENTO E INSTALAÇÃO (EXCLUSIVE HIDRÔMETRO). AF_03/2024</v>
          </cell>
          <cell r="T928">
            <v>280</v>
          </cell>
          <cell r="U928">
            <v>216</v>
          </cell>
          <cell r="X928">
            <v>76070.399999999994</v>
          </cell>
        </row>
        <row r="929">
          <cell r="O929" t="str">
            <v>8.4.0.3.</v>
          </cell>
          <cell r="Q929" t="str">
            <v>0017</v>
          </cell>
          <cell r="R929" t="str">
            <v>HIDRÔMETRO DN 1/2", 1,5 M3/H - FORNECIMENTO E INSTALAÇÃO. AF_03/2024</v>
          </cell>
          <cell r="T929">
            <v>280</v>
          </cell>
          <cell r="U929">
            <v>109.05</v>
          </cell>
          <cell r="X929">
            <v>38404.800000000003</v>
          </cell>
        </row>
        <row r="930">
          <cell r="O930" t="str">
            <v>9.</v>
          </cell>
          <cell r="Q930" t="str">
            <v>0018</v>
          </cell>
          <cell r="R930" t="str">
            <v>BAIRRO PEQUI</v>
          </cell>
          <cell r="T930">
            <v>1</v>
          </cell>
          <cell r="U930">
            <v>3250</v>
          </cell>
          <cell r="X930">
            <v>604252.25</v>
          </cell>
        </row>
        <row r="931">
          <cell r="O931" t="str">
            <v>9.1.</v>
          </cell>
          <cell r="Q931" t="str">
            <v>0019</v>
          </cell>
          <cell r="R931" t="str">
            <v>POÇO EXISTENTE P173</v>
          </cell>
          <cell r="T931">
            <v>1</v>
          </cell>
          <cell r="U931">
            <v>4875</v>
          </cell>
          <cell r="X931">
            <v>103181.6</v>
          </cell>
        </row>
        <row r="932">
          <cell r="O932" t="str">
            <v>9.1.1.</v>
          </cell>
          <cell r="R932" t="str">
            <v>ADUTORA DE ÁGUA TRATADA</v>
          </cell>
          <cell r="T932">
            <v>0</v>
          </cell>
          <cell r="U932">
            <v>0</v>
          </cell>
          <cell r="X932">
            <v>74778.87</v>
          </cell>
        </row>
        <row r="933">
          <cell r="O933" t="str">
            <v>9.1.1.1.</v>
          </cell>
          <cell r="Q933" t="str">
            <v>i3363</v>
          </cell>
          <cell r="R933" t="str">
            <v>LOCAÇÃO DE REDE DE ÁGUA OU ESGOTO. AF_03/2024</v>
          </cell>
          <cell r="T933">
            <v>530</v>
          </cell>
          <cell r="U933">
            <v>9.6199999999999992</v>
          </cell>
          <cell r="X933">
            <v>6413</v>
          </cell>
        </row>
        <row r="934">
          <cell r="O934" t="str">
            <v>9.1.1.2.</v>
          </cell>
          <cell r="Q934" t="str">
            <v>i3961</v>
          </cell>
          <cell r="R934" t="str">
            <v>ESCAVAÇÃO MANUAL DE VALA. AF_09/2024</v>
          </cell>
          <cell r="T934">
            <v>169.6</v>
          </cell>
          <cell r="U934">
            <v>93.03</v>
          </cell>
          <cell r="X934">
            <v>19844.900000000001</v>
          </cell>
        </row>
        <row r="935">
          <cell r="O935" t="str">
            <v>9.1.1.3.</v>
          </cell>
          <cell r="Q935" t="str">
            <v>i3645</v>
          </cell>
          <cell r="R935" t="str">
            <v xml:space="preserve">TUBO PVC PBA JEI, CLASSE 15, DN 100 MM, PARA REDE DE AGUA (NBR 5647)                                                                                                                                                                                                                                                                                                                                                                                                                                      </v>
          </cell>
          <cell r="T935">
            <v>530</v>
          </cell>
          <cell r="U935">
            <v>61.3</v>
          </cell>
          <cell r="X935">
            <v>40863</v>
          </cell>
        </row>
        <row r="936">
          <cell r="O936" t="str">
            <v>9.1.1.4.</v>
          </cell>
          <cell r="Q936" t="str">
            <v>i3225</v>
          </cell>
          <cell r="R936" t="str">
            <v>REATERRO MANUAL DE VALAS, COM COMPACTADOR DE SOLOS DE PERCUSSÃO. AF_08/2023</v>
          </cell>
          <cell r="T936">
            <v>167.9</v>
          </cell>
          <cell r="U936">
            <v>27.66</v>
          </cell>
          <cell r="X936">
            <v>5841.24</v>
          </cell>
        </row>
        <row r="937">
          <cell r="O937" t="str">
            <v>9.1.1.5.</v>
          </cell>
          <cell r="Q937" t="str">
            <v>i9826</v>
          </cell>
          <cell r="R937" t="str">
            <v>TRANSPORTE COM CAMINHÃO BASCULANTE DE 10 M³, EM VIA URBANA EM REVESTIMENTO PRIMÁRIO (UNIDADE: M3XKM). AF_07/2020</v>
          </cell>
          <cell r="T937">
            <v>16.96</v>
          </cell>
          <cell r="U937">
            <v>2.82</v>
          </cell>
          <cell r="X937">
            <v>60.21</v>
          </cell>
        </row>
        <row r="938">
          <cell r="O938" t="str">
            <v>9.1.1.6.</v>
          </cell>
          <cell r="Q938" t="str">
            <v>i3425</v>
          </cell>
          <cell r="R938" t="str">
            <v>TESTE HIDROSTÁTICO EM REDE DE ÁGUA / ADUTORA</v>
          </cell>
          <cell r="T938">
            <v>530</v>
          </cell>
          <cell r="U938">
            <v>0.85</v>
          </cell>
          <cell r="X938">
            <v>567.1</v>
          </cell>
        </row>
        <row r="939">
          <cell r="O939" t="str">
            <v>9.1.1.7.</v>
          </cell>
          <cell r="Q939" t="str">
            <v>i3795</v>
          </cell>
          <cell r="R939" t="str">
            <v xml:space="preserve">ADAPTADOR PVC PBA, PONTA/ROSCA, JE, DN 75 / DE 85 MM                                                                                                                                                                                                                                                                                                                                                                                                                                                      </v>
          </cell>
          <cell r="T939">
            <v>2</v>
          </cell>
          <cell r="U939">
            <v>48.31</v>
          </cell>
          <cell r="X939">
            <v>121.52</v>
          </cell>
        </row>
        <row r="940">
          <cell r="O940" t="str">
            <v>9.1.1.8.</v>
          </cell>
          <cell r="Q940" t="str">
            <v>i3992</v>
          </cell>
          <cell r="R940" t="str">
            <v xml:space="preserve">CURVA PVC PBA, JE, PB, 90 GRAUS, DN 75 / DE 85 MM, PARA REDE DE AGUA                                                                                                                                                                                                                                                                                                                                                                                                                                      </v>
          </cell>
          <cell r="T940">
            <v>6</v>
          </cell>
          <cell r="U940">
            <v>79.75</v>
          </cell>
          <cell r="X940">
            <v>601.86</v>
          </cell>
        </row>
        <row r="941">
          <cell r="O941" t="str">
            <v>9.1.1.9.</v>
          </cell>
          <cell r="R941" t="str">
            <v xml:space="preserve">CURVA PVC PBA, JE, PB, 45 GRAUS, DN 75 / DE 85 MM, PARA REDE DE AGUA                                                                                                                                                                                                                                                                                                                                                                                                                                      </v>
          </cell>
          <cell r="T941">
            <v>1</v>
          </cell>
        </row>
        <row r="942">
          <cell r="O942" t="str">
            <v>9.1.1.10.</v>
          </cell>
          <cell r="Q942" t="str">
            <v>i5307</v>
          </cell>
          <cell r="R942" t="str">
            <v xml:space="preserve">TE, PVC PBA, BBB, 90 GRAUS, DN 100 / DE 110 MM, PARA REDE DE AGUA                                                                                                                                                                                                                                                                                                                                                                                                                                         </v>
          </cell>
          <cell r="T942">
            <v>1</v>
          </cell>
          <cell r="U942">
            <v>105.22</v>
          </cell>
          <cell r="X942">
            <v>132.35</v>
          </cell>
        </row>
        <row r="943">
          <cell r="O943" t="str">
            <v>9.1.1.11.</v>
          </cell>
          <cell r="Q943" t="str">
            <v>i4241</v>
          </cell>
          <cell r="R943" t="str">
            <v>FORNECIMENTO E MONTAGEM DE EDUTOR EM TUBOS DE AÇO GALVANIZADO DIN 2440, DN 75, INCLUSIVE LUVAS</v>
          </cell>
          <cell r="T943">
            <v>1</v>
          </cell>
          <cell r="U943">
            <v>198.77</v>
          </cell>
          <cell r="X943">
            <v>250.01</v>
          </cell>
        </row>
        <row r="944">
          <cell r="O944" t="str">
            <v>9.1.2.</v>
          </cell>
          <cell r="R944" t="str">
            <v>CAIXA DO CLORADOR</v>
          </cell>
          <cell r="T944">
            <v>23</v>
          </cell>
        </row>
        <row r="945">
          <cell r="O945" t="str">
            <v>9.1.2.1.</v>
          </cell>
          <cell r="Q945">
            <v>103138</v>
          </cell>
          <cell r="R945" t="str">
            <v>ESCAVAÇÃO MANUAL DE VALA. AF_09/2024</v>
          </cell>
          <cell r="T945">
            <v>2.36</v>
          </cell>
          <cell r="U945">
            <v>93.03</v>
          </cell>
          <cell r="X945">
            <v>276.14</v>
          </cell>
        </row>
        <row r="946">
          <cell r="O946" t="str">
            <v>9.1.2.2.</v>
          </cell>
          <cell r="R946" t="str">
            <v>PREPARO DE FUNDO DE VALA COM LARGURA MAIOR OU IGUAL A 1,5 M E MENOR QUE 2,5 M (ACERTO DO SOLO NATURAL). AF_08/2020</v>
          </cell>
          <cell r="T946">
            <v>5.25</v>
          </cell>
          <cell r="U946">
            <v>3.35</v>
          </cell>
          <cell r="X946">
            <v>22.1</v>
          </cell>
        </row>
        <row r="947">
          <cell r="O947" t="str">
            <v>9.1.2.3.</v>
          </cell>
          <cell r="Q947">
            <v>98556</v>
          </cell>
          <cell r="R947" t="str">
            <v>REATERRO MANUAL DE VALAS, COM COMPACTADOR DE SOLOS DE PERCUSSÃO. AF_08/2023</v>
          </cell>
          <cell r="T947">
            <v>2.36</v>
          </cell>
          <cell r="U947">
            <v>27.66</v>
          </cell>
          <cell r="X947">
            <v>82.1</v>
          </cell>
        </row>
        <row r="948">
          <cell r="O948" t="str">
            <v>9.1.2.4.</v>
          </cell>
          <cell r="Q948" t="str">
            <v>0028</v>
          </cell>
          <cell r="R948" t="str">
            <v>(ADAP.- ORSE-7369)CONCRETO ARMADO FCK=25,0MPA, USINADO, BOMBEADO, ADENSADO E LANÇADO, PARA USO GERAL, COM FORMAS PLANAS EM COMPENSADO RESINADO 12MM (05 USOS)</v>
          </cell>
          <cell r="T948">
            <v>0.63</v>
          </cell>
          <cell r="U948">
            <v>1783.27</v>
          </cell>
          <cell r="X948">
            <v>1413.09</v>
          </cell>
        </row>
        <row r="949">
          <cell r="O949" t="str">
            <v>9.1.2.5.</v>
          </cell>
          <cell r="R949" t="str">
            <v>ALVENARIA DE VEDAÇÃO DE BLOCOS CERÂMICOS FURADOS NA VERTICAL DE 14X19X39 CM (ESPESSURA 14 CM) E ARGAMASSA DE ASSENTAMENTO COM PREPARO MANUAL. AF_12/2021</v>
          </cell>
          <cell r="T949">
            <v>6.03</v>
          </cell>
          <cell r="U949">
            <v>84.63</v>
          </cell>
          <cell r="X949">
            <v>641.89</v>
          </cell>
        </row>
        <row r="950">
          <cell r="O950" t="str">
            <v>9.1.2.6.</v>
          </cell>
          <cell r="Q950">
            <v>96989</v>
          </cell>
          <cell r="R950" t="str">
            <v>CHAPISCO APLICADO EM ALVENARIAS E ESTRUTURAS DE CONCRETO INTERNAS, COM COLHER DE PEDREIRO.  ARGAMASSA TRAÇO 1:3 COM PREPARO MANUAL. AF_10/2022</v>
          </cell>
          <cell r="T950">
            <v>12.05</v>
          </cell>
          <cell r="U950">
            <v>5.19</v>
          </cell>
          <cell r="X950">
            <v>78.69</v>
          </cell>
        </row>
        <row r="951">
          <cell r="O951" t="str">
            <v>9.1.2.7.</v>
          </cell>
          <cell r="Q951">
            <v>96987</v>
          </cell>
          <cell r="R951" t="str">
            <v>MASSA ÚNICA, EM ARGAMASSA TRAÇO 1:2:8, PREPARO MECÂNICO, APLICADA MANUALMENTE EM PAREDES INTERNAS DE AMBIENTES COM ÁREA ENTRE 5M² E 10M², E = 10MM, COM TALISCAS. AF_03/2024</v>
          </cell>
          <cell r="T951">
            <v>24.1</v>
          </cell>
          <cell r="U951">
            <v>26.84</v>
          </cell>
          <cell r="X951">
            <v>813.62</v>
          </cell>
        </row>
        <row r="952">
          <cell r="O952" t="str">
            <v>9.1.3.</v>
          </cell>
          <cell r="Q952">
            <v>96988</v>
          </cell>
          <cell r="R952" t="str">
            <v>ABRIGO PARA QUADRO ELÉTRICO</v>
          </cell>
          <cell r="T952">
            <v>1</v>
          </cell>
          <cell r="U952">
            <v>163.75</v>
          </cell>
          <cell r="X952">
            <v>25075.1</v>
          </cell>
        </row>
        <row r="953">
          <cell r="O953" t="str">
            <v>9.1.3.1.</v>
          </cell>
          <cell r="R953" t="str">
            <v>LOCAÇÃO CONVENCIONAL DE OBRA, UTILIZANDO GABARITO DE TÁBUAS CORRIDAS PONTALETADAS A CADA 2,00M -  2 UTILIZAÇÕES. AF_03/2024</v>
          </cell>
          <cell r="T953">
            <v>10.199999999999999</v>
          </cell>
        </row>
        <row r="954">
          <cell r="O954" t="str">
            <v>9.1.3.2.</v>
          </cell>
          <cell r="Q954">
            <v>96986</v>
          </cell>
          <cell r="R954" t="str">
            <v>ESCAVAÇÃO MANUAL DE VALA. AF_09/2024</v>
          </cell>
          <cell r="T954">
            <v>2.78</v>
          </cell>
          <cell r="U954">
            <v>93.03</v>
          </cell>
          <cell r="X954">
            <v>325.29000000000002</v>
          </cell>
        </row>
        <row r="955">
          <cell r="O955" t="str">
            <v>9.1.3.3.</v>
          </cell>
          <cell r="Q955" t="str">
            <v>0020</v>
          </cell>
          <cell r="R955" t="str">
            <v>PREPARO DE FUNDO DE VALA COM LARGURA MAIOR OU IGUAL A 1,5 M E MENOR QUE 2,5 M (ACERTO DO SOLO NATURAL). AF_08/2020</v>
          </cell>
          <cell r="T955">
            <v>1.73</v>
          </cell>
          <cell r="U955">
            <v>3.35</v>
          </cell>
          <cell r="X955">
            <v>7.28</v>
          </cell>
        </row>
        <row r="956">
          <cell r="O956" t="str">
            <v>9.1.3.4.</v>
          </cell>
          <cell r="Q956">
            <v>99839</v>
          </cell>
          <cell r="R956" t="str">
            <v>REATERRO MANUAL DE VALAS, COM COMPACTADOR DE SOLOS DE PERCUSSÃO. AF_08/2023</v>
          </cell>
          <cell r="T956">
            <v>0.24</v>
          </cell>
          <cell r="U956">
            <v>27.66</v>
          </cell>
          <cell r="X956">
            <v>8.35</v>
          </cell>
        </row>
        <row r="957">
          <cell r="O957" t="str">
            <v>9.1.3.5.</v>
          </cell>
          <cell r="Q957">
            <v>100324</v>
          </cell>
          <cell r="R957" t="str">
            <v>CONCRETO CICLÓPICO FCK = 15MPA, 30% PEDRA DE MÃO EM VOLUME REAL, INCLUSIVE LANÇAMENTO. AF_05/2021</v>
          </cell>
          <cell r="T957">
            <v>0.52</v>
          </cell>
          <cell r="U957">
            <v>605.14</v>
          </cell>
          <cell r="X957">
            <v>395.8</v>
          </cell>
        </row>
        <row r="958">
          <cell r="O958" t="str">
            <v>9.1.3.6.</v>
          </cell>
          <cell r="R958" t="str">
            <v>(ADAP.- ORSE-7369)CONCRETO ARMADO FCK=25,0MPA, USINADO, BOMBEADO, ADENSADO E LANÇADO, PARA USO GERAL, COM FORMAS PLANAS EM COMPENSADO RESINADO 12MM (05 USOS)</v>
          </cell>
          <cell r="T958">
            <v>3.37</v>
          </cell>
          <cell r="U958">
            <v>1783.27</v>
          </cell>
          <cell r="X958">
            <v>7558.91</v>
          </cell>
        </row>
        <row r="959">
          <cell r="O959" t="str">
            <v>9.1.3.7.</v>
          </cell>
          <cell r="Q959">
            <v>98524</v>
          </cell>
          <cell r="R959" t="str">
            <v>ALVENARIA DE VEDAÇÃO DE BLOCOS CERÂMICOS FURADOS NA VERTICAL DE 14X19X39 CM (ESPESSURA 14 CM) E ARGAMASSA DE ASSENTAMENTO COM PREPARO MANUAL. AF_12/2021</v>
          </cell>
          <cell r="T959">
            <v>33.35</v>
          </cell>
          <cell r="U959">
            <v>84.63</v>
          </cell>
          <cell r="X959">
            <v>3550.11</v>
          </cell>
        </row>
        <row r="960">
          <cell r="O960" t="str">
            <v>9.1.3.8.</v>
          </cell>
          <cell r="Q960">
            <v>100982</v>
          </cell>
          <cell r="R960" t="str">
            <v>CHAPISCO APLICADO EM ALVENARIAS E ESTRUTURAS DE CONCRETO INTERNAS, COM COLHER DE PEDREIRO.  ARGAMASSA TRAÇO 1:3 COM PREPARO MANUAL. AF_10/2022</v>
          </cell>
          <cell r="T960">
            <v>66.7</v>
          </cell>
          <cell r="U960">
            <v>5.19</v>
          </cell>
          <cell r="X960">
            <v>435.55</v>
          </cell>
        </row>
        <row r="961">
          <cell r="O961" t="str">
            <v>9.1.3.9.</v>
          </cell>
          <cell r="Q961">
            <v>93589</v>
          </cell>
          <cell r="R961" t="str">
            <v>MASSA ÚNICA, EM ARGAMASSA TRAÇO 1:2:8, PREPARO MECÂNICO, APLICADA MANUALMENTE EM PAREDES INTERNAS DE AMBIENTES COM ÁREA ENTRE 5M² E 10M², E = 10MM, COM TALISCAS. AF_03/2024</v>
          </cell>
          <cell r="T961">
            <v>66.7</v>
          </cell>
          <cell r="U961">
            <v>26.84</v>
          </cell>
          <cell r="X961">
            <v>2251.79</v>
          </cell>
        </row>
        <row r="962">
          <cell r="O962" t="str">
            <v>9.1.3.10.</v>
          </cell>
          <cell r="Q962">
            <v>99059</v>
          </cell>
          <cell r="R962" t="str">
            <v>PINTURA LÁTEX ACRÍLICA PREMIUM, APLICAÇÃO MANUAL EM PAREDES, DUAS DEMÃOS. AF_04/2023</v>
          </cell>
          <cell r="T962">
            <v>66.7</v>
          </cell>
          <cell r="U962">
            <v>14.36</v>
          </cell>
          <cell r="X962">
            <v>1204.5999999999999</v>
          </cell>
        </row>
        <row r="963">
          <cell r="O963" t="str">
            <v>9.1.3.11.</v>
          </cell>
          <cell r="Q963">
            <v>93358</v>
          </cell>
          <cell r="R963" t="str">
            <v>CONTRAPISO EM ARGAMASSA PRONTA, PREPARO MANUAL, APLICADO EM ÁREAS SECAS SOBRE LAJE, ADERIDO, ACABAMENTO NÃO REFORÇADO, ESPESSURA 2CM. AF_07/2021</v>
          </cell>
          <cell r="T963">
            <v>5.78</v>
          </cell>
          <cell r="U963">
            <v>101.11</v>
          </cell>
          <cell r="X963">
            <v>735.1</v>
          </cell>
        </row>
        <row r="964">
          <cell r="O964" t="str">
            <v>9.1.3.12.</v>
          </cell>
          <cell r="Q964">
            <v>93382</v>
          </cell>
          <cell r="R964" t="str">
            <v>EXECUÇÃO DE PASSEIO (CALÇADA) OU PISO DE CONCRETO COM CONCRETO MOLDADO IN LOCO, FEITO EM OBRA, ACABAMENTO CONVENCIONAL, ESPESSURA 8 CM, ARMADO. AF_08/2022</v>
          </cell>
          <cell r="T964">
            <v>5.32</v>
          </cell>
          <cell r="U964">
            <v>96.68</v>
          </cell>
          <cell r="X964">
            <v>646.91</v>
          </cell>
        </row>
        <row r="965">
          <cell r="O965" t="str">
            <v>9.1.3.13.</v>
          </cell>
          <cell r="Q965">
            <v>102487</v>
          </cell>
          <cell r="R965" t="str">
            <v>PISO CIMENTADO, TRAÇO 1:3 (CIMENTO E AREIA), ACABAMENTO LISO, ESPESSURA 3,0 CM, PREPARO MECÂNICO DA ARGAMASSA. AF_09/2020</v>
          </cell>
          <cell r="T965">
            <v>4.49</v>
          </cell>
          <cell r="U965">
            <v>49.33</v>
          </cell>
          <cell r="X965">
            <v>278.60000000000002</v>
          </cell>
        </row>
        <row r="966">
          <cell r="O966" t="str">
            <v>9.1.3.14.</v>
          </cell>
          <cell r="Q966" t="str">
            <v>0029</v>
          </cell>
          <cell r="R966" t="str">
            <v>PORTA DE FERRO, DE ABRIR, TIPO GRADE COM CHAPA, COM GUARNIÇÕES. AF_12/2019</v>
          </cell>
          <cell r="T966">
            <v>4.2</v>
          </cell>
          <cell r="U966">
            <v>557.1</v>
          </cell>
          <cell r="X966">
            <v>2943.02</v>
          </cell>
        </row>
        <row r="967">
          <cell r="O967" t="str">
            <v>9.1.3.15.</v>
          </cell>
          <cell r="Q967">
            <v>103323</v>
          </cell>
          <cell r="R967" t="str">
            <v>PINTURA COM TINTA ACRÍLICA DE ACABAMENTO APLICADA A ROLO OU PINCEL SOBRE SUPERFÍCIES METÁLICAS (EXCETO PERFIL) EXECUTADO EM OBRA (02 DEMÃOS). AF_01/2020</v>
          </cell>
          <cell r="T967">
            <v>4.2</v>
          </cell>
          <cell r="U967">
            <v>31.78</v>
          </cell>
          <cell r="X967">
            <v>167.87</v>
          </cell>
        </row>
        <row r="968">
          <cell r="O968" t="str">
            <v>9.1.3.16.</v>
          </cell>
          <cell r="R968" t="str">
            <v>CAIXA OCTOGONAL 3" X 3", PVC, INSTALADA EM LAJE - FORNECIMENTO E INSTALAÇÃO. AF_03/2023</v>
          </cell>
          <cell r="T968">
            <v>2</v>
          </cell>
        </row>
        <row r="969">
          <cell r="O969" t="str">
            <v>9.1.3.17.</v>
          </cell>
          <cell r="Q969">
            <v>94992</v>
          </cell>
          <cell r="R969" t="str">
            <v>CABO DE COBRE FLEXÍVEL ISOLADO, 2,5 MM², ANTI-CHAMA 450/750 V, PARA CIRCUITOS TERMINAIS - FORNECIMENTO E INSTALAÇÃO. AF_03/2023</v>
          </cell>
          <cell r="T969">
            <v>224</v>
          </cell>
          <cell r="U969">
            <v>4.66</v>
          </cell>
          <cell r="X969">
            <v>1312.64</v>
          </cell>
        </row>
        <row r="970">
          <cell r="O970" t="str">
            <v>9.1.3.18.</v>
          </cell>
          <cell r="Q970">
            <v>92393</v>
          </cell>
          <cell r="R970" t="str">
            <v>CABO DE COBRE FLEXÍVEL ISOLADO, 6 MM², ANTI-CHAMA 450/750 V, PARA CIRCUITOS TERMINAIS - FORNECIMENTO E INSTALAÇÃO. AF_03/2023</v>
          </cell>
          <cell r="T970">
            <v>36</v>
          </cell>
          <cell r="U970">
            <v>10.11</v>
          </cell>
          <cell r="X970">
            <v>457.92</v>
          </cell>
        </row>
        <row r="971">
          <cell r="O971" t="str">
            <v>9.1.3.19.</v>
          </cell>
          <cell r="Q971">
            <v>100701</v>
          </cell>
          <cell r="R971" t="str">
            <v>ELETRODUTO RÍGIDO SOLDÁVEL, PVC, DN 25 MM (3/4"), APARENTE - FORNECIMENTO E INSTALAÇÃO. AF_10/2022_PA</v>
          </cell>
          <cell r="T971">
            <v>28</v>
          </cell>
          <cell r="U971">
            <v>21.33</v>
          </cell>
          <cell r="X971">
            <v>751.24</v>
          </cell>
        </row>
        <row r="972">
          <cell r="O972" t="str">
            <v>9.1.3.20.</v>
          </cell>
          <cell r="Q972" t="str">
            <v>0025</v>
          </cell>
          <cell r="R972" t="str">
            <v>DISJUNTOR MONOPOLAR TIPO DIN, CORRENTE NOMINAL DE 16A - FORNECIMENTO E INSTALAÇÃO. AF_10/2020</v>
          </cell>
          <cell r="T972">
            <v>3</v>
          </cell>
          <cell r="U972">
            <v>12.2</v>
          </cell>
          <cell r="X972">
            <v>46.05</v>
          </cell>
        </row>
        <row r="973">
          <cell r="O973" t="str">
            <v>9.1.3.21.</v>
          </cell>
          <cell r="R973" t="str">
            <v>DISJUNTOR TRIPOLAR TIPO DIN, CORRENTE NOMINAL DE 16A - FORNECIMENTO E INSTALAÇÃO. AF_10/2020</v>
          </cell>
          <cell r="T973">
            <v>2</v>
          </cell>
          <cell r="U973">
            <v>71.22</v>
          </cell>
          <cell r="X973">
            <v>179.16</v>
          </cell>
        </row>
        <row r="974">
          <cell r="O974" t="str">
            <v>9.1.3.22.</v>
          </cell>
          <cell r="Q974">
            <v>99063</v>
          </cell>
          <cell r="R974" t="str">
            <v>DISJUNTOR TRIPOLAR TIPO DIN, CORRENTE NOMINAL DE 40A - FORNECIMENTO E INSTALAÇÃO. AF_10/2020</v>
          </cell>
          <cell r="T974">
            <v>1</v>
          </cell>
          <cell r="U974">
            <v>87.62</v>
          </cell>
          <cell r="X974">
            <v>110.21</v>
          </cell>
        </row>
        <row r="975">
          <cell r="O975" t="str">
            <v>9.1.3.23.</v>
          </cell>
          <cell r="Q975">
            <v>90091</v>
          </cell>
          <cell r="R975" t="str">
            <v>QUADRO DE DISTRIBUIÇÃO DE ENERGIA EM CHAPA DE AÇO GALVANIZADO, DE EMBUTIR, COM BARRAMENTO TRIFÁSICO, PARA 24 DISJUNTORES DIN 100A - FORNECIMENTO E INSTALAÇÃO. AF_10/2020</v>
          </cell>
          <cell r="T975">
            <v>1</v>
          </cell>
          <cell r="U975">
            <v>463.95</v>
          </cell>
          <cell r="X975">
            <v>583.55999999999995</v>
          </cell>
        </row>
        <row r="976">
          <cell r="O976" t="str">
            <v>9.1.3.24.</v>
          </cell>
          <cell r="Q976" t="str">
            <v>104736</v>
          </cell>
          <cell r="R976" t="str">
            <v>TOMADA ALTA DE EMBUTIR (1 MÓDULO), 2P+T 20 A, INCLUINDO SUPORTE E PLACA - FORNECIMENTO E INSTALAÇÃO. AF_03/2023</v>
          </cell>
          <cell r="T976">
            <v>1</v>
          </cell>
          <cell r="U976">
            <v>50.35</v>
          </cell>
          <cell r="X976">
            <v>63.33</v>
          </cell>
        </row>
        <row r="977">
          <cell r="O977" t="str">
            <v>9.1.3.25.</v>
          </cell>
          <cell r="Q977">
            <v>100982</v>
          </cell>
          <cell r="R977" t="str">
            <v xml:space="preserve">	TOMADA INDUSTRIAL DE EMBUTIR 3P+T 30 A, 440 V, COM TRAVA, SEM PLACA</v>
          </cell>
          <cell r="T977">
            <v>1</v>
          </cell>
          <cell r="U977">
            <v>73.62</v>
          </cell>
          <cell r="X977">
            <v>92.6</v>
          </cell>
        </row>
        <row r="978">
          <cell r="O978" t="str">
            <v>9.1.3.26.</v>
          </cell>
          <cell r="Q978">
            <v>93589</v>
          </cell>
          <cell r="R978" t="str">
            <v>INTERRUPTOR SIMPLES (1 MÓDULO), 10A/250V, SEM SUPORTE E SEM PLACA - FORNECIMENTO E INSTALAÇÃO. AF_03/2023</v>
          </cell>
          <cell r="T978">
            <v>2</v>
          </cell>
          <cell r="U978">
            <v>20.05</v>
          </cell>
          <cell r="X978">
            <v>50.44</v>
          </cell>
        </row>
        <row r="979">
          <cell r="O979" t="str">
            <v>9.2.</v>
          </cell>
          <cell r="Q979">
            <v>97121</v>
          </cell>
          <cell r="R979" t="str">
            <v>RESERVATÓRIO DE  CONCRETO ARMADO  ELEVADO CAP_50,00M3, TORRE DE 12,00M</v>
          </cell>
          <cell r="T979">
            <v>2206</v>
          </cell>
          <cell r="U979">
            <v>2.82</v>
          </cell>
          <cell r="X979">
            <v>343603.03</v>
          </cell>
        </row>
        <row r="980">
          <cell r="O980" t="str">
            <v>9.2.1.</v>
          </cell>
          <cell r="Q980">
            <v>97122</v>
          </cell>
          <cell r="R980" t="str">
            <v>SERVIÇOS PRELIMINARES</v>
          </cell>
          <cell r="T980">
            <v>39.4</v>
          </cell>
          <cell r="U980">
            <v>3.39</v>
          </cell>
          <cell r="X980">
            <v>1923.49</v>
          </cell>
        </row>
        <row r="981">
          <cell r="O981" t="str">
            <v>9.2.1.1.</v>
          </cell>
          <cell r="Q981">
            <v>97123</v>
          </cell>
          <cell r="R981" t="str">
            <v>LOCAÇÃO CONVENCIONAL DE OBRA, UTILIZANDO GABARITO DE TÁBUAS CORRIDAS PONTALETADAS A CADA 2,00M -  2 UTILIZAÇÕES. AF_03/2024</v>
          </cell>
          <cell r="T981">
            <v>22.4</v>
          </cell>
          <cell r="U981">
            <v>68.27</v>
          </cell>
          <cell r="X981">
            <v>1923.49</v>
          </cell>
        </row>
        <row r="982">
          <cell r="O982" t="str">
            <v>9.2.2.</v>
          </cell>
          <cell r="Q982">
            <v>36084</v>
          </cell>
          <cell r="R982" t="str">
            <v>MOVIMENTO DE TERRA</v>
          </cell>
          <cell r="T982">
            <v>2206</v>
          </cell>
          <cell r="U982">
            <v>15.14</v>
          </cell>
          <cell r="X982">
            <v>2450.4899999999998</v>
          </cell>
        </row>
        <row r="983">
          <cell r="O983" t="str">
            <v>9.2.2.1.</v>
          </cell>
          <cell r="Q983">
            <v>36373</v>
          </cell>
          <cell r="R983" t="str">
            <v>ESCAVAÇÃO MECANIZADA PARA BLOCO DE COROAMENTO OU SAPATA COM RETROESCAVADEIRA (INCLUINDO ESCAVAÇÃO PARA COLOCAÇÃO DE FÔRMAS). AF_01/2024</v>
          </cell>
          <cell r="T983">
            <v>24</v>
          </cell>
          <cell r="U983">
            <v>39.29</v>
          </cell>
          <cell r="X983">
            <v>1186.08</v>
          </cell>
        </row>
        <row r="984">
          <cell r="O984" t="str">
            <v>9.2.2.2.</v>
          </cell>
          <cell r="Q984">
            <v>36374</v>
          </cell>
          <cell r="R984" t="str">
            <v>REATERRO MANUAL DE VALAS, COM COMPACTADOR DE SOLOS DE PERCUSSÃO. AF_08/2023</v>
          </cell>
          <cell r="T984">
            <v>0.46</v>
          </cell>
          <cell r="U984">
            <v>27.66</v>
          </cell>
          <cell r="X984">
            <v>16</v>
          </cell>
        </row>
        <row r="985">
          <cell r="O985" t="str">
            <v>9.2.2.3.</v>
          </cell>
          <cell r="Q985">
            <v>1206</v>
          </cell>
          <cell r="R985" t="str">
            <v>CARGA, MANOBRA E DESCARGA DE ENTULHO EM CAMINHÃO BASCULANTE 10 M³ - CARGA COM ESCAVADEIRA HIDRÁULICA  (CAÇAMBA DE 0,80 M³ / 111 HP) E DESCARGA LIVRE (UNIDADE: M3). AF_07/2020</v>
          </cell>
          <cell r="T985">
            <v>23.54</v>
          </cell>
          <cell r="U985">
            <v>9.25</v>
          </cell>
          <cell r="X985">
            <v>273.77</v>
          </cell>
        </row>
        <row r="986">
          <cell r="O986" t="str">
            <v>9.2.2.4.</v>
          </cell>
          <cell r="Q986" t="str">
            <v>1831</v>
          </cell>
          <cell r="R986" t="str">
            <v>TRANSPORTE COM CAMINHÃO BASCULANTE DE 10 M³, EM VIA URBANA EM LEITO NATURAL (UNIDADE: M3XKM). AF_07/2020</v>
          </cell>
          <cell r="T986">
            <v>235.42</v>
          </cell>
          <cell r="U986">
            <v>3.29</v>
          </cell>
          <cell r="X986">
            <v>974.64</v>
          </cell>
        </row>
        <row r="987">
          <cell r="O987" t="str">
            <v>9.2.3.</v>
          </cell>
          <cell r="Q987" t="str">
            <v>1825</v>
          </cell>
          <cell r="R987" t="str">
            <v>INFRAESTRUTURA</v>
          </cell>
          <cell r="T987">
            <v>2</v>
          </cell>
          <cell r="U987">
            <v>66.53</v>
          </cell>
          <cell r="X987">
            <v>27585.72</v>
          </cell>
        </row>
        <row r="988">
          <cell r="O988" t="str">
            <v>9.2.3.1.</v>
          </cell>
          <cell r="Q988">
            <v>1845</v>
          </cell>
          <cell r="R988" t="str">
            <v>ESTACA ESCAVADA MECANICAMENTE, SEM FLUIDO ESTABILIZANTE, COM 40CM DE DIÂMETRO, CONCRETO LANÇADO POR CAMINHÃO BETONEIRA (EXCLUSIVE MOBILIZAÇÃO E DESMOBILIZAÇÃO). AF_01/2020_PA</v>
          </cell>
          <cell r="T988">
            <v>40</v>
          </cell>
          <cell r="U988">
            <v>129.88</v>
          </cell>
          <cell r="X988">
            <v>6534.4</v>
          </cell>
        </row>
        <row r="989">
          <cell r="O989" t="str">
            <v>9.2.3.2.</v>
          </cell>
          <cell r="Q989">
            <v>1824</v>
          </cell>
          <cell r="R989" t="str">
            <v>CONCRETO MAGRO PARA LASTRO, TRAÇO 1:4,5:4,5 (EM MASSA SECA DE CIMENTO/ AREIA MÉDIA/ BRITA 1) - PREPARO MANUAL. AF_05/2021</v>
          </cell>
          <cell r="T989">
            <v>0.23</v>
          </cell>
          <cell r="U989">
            <v>468.4</v>
          </cell>
          <cell r="X989">
            <v>135.5</v>
          </cell>
        </row>
        <row r="990">
          <cell r="O990" t="str">
            <v>9.2.3.3.</v>
          </cell>
          <cell r="Q990">
            <v>1207</v>
          </cell>
          <cell r="R990" t="str">
            <v>FABRICAÇÃO, MONTAGEM E DESMONTAGEM DE FÔRMA PARA BLOCO DE COROAMENTO, EM CHAPA DE MADEIRA COMPENSADA RESINADA, E=17 MM, 4 UTILIZAÇÕES. AF_01/2024</v>
          </cell>
          <cell r="T990">
            <v>3.17</v>
          </cell>
          <cell r="U990">
            <v>145.88999999999999</v>
          </cell>
          <cell r="X990">
            <v>581.70000000000005</v>
          </cell>
        </row>
        <row r="991">
          <cell r="O991" t="str">
            <v>9.2.3.4.</v>
          </cell>
          <cell r="Q991">
            <v>20327</v>
          </cell>
          <cell r="R991" t="str">
            <v>ARMAÇÃO DE BLOCO UTILIZANDO AÇO CA-50 DE 10 MM - MONTAGEM. AF_01/2024</v>
          </cell>
          <cell r="T991">
            <v>169</v>
          </cell>
          <cell r="U991">
            <v>15.5</v>
          </cell>
          <cell r="X991">
            <v>3295.5</v>
          </cell>
        </row>
        <row r="992">
          <cell r="O992" t="str">
            <v>9.2.3.5.</v>
          </cell>
          <cell r="Q992" t="str">
            <v>7088</v>
          </cell>
          <cell r="R992" t="str">
            <v>ARMAÇÃO DE BLOCO, SAPATA ISOLADA, VIGA BALDRAME E SAPATA CORRIDA UTILIZANDO AÇO CA-50 DE 12,5 MM - MONTAGEM. AF_01/2024</v>
          </cell>
          <cell r="T992">
            <v>356</v>
          </cell>
          <cell r="U992">
            <v>11.98</v>
          </cell>
          <cell r="X992">
            <v>5364.92</v>
          </cell>
        </row>
        <row r="993">
          <cell r="O993" t="str">
            <v>9.2.3.6.</v>
          </cell>
          <cell r="Q993">
            <v>7048</v>
          </cell>
          <cell r="R993" t="str">
            <v>ARMAÇÃO DE BLOCO, SAPATA ISOLADA E SAPATA CORRIDA UTILIZANDO AÇO CA-50 DE 20 MM - MONTAGEM. AF_01/2024</v>
          </cell>
          <cell r="T993">
            <v>225</v>
          </cell>
          <cell r="U993">
            <v>12.52</v>
          </cell>
          <cell r="X993">
            <v>3543.75</v>
          </cell>
        </row>
        <row r="994">
          <cell r="O994" t="str">
            <v>9.2.3.7.</v>
          </cell>
          <cell r="R994" t="str">
            <v>ARMAÇÃO DE BLOCO E SAPATA UTILIZANDO AÇO CA-50 DE 25 MM - MONTAGEM. AF_01/2024</v>
          </cell>
          <cell r="T994">
            <v>188</v>
          </cell>
        </row>
        <row r="995">
          <cell r="O995" t="str">
            <v>9.2.3.8.</v>
          </cell>
          <cell r="Q995" t="str">
            <v>0013</v>
          </cell>
          <cell r="R995" t="str">
            <v>ARRASAMENTO MECANICO DE ESTACA DE CONCRETO ARMADO, DIAMETROS DE ATÉ 40 CM. AF_05/2021</v>
          </cell>
          <cell r="T995">
            <v>5</v>
          </cell>
          <cell r="U995">
            <v>17.86</v>
          </cell>
          <cell r="X995">
            <v>112.3</v>
          </cell>
        </row>
        <row r="996">
          <cell r="O996" t="str">
            <v>9.2.3.9.</v>
          </cell>
          <cell r="Q996" t="str">
            <v xml:space="preserve"> I5090 </v>
          </cell>
          <cell r="R996" t="str">
            <v>CONCRETAGEM DE SAPATA, FCK 30 MPA, COM USO DE JERICA - LANÇAMENTO, ADENSAMENTO E ACABAMENTO. AF_01/2024</v>
          </cell>
          <cell r="T996">
            <v>3.82</v>
          </cell>
          <cell r="U996">
            <v>921.8</v>
          </cell>
          <cell r="X996">
            <v>4429.0600000000004</v>
          </cell>
        </row>
        <row r="1191">
          <cell r="O1191" t="str">
            <v>-</v>
          </cell>
          <cell r="R1191" t="str">
            <v>(Sem Código)</v>
          </cell>
          <cell r="T1191">
            <v>0</v>
          </cell>
          <cell r="U1191">
            <v>0</v>
          </cell>
          <cell r="X1191">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22">
          <cell r="F22" t="str">
            <v>MAURO ROGERIO MARANHAO PINTO</v>
          </cell>
        </row>
        <row r="23">
          <cell r="F23" t="str">
            <v>1100222588MA</v>
          </cell>
        </row>
        <row r="24">
          <cell r="F24" t="str">
            <v>MA20240846796</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sheetData sheetId="3"/>
      <sheetData sheetId="4">
        <row r="6">
          <cell r="R6"/>
        </row>
        <row r="16">
          <cell r="O16" t="str">
            <v>1.</v>
          </cell>
          <cell r="R16" t="str">
            <v>CONSTRUÇÃO DE COMPLEXO ESPORTIVO NO MUNICÍPIO DE VIANA</v>
          </cell>
          <cell r="S16" t="str">
            <v>-</v>
          </cell>
        </row>
        <row r="17">
          <cell r="O17" t="str">
            <v>1.1.</v>
          </cell>
          <cell r="R17" t="str">
            <v>ADMINISTRAÇÃO DA OBRA</v>
          </cell>
          <cell r="S17" t="str">
            <v>-</v>
          </cell>
        </row>
        <row r="18">
          <cell r="O18" t="str">
            <v>1.1.0.1.</v>
          </cell>
          <cell r="R18" t="str">
            <v>ADMINISTRAÇÃO DA OBRA</v>
          </cell>
          <cell r="S18" t="str">
            <v>MÊS</v>
          </cell>
          <cell r="T18">
            <v>6</v>
          </cell>
        </row>
        <row r="19">
          <cell r="O19" t="str">
            <v>1.2.</v>
          </cell>
          <cell r="R19" t="str">
            <v>IMPLANTAÇÃO DE CANTEIRO</v>
          </cell>
        </row>
        <row r="20">
          <cell r="O20" t="str">
            <v>1.2.0.1.</v>
          </cell>
          <cell r="R20" t="str">
            <v>FORNECIMENTO E INSTALAÇÃO DE PLACA DE OBRA COM CHAPA GALVANIZADA E ESTRUTURA DE MADEIRA. AF_03/2022_PS</v>
          </cell>
          <cell r="S20" t="str">
            <v>M2</v>
          </cell>
          <cell r="T20">
            <v>6</v>
          </cell>
        </row>
        <row r="21">
          <cell r="O21" t="str">
            <v>1.2.0.2.</v>
          </cell>
          <cell r="R21" t="str">
            <v>TAPUME COM TELHA METÁLICA. AF_03/2024</v>
          </cell>
          <cell r="S21" t="str">
            <v>M2</v>
          </cell>
          <cell r="T21">
            <v>450</v>
          </cell>
        </row>
        <row r="22">
          <cell r="O22" t="str">
            <v>1.2.0.3.</v>
          </cell>
          <cell r="R22" t="str">
            <v>LOCACAO DE CONTAINER 2,30 X 4,30 M, ALT. 2,50 M, PARA SANITARIO, COM 3 BACIAS, 4 CHUVEIROS, 1 LAVATORIO E 1 MICTORIO (NAO INCLUI MOBILIZACAO/DESMOBILIZACAO)</v>
          </cell>
          <cell r="S22" t="str">
            <v>MES</v>
          </cell>
          <cell r="T22">
            <v>6</v>
          </cell>
        </row>
        <row r="23">
          <cell r="O23" t="str">
            <v>1.2.0.4.</v>
          </cell>
          <cell r="R23" t="str">
            <v>LOCACAO DE CONTAINER 2,30 X 6,00 M, ALT. 2,50 M, COM 1 SANITARIO, PARA ESCRITORIO, COMPLETO, SEM DIVISORIAS INTERNAS (NAO INCLUI MOBILIZACAO/DESMOBILIZACAO)</v>
          </cell>
          <cell r="S23" t="str">
            <v>MES</v>
          </cell>
          <cell r="T23">
            <v>6</v>
          </cell>
        </row>
        <row r="24">
          <cell r="O24" t="str">
            <v>1.2.0.5.</v>
          </cell>
          <cell r="R24" t="str">
            <v>LOCACAO DE CONTAINER 2,30 X 6,00 M, ALT. 2,50 M, PARA ESCRITORIO, SEM DIVISORIAS INTERNAS E SEM SANITARIO (NAO INCLUI MOBILIZACAO/DESMOBILIZACAO)</v>
          </cell>
          <cell r="S24" t="str">
            <v>MES</v>
          </cell>
          <cell r="T24">
            <v>6</v>
          </cell>
        </row>
        <row r="25">
          <cell r="O25" t="str">
            <v>1.3.</v>
          </cell>
          <cell r="R25" t="str">
            <v>SERVIÇOS PRELIMINARES</v>
          </cell>
        </row>
        <row r="26">
          <cell r="O26" t="str">
            <v>1.3.0.1.</v>
          </cell>
          <cell r="R26" t="str">
            <v>LIMPEZA MECANIZADA DE CAMADA VEGETAL, VEGETAÇÃO E PEQUENAS ÁRVORES (DIÂMETRO DE TRONCO MENOR QUE 0,20 M), COM TRATOR DE ESTEIRAS. AF_03/2024</v>
          </cell>
          <cell r="S26" t="str">
            <v>M2</v>
          </cell>
          <cell r="T26">
            <v>4408.9399999999996</v>
          </cell>
        </row>
        <row r="27">
          <cell r="O27" t="str">
            <v>1.3.0.2.</v>
          </cell>
          <cell r="R27" t="str">
            <v>CARGA, MANOBRA E DESCARGA DE ENTULHO EM CAMINHÃO BASCULANTE 10 M³ - CARGA COM ESCAVADEIRA HIDRÁULICA (CAÇAMBA DE 0,80 M³ / 111 HP) E DESCARGA LIVRE (UNIDADE: M3). AF_07/2020</v>
          </cell>
          <cell r="S27" t="str">
            <v>M3</v>
          </cell>
          <cell r="T27">
            <v>881.79</v>
          </cell>
        </row>
        <row r="28">
          <cell r="O28" t="str">
            <v>1.3.0.3.</v>
          </cell>
          <cell r="R28" t="str">
            <v>TRANSPORTE COM CAMINHÃO BASCULANTE DE 10 M³, EM VIA URBANA PAVIMENTADA, DMT ATÉ 30 KM (UNIDADE: M3XKM). AF_07/2020</v>
          </cell>
          <cell r="S28" t="str">
            <v>M3XKM</v>
          </cell>
          <cell r="T28">
            <v>4408.9399999999996</v>
          </cell>
        </row>
        <row r="29">
          <cell r="O29" t="str">
            <v>1.4.</v>
          </cell>
          <cell r="R29" t="str">
            <v>MOVIMENTO DE TERRA- REGULARIZAÇÃO DO TERRENO</v>
          </cell>
        </row>
        <row r="30">
          <cell r="O30" t="str">
            <v>1.4.0.1.</v>
          </cell>
          <cell r="R30" t="str">
            <v>ESCAVAÇÃO HORIZONTAL EM SOLO DE 1A CATEGORIA COM TRATOR DE ESTEIRAS (100HP/LÂMINA: 2,19M3). AF_07/2020</v>
          </cell>
          <cell r="S30" t="str">
            <v>M3</v>
          </cell>
          <cell r="T30">
            <v>264.54000000000002</v>
          </cell>
        </row>
        <row r="31">
          <cell r="O31" t="str">
            <v>1.4.0.2.</v>
          </cell>
          <cell r="R31" t="str">
            <v>ARGILA OU BARRO PARA ATERRO/REATERRO (COM TRANSPORTE ATE 10 KM)</v>
          </cell>
          <cell r="S31" t="str">
            <v>M3</v>
          </cell>
          <cell r="T31">
            <v>264.54000000000002</v>
          </cell>
        </row>
        <row r="32">
          <cell r="O32" t="str">
            <v>1.4.0.3.</v>
          </cell>
          <cell r="R32" t="str">
            <v>ESPALHAMENTO DE MATERIAL COM TRATOR DE ESTEIRAS. AF_09/2024</v>
          </cell>
          <cell r="S32" t="str">
            <v>M3</v>
          </cell>
          <cell r="T32">
            <v>264.54000000000002</v>
          </cell>
        </row>
        <row r="33">
          <cell r="O33" t="str">
            <v>1.4.0.4.</v>
          </cell>
          <cell r="R33" t="str">
            <v>EXECUÇÃO E COMPACTAÇÃO DE CAMADA FINAL DE ATERRO (100% DE ENERGIA DO PROCTOR NORMAL) COM SOLO PREDOMINANTEMENTE ARGILOSO, EM CAMADAS COM ESPESSURA DE 20 CM - EXCLUSIVE ESCAVAÇÃO, CARGA E TRANSPORTE E SOLO. AF_09/2024</v>
          </cell>
          <cell r="S33" t="str">
            <v>M3</v>
          </cell>
          <cell r="T33">
            <v>264.54000000000002</v>
          </cell>
        </row>
        <row r="34">
          <cell r="O34" t="str">
            <v>1.4.0.5.</v>
          </cell>
          <cell r="R34" t="str">
            <v>CARGA, MANOBRA E DESCARGA DE ENTULHO EM CAMINHÃO BASCULANTE 10 M³ - CARGA COM ESCAVADEIRA HIDRÁULICA (CAÇAMBA DE 0,80 M³ / 111 HP) E DESCARGA LIVRE (UNIDADE: M3). AF_07/2020</v>
          </cell>
          <cell r="S34" t="str">
            <v>M3</v>
          </cell>
          <cell r="T34">
            <v>264.54000000000002</v>
          </cell>
        </row>
        <row r="35">
          <cell r="O35" t="str">
            <v>1.4.0.6.</v>
          </cell>
          <cell r="R35" t="str">
            <v>TRANSPORTE COM CAMINHÃO BASCULANTE DE 10 M³, EM VIA URBANA PAVIMENTADA, DMT ATÉ 30 KM (UNIDADE: M3XKM). AF_07/2020</v>
          </cell>
          <cell r="S35" t="str">
            <v>M3XKM</v>
          </cell>
          <cell r="T35">
            <v>1322.68</v>
          </cell>
        </row>
        <row r="36">
          <cell r="O36" t="str">
            <v>1.5.</v>
          </cell>
          <cell r="R36" t="str">
            <v>QUADRA POLIESPORTIVA</v>
          </cell>
        </row>
        <row r="37">
          <cell r="O37" t="str">
            <v>1.5.1.</v>
          </cell>
          <cell r="R37" t="str">
            <v>MOV. TERRA - FUNDAÇÕES</v>
          </cell>
        </row>
        <row r="38">
          <cell r="O38" t="str">
            <v>1.5.1.1.</v>
          </cell>
          <cell r="R38" t="str">
            <v>ATERRO MANUAL DE VALAS COM SOLO ARGILO-ARENOSO. AF_08/2023</v>
          </cell>
          <cell r="S38" t="str">
            <v>M3</v>
          </cell>
          <cell r="T38">
            <v>13.2</v>
          </cell>
        </row>
        <row r="39">
          <cell r="O39" t="str">
            <v>1.5.1.2.</v>
          </cell>
          <cell r="R39" t="str">
            <v>ESCAVAÇÃO MANUAL DE VALA. AF_09/2024</v>
          </cell>
          <cell r="S39" t="str">
            <v>M3</v>
          </cell>
          <cell r="T39">
            <v>41.08</v>
          </cell>
        </row>
        <row r="40">
          <cell r="O40" t="str">
            <v>1.5.1.3.</v>
          </cell>
          <cell r="R40" t="str">
            <v>PREPARO DE FUNDO DE VALA COM LARGURA MAIOR OU IGUAL A 1,5 M E MENOR QUE 2,5 M (ACERTO DO SOLO NATURAL). AF_08/2020</v>
          </cell>
          <cell r="S40" t="str">
            <v>M2</v>
          </cell>
          <cell r="T40">
            <v>50</v>
          </cell>
        </row>
        <row r="41">
          <cell r="O41" t="str">
            <v>1.5.1.4.</v>
          </cell>
          <cell r="R41" t="str">
            <v>REATERRO MANUAL DE VALAS, COM COMPACTADOR DE SOLOS DE PERCUSSÃO. AF_08/2023</v>
          </cell>
          <cell r="S41" t="str">
            <v>M3</v>
          </cell>
          <cell r="T41">
            <v>26.64</v>
          </cell>
        </row>
        <row r="42">
          <cell r="O42" t="str">
            <v>1.5.2.</v>
          </cell>
          <cell r="R42" t="str">
            <v>MOV. TERRA - ARQUIBANCADAS</v>
          </cell>
        </row>
        <row r="43">
          <cell r="O43" t="str">
            <v>1.5.2.1.</v>
          </cell>
          <cell r="R43" t="str">
            <v>ATERRO MANUAL DE VALAS COM AREIA PARA ATERRO. AF_08/2023</v>
          </cell>
          <cell r="S43" t="str">
            <v>M3</v>
          </cell>
          <cell r="T43">
            <v>16.670000000000002</v>
          </cell>
        </row>
        <row r="44">
          <cell r="O44" t="str">
            <v>1.5.2.2.</v>
          </cell>
          <cell r="R44" t="str">
            <v>AREIA PARA ATERRO - POSTO JAZIDA/FORNECEDOR (RETIRADO NA JAZIDA, SEM TRANSPORTE)</v>
          </cell>
          <cell r="S44" t="str">
            <v>M3</v>
          </cell>
          <cell r="T44">
            <v>16.670000000000002</v>
          </cell>
        </row>
        <row r="45">
          <cell r="O45" t="str">
            <v>1.5.2.3.</v>
          </cell>
          <cell r="R45" t="str">
            <v>TRANSPORTE COM CAMINHÃO BASCULANTE DE 10 M³, EM VIA URBANA PAVIMENTADA, DMT ATÉ 30 KM (UNIDADE: M3XKM). AF_07/2020</v>
          </cell>
          <cell r="S45" t="str">
            <v>M3XKM</v>
          </cell>
          <cell r="T45">
            <v>166.7</v>
          </cell>
        </row>
        <row r="46">
          <cell r="O46" t="str">
            <v>1.5.3.</v>
          </cell>
          <cell r="R46" t="str">
            <v>CONCRETO ARMADO SAPATAS</v>
          </cell>
        </row>
        <row r="47">
          <cell r="O47" t="str">
            <v>1.5.3.1.</v>
          </cell>
          <cell r="R47" t="str">
            <v>LASTRO DE CONCRETO MAGRO, APLICADO EM BLOCOS DE COROAMENTO OU SAPATAS, ESPESSURA DE 5 CM. AF_01/2024</v>
          </cell>
          <cell r="S47" t="str">
            <v>M2</v>
          </cell>
          <cell r="T47">
            <v>16.18</v>
          </cell>
        </row>
        <row r="48">
          <cell r="O48" t="str">
            <v>1.5.3.2.</v>
          </cell>
          <cell r="R48" t="str">
            <v>FABRICAÇÃO, MONTAGEM E DESMONTAGEM DE FÔRMA PARA SAPATA, EM MADEIRA SERRADA, E=25 MM, 4 UTILIZAÇÕES. AF_01/2024</v>
          </cell>
          <cell r="S48" t="str">
            <v>M2</v>
          </cell>
          <cell r="T48">
            <v>68.150000000000006</v>
          </cell>
        </row>
        <row r="49">
          <cell r="O49" t="str">
            <v>1.5.3.3.</v>
          </cell>
          <cell r="R49" t="str">
            <v>ARMAÇÃO DE ESTRUTURAS DIVERSAS DE CONCRETO ARMADO, EXCETO VIGAS, PILARES, LAJES E FUNDAÇÕES, UTILIZANDO AÇO CA-50 DE 6,3 MM - MONTAGEM. AF_06/2022</v>
          </cell>
          <cell r="S49" t="str">
            <v>KG</v>
          </cell>
          <cell r="T49">
            <v>126.45</v>
          </cell>
        </row>
        <row r="50">
          <cell r="O50" t="str">
            <v>1.5.3.4.</v>
          </cell>
          <cell r="R50" t="str">
            <v>ARMAÇÃO DE ESTRUTURAS DIVERSAS DE CONCRETO ARMADO, EXCETO VIGAS, PILARES, LAJES E FUNDAÇÕES, UTILIZANDO AÇO CA-50 DE 10,0 MM - MONTAGEM. AF_06/2022</v>
          </cell>
          <cell r="S50" t="str">
            <v>KG</v>
          </cell>
          <cell r="T50">
            <v>149.82</v>
          </cell>
        </row>
        <row r="51">
          <cell r="O51" t="str">
            <v>1.5.3.5.</v>
          </cell>
          <cell r="R51" t="str">
            <v>ARMAÇÃO DE ESTRUTURAS DIVERSAS DE CONCRETO ARMADO, EXCETO VIGAS, PILARES, LAJES E FUNDAÇÕES, UTILIZANDO AÇO CA-60 DE 5,0 MM - MONTAGEM. AF_06/2022</v>
          </cell>
          <cell r="S51" t="str">
            <v>KG</v>
          </cell>
          <cell r="T51">
            <v>73.64</v>
          </cell>
        </row>
        <row r="52">
          <cell r="O52" t="str">
            <v>1.5.3.6.</v>
          </cell>
          <cell r="R52" t="str">
            <v>CONCRETAGEM DE SAPATA, FCK 30 MPA, COM USO DE BOMBA - LANÇAMENTO, ADENSAMENTO E ACABAMENTO. AF_01/2024</v>
          </cell>
          <cell r="S52" t="str">
            <v>M3</v>
          </cell>
          <cell r="T52">
            <v>6.56</v>
          </cell>
        </row>
        <row r="53">
          <cell r="O53" t="str">
            <v>1.5.4.</v>
          </cell>
          <cell r="R53" t="str">
            <v>CONCRETO ARMADO VIGAS BALDRAME</v>
          </cell>
        </row>
        <row r="54">
          <cell r="O54" t="str">
            <v>1.5.4.1.</v>
          </cell>
          <cell r="R54" t="str">
            <v>LASTRO DE CONCRETO MAGRO, APLICADO EM PISOS, LAJES SOBRE SOLO OU RADIERS, ESPESSURA DE 5 CM. AF_01/2024</v>
          </cell>
          <cell r="S54" t="str">
            <v>M2</v>
          </cell>
          <cell r="T54">
            <v>33.82</v>
          </cell>
        </row>
        <row r="55">
          <cell r="O55" t="str">
            <v>1.5.4.2.</v>
          </cell>
          <cell r="R55" t="str">
            <v>CONCRETO MAGRO PARA LASTRO, TRAÇO 1:4,5:4,5 (EM MASSA SECA DE CIMENTO/ AREIA MÉDIA/ BRITA 1) - PREPARO MECÂNICO COM BETONEIRA 600 L. AF_05/2021</v>
          </cell>
          <cell r="S55" t="str">
            <v>M3</v>
          </cell>
          <cell r="T55">
            <v>4.07</v>
          </cell>
        </row>
        <row r="56">
          <cell r="O56" t="str">
            <v>1.5.4.3.</v>
          </cell>
          <cell r="R56" t="str">
            <v>FABRICAÇÃO, MONTAGEM E DESMONTAGEM DE FÔRMA PARA VIGA BALDRAME, EM MADEIRA SERRADA, E=25 MM, 4 UTILIZAÇÕES. AF_01/2024</v>
          </cell>
          <cell r="S56" t="str">
            <v>M2</v>
          </cell>
          <cell r="T56">
            <v>134.4</v>
          </cell>
        </row>
        <row r="57">
          <cell r="O57" t="str">
            <v>1.5.4.4.</v>
          </cell>
          <cell r="R57" t="str">
            <v>ARMAÇÃO DE ESTRUTURAS DIVERSAS DE CONCRETO ARMADO, EXCETO VIGAS, PILARES, LAJES E FUNDAÇÕES, UTILIZANDO AÇO CA-50 DE 8,0 MM - MONTAGEM. AF_06/2022</v>
          </cell>
          <cell r="S57" t="str">
            <v>KG</v>
          </cell>
          <cell r="T57">
            <v>245.27</v>
          </cell>
        </row>
        <row r="58">
          <cell r="O58" t="str">
            <v>1.5.4.5.</v>
          </cell>
          <cell r="R58" t="str">
            <v>ARMAÇÃO DE ESTRUTURAS DIVERSAS DE CONCRETO ARMADO, EXCETO VIGAS, PILARES, LAJES E FUNDAÇÕES, UTILIZANDO AÇO CA-60 DE 5,0 MM - MONTAGEM. AF_06/2022</v>
          </cell>
          <cell r="S58" t="str">
            <v>KG</v>
          </cell>
          <cell r="T58">
            <v>169.82</v>
          </cell>
        </row>
        <row r="59">
          <cell r="O59" t="str">
            <v>1.5.4.6.</v>
          </cell>
          <cell r="R59" t="str">
            <v>CONCRETAGEM DE BLOCO DE COROAMENTO OU VIGA BALDRAME, FCK 30 MPA, COM USO DE BOMBA - LANÇAMENTO, ADENSAMENTO E ACABAMENTO. AF_01/2024</v>
          </cell>
          <cell r="S59" t="str">
            <v>M3</v>
          </cell>
          <cell r="T59">
            <v>7.92</v>
          </cell>
        </row>
        <row r="60">
          <cell r="O60" t="str">
            <v>1.5.5.</v>
          </cell>
          <cell r="R60" t="str">
            <v>CONCRETO ARMADO - PILARES</v>
          </cell>
        </row>
        <row r="61">
          <cell r="O61" t="str">
            <v>1.5.5.1.</v>
          </cell>
          <cell r="R61" t="str">
            <v>MONTAGEM E DESMONTAGEM DE FÔRMA DE PILARES RETANGULARES E ESTRUTURAS SIMILARES, PÉ-DIREITO SIMPLES, EM CHAPA DE MADEIRA COMPENSADA RESINADA, 4 UTILIZAÇÕES. AF_09/2020</v>
          </cell>
          <cell r="S61" t="str">
            <v>M2</v>
          </cell>
          <cell r="T61">
            <v>28.39</v>
          </cell>
        </row>
        <row r="62">
          <cell r="O62" t="str">
            <v>1.5.5.2.</v>
          </cell>
          <cell r="R62" t="str">
            <v>ARMAÇÃO DE PILAR OU VIGA DE ESTRUTURA CONVENCIONAL DE CONCRETO ARMADO UTILIZANDO AÇO CA-50 DE 10,0 MM - MONTAGEM. AF_06/2022</v>
          </cell>
          <cell r="S62" t="str">
            <v>KG</v>
          </cell>
          <cell r="T62">
            <v>76.36</v>
          </cell>
        </row>
        <row r="63">
          <cell r="O63" t="str">
            <v>1.5.5.3.</v>
          </cell>
          <cell r="R63" t="str">
            <v>ARMAÇÃO DE PILAR OU VIGA DE ESTRUTURA CONVENCIONAL DE CONCRETO ARMADO UTILIZANDO AÇO CA-50 DE 12,5 MM - MONTAGEM. AF_06/2022</v>
          </cell>
          <cell r="S63" t="str">
            <v>KG</v>
          </cell>
          <cell r="T63">
            <v>37</v>
          </cell>
        </row>
        <row r="64">
          <cell r="O64" t="str">
            <v>1.5.5.4.</v>
          </cell>
          <cell r="R64" t="str">
            <v>CONCRETAGEM DE PILARES, FCK = 25 MPA, COM USO DE BALDES - LANÇAMENTO, ADENSAMENTO E ACABAMENTO. AF_02/2022</v>
          </cell>
          <cell r="S64" t="str">
            <v>M3</v>
          </cell>
          <cell r="T64">
            <v>1.45</v>
          </cell>
        </row>
        <row r="65">
          <cell r="O65" t="str">
            <v>1.5.6.</v>
          </cell>
          <cell r="R65" t="str">
            <v>CONCRETO ARMADO - VIGAS SUPEIORES</v>
          </cell>
        </row>
        <row r="66">
          <cell r="O66" t="str">
            <v>1.5.6.1.</v>
          </cell>
          <cell r="R66" t="str">
            <v>MONTAGEM E DESMONTAGEM DE FÔRMA DE VIGA, ESCORAMENTO COM GARFO DE MADEIRA, PÉ-DIREITO SIMPLES, EM CHAPA DE MADEIRA RESINADA, 4 UTILIZAÇÕES. AF_09/2020</v>
          </cell>
          <cell r="S66" t="str">
            <v>M2</v>
          </cell>
          <cell r="T66">
            <v>47.69</v>
          </cell>
        </row>
        <row r="67">
          <cell r="O67" t="str">
            <v>1.5.6.2.</v>
          </cell>
          <cell r="R67" t="str">
            <v>ARMAÇÃO DE PILAR OU VIGA DE ESTRUTURA CONVENCIONAL DE CONCRETO ARMADO UTILIZANDO AÇO CA-50 DE 8,0 MM - MONTAGEM. AF_06/2022</v>
          </cell>
          <cell r="S67" t="str">
            <v>KG</v>
          </cell>
          <cell r="T67">
            <v>89.09</v>
          </cell>
        </row>
        <row r="68">
          <cell r="O68" t="str">
            <v>1.5.6.3.</v>
          </cell>
          <cell r="R68" t="str">
            <v>ARMAÇÃO DE PILAR OU VIGA DE ESTRUTURA CONVENCIONAL DE CONCRETO ARMADO UTILIZANDO AÇO CA-50 DE 10,0 MM - MONTAGEM. AF_06/2022</v>
          </cell>
          <cell r="S68" t="str">
            <v>KG</v>
          </cell>
          <cell r="T68">
            <v>9.27</v>
          </cell>
        </row>
        <row r="69">
          <cell r="O69" t="str">
            <v>1.5.6.4.</v>
          </cell>
          <cell r="R69" t="str">
            <v>ARMAÇÃO DE PILAR OU VIGA DE ESTRUTURA CONVENCIONAL DE CONCRETO ARMADO UTILIZANDO AÇO CA-50 DE 8,0 MM - MONTAGEM. AF_06/2022</v>
          </cell>
          <cell r="S69" t="str">
            <v>KG</v>
          </cell>
          <cell r="T69">
            <v>56.73</v>
          </cell>
        </row>
        <row r="70">
          <cell r="O70" t="str">
            <v>1.5.6.5.</v>
          </cell>
          <cell r="R70" t="str">
            <v>CONCRETAGEM DE VIGAS E LAJES, FCK=25 MPA, PARA QUALQUER TIPO DE LAJE COM BALDES EM EDIFICAÇÃO TÉRREA - LANÇAMENTO, ADENSAMENTO E ACABAMENTO. AF_02/2022</v>
          </cell>
          <cell r="S70" t="str">
            <v>M3</v>
          </cell>
          <cell r="T70">
            <v>2.74</v>
          </cell>
        </row>
        <row r="71">
          <cell r="O71" t="str">
            <v>1.5.7.</v>
          </cell>
          <cell r="R71" t="str">
            <v>CONCRETO ARMADO - PILARES DA PAREDE DE FECHAMENTO DA QUADRA</v>
          </cell>
        </row>
        <row r="72">
          <cell r="O72" t="str">
            <v>1.5.7.1.</v>
          </cell>
          <cell r="R72" t="str">
            <v>MONTAGEM E DESMONTAGEM DE FÔRMA DE PILARES RETANGULARES E ESTRUTURAS SIMILARES, PÉ-DIREITO SIMPLES, EM CHAPA DE MADEIRA COMPENSADA RESINADA, 4 UTILIZAÇÕES. AF_09/2020</v>
          </cell>
          <cell r="S72" t="str">
            <v>M2</v>
          </cell>
          <cell r="T72">
            <v>4.68</v>
          </cell>
        </row>
        <row r="73">
          <cell r="O73" t="str">
            <v>1.5.7.2.</v>
          </cell>
          <cell r="R73" t="str">
            <v>ARMAÇÃO DE ESTRUTURAS DIVERSAS DE CONCRETO ARMADO, EXCETO VIGAS, PILARES, LAJES E FUNDAÇÕES, UTILIZANDO AÇO CA-50 DE 10,0 MM - MONTAGEM. AF_06/2022</v>
          </cell>
          <cell r="S73" t="str">
            <v>KG</v>
          </cell>
          <cell r="T73">
            <v>14.23</v>
          </cell>
        </row>
        <row r="74">
          <cell r="O74" t="str">
            <v>1.5.7.3.</v>
          </cell>
          <cell r="R74" t="str">
            <v>ARMAÇÃO DE ESTRUTURAS DIVERSAS DE CONCRETO ARMADO, EXCETO VIGAS, PILARES, LAJES E FUNDAÇÕES, UTILIZANDO AÇO CA-60 DE 5,0 MM - MONTAGEM. AF_06/2022</v>
          </cell>
          <cell r="S74" t="str">
            <v>KG</v>
          </cell>
          <cell r="T74">
            <v>3.67</v>
          </cell>
        </row>
        <row r="75">
          <cell r="O75" t="str">
            <v>1.5.7.4.</v>
          </cell>
          <cell r="R75" t="str">
            <v>CONCRETAGEM DE PILARES, FCK = 25 MPA, COM USO DE BALDES - LANÇAMENTO, ADENSAMENTO E ACABAMENTO. AF_02/2022</v>
          </cell>
          <cell r="S75" t="str">
            <v>M3</v>
          </cell>
          <cell r="T75">
            <v>0.23</v>
          </cell>
        </row>
        <row r="76">
          <cell r="O76" t="str">
            <v>1.5.8.</v>
          </cell>
          <cell r="R76" t="str">
            <v>CONCRETO ARMADO - VIGAS DA PAREDE DE FECHAMENTO DA QUADRA</v>
          </cell>
        </row>
        <row r="77">
          <cell r="O77" t="str">
            <v>1.5.8.1.</v>
          </cell>
          <cell r="R77" t="str">
            <v>MONTAGEM E DESMONTAGEM DE FÔRMA DE VIGA, ESCORAMENTO COM GARFO DE MADEIRA, PÉ-DIREITO SIMPLES, EM CHAPA DE MADEIRA RESINADA, 4 UTILIZAÇÕES. AF_09/2020</v>
          </cell>
          <cell r="S77" t="str">
            <v>M2</v>
          </cell>
          <cell r="T77">
            <v>14.27</v>
          </cell>
        </row>
        <row r="78">
          <cell r="O78" t="str">
            <v>1.5.8.2.</v>
          </cell>
          <cell r="R78" t="str">
            <v>ARMAÇÃO DE PILAR OU VIGA DE ESTRUTURA CONVENCIONAL DE CONCRETO ARMADO UTILIZANDO AÇO CA-50 DE 8,0 MM - MONTAGEM. AF_06/2022</v>
          </cell>
          <cell r="S78" t="str">
            <v>KG</v>
          </cell>
          <cell r="T78">
            <v>29.9</v>
          </cell>
        </row>
        <row r="79">
          <cell r="O79" t="str">
            <v>1.5.8.3.</v>
          </cell>
          <cell r="R79" t="str">
            <v>ARMAÇÃO DE PILAR OU VIGA DE ESTRUTURA CONVENCIONAL DE CONCRETO ARMADO UTILIZANDO AÇO CA-50 DE 8,0 MM - MONTAGEM. AF_06/2022</v>
          </cell>
          <cell r="S79" t="str">
            <v>KG</v>
          </cell>
          <cell r="T79">
            <v>13.44</v>
          </cell>
        </row>
        <row r="80">
          <cell r="O80" t="str">
            <v>1.5.8.4.</v>
          </cell>
          <cell r="R80" t="str">
            <v>CONCRETAGEM DE VIGAS E LAJES, FCK=25 MPA, PARA QUALQUER TIPO DE LAJE COM BALDES EM EDIFICAÇÃO TÉRREA - LANÇAMENTO, ADENSAMENTO E ACABAMENTO. AF_02/2022</v>
          </cell>
          <cell r="S80" t="str">
            <v>M3</v>
          </cell>
          <cell r="T80">
            <v>0.86</v>
          </cell>
        </row>
        <row r="81">
          <cell r="O81" t="str">
            <v>1.5.9.</v>
          </cell>
          <cell r="R81" t="str">
            <v>CONCRETO ARMADO - PISO PARA QUADRA</v>
          </cell>
        </row>
        <row r="82">
          <cell r="O82" t="str">
            <v>1.5.9.1.</v>
          </cell>
          <cell r="R82" t="str">
            <v>FABRICAÇÃO, MONTAGEM E DESMONTAGEM DE FORMA PARA RADIER, PISO DE CONCRETO OU LAJE SOBRE SOLO, EM MADEIRA SERRADA, 4 UTILIZAÇÕES. AF_09/2021</v>
          </cell>
          <cell r="S82" t="str">
            <v>M2</v>
          </cell>
          <cell r="T82">
            <v>10.8</v>
          </cell>
        </row>
        <row r="83">
          <cell r="O83" t="str">
            <v>1.5.9.2.</v>
          </cell>
          <cell r="R83" t="str">
            <v>LASTRO COM MATERIAL GRANULAR (PEDRA BRITADA N.1 E PEDRA BRITADA N.2), APLICADO EM PISOS OU LAJES SOBRE SOLO, ESPESSURA DE *10 CM*. AF_01/2024</v>
          </cell>
          <cell r="S83" t="str">
            <v>M3</v>
          </cell>
          <cell r="T83">
            <v>37.25</v>
          </cell>
        </row>
        <row r="84">
          <cell r="O84" t="str">
            <v>1.5.9.3.</v>
          </cell>
          <cell r="R84" t="str">
            <v>CAMADA SEPARADORA PARA EXECUÇÃO DE RADIER, PISO DE CONCRETO OU LAJE SOBRE SOLO, EM LONA PLÁSTICA. AF_09/2021</v>
          </cell>
          <cell r="S84" t="str">
            <v>M2</v>
          </cell>
          <cell r="T84">
            <v>745</v>
          </cell>
        </row>
        <row r="85">
          <cell r="O85" t="str">
            <v>1.5.9.4.</v>
          </cell>
          <cell r="R85" t="str">
            <v>ARMAÇÃO PARA EXECUÇÃO DE RADIER, PISO DE CONCRETO OU LAJE SOBRE SOLO, COM USO DE TELA Q-92. AF_09/2021</v>
          </cell>
          <cell r="S85" t="str">
            <v>KG</v>
          </cell>
          <cell r="T85">
            <v>745</v>
          </cell>
        </row>
        <row r="86">
          <cell r="O86" t="str">
            <v>1.5.9.5.</v>
          </cell>
          <cell r="R86" t="str">
            <v>ARMAÇÃO DE PILAR OU VIGA DE ESTRUTURA CONVENCIONAL DE CONCRETO ARMADO UTILIZANDO AÇO CA-50 DE 12,5 MM - MONTAGEM. AF_06/2022</v>
          </cell>
          <cell r="S86" t="str">
            <v>KG</v>
          </cell>
          <cell r="T86">
            <v>643.46</v>
          </cell>
        </row>
        <row r="87">
          <cell r="O87" t="str">
            <v>1.5.9.6.</v>
          </cell>
          <cell r="R87" t="str">
            <v>PISO EM CONCRETO 20 MPA PREPARO MECÂNICO, ESPESSURA 7CM. AF_09/2020</v>
          </cell>
          <cell r="S87" t="str">
            <v>M2</v>
          </cell>
          <cell r="T87">
            <v>745</v>
          </cell>
        </row>
        <row r="88">
          <cell r="O88" t="str">
            <v>1.5.9.7.</v>
          </cell>
          <cell r="R88" t="str">
            <v>COMPACTAÇÃO MECÂNICA DE SOLO PARA EXECUÇÃO DE RADIER, PISO DE CONCRETO OU LAJE SOBRE SOLO, COM COMPACTADOR DE SOLOS A PERCUSSÃO. AF_09/2021</v>
          </cell>
          <cell r="S88" t="str">
            <v>M2</v>
          </cell>
          <cell r="T88">
            <v>745</v>
          </cell>
        </row>
        <row r="89">
          <cell r="O89" t="str">
            <v>1.5.9.8.</v>
          </cell>
          <cell r="R89" t="str">
            <v>PREPARO DO PISO CIMENTADO PARA PINTURA - LIXAMENTO E LIMPEZA. AF_05/2021</v>
          </cell>
          <cell r="S89" t="str">
            <v>M2</v>
          </cell>
          <cell r="T89">
            <v>745</v>
          </cell>
        </row>
        <row r="90">
          <cell r="O90" t="str">
            <v>1.5.10.</v>
          </cell>
          <cell r="R90" t="str">
            <v>CONCRETO ARMADO - ARQUIBANCADAS</v>
          </cell>
        </row>
        <row r="91">
          <cell r="O91" t="str">
            <v>1.5.10.1.</v>
          </cell>
          <cell r="R91" t="str">
            <v>FABRICAÇÃO, MONTAGEM E DESMONTAGEM DE FORMA PARA RADIER, PISO DE CONCRETO OU LAJE SOBRE SOLO, EM MADEIRA SERRADA, 4 UTILIZAÇÕES. AF_09/2021</v>
          </cell>
          <cell r="S91" t="str">
            <v>M2</v>
          </cell>
          <cell r="T91">
            <v>20.04</v>
          </cell>
        </row>
        <row r="92">
          <cell r="O92" t="str">
            <v>1.5.10.2.</v>
          </cell>
          <cell r="R92" t="str">
            <v>ARMAÇÃO PARA EXECUÇÃO DE RADIER, PISO DE CONCRETO OU LAJE SOBRE SOLO, COM USO DE TELA Q-92. AF_09/2021</v>
          </cell>
          <cell r="S92" t="str">
            <v>KG</v>
          </cell>
          <cell r="T92">
            <v>228.16</v>
          </cell>
        </row>
        <row r="93">
          <cell r="O93" t="str">
            <v>1.5.10.3.</v>
          </cell>
          <cell r="R93" t="str">
            <v>CONCRETAGEM DE PILARES, FCK = 25 MPA, COM USO DE BALDES - LANÇAMENTO, ADENSAMENTO E ACABAMENTO. AF_02/2022</v>
          </cell>
          <cell r="S93" t="str">
            <v>M3</v>
          </cell>
          <cell r="T93">
            <v>6.35</v>
          </cell>
        </row>
        <row r="94">
          <cell r="O94" t="str">
            <v>1.5.11.</v>
          </cell>
          <cell r="R94" t="str">
            <v>CONCRETO - REVESTIMENTO DOS PILARES</v>
          </cell>
        </row>
        <row r="95">
          <cell r="O95" t="str">
            <v>1.5.11.1.</v>
          </cell>
          <cell r="R95" t="str">
            <v>MONTAGEM E DESMONTAGEM DE FÔRMA DE PILARES RETANGULARES E ESTRUTURAS SIMILARES, PÉ-DIREITO SIMPLES, EM CHAPA DE MADEIRA COMPENSADA RESINADA, 4 UTILIZAÇÕES. AF_09/2020</v>
          </cell>
          <cell r="S95" t="str">
            <v>M2</v>
          </cell>
          <cell r="T95">
            <v>47.12</v>
          </cell>
        </row>
        <row r="96">
          <cell r="O96" t="str">
            <v>1.5.11.2.</v>
          </cell>
          <cell r="R96" t="str">
            <v>CONCRETAGEM DE PILARES, FCK = 25 MPA, COM USO DE BALDES - LANÇAMENTO, ADENSAMENTO E ACABAMENTO. AF_02/2022</v>
          </cell>
          <cell r="S96" t="str">
            <v>M3</v>
          </cell>
          <cell r="T96">
            <v>4.34</v>
          </cell>
        </row>
        <row r="97">
          <cell r="O97" t="str">
            <v>1.5.12.</v>
          </cell>
          <cell r="R97" t="str">
            <v>CONCRETO ARMADO - VERGAS E CONTRAVERGAS</v>
          </cell>
        </row>
        <row r="98">
          <cell r="O98" t="str">
            <v>1.5.12.1.</v>
          </cell>
          <cell r="R98" t="str">
            <v>VERGA PRÉ-MOLDADA COM ATÉ 1,5 M DE VÃO, ESPESSURA DE *20* CM. AF_03/2024</v>
          </cell>
          <cell r="S98" t="str">
            <v>M</v>
          </cell>
          <cell r="T98">
            <v>25.9</v>
          </cell>
        </row>
        <row r="99">
          <cell r="O99" t="str">
            <v>1.5.13.</v>
          </cell>
          <cell r="R99" t="str">
            <v>ESTRUTURA METÁLICA</v>
          </cell>
        </row>
        <row r="100">
          <cell r="O100" t="str">
            <v>1.5.13.1.</v>
          </cell>
          <cell r="R100" t="str">
            <v>ESTRUTURA TRELIÇADA DE COBERTURA, TIPO ARCO, COM LIGAÇÕES SOLDADAS, INCLUSOS PERFIS METÁLICOS, CHAPAS METÁLICAS, MÃO DE OBRA E TRANSPORTE COM GUINDASTE - FORNECIMENTO E INSTALAÇÃO. AF_01/2020_PSA</v>
          </cell>
          <cell r="S100" t="str">
            <v>KG</v>
          </cell>
          <cell r="T100">
            <v>11245</v>
          </cell>
        </row>
        <row r="101">
          <cell r="O101" t="str">
            <v>1.5.13.2.</v>
          </cell>
          <cell r="R101" t="str">
            <v>ADAPT-SEINFRA LANTERNIM SIMPLES VÃO DE 20M</v>
          </cell>
          <cell r="S101" t="str">
            <v>M2</v>
          </cell>
          <cell r="T101">
            <v>206.4</v>
          </cell>
        </row>
        <row r="102">
          <cell r="O102" t="str">
            <v>1.5.13.3.</v>
          </cell>
          <cell r="R102" t="str">
            <v>ESTRUTURA TRELIÇADA DE COBERTURA, TIPO FINK, COM LIGAÇÕES SOLDADAS, INCLUSOS PERFIS METÁLICOS, CHAPAS METÁLICAS, MÃO DE OBRA E TRANSPORTE COM GUINDASTE - FORNECIMENTO E INSTALAÇÃO. AF_01/2020_PS</v>
          </cell>
          <cell r="S102" t="str">
            <v>KG</v>
          </cell>
          <cell r="T102">
            <v>891</v>
          </cell>
        </row>
        <row r="103">
          <cell r="O103" t="str">
            <v>1.5.14.</v>
          </cell>
          <cell r="R103" t="str">
            <v>ALVENARIA DE VEDAÇÃO</v>
          </cell>
        </row>
        <row r="104">
          <cell r="O104" t="str">
            <v>1.5.14.1.</v>
          </cell>
          <cell r="R104" t="str">
            <v>ALVENARIA DE VEDAÇÃO DE BLOCOS CERÂMICOS FURADOS NA HORIZONTAL DE 14X19X39 CM (ESPESSURA 14 CM) E ARGAMASSA DE ASSENTAMENTO COM PREPARO EM BETONEIRA. AF_12/2021</v>
          </cell>
          <cell r="S104" t="str">
            <v>M2</v>
          </cell>
          <cell r="T104">
            <v>177.58</v>
          </cell>
        </row>
        <row r="105">
          <cell r="O105" t="str">
            <v>1.5.14.2.</v>
          </cell>
          <cell r="R105" t="str">
            <v>FIXAÇÃO (ENCUNHAMENTO) DE ALVENARIA DE VEDAÇÃO COM TIJOLO MACIÇO. AF_03/2024</v>
          </cell>
          <cell r="S105" t="str">
            <v>M</v>
          </cell>
          <cell r="T105">
            <v>65.12</v>
          </cell>
        </row>
        <row r="106">
          <cell r="O106" t="str">
            <v>1.5.14.3.</v>
          </cell>
          <cell r="R106" t="str">
            <v>DIVISÓRIA DE GRANITO CINZA E=2cm REF SEINFRA028 - C4070</v>
          </cell>
          <cell r="S106" t="str">
            <v>M2</v>
          </cell>
          <cell r="T106">
            <v>14.4</v>
          </cell>
        </row>
        <row r="107">
          <cell r="O107" t="str">
            <v>1.5.15.</v>
          </cell>
          <cell r="R107" t="str">
            <v>ALVENARIA EM ARQUIBANCADAS</v>
          </cell>
        </row>
        <row r="108">
          <cell r="O108" t="str">
            <v>1.5.15.1.</v>
          </cell>
          <cell r="R108" t="str">
            <v>ALVENARIA DE VEDAÇÃO DE BLOCOS CERÂMICOS FURADOS NA HORIZONTAL DE 19X19X39 CM (ESPESSURA 19 CM) E ARGAMASSA DE ASSENTAMENTO COM PREPARO EM BETONEIRA. AF_12/2021</v>
          </cell>
          <cell r="S108" t="str">
            <v>M2</v>
          </cell>
          <cell r="T108">
            <v>114.58</v>
          </cell>
        </row>
        <row r="109">
          <cell r="O109" t="str">
            <v>1.5.16.</v>
          </cell>
          <cell r="R109" t="str">
            <v>PORTAS DE MADEIRA</v>
          </cell>
        </row>
        <row r="110">
          <cell r="O110" t="str">
            <v>1.5.16.1.</v>
          </cell>
          <cell r="R110" t="str">
            <v>KIT DE PORTA DE MADEIRA PARA PINTURA, SEMI-OCA (LEVE OU MÉDIA), PADRÃO MÉDIO, 80X210CM, ESPESSURA DE 3,5CM, ITENS INCLUSOS: DOBRADIÇAS, MONTAGEM E INSTALAÇÃO DO BATENTE, FECHADURA COM EXECUÇÃO DO FURO - FORNECIMENTO E INSTALAÇÃO. AF_12/2019</v>
          </cell>
          <cell r="S110" t="str">
            <v>UN</v>
          </cell>
          <cell r="T110">
            <v>3</v>
          </cell>
        </row>
        <row r="111">
          <cell r="O111" t="str">
            <v>1.5.16.2.</v>
          </cell>
          <cell r="R111" t="str">
            <v>PORTA EM COMPENSADO DE MADEIRA 60X160CM REVESTIDA COM LAMINADO MELAMÍNICO, INCLUSO MARCO E DOBRADIÇAS</v>
          </cell>
          <cell r="S111" t="str">
            <v>UN</v>
          </cell>
          <cell r="T111">
            <v>4</v>
          </cell>
        </row>
        <row r="112">
          <cell r="O112" t="str">
            <v>1.5.16.3.</v>
          </cell>
          <cell r="R112" t="str">
            <v>PORTA EM COMPENSADO DE MADEIRA 90X160CM REVESTIDA COM LAMINADO MELAMÍNICO, INCLUSO MARCO E DOBRADIÇAS</v>
          </cell>
          <cell r="S112" t="str">
            <v>UN</v>
          </cell>
          <cell r="T112">
            <v>2</v>
          </cell>
        </row>
        <row r="113">
          <cell r="O113" t="str">
            <v>1.5.17.</v>
          </cell>
          <cell r="R113" t="str">
            <v>FERRAGENS E ACESSÓRIOS</v>
          </cell>
        </row>
        <row r="114">
          <cell r="O114" t="str">
            <v>1.5.17.1.</v>
          </cell>
          <cell r="R114" t="str">
            <v>BARRA DE APOIO RETA, EM ACO INOX POLIDO, COMPRIMENTO 60CM, FIXADA NA PAREDE - FORNECIMENTO E INSTALAÇÃO. AF_01/2020</v>
          </cell>
          <cell r="S114" t="str">
            <v>UN</v>
          </cell>
          <cell r="T114">
            <v>2</v>
          </cell>
        </row>
        <row r="115">
          <cell r="O115" t="str">
            <v>1.5.17.2.</v>
          </cell>
          <cell r="R115" t="str">
            <v>FECHADURA DE EMBUTIR PARA PORTA DE BANHEIRO, COMPLETA, ACABAMENTO PADRÃO POPULAR, INCLUSO EXECUÇÃO DE FURO - FORNECIMENTO E INSTALAÇÃO. AF_12/2019</v>
          </cell>
          <cell r="S115" t="str">
            <v>UN</v>
          </cell>
          <cell r="T115">
            <v>6</v>
          </cell>
        </row>
        <row r="116">
          <cell r="O116" t="str">
            <v>1.5.17.3.</v>
          </cell>
          <cell r="R116" t="str">
            <v>CHAPA METÁLICA (0,8X0,4M) E=1MM PARA AS PORTAS</v>
          </cell>
          <cell r="S116" t="str">
            <v>UN</v>
          </cell>
          <cell r="T116">
            <v>0.96</v>
          </cell>
        </row>
        <row r="117">
          <cell r="O117" t="str">
            <v>1.5.18.</v>
          </cell>
          <cell r="R117" t="str">
            <v>JANELAS DE ALUMÍNIO</v>
          </cell>
        </row>
        <row r="118">
          <cell r="O118" t="str">
            <v>1.5.18.1.</v>
          </cell>
          <cell r="R118" t="str">
            <v>JANELA DE ALUMÍNIO TIPO MAXIM-AR, BATENTE/ REQUADRO 3 A 14 CM, VIDRO INCLUSO, FIXAÇÃO COM PARAFUSO, SEM GUARNIÇÃO/ ALIZAR, DIMENSÕES 60X80 (A X L) CM, SEM ACABAMENTO, VEDAÇÃO COM SILICONE, EXCLUSIVE CONTRAMARCO - FORNECIMENTO E INSTALAÇÃO. AF_11/2024</v>
          </cell>
          <cell r="S118" t="str">
            <v>M2</v>
          </cell>
          <cell r="T118">
            <v>0.5</v>
          </cell>
        </row>
        <row r="119">
          <cell r="O119" t="str">
            <v>1.5.18.2.</v>
          </cell>
          <cell r="R119" t="str">
            <v>JANELA DE ALUMÍNIO TIPO MAXIM-AR, BATENTE/ REQUADRO 3 A 14 CM, VIDRO INCLUSO, FIXAÇÃO COM PARAFUSO, SEM GUARNIÇÃO/ ALIZAR, DIMENSÕES 60X80 (A X L) CM, SEM ACABAMENTO, VEDAÇÃO COM SILICONE, EXCLUSIVE CONTRAMARCO - FORNECIMENTO E INSTALAÇÃO. AF_11/2024</v>
          </cell>
          <cell r="S119" t="str">
            <v>M2</v>
          </cell>
          <cell r="T119">
            <v>5.6</v>
          </cell>
        </row>
        <row r="120">
          <cell r="O120" t="str">
            <v>1.5.19.</v>
          </cell>
          <cell r="R120" t="str">
            <v>VIDROS</v>
          </cell>
        </row>
        <row r="121">
          <cell r="O121" t="str">
            <v>1.5.19.1.</v>
          </cell>
          <cell r="R121" t="str">
            <v>ESPELHO CRISTAL 4MM, SEM MOLDURA</v>
          </cell>
          <cell r="S121" t="str">
            <v>M2</v>
          </cell>
          <cell r="T121">
            <v>2.7</v>
          </cell>
        </row>
        <row r="122">
          <cell r="O122" t="str">
            <v>1.5.20.</v>
          </cell>
          <cell r="R122" t="str">
            <v>SISTEMAS DE COBERTURA</v>
          </cell>
        </row>
        <row r="123">
          <cell r="O123" t="str">
            <v>1.5.20.1.</v>
          </cell>
          <cell r="R123" t="str">
            <v>TELHAMENTO COM TELHA ONDULADA DE FIBRA DE VIDRO E = 0,6 MM, PARA TELHADO COM INCLINAÇÃO MAIOR QUE 10°, COM ATÉ 2 ÁGUAS, INCLUSO IÇAMENTO. AF_07/2019</v>
          </cell>
          <cell r="S123" t="str">
            <v>M2</v>
          </cell>
          <cell r="T123">
            <v>78.66</v>
          </cell>
        </row>
        <row r="124">
          <cell r="O124" t="str">
            <v>1.5.20.2.</v>
          </cell>
          <cell r="R124" t="str">
            <v>RUFO EM CHAPA DE AÇO GALVANIZADO NÚMERO 24, CORTE DE 25 CM, INCLUSO TRANSPORTE VERTICAL. AF_07/2019</v>
          </cell>
          <cell r="S124" t="str">
            <v>M</v>
          </cell>
          <cell r="T124">
            <v>31.68</v>
          </cell>
        </row>
        <row r="125">
          <cell r="O125" t="str">
            <v>1.5.20.3.</v>
          </cell>
          <cell r="R125" t="str">
            <v>CALHA EM CHAPA DE AÇO GALVANIZADO NÚMERO 24, DESENVOLVIMENTO DE 33 CM, INCLUSO TRANSPORTE VERTICAL. AF_07/2019</v>
          </cell>
          <cell r="S125" t="str">
            <v>M</v>
          </cell>
          <cell r="T125">
            <v>16.8</v>
          </cell>
        </row>
        <row r="126">
          <cell r="O126" t="str">
            <v>1.5.20.4.</v>
          </cell>
          <cell r="R126" t="str">
            <v>CALHA EM CHAPA DE AÇO GALVANIZADO NÚMERO 24, DESENVOLVIMENTO DE 50 CM, INCLUSO TRANSPORTE VERTICAL. AF_07/2019</v>
          </cell>
          <cell r="S126" t="str">
            <v>M</v>
          </cell>
          <cell r="T126">
            <v>64</v>
          </cell>
        </row>
        <row r="127">
          <cell r="O127" t="str">
            <v>1.5.20.5.</v>
          </cell>
          <cell r="R127" t="str">
            <v xml:space="preserve">EXECUÇÃO DE PINGADEIRA </v>
          </cell>
          <cell r="S127" t="str">
            <v>M</v>
          </cell>
          <cell r="T127">
            <v>33.6</v>
          </cell>
        </row>
        <row r="128">
          <cell r="O128" t="str">
            <v>1.5.20.6.</v>
          </cell>
          <cell r="R128" t="str">
            <v>TELHAMENTO COM TELHA DE AÇO/ALUMÍNIO E = 0,5 MM, COM ATÉ 2 ÁGUAS, INCLUSO IÇAMENTO. AF_07/2019</v>
          </cell>
          <cell r="S128" t="str">
            <v>M2</v>
          </cell>
          <cell r="T128">
            <v>1028.1400000000001</v>
          </cell>
        </row>
        <row r="129">
          <cell r="O129" t="str">
            <v>1.5.20.7.</v>
          </cell>
          <cell r="R129" t="str">
            <v>FECHAMENTO LATERAL COM TELHA METÁLICA EM AÇO ZINCADO INCLUI PINTURA EM OBRA</v>
          </cell>
          <cell r="S129" t="str">
            <v>M2</v>
          </cell>
          <cell r="T129">
            <v>341.85</v>
          </cell>
        </row>
        <row r="130">
          <cell r="O130" t="str">
            <v>1.5.21.</v>
          </cell>
          <cell r="R130" t="str">
            <v>IMPERMEABILIZAÇÃO</v>
          </cell>
        </row>
        <row r="131">
          <cell r="O131" t="str">
            <v>1.5.21.1.</v>
          </cell>
          <cell r="R131" t="str">
            <v>IMPERMEABILIZAÇÃO DE SUPERFÍCIE COM EMULSÃO ASFÁLTICA, 2 DEMÃOS. AF_09/2023</v>
          </cell>
          <cell r="S131" t="str">
            <v>M2</v>
          </cell>
          <cell r="T131">
            <v>202.55</v>
          </cell>
        </row>
        <row r="132">
          <cell r="O132" t="str">
            <v>1.5.22.</v>
          </cell>
          <cell r="R132" t="str">
            <v>REVESTIMENTOS INTERNO E EXTERNO</v>
          </cell>
        </row>
        <row r="133">
          <cell r="O133" t="str">
            <v>1.5.22.1.</v>
          </cell>
          <cell r="R133" t="str">
            <v>CHAPISCO APLICADO EM ALVENARIAS E ESTRUTURAS DE CONCRETO INTERNAS, COM COLHER DE PEDREIRO. ARGAMASSA TRAÇO 1:3 COM PREPARO MANUAL. AF_10/2022</v>
          </cell>
          <cell r="S133" t="str">
            <v>M2</v>
          </cell>
          <cell r="T133">
            <v>197.74</v>
          </cell>
        </row>
        <row r="134">
          <cell r="O134" t="str">
            <v>1.5.22.2.</v>
          </cell>
          <cell r="R134" t="str">
            <v>EMBOÇO, EM ARGAMASSA TRAÇO 1:2:8, PREPARO MECÂNICO, APLICADO MANUALMENTE EM PAREDES INTERNAS DE AMBIENTES COM ÁREA MAIOR QUE 10M², E = 17,5MM, COM TALISCAS. AF_03/2024</v>
          </cell>
          <cell r="S134" t="str">
            <v>M2</v>
          </cell>
          <cell r="T134">
            <v>197.74</v>
          </cell>
        </row>
        <row r="135">
          <cell r="O135" t="str">
            <v>1.5.22.3.</v>
          </cell>
          <cell r="R135" t="str">
            <v>MASSA ÚNICA, EM ARGAMASSA INDUSTRIALIZADA, PREPARO MECÂNICO, APLICADA COM EQUIPAMENTO DE MISTURA E PROJEÇÃO DE ARGAMASSA EM PAREDES INTERNAS, E = 5MM, SEM TALISCAS. AF_03/2024</v>
          </cell>
          <cell r="S135" t="str">
            <v>M2</v>
          </cell>
          <cell r="T135">
            <v>33.979999999999997</v>
          </cell>
        </row>
        <row r="136">
          <cell r="O136" t="str">
            <v>1.5.22.4.</v>
          </cell>
          <cell r="R136" t="str">
            <v>REVESTIMENTO CERÂMICO PARA PAREDES INTERNAS COM PLACAS TIPO ESMALTADA DE DIMENSÕES 33X45 CM APLICADAS NA ALTURA INTEIRA DAS PAREDES. AF_02/2023_PE</v>
          </cell>
          <cell r="S136" t="str">
            <v>M2</v>
          </cell>
          <cell r="T136">
            <v>99.36</v>
          </cell>
        </row>
        <row r="137">
          <cell r="O137" t="str">
            <v>1.5.23.</v>
          </cell>
          <cell r="R137" t="str">
            <v>REVESTIMENTO EXTERNO</v>
          </cell>
        </row>
        <row r="138">
          <cell r="O138" t="str">
            <v>1.5.23.1.</v>
          </cell>
          <cell r="R138" t="str">
            <v>CHAPISCO APLICADO EM ALVENARIAS E ESTRUTURAS DE CONCRETO INTERNAS, COM COLHER DE PEDREIRO. ARGAMASSA TRAÇO 1:3 COM PREPARO MANUAL. AF_10/2022</v>
          </cell>
          <cell r="S138" t="str">
            <v>M2</v>
          </cell>
          <cell r="T138">
            <v>243.15</v>
          </cell>
        </row>
        <row r="139">
          <cell r="O139" t="str">
            <v>1.5.23.2.</v>
          </cell>
          <cell r="R139" t="str">
            <v>EMBOÇO OU MASSA ÚNICA EM ARGAMASSA TRAÇO 1:2:8, PREPARO MECÂNICO COM BETONEIRA 400 L, APLICADA MANUALMENTE EM PANOS CEGOS DE FACHADA (SEM PRESENÇA DE VÃOS), ESPESSURA DE 25 MM. AF_08/2022</v>
          </cell>
          <cell r="S139" t="str">
            <v>M2</v>
          </cell>
          <cell r="T139">
            <v>243.15</v>
          </cell>
        </row>
        <row r="140">
          <cell r="O140" t="str">
            <v>1.5.24.</v>
          </cell>
          <cell r="R140" t="str">
            <v>REVESTIMENTO TETO</v>
          </cell>
        </row>
        <row r="141">
          <cell r="O141" t="str">
            <v>1.5.24.1.</v>
          </cell>
          <cell r="R141" t="str">
            <v>FORRO EM RÉGUAS DE PVC, FRISADO, PARA AMBIENTES COMERCIAIS, INCLUSIVE ESTRUTURA BIDIRECIONAL DE FIXAÇÃO. AF_08/2023_PS</v>
          </cell>
          <cell r="S141" t="str">
            <v>M2</v>
          </cell>
          <cell r="T141">
            <v>56.15</v>
          </cell>
        </row>
        <row r="142">
          <cell r="O142" t="str">
            <v>1.5.25.</v>
          </cell>
          <cell r="R142" t="str">
            <v>PAVIMENTAÇÃO INTERNA</v>
          </cell>
        </row>
        <row r="143">
          <cell r="O143" t="str">
            <v>1.5.25.1.</v>
          </cell>
          <cell r="R143" t="str">
            <v>CONTRAPISO EM ARGAMASSA TRAÇO 1:4 (CIMENTO E AREIA), PREPARO MECÂNICO COM BETONEIRA 400 L, APLICADO EM ÁREAS SECAS SOBRE LAJE, ADERIDO, ACABAMENTO NÃO REFORÇADO, ESPESSURA 3CM. AF_07/2021</v>
          </cell>
          <cell r="S143" t="str">
            <v>M2</v>
          </cell>
          <cell r="T143">
            <v>58.15</v>
          </cell>
        </row>
        <row r="144">
          <cell r="O144" t="str">
            <v>1.5.25.2.</v>
          </cell>
          <cell r="R144" t="str">
            <v>REVESTIMENTO CERÂMICO PARA PISO COM PLACAS TIPO ESMALTADA DE DIMENSÕES 45X45 CM APLICADA EM AMBIENTES DE ÁREA MAIOR QUE 10 M2. AF_02/2023_PE</v>
          </cell>
          <cell r="S144" t="str">
            <v>M2</v>
          </cell>
          <cell r="T144">
            <v>58.15</v>
          </cell>
        </row>
        <row r="145">
          <cell r="O145" t="str">
            <v>1.5.25.3.</v>
          </cell>
          <cell r="R145" t="str">
            <v>SOLEIRA EM GRANITO, LARGURA 15 CM, ESPESSURA 2,0 CM. AF_09/2020</v>
          </cell>
          <cell r="S145" t="str">
            <v>M</v>
          </cell>
          <cell r="T145">
            <v>0.86</v>
          </cell>
        </row>
        <row r="146">
          <cell r="O146" t="str">
            <v>1.5.25.4.</v>
          </cell>
          <cell r="R146" t="str">
            <v>RAMPA DE ACESSIBILIDADE EM CONCRETO MOLDADO IN LOCO, EM CALÇADA NOVA COM LARGURA MENOR À 3,00 M, FCK 25MPA, COM PISO PODOTÁTIL. AF_03/2024</v>
          </cell>
          <cell r="S146" t="str">
            <v>M2</v>
          </cell>
          <cell r="T146">
            <v>1.82</v>
          </cell>
        </row>
        <row r="147">
          <cell r="O147" t="str">
            <v>1.5.25.5.</v>
          </cell>
          <cell r="R147" t="str">
            <v>PISO PODOTÁTIL DE ALERTA OU DIRECIONAL, DE CONCRETO, ASSENTADO SOBRE ARGAMASSA. AF_03/2024</v>
          </cell>
          <cell r="S147" t="str">
            <v>M2</v>
          </cell>
          <cell r="T147">
            <v>5.85</v>
          </cell>
        </row>
        <row r="148">
          <cell r="O148" t="str">
            <v>1.5.25.6.</v>
          </cell>
          <cell r="R148" t="str">
            <v>PISO CIMENTADO, TRAÇO 1:3 (CIMENTO E AREIA), ACABAMENTO RÚSTICO, ESPESSURA 2,0 CM, PREPARO MECÂNICO DA ARGAMASSA. AF_09/2020</v>
          </cell>
          <cell r="S148" t="str">
            <v>M2</v>
          </cell>
          <cell r="T148">
            <v>2.7</v>
          </cell>
        </row>
        <row r="149">
          <cell r="O149" t="str">
            <v>1.5.26.</v>
          </cell>
          <cell r="R149" t="str">
            <v>PAVIMENTAÇÃO EXTERNA (CALÇADA)</v>
          </cell>
        </row>
        <row r="150">
          <cell r="O150" t="str">
            <v>1.5.26.1.</v>
          </cell>
          <cell r="R150" t="str">
            <v>COMPACTAÇÃO MECÂNICA DE SOLO PARA EXECUÇÃO DE RADIER, PISO DE CONCRETO OU LAJE SOBRE SOLO, COM COMPACTADOR DE SOLOS A PERCUSSÃO. AF_09/2021</v>
          </cell>
          <cell r="S150" t="str">
            <v>M2</v>
          </cell>
          <cell r="T150">
            <v>250.45</v>
          </cell>
        </row>
        <row r="151">
          <cell r="O151" t="str">
            <v>1.5.26.2.</v>
          </cell>
          <cell r="R151" t="str">
            <v>CAMADA SEPARADORA PARA EXECUÇÃO DE RADIER, PISO DE CONCRETO OU LAJE SOBRE SOLO, EM LONA PLÁSTICA. AF_09/2021</v>
          </cell>
          <cell r="S151" t="str">
            <v>M2</v>
          </cell>
          <cell r="T151">
            <v>250.45</v>
          </cell>
        </row>
        <row r="152">
          <cell r="O152" t="str">
            <v>1.5.26.3.</v>
          </cell>
          <cell r="R152" t="str">
            <v>EXECUÇÃO DE PASSEIO (CALÇADA) OU PISO DE CONCRETO COM CONCRETO MOLDADO IN LOCO, FEITO EM OBRA, ACABAMENTO CONVENCIONAL, NÃO ARMADO. AF_08/2022</v>
          </cell>
          <cell r="S152" t="str">
            <v>M3</v>
          </cell>
          <cell r="T152">
            <v>15.03</v>
          </cell>
        </row>
        <row r="153">
          <cell r="O153" t="str">
            <v>1.5.26.4.</v>
          </cell>
          <cell r="R153" t="str">
            <v>PREPARO DO PISO CIMENTADO PARA PINTURA - LIXAMENTO E LIMPEZA. AF_05/2021</v>
          </cell>
          <cell r="S153" t="str">
            <v>M2</v>
          </cell>
          <cell r="T153">
            <v>250.45</v>
          </cell>
        </row>
        <row r="154">
          <cell r="O154" t="str">
            <v>1.5.26.5.</v>
          </cell>
          <cell r="R154" t="str">
            <v>PINTURA DE PISO COM TINTA ACRÍLICA, APLICAÇÃO MANUAL, 3 DEMÃOS, INCLUSO FUNDO PREPARADOR. AF_05/2021</v>
          </cell>
          <cell r="S154" t="str">
            <v>M2</v>
          </cell>
          <cell r="T154">
            <v>250.45</v>
          </cell>
        </row>
        <row r="155">
          <cell r="O155" t="str">
            <v>1.5.27.</v>
          </cell>
          <cell r="R155" t="str">
            <v>PINTURAS E ACABAMENTOS</v>
          </cell>
        </row>
        <row r="156">
          <cell r="O156" t="str">
            <v>1.5.27.1.</v>
          </cell>
          <cell r="R156" t="str">
            <v>PINTURA DE PISO COM TINTA EPÓXI, APLICAÇÃO MANUAL, 2 DEMÃOS, INCLUSO PRIMER EPÓXI. AF_05/2021</v>
          </cell>
          <cell r="S156" t="str">
            <v>M2</v>
          </cell>
          <cell r="T156">
            <v>47.12</v>
          </cell>
        </row>
        <row r="157">
          <cell r="O157" t="str">
            <v>1.5.27.2.</v>
          </cell>
          <cell r="R157" t="str">
            <v>PINTURA COM TINTA ALQUÍDICA DE ACABAMENTO (ESMALTE SINTÉTICO ACETINADO) APLICADA A ROLO OU PINCEL SOBRE SUPERFÍCIES METÁLICAS (EXCETO PERFIL) EXECUTADO EM OBRA (POR DEMÃO). AF_01/2020</v>
          </cell>
          <cell r="S157" t="str">
            <v>M2</v>
          </cell>
          <cell r="T157">
            <v>301.08</v>
          </cell>
        </row>
        <row r="158">
          <cell r="O158" t="str">
            <v>1.5.27.3.</v>
          </cell>
          <cell r="R158" t="str">
            <v>PINTURA COM TINTA ALQUÍDICA DE ACABAMENTO (ESMALTE SINTÉTICO ACETINADO) APLICADA A ROLO OU PINCEL SOBRE SUPERFÍCIES METÁLICAS (EXCETO PERFIL) EXECUTADO EM OBRA (POR DEMÃO). AF_01/2020</v>
          </cell>
          <cell r="S158" t="str">
            <v>M2</v>
          </cell>
          <cell r="T158">
            <v>301.08</v>
          </cell>
        </row>
        <row r="159">
          <cell r="O159" t="str">
            <v>1.5.27.4.</v>
          </cell>
          <cell r="R159" t="str">
            <v>PINTURA COM TINTA ALQUÍDICA DE FUNDO (TIPO ZARCÃO) APLICADA A ROLO OU PINCEL SOBRE SUPERFÍCIES METÁLICAS (EXCETO PERFIL) EXECUTADO EM OBRA (POR DEMÃO). AF_01/2020</v>
          </cell>
          <cell r="S159" t="str">
            <v>M2</v>
          </cell>
          <cell r="T159">
            <v>984.82</v>
          </cell>
        </row>
        <row r="160">
          <cell r="O160" t="str">
            <v>1.5.27.5.</v>
          </cell>
          <cell r="R160" t="str">
            <v>PINTURA DE DEMARCAÇÃO DE QUADRA POLIESPORTIVA COM BORRACHA CLORADA, E = 5 CM, APLICAÇÃO MANUAL. AF_05/2021</v>
          </cell>
          <cell r="S160" t="str">
            <v>M</v>
          </cell>
          <cell r="T160">
            <v>275.60000000000002</v>
          </cell>
        </row>
        <row r="161">
          <cell r="O161" t="str">
            <v>1.5.27.6.</v>
          </cell>
          <cell r="R161" t="str">
            <v>EMASSAMENTO COM MASSA LÁTEX, APLICAÇÃO EM PAREDE, UMA DEMÃO, LIXAMENTO MANUAL. AF_04/2023</v>
          </cell>
          <cell r="S161" t="str">
            <v>M2</v>
          </cell>
          <cell r="T161">
            <v>68.760000000000005</v>
          </cell>
        </row>
        <row r="162">
          <cell r="O162" t="str">
            <v>1.5.27.7.</v>
          </cell>
          <cell r="R162" t="str">
            <v>PINTURA LÁTEX ACRÍLICA PREMIUM, APLICAÇÃO MANUAL EM PAREDES, DUAS DEMÃOS. AF_04/2023</v>
          </cell>
          <cell r="S162" t="str">
            <v>M2</v>
          </cell>
          <cell r="T162">
            <v>68.760000000000005</v>
          </cell>
        </row>
        <row r="163">
          <cell r="O163" t="str">
            <v>1.5.27.8.</v>
          </cell>
          <cell r="R163" t="str">
            <v>FUNDO SELADOR ACRÍLICO, APLICAÇÃO MANUAL EM PAREDE, UMA DEMÃO. AF_04/2023</v>
          </cell>
          <cell r="S163" t="str">
            <v>M2</v>
          </cell>
          <cell r="T163">
            <v>243.15</v>
          </cell>
        </row>
        <row r="164">
          <cell r="O164" t="str">
            <v>1.5.27.9.</v>
          </cell>
          <cell r="R164" t="str">
            <v>APLICAÇÃO MANUAL DE PINTURA COM TINTA TEXTURIZADA ACRÍLICA EM PAREDES EXTERNAS DE CASAS, UMA COR. AF_03/2024</v>
          </cell>
          <cell r="S164" t="str">
            <v>M2</v>
          </cell>
          <cell r="T164">
            <v>243.15</v>
          </cell>
        </row>
        <row r="165">
          <cell r="O165" t="str">
            <v>1.5.28.</v>
          </cell>
          <cell r="R165" t="str">
            <v>INSTALAÇÃO HIDRÁULICA</v>
          </cell>
        </row>
        <row r="166">
          <cell r="O166" t="str">
            <v>1.5.28.1.</v>
          </cell>
          <cell r="R166" t="str">
            <v>TUBO, PVC, SOLDÁVEL, DE 25MM, INSTALADO EM PRUMADA DE ÁGUA - FORNECIMENTO E INSTALAÇÃO. AF_06/2022</v>
          </cell>
          <cell r="S166" t="str">
            <v>M</v>
          </cell>
          <cell r="T166">
            <v>38.9</v>
          </cell>
        </row>
        <row r="167">
          <cell r="O167" t="str">
            <v>1.5.28.2.</v>
          </cell>
          <cell r="R167" t="str">
            <v>TUBO, PVC, SOLDÁVEL, DE 50MM, INSTALADO EM PRUMADA DE ÁGUA - FORNECIMENTO E INSTALAÇÃO. AF_06/2022</v>
          </cell>
          <cell r="S167" t="str">
            <v>M</v>
          </cell>
          <cell r="T167">
            <v>35.76</v>
          </cell>
        </row>
        <row r="168">
          <cell r="O168" t="str">
            <v>1.5.28.3.</v>
          </cell>
          <cell r="R168" t="str">
            <v>CURVA 45 GRAUS, PVC, SOLDÁVEL, DN 50MM, INSTALADO EM PRUMADA DE ÁGUA - FORNECIMENTO E INSTALAÇÃO. AF_06/2022</v>
          </cell>
          <cell r="S168" t="str">
            <v>UN</v>
          </cell>
          <cell r="T168">
            <v>4</v>
          </cell>
        </row>
        <row r="169">
          <cell r="O169" t="str">
            <v>1.5.28.4.</v>
          </cell>
          <cell r="R169" t="str">
            <v>CURVA 90 GRAUS, PVC, SOLDÁVEL, DN 25MM, INSTALADO EM PRUMADA DE ÁGUA - FORNECIMENTO E INSTALAÇÃO. AF_06/2022</v>
          </cell>
          <cell r="S169" t="str">
            <v>UN</v>
          </cell>
          <cell r="T169">
            <v>22</v>
          </cell>
        </row>
        <row r="170">
          <cell r="O170" t="str">
            <v>1.5.28.5.</v>
          </cell>
          <cell r="R170" t="str">
            <v>CURVA 90 GRAUS, PVC, SOLDÁVEL, DN 50MM, INSTALADO EM PRUMADA DE ÁGUA - FORNECIMENTO E INSTALAÇÃO. AF_06/2022</v>
          </cell>
          <cell r="S170" t="str">
            <v>UN</v>
          </cell>
          <cell r="T170">
            <v>8</v>
          </cell>
        </row>
        <row r="171">
          <cell r="O171" t="str">
            <v>1.5.28.6.</v>
          </cell>
          <cell r="R171" t="str">
            <v>JOELHO 90 GRAUS COM BUCHA DE LATÃO, PVC, SOLDÁVEL, DN 25MM, X 1/2 INSTALADO EM RAMAL OU SUB-RAMAL DE ÁGUA - FORNECIMENTO E INSTALAÇÃO. AF_06/2022</v>
          </cell>
          <cell r="S171" t="str">
            <v>UN</v>
          </cell>
          <cell r="T171">
            <v>18</v>
          </cell>
        </row>
        <row r="172">
          <cell r="O172" t="str">
            <v>1.5.28.7.</v>
          </cell>
          <cell r="R172" t="str">
            <v>TE, PVC, SOLDÁVEL, DN 25MM, INSTALADO EM PRUMADA DE ÁGUA - FORNECIMENTO E INSTALAÇÃO. AF_06/2022</v>
          </cell>
          <cell r="S172" t="str">
            <v>UN</v>
          </cell>
          <cell r="T172">
            <v>10</v>
          </cell>
        </row>
        <row r="173">
          <cell r="O173" t="str">
            <v>1.5.28.8.</v>
          </cell>
          <cell r="R173" t="str">
            <v>TE, PVC, SOLDÁVEL, DN 50MM, INSTALADO EM PRUMADA DE ÁGUA - FORNECIMENTO E INSTALAÇÃO. AF_06/2022</v>
          </cell>
          <cell r="S173" t="str">
            <v>UN</v>
          </cell>
          <cell r="T173">
            <v>8</v>
          </cell>
        </row>
        <row r="174">
          <cell r="O174" t="str">
            <v>1.5.28.9.</v>
          </cell>
          <cell r="R174" t="str">
            <v>TÊ DE REDUÇÃO, PVC, SOLDÁVEL, DN 50MM X 25MM, INSTALADO EM PRUMADA DE ÁGUA - FORNECIMENTO E INSTALAÇÃO. AF_06/2022</v>
          </cell>
          <cell r="S174" t="str">
            <v>UN</v>
          </cell>
          <cell r="T174">
            <v>6</v>
          </cell>
        </row>
        <row r="175">
          <cell r="O175" t="str">
            <v>1.5.28.10.</v>
          </cell>
          <cell r="R175" t="str">
            <v>LUVA SOLDÁVEL E COM ROSCA, PVC, SOLDÁVEL, DN 25MM X 3/4, INSTALADO EM PRUMADA DE ÁGUA - FORNECIMENTO E INSTALAÇÃO. AF_12/2014</v>
          </cell>
          <cell r="S175" t="str">
            <v>UN</v>
          </cell>
          <cell r="T175">
            <v>8</v>
          </cell>
        </row>
        <row r="176">
          <cell r="O176" t="str">
            <v>1.5.28.11.</v>
          </cell>
          <cell r="R176" t="str">
            <v>BUCHA DE REDUÇÃO, PVC, SOLDÁVEL, DN 40MM X 32MM, INSTALADO EM RAMAL OU SUB-RAMAL DE ÁGUA - FORNECIMENTO E INSTALAÇÃO. AF_03/2015</v>
          </cell>
          <cell r="S176" t="str">
            <v>UN</v>
          </cell>
          <cell r="T176">
            <v>4</v>
          </cell>
        </row>
        <row r="177">
          <cell r="O177" t="str">
            <v>1.5.28.12.</v>
          </cell>
          <cell r="R177" t="str">
            <v>REGISTRO DE GAVETA BRUTO, LATÃO, ROSCÁVEL, 1" - FORNECIMENTO E INSTALAÇÃO. AF_08/2021</v>
          </cell>
          <cell r="S177" t="str">
            <v>UN</v>
          </cell>
          <cell r="T177">
            <v>6</v>
          </cell>
        </row>
        <row r="178">
          <cell r="O178" t="str">
            <v>1.5.28.13.</v>
          </cell>
          <cell r="R178" t="str">
            <v>REGISTRO DE GAVETA BRUTO, LATÃO, ROSCÁVEL, 2" - FORNECIMENTO E INSTALAÇÃO. AF_08/2021</v>
          </cell>
          <cell r="S178" t="str">
            <v>UN</v>
          </cell>
          <cell r="T178">
            <v>4</v>
          </cell>
        </row>
        <row r="179">
          <cell r="O179" t="str">
            <v>1.5.28.14.</v>
          </cell>
          <cell r="R179" t="str">
            <v>REGISTRO DE PRESSÃO BRUTO, LATÃO, ROSCÁVEL, 3/4", COM ACABAMENTO E CANOPLA CROMADOS - FORNECIMENTO E INSTALAÇÃO. AF_08/2021</v>
          </cell>
          <cell r="S179" t="str">
            <v>UN</v>
          </cell>
          <cell r="T179">
            <v>8</v>
          </cell>
        </row>
        <row r="180">
          <cell r="O180" t="str">
            <v>1.5.28.15.</v>
          </cell>
          <cell r="R180" t="str">
            <v>ADAPTADOR CURTO COM BOLSA E ROSCA PARA REGISTRO, PVC, SOLDÁVEL, DN 25MM X 3/4, INSTALADO EM PRUMADA DE ÁGUA - FORNECIMENTO E INSTALAÇÃO. AF_12/2014</v>
          </cell>
          <cell r="S180" t="str">
            <v>UN</v>
          </cell>
          <cell r="T180">
            <v>8</v>
          </cell>
        </row>
        <row r="181">
          <cell r="O181" t="str">
            <v>1.5.28.16.</v>
          </cell>
          <cell r="R181" t="str">
            <v>ADAPTADOR CURTO COM BOLSA E ROSCA PARA REGISTRO, PVC, SOLDÁVEL, DN 32MM X 1, INSTALADO EM PRUMADA DE ÁGUA - FORNECIMENTO E INSTALAÇÃO. AF_06/2022</v>
          </cell>
          <cell r="S181" t="str">
            <v>UN</v>
          </cell>
          <cell r="T181">
            <v>12</v>
          </cell>
        </row>
        <row r="182">
          <cell r="O182" t="str">
            <v>1.5.28.17.</v>
          </cell>
          <cell r="R182" t="str">
            <v>ADAPTADOR CURTO COM BOLSA E ROSCA PARA REGISTRO, PVC, SOLDÁVEL, DN 60MM X 2, INSTALADO EM PRUMADA DE ÁGUA - FORNECIMENTO E INSTALAÇÃO. AF_06/2022</v>
          </cell>
          <cell r="S182" t="str">
            <v>UN</v>
          </cell>
          <cell r="T182">
            <v>8</v>
          </cell>
        </row>
        <row r="183">
          <cell r="O183" t="str">
            <v>1.5.28.18.</v>
          </cell>
          <cell r="R183" t="str">
            <v>ADAPTADOR COM FLANGES LIVRES, PVC, SOLDÁVEL LONGO, DN 60 MM X 2 , INSTALADO EM RESERVAÇÃO DE ÁGUA DE EDIFICAÇÃO QUE POSSUA RESERVATÓRIO DE FIBRA/FIBROCIMENTO FORNECIMENTO E INSTALAÇÃO. AF_06/2016</v>
          </cell>
          <cell r="S183" t="str">
            <v>UN</v>
          </cell>
          <cell r="T183">
            <v>4</v>
          </cell>
        </row>
        <row r="184">
          <cell r="O184" t="str">
            <v>1.5.28.19.</v>
          </cell>
          <cell r="R184" t="str">
            <v>ENGATE FLEXÍVEL EM PLÁSTICO BRANCO, 1/2" X 30CM - FORNECIMENTO E INSTALAÇÃO. AF_01/2020</v>
          </cell>
          <cell r="S184" t="str">
            <v>UN</v>
          </cell>
          <cell r="T184">
            <v>10</v>
          </cell>
        </row>
        <row r="185">
          <cell r="O185" t="str">
            <v>1.5.28.20.</v>
          </cell>
          <cell r="R185" t="str">
            <v>CAIXA D'AGUA EM POLIETILENO 3.000 LITROS COM TAMPA REF 052759 SBC</v>
          </cell>
          <cell r="S185" t="str">
            <v>UN</v>
          </cell>
          <cell r="T185">
            <v>1</v>
          </cell>
        </row>
        <row r="186">
          <cell r="O186" t="str">
            <v>1.5.29.</v>
          </cell>
          <cell r="R186" t="str">
            <v>INSTALAÇÃO SANITÁRIA</v>
          </cell>
        </row>
        <row r="187">
          <cell r="O187" t="str">
            <v>1.5.29.1.</v>
          </cell>
          <cell r="R187" t="str">
            <v>TUBO PVC, SERIE NORMAL, ESGOTO PREDIAL, DN 40 MM, FORNECIDO E INSTALADO EM RAMAL DE DESCARGA OU RAMAL DE ESGOTO SANITÁRIO. AF_08/2022</v>
          </cell>
          <cell r="S187" t="str">
            <v>M</v>
          </cell>
          <cell r="T187">
            <v>24.68</v>
          </cell>
        </row>
        <row r="188">
          <cell r="O188" t="str">
            <v>1.5.29.2.</v>
          </cell>
          <cell r="R188" t="str">
            <v>TUBO PVC, SERIE NORMAL, ESGOTO PREDIAL, DN 50 MM, FORNECIDO E INSTALADO EM RAMAL DE DESCARGA OU RAMAL DE ESGOTO SANITÁRIO. AF_08/2022</v>
          </cell>
          <cell r="S188" t="str">
            <v>M</v>
          </cell>
          <cell r="T188">
            <v>9.5</v>
          </cell>
        </row>
        <row r="189">
          <cell r="O189" t="str">
            <v>1.5.29.3.</v>
          </cell>
          <cell r="R189" t="str">
            <v>TUBO PVC, SERIE NORMAL, ESGOTO PREDIAL, DN 100 MM, FORNECIDO E INSTALADO EM RAMAL DE DESCARGA OU RAMAL DE ESGOTO SANITÁRIO. AF_08/2022</v>
          </cell>
          <cell r="S189" t="str">
            <v>M</v>
          </cell>
          <cell r="T189">
            <v>28.58</v>
          </cell>
        </row>
        <row r="190">
          <cell r="O190" t="str">
            <v>1.5.29.4.</v>
          </cell>
          <cell r="R190" t="str">
            <v>CURVA CURTA 90 GRAUS, PVC, SERIE NORMAL, ESGOTO PREDIAL, DN 40 MM, JUNTA SOLDÁVEL, FORNECIDO E INSTALADO EM RAMAL DE DESCARGA OU RAMAL DE ESGOTO SANITÁRIO. AF_08/2022</v>
          </cell>
          <cell r="S190" t="str">
            <v>UN</v>
          </cell>
          <cell r="T190">
            <v>6</v>
          </cell>
        </row>
        <row r="191">
          <cell r="O191" t="str">
            <v>1.5.29.5.</v>
          </cell>
          <cell r="R191" t="str">
            <v>CURVA CURTA 90 GRAUS, PVC, SERIE NORMAL, ESGOTO PREDIAL, DN 100 MM, JUNTA ELÁSTICA, FORNECIDO E INSTALADO EM PRUMADA DE ESGOTO SANITÁRIO OU VENTILAÇÃO. AF_08/2022</v>
          </cell>
          <cell r="S191" t="str">
            <v>UN</v>
          </cell>
          <cell r="T191">
            <v>18</v>
          </cell>
        </row>
        <row r="192">
          <cell r="O192" t="str">
            <v>1.5.29.6.</v>
          </cell>
          <cell r="R192" t="str">
            <v>JOELHO 45 GRAUS, PVC, SERIE NORMAL, ESGOTO PREDIAL, DN 40 MM, JUNTA SOLDÁVEL, FORNECIDO E INSTALADO EM RAMAL DE DESCARGA OU RAMAL DE ESGOTO SANITÁRIO. AF_08/2022</v>
          </cell>
          <cell r="S192" t="str">
            <v>UN</v>
          </cell>
          <cell r="T192">
            <v>5</v>
          </cell>
        </row>
        <row r="193">
          <cell r="O193" t="str">
            <v>1.5.29.7.</v>
          </cell>
          <cell r="R193" t="str">
            <v>JOELHO 90 GRAUS, PVC, SERIE NORMAL, ESGOTO PREDIAL, DN 40 MM, JUNTA SOLDÁVEL, FORNECIDO E INSTALADO EM RAMAL DE DESCARGA OU RAMAL DE ESGOTO SANITÁRIO. AF_08/2022</v>
          </cell>
          <cell r="S193" t="str">
            <v>UN</v>
          </cell>
          <cell r="T193">
            <v>10</v>
          </cell>
        </row>
        <row r="194">
          <cell r="O194" t="str">
            <v>1.5.29.8.</v>
          </cell>
          <cell r="R194" t="str">
            <v>JUNÇÃO SIMPLES, PVC, SERIE NORMAL, ESGOTO PREDIAL, DN 40 MM, JUNTA SOLDÁVEL, FORNECIDO E INSTALADO EM RAMAL DE DESCARGA OU RAMAL DE ESGOTO SANITÁRIO. AF_08/2022</v>
          </cell>
          <cell r="S194" t="str">
            <v>UN</v>
          </cell>
          <cell r="T194">
            <v>6</v>
          </cell>
        </row>
        <row r="195">
          <cell r="O195" t="str">
            <v>1.5.29.9.</v>
          </cell>
          <cell r="R195" t="str">
            <v>RALO SIFONADO, PVC, DN 100 X 40 MM, JUNTA SOLDÁVEL, FORNECIDO E INSTALADO EM RAMAL DE DESCARGA OU EM RAMAL DE ESGOTO SANITÁRIO. AF_08/2022</v>
          </cell>
          <cell r="S195" t="str">
            <v>UN</v>
          </cell>
          <cell r="T195">
            <v>8</v>
          </cell>
        </row>
        <row r="196">
          <cell r="O196" t="str">
            <v>1.5.29.10.</v>
          </cell>
          <cell r="R196" t="str">
            <v>CAIXA SIFONADA, PVC, DN 150 X 185 X 75 MM, JUNTA ELÁSTICA, FORNECIDA E INSTALADA EM RAMAL DE DESCARGA OU EM RAMAL DE ESGOTO SANITÁRIO. AF_08/2022</v>
          </cell>
          <cell r="S196" t="str">
            <v>UN</v>
          </cell>
          <cell r="T196">
            <v>6</v>
          </cell>
        </row>
        <row r="197">
          <cell r="O197" t="str">
            <v>1.5.29.11.</v>
          </cell>
          <cell r="R197" t="str">
            <v>CAIXA ENTERRADA HIDRÁULICA RETANGULAR, EM ALVENARIA COM BLOCOS DE CONCRETO, DIMENSÕES INTERNAS: 0,6X0,6X0,6 M PARA REDE DE ESGOTO. AF_12/2020</v>
          </cell>
          <cell r="S197" t="str">
            <v>UN</v>
          </cell>
          <cell r="T197">
            <v>5</v>
          </cell>
        </row>
        <row r="198">
          <cell r="O198" t="str">
            <v>1.5.30.</v>
          </cell>
          <cell r="R198" t="str">
            <v>DRENAGEM DE ÁGUAS PLUVIAIS</v>
          </cell>
        </row>
        <row r="199">
          <cell r="O199" t="str">
            <v>1.5.30.1.</v>
          </cell>
          <cell r="R199" t="str">
            <v>TUBO PVC, SERIE NORMAL, ESGOTO PREDIAL, DN 100 MM, FORNECIDO E INSTALADO EM SUBCOLETOR AÉREO DE ESGOTO SANITÁRIO. AF_08/2022</v>
          </cell>
          <cell r="S199" t="str">
            <v>M</v>
          </cell>
          <cell r="T199">
            <v>104.4</v>
          </cell>
        </row>
        <row r="200">
          <cell r="O200" t="str">
            <v>1.5.30.2.</v>
          </cell>
          <cell r="R200" t="str">
            <v>JOELHO 90 GRAUS, PVC, SERIE NORMAL, ESGOTO PREDIAL, DN 100 MM, JUNTA ELÁSTICA, FORNECIDO E INSTALADO EM RAMAL DE DESCARGA OU RAMAL DE ESGOTO SANITÁRIO. AF_08/2022</v>
          </cell>
          <cell r="S200" t="str">
            <v>UN</v>
          </cell>
          <cell r="T200">
            <v>20</v>
          </cell>
        </row>
        <row r="201">
          <cell r="O201" t="str">
            <v>1.5.30.3.</v>
          </cell>
          <cell r="R201" t="str">
            <v>CAIXA ENTERRADA HIDRÁULICA RETANGULAR EM ALVENARIA COM TIJOLOS CERÂMICOS MACIÇOS, DIMENSÕES INTERNAS: 0,6X0,6X0,6 M PARA REDE DE DRENAGEM. AF_12/2020</v>
          </cell>
          <cell r="S201" t="str">
            <v>UN</v>
          </cell>
          <cell r="T201">
            <v>8</v>
          </cell>
        </row>
        <row r="202">
          <cell r="O202" t="str">
            <v>1.5.30.4.</v>
          </cell>
          <cell r="R202" t="str">
            <v>RALO HEMISFÉRICO EM FERRO FUNDIDO TIPO ABACAXI, DN=100MM FORNECIMENTO E INSTALAÇÃO</v>
          </cell>
          <cell r="S202" t="str">
            <v>UN</v>
          </cell>
          <cell r="T202">
            <v>12</v>
          </cell>
        </row>
        <row r="203">
          <cell r="O203" t="str">
            <v>1.5.31.</v>
          </cell>
          <cell r="R203" t="str">
            <v>LOUÇAS, ACESSÓRIOS E METAIS</v>
          </cell>
        </row>
        <row r="204">
          <cell r="O204" t="str">
            <v>1.5.31.1.</v>
          </cell>
          <cell r="R204" t="str">
            <v>VASO SANITARIO SIFONADO CONVENCIONAL COM LOUÇA BRANCA, INCLUSO CONJUNTO DE LIGAÇÃO PARA BACIA SANITÁRIA AJUSTÁVEL - FORNECIMENTO E INSTALAÇÃO. AF_01/2020</v>
          </cell>
          <cell r="S204" t="str">
            <v>UN</v>
          </cell>
          <cell r="T204">
            <v>6</v>
          </cell>
        </row>
        <row r="205">
          <cell r="O205" t="str">
            <v>1.5.31.2.</v>
          </cell>
          <cell r="R205" t="str">
            <v>VÁLVULA DE DESCARGA METÁLICA, BASE 1 1/2", ACABAMENTO METALICO CROMADO - FORNECIMENTO E INSTALAÇÃO. AF_08/2021</v>
          </cell>
          <cell r="S205" t="str">
            <v>UN</v>
          </cell>
          <cell r="T205">
            <v>6</v>
          </cell>
        </row>
        <row r="206">
          <cell r="O206" t="str">
            <v>1.5.31.3.</v>
          </cell>
          <cell r="R206" t="str">
            <v>CUBA DE EMBUTIR OVAL EM LOUÇA BRANCA, 35 X 50CM OU EQUIVALENTE - FORNECIMENTO E INSTALAÇÃO. AF_01/2020</v>
          </cell>
          <cell r="S206" t="str">
            <v>UN</v>
          </cell>
          <cell r="T206">
            <v>6</v>
          </cell>
        </row>
        <row r="207">
          <cell r="O207" t="str">
            <v>1.5.31.4.</v>
          </cell>
          <cell r="R207" t="str">
            <v>LAVATÓRIO LOUÇA BRANCA SUSPENSO, 29,5 X 39CM OU EQUIVALENTE, PADRÃO POPULAR - FORNECIMENTO E INSTALAÇÃO. AF_01/2020</v>
          </cell>
          <cell r="S207" t="str">
            <v>UN</v>
          </cell>
          <cell r="T207">
            <v>2</v>
          </cell>
        </row>
        <row r="208">
          <cell r="O208" t="str">
            <v>1.5.31.5.</v>
          </cell>
          <cell r="R208" t="str">
            <v>DUCHA HIGIÊNICA P/ WC FORNECIMENTO E INSTALAÇÃO</v>
          </cell>
          <cell r="S208" t="str">
            <v>UN</v>
          </cell>
          <cell r="T208">
            <v>2</v>
          </cell>
        </row>
        <row r="209">
          <cell r="O209" t="str">
            <v>1.5.31.6.</v>
          </cell>
          <cell r="R209" t="str">
            <v>TORNEIRA CROMADA 1/2" OU 3/4" PARA TANQUE, PADRÃO MÉDIO - FORNECIMENTO E INSTALAÇÃO. AF_01/2020</v>
          </cell>
          <cell r="S209" t="str">
            <v>UN</v>
          </cell>
          <cell r="T209">
            <v>1</v>
          </cell>
        </row>
        <row r="210">
          <cell r="O210" t="str">
            <v>1.5.31.7.</v>
          </cell>
          <cell r="R210" t="str">
            <v>TORNEIRA CROMADA DE MESA, 1/2" OU 3/4", PARA LAVATÓRIO, PADRÃO POPULAR - FORNECIMENTO E INSTALAÇÃO. AF_01/2020</v>
          </cell>
          <cell r="S210" t="str">
            <v>UN</v>
          </cell>
          <cell r="T210">
            <v>8</v>
          </cell>
        </row>
        <row r="211">
          <cell r="O211" t="str">
            <v>1.5.31.8.</v>
          </cell>
          <cell r="R211" t="str">
            <v>CHUVEIRO ELÉTRICO COMUM CORPO PLÁSTICO, TIPO DUCHA - FORNECIMENTO E INSTALAÇÃO. AF_01/2020</v>
          </cell>
          <cell r="S211" t="str">
            <v>UN</v>
          </cell>
          <cell r="T211">
            <v>8</v>
          </cell>
        </row>
        <row r="212">
          <cell r="O212" t="str">
            <v>1.5.31.9.</v>
          </cell>
          <cell r="R212" t="str">
            <v>PAPELEIRA DE PAREDE EM METAL CROMADO SEM TAMPA, INCLUSO FIXAÇÃO. AF_01/2020</v>
          </cell>
          <cell r="S212" t="str">
            <v>UN</v>
          </cell>
          <cell r="T212">
            <v>8</v>
          </cell>
        </row>
        <row r="213">
          <cell r="O213" t="str">
            <v>1.5.31.10.</v>
          </cell>
          <cell r="R213" t="str">
            <v>SABONETEIRA PLASTICA TIPO DISPENSER PARA SABONETE LIQUIDO COM RESERVATORIO 800 A 1500 ML, INCLUSO FIXAÇÃO. AF_01/2020</v>
          </cell>
          <cell r="S213" t="str">
            <v>UN</v>
          </cell>
          <cell r="T213">
            <v>10</v>
          </cell>
        </row>
        <row r="214">
          <cell r="O214" t="str">
            <v>1.5.31.11.</v>
          </cell>
          <cell r="R214" t="str">
            <v>BANCO ARTICULADO, EM ACO INOX, PARA PCD, FIXADO NA PAREDE - FORNECIMENTO E INSTALAÇÃO. AF_01/2020</v>
          </cell>
          <cell r="S214" t="str">
            <v>UN</v>
          </cell>
          <cell r="T214">
            <v>2</v>
          </cell>
        </row>
        <row r="215">
          <cell r="O215" t="str">
            <v>1.5.31.12.</v>
          </cell>
          <cell r="R215" t="str">
            <v>BARRA DE APOIO RETA, EM ACO INOX POLIDO, COMPRIMENTO 80 CM, FIXADA NA PAREDE - FORNECIMENTO E INSTALAÇÃO. AF_01/2020</v>
          </cell>
          <cell r="S215" t="str">
            <v>UN</v>
          </cell>
          <cell r="T215">
            <v>6</v>
          </cell>
        </row>
        <row r="216">
          <cell r="O216" t="str">
            <v>1.5.31.13.</v>
          </cell>
          <cell r="R216" t="str">
            <v>BARRA DE APOIO RETA, EM ACO INOX POLIDO, COMPRIMENTO 70 CM, FIXADA NA PAREDE - FORNECIMENTO E INSTALAÇÃO. AF_01/2020</v>
          </cell>
          <cell r="S216" t="str">
            <v>UN</v>
          </cell>
          <cell r="T216">
            <v>4</v>
          </cell>
        </row>
        <row r="217">
          <cell r="O217" t="str">
            <v>1.5.32.</v>
          </cell>
          <cell r="R217" t="str">
            <v>SISTEMA DE PROTEÇÃO CONTRA INCÊNDIO</v>
          </cell>
        </row>
        <row r="218">
          <cell r="O218" t="str">
            <v>1.5.32.1.</v>
          </cell>
          <cell r="R218" t="str">
            <v>EXTINTOR DE INCÊNDIO PORTÁTIL COM CARGA DE PQS DE 6 KG, CLASSE BC - FORNECIMENTO E INSTALAÇÃO. AF_10/2020_PE</v>
          </cell>
          <cell r="S218" t="str">
            <v>UN</v>
          </cell>
          <cell r="T218">
            <v>2</v>
          </cell>
        </row>
        <row r="219">
          <cell r="O219" t="str">
            <v>1.5.32.2.</v>
          </cell>
          <cell r="R219" t="str">
            <v>LUMINÁRIA DE EMERGÊNCIA, COM 30 LÂMPADAS LED DE 2 W, SEM REATOR - FORNECIMENTO E INSTALAÇÃO. AF_09/2024</v>
          </cell>
          <cell r="S219" t="str">
            <v>UN</v>
          </cell>
          <cell r="T219">
            <v>2</v>
          </cell>
        </row>
        <row r="220">
          <cell r="O220" t="str">
            <v>1.5.32.3.</v>
          </cell>
          <cell r="R220" t="str">
            <v>PINTURA DE SÍMBOLOS E TEXTOS COM TINTA ACRÍLICA, DEMARCAÇÃO COM FITA ADESIVA E APLICAÇÃO COM ROLO. AF_05/2021</v>
          </cell>
          <cell r="S220" t="str">
            <v>M2</v>
          </cell>
          <cell r="T220">
            <v>2</v>
          </cell>
        </row>
        <row r="221">
          <cell r="O221" t="str">
            <v>1.5.32.4.</v>
          </cell>
          <cell r="R221" t="str">
            <v>INSTALAÇÃO DE PLACA DE SEGURANÇA CONTRA INCÊNDIO</v>
          </cell>
          <cell r="S221" t="str">
            <v>UN</v>
          </cell>
          <cell r="T221">
            <v>4</v>
          </cell>
        </row>
        <row r="222">
          <cell r="O222" t="str">
            <v>1.5.33.</v>
          </cell>
          <cell r="R222" t="str">
            <v>INSTALAÇÃO ELÉTRICA - 220V</v>
          </cell>
        </row>
        <row r="223">
          <cell r="O223" t="str">
            <v>1.5.33.1.</v>
          </cell>
          <cell r="R223" t="str">
            <v>QUADRO DE DISTRIBUIÇÃO DE ENERGIA EM CHAPA DE AÇO GALVANIZADO, DE EMBUTIR, COM BARRAMENTO TRIFÁSICO, PARA 18 DISJUNTORES DIN 100A - FORNECIMENTO E INSTALAÇÃO. AF_07/2025</v>
          </cell>
          <cell r="S223" t="str">
            <v>UN</v>
          </cell>
          <cell r="T223">
            <v>1</v>
          </cell>
        </row>
        <row r="224">
          <cell r="O224" t="str">
            <v>1.5.33.2.</v>
          </cell>
          <cell r="R224" t="str">
            <v>CAIXA DE PROTEÇÃO PARA MEDIDOR MONOFÁSICO DE EMBUTIR - FORNECIMENTO E INSTALAÇÃO. AF_07/2025</v>
          </cell>
          <cell r="S224" t="str">
            <v>UN</v>
          </cell>
          <cell r="T224">
            <v>1</v>
          </cell>
        </row>
        <row r="225">
          <cell r="O225" t="str">
            <v>1.5.33.3.</v>
          </cell>
          <cell r="R225" t="str">
            <v>DISJUNTOR MONOPOLAR TIPO DIN, CORRENTE NOMINAL DE 10A - FORNECIMENTO E INSTALAÇÃO. AF_07/2025</v>
          </cell>
          <cell r="S225" t="str">
            <v>UN</v>
          </cell>
          <cell r="T225">
            <v>7</v>
          </cell>
        </row>
        <row r="226">
          <cell r="O226" t="str">
            <v>1.5.33.4.</v>
          </cell>
          <cell r="R226" t="str">
            <v>DISJUNTOR MONOPOLAR TIPO DIN, CORRENTE NOMINAL DE 20A - FORNECIMENTO E INSTALAÇÃO. AF_07/2025</v>
          </cell>
          <cell r="S226" t="str">
            <v>UN</v>
          </cell>
          <cell r="T226">
            <v>8</v>
          </cell>
        </row>
        <row r="227">
          <cell r="O227" t="str">
            <v>1.5.33.5.</v>
          </cell>
          <cell r="R227" t="str">
            <v>DISJUNTOR TRIPOLAR TIPO DIN, CORRENTE NOMINAL DE 40A - FORNECIMENTO E INSTALAÇÃO. AF_07/2025</v>
          </cell>
          <cell r="S227" t="str">
            <v>UN</v>
          </cell>
          <cell r="T227">
            <v>2</v>
          </cell>
        </row>
        <row r="228">
          <cell r="O228" t="str">
            <v>1.5.33.6.</v>
          </cell>
          <cell r="R228" t="str">
            <v>DISJUNTOR DIFERENCIAL DR-16A - 40A, 30mA</v>
          </cell>
          <cell r="S228" t="str">
            <v>UN</v>
          </cell>
          <cell r="T228">
            <v>9</v>
          </cell>
        </row>
        <row r="229">
          <cell r="O229" t="str">
            <v>1.5.33.7.</v>
          </cell>
          <cell r="R229" t="str">
            <v>DISPOSITIVO DPS CLASSE II, 1 POLO, TENSAO MAXIMA DE 460 V, CORRENTE MAXIMA DE *45* KA (TIPO AC) - FORNECIMENTO E INSTALAÇÃO</v>
          </cell>
          <cell r="S229" t="str">
            <v>UN</v>
          </cell>
          <cell r="T229">
            <v>4</v>
          </cell>
        </row>
        <row r="230">
          <cell r="O230" t="str">
            <v>1.5.33.8.</v>
          </cell>
          <cell r="R230" t="str">
            <v>ENTRADA DE ENERGIA ELÉTRICA, AÉREA, BIFÁSICA, COM CAIXA DE EMBUTIR, CABO DE 10 MM2 E DISJUNTOR DIN 50A (NÃO INCLUSO O POSTE DE CONCRETO). AF_07/2020_PS</v>
          </cell>
          <cell r="S230" t="str">
            <v>UN</v>
          </cell>
          <cell r="T230">
            <v>1</v>
          </cell>
        </row>
        <row r="231">
          <cell r="O231" t="str">
            <v>1.5.33.9.</v>
          </cell>
          <cell r="R231" t="str">
            <v>ELETRODUTO FLEXÍVEL CORRUGADO, PVC, DN 25 MM (3/4"), PARA CIRCUITOS TERMINAIS, INSTALADO EM PAREDE - FORNECIMENTO E INSTALAÇÃO. AF_03/2023</v>
          </cell>
          <cell r="S231" t="str">
            <v>M</v>
          </cell>
          <cell r="T231">
            <v>19.8</v>
          </cell>
        </row>
        <row r="232">
          <cell r="O232" t="str">
            <v>1.5.33.10.</v>
          </cell>
          <cell r="R232" t="str">
            <v>ELETRODUTO FLEXÍVEL CORRUGADO, PVC, DN 32 MM (1"), PARA CIRCUITOS TERMINAIS, INSTALADO EM PAREDE - FORNECIMENTO E INSTALAÇÃO. AF_03/2023</v>
          </cell>
          <cell r="S232" t="str">
            <v>M</v>
          </cell>
          <cell r="T232">
            <v>21.69</v>
          </cell>
        </row>
        <row r="233">
          <cell r="O233" t="str">
            <v>1.5.33.11.</v>
          </cell>
          <cell r="R233" t="str">
            <v>ELETRODUTO RÍGIDO ROSCÁVEL, PVC, DN 20 MM (1/2"), PARA CIRCUITOS TERMINAIS, INSTALADO EM LAJE - FORNECIMENTO E INSTALAÇÃO. AF_03/2023</v>
          </cell>
          <cell r="S233" t="str">
            <v>M</v>
          </cell>
          <cell r="T233">
            <v>5</v>
          </cell>
        </row>
        <row r="234">
          <cell r="O234" t="str">
            <v>1.5.33.12.</v>
          </cell>
          <cell r="R234" t="str">
            <v>ELETRODUTO RÍGIDO ROSCÁVEL, PVC, DN 25 MM (3/4"), PARA CIRCUITOS TERMINAIS, INSTALADO EM LAJE - FORNECIMENTO E INSTALAÇÃO. AF_03/2023</v>
          </cell>
          <cell r="S234" t="str">
            <v>M</v>
          </cell>
          <cell r="T234">
            <v>113.35</v>
          </cell>
        </row>
        <row r="235">
          <cell r="O235" t="str">
            <v>1.5.33.13.</v>
          </cell>
          <cell r="R235" t="str">
            <v>ELETRODUTO RÍGIDO ROSCÁVEL, PVC, DN 32 MM (1"), PARA CIRCUITOS TERMINAIS, INSTALADO EM LAJE - FORNECIMENTO E INSTALAÇÃO. AF_03/2023</v>
          </cell>
          <cell r="S235" t="str">
            <v>M</v>
          </cell>
          <cell r="T235">
            <v>17.54</v>
          </cell>
        </row>
        <row r="236">
          <cell r="O236" t="str">
            <v>1.5.33.14.</v>
          </cell>
          <cell r="R236" t="str">
            <v>ELETRODUTO RÍGIDO ROSCÁVEL, PVC, DN 50 MM (1 1/2"), PARA REDE ENTERRADA DE DISTRIBUIÇÃO DE ENERGIA ELÉTRICA - FORNECIMENTO E INSTALAÇÃO. AF_12/2021</v>
          </cell>
          <cell r="S236" t="str">
            <v>M</v>
          </cell>
          <cell r="T236">
            <v>7.02</v>
          </cell>
        </row>
        <row r="237">
          <cell r="O237" t="str">
            <v>1.5.33.15.</v>
          </cell>
          <cell r="R237" t="str">
            <v>ELETRODUTO RÍGIDO ROSCÁVEL, PVC, DN 60 MM (2"), PARA REDE ENTERRADA DE DISTRIBUIÇÃO DE ENERGIA ELÉTRICA - FORNECIMENTO E INSTALAÇÃO. AF_12/2021</v>
          </cell>
          <cell r="S237" t="str">
            <v>M</v>
          </cell>
          <cell r="T237">
            <v>23.1</v>
          </cell>
        </row>
        <row r="238">
          <cell r="O238" t="str">
            <v>1.5.33.16.</v>
          </cell>
          <cell r="R238" t="str">
            <v>CONDULETE DE PVC, TIPO LB, PARA ELETRODUTO DE PVC SOLDÁVEL DN 25 MM (3/4''), APARENTE - FORNECIMENTO E INSTALAÇÃO. AF_10/2022</v>
          </cell>
          <cell r="S238" t="str">
            <v>UN</v>
          </cell>
          <cell r="T238">
            <v>5</v>
          </cell>
        </row>
        <row r="239">
          <cell r="O239" t="str">
            <v>1.5.33.17.</v>
          </cell>
          <cell r="R239" t="str">
            <v>CONDULETE DE PVC, TIPO TB, PARA ELETRODUTO DE PVC SOLDÁVEL DN 25 MM (3/4''), APARENTE - FORNECIMENTO E INSTALAÇÃO. AF_10/2022</v>
          </cell>
          <cell r="S239" t="str">
            <v>UN</v>
          </cell>
          <cell r="T239">
            <v>10</v>
          </cell>
        </row>
        <row r="240">
          <cell r="O240" t="str">
            <v>1.5.33.18.</v>
          </cell>
          <cell r="R240" t="str">
            <v>CONDULETE DE PVC, TIPO X, PARA ELETRODUTO DE PVC SOLDÁVEL DN 25 MM (3/4"), APARENTE - FORNECIMENTO E INSTALAÇÃO. AF_10/2022</v>
          </cell>
          <cell r="S240" t="str">
            <v>UN</v>
          </cell>
          <cell r="T240">
            <v>5</v>
          </cell>
        </row>
        <row r="241">
          <cell r="O241" t="str">
            <v>1.5.33.19.</v>
          </cell>
          <cell r="R241" t="str">
            <v>BRAÇADEIRA EM ACO PARA AMARRACAO DE ELETRODUTOS, TIPO D, COM 1" E PARAFUSO DE FIXACAO FORNECIMENTO E INSTALAÇÃO</v>
          </cell>
          <cell r="S241" t="str">
            <v>UN</v>
          </cell>
          <cell r="T241">
            <v>91</v>
          </cell>
        </row>
        <row r="242">
          <cell r="O242" t="str">
            <v>1.5.33.20.</v>
          </cell>
          <cell r="R242" t="str">
            <v>CURVA 90 GRAUS PARA ELETRODUTO, PVC, ROSCÁVEL, DN 50 MM (1 1/2"), PARA REDE ENTERRADA DE DISTRIBUIÇÃO DE ENERGIA ELÉTRICA - FORNECIMENTO E INSTALAÇÃO. AF_12/2021</v>
          </cell>
          <cell r="S242" t="str">
            <v>UN</v>
          </cell>
          <cell r="T242">
            <v>2</v>
          </cell>
        </row>
        <row r="243">
          <cell r="O243" t="str">
            <v>1.5.33.21.</v>
          </cell>
          <cell r="R243" t="str">
            <v>CURVA 90 GRAUS PARA ELETRODUTO, PVC, ROSCÁVEL, DN 20 MM (1/2"), PARA CIRCUITOS TERMINAIS, INSTALADA EM FORRO - FORNECIMENTO E INSTALAÇÃO. AF_03/2023</v>
          </cell>
          <cell r="S243" t="str">
            <v>UN</v>
          </cell>
          <cell r="T243">
            <v>2</v>
          </cell>
        </row>
        <row r="244">
          <cell r="O244" t="str">
            <v>1.5.33.22.</v>
          </cell>
          <cell r="R244" t="str">
            <v>CURVA 90 GRAUS PARA ELETRODUTO, PVC, ROSCÁVEL, DN 50 MM (1 1/2"), PARA REDE ENTERRADA DE DISTRIBUIÇÃO DE ENERGIA ELÉTRICA - FORNECIMENTO E INSTALAÇÃO. AF_12/2021</v>
          </cell>
          <cell r="S244" t="str">
            <v>UN</v>
          </cell>
          <cell r="T244">
            <v>2</v>
          </cell>
        </row>
        <row r="245">
          <cell r="O245" t="str">
            <v>1.5.33.23.</v>
          </cell>
          <cell r="R245" t="str">
            <v>LUVA PARA ELETRODUTO, PVC, ROSCÁVEL, DN 20 MM (1/2"), PARA CIRCUITOS TERMINAIS, INSTALADA EM FORRO - FORNECIMENTO E INSTALAÇÃO. AF_03/2023</v>
          </cell>
          <cell r="S245" t="str">
            <v>UN</v>
          </cell>
          <cell r="T245">
            <v>2</v>
          </cell>
        </row>
        <row r="246">
          <cell r="O246" t="str">
            <v>1.5.33.24.</v>
          </cell>
          <cell r="R246" t="str">
            <v>LUVA PARA ELETRODUTO, PVC, ROSCÁVEL, DN 25 MM (3/4"), PARA CIRCUITOS TERMINAIS, INSTALADA EM FORRO - FORNECIMENTO E INSTALAÇÃO. AF_03/2023</v>
          </cell>
          <cell r="S246" t="str">
            <v>UN</v>
          </cell>
          <cell r="T246">
            <v>18</v>
          </cell>
        </row>
        <row r="247">
          <cell r="O247" t="str">
            <v>1.5.33.25.</v>
          </cell>
          <cell r="R247" t="str">
            <v>LUVA PARA ELETRODUTO, PVC, ROSCÁVEL, DN 32 MM (1"), PARA CIRCUITOS TERMINAIS, INSTALADA EM FORRO - FORNECIMENTO E INSTALAÇÃO. AF_03/2023</v>
          </cell>
          <cell r="S247" t="str">
            <v>UN</v>
          </cell>
          <cell r="T247">
            <v>4</v>
          </cell>
        </row>
        <row r="248">
          <cell r="O248" t="str">
            <v>1.5.33.26.</v>
          </cell>
          <cell r="R248" t="str">
            <v>LUVA PARA ELETRODUTO, PVC, ROSCÁVEL, DN 50 MM (1 1/2"), PARA REDE ENTERRADA DE DISTRIBUIÇÃO DE ENERGIA ELÉTRICA - FORNECIMENTO E INSTALAÇÃO. AF_12/2021</v>
          </cell>
          <cell r="S248" t="str">
            <v>UN</v>
          </cell>
          <cell r="T248">
            <v>5</v>
          </cell>
        </row>
        <row r="249">
          <cell r="O249" t="str">
            <v>1.5.33.27.</v>
          </cell>
          <cell r="R249" t="str">
            <v>CAIXA RETANGULAR 4" X 2" BAIXA (0,30 M DO PISO), PVC, INSTALADA EM PAREDE - FORNECIMENTO E INSTALAÇÃO. AF_03/2023</v>
          </cell>
          <cell r="S249" t="str">
            <v>UN</v>
          </cell>
          <cell r="T249">
            <v>16</v>
          </cell>
        </row>
        <row r="250">
          <cell r="O250" t="str">
            <v>1.5.33.28.</v>
          </cell>
          <cell r="R250" t="str">
            <v>CAIXA OCTOGONAL 3" X 3", PVC, INSTALADA EM LAJE - FORNECIMENTO E INSTALAÇÃO. AF_03/2023</v>
          </cell>
          <cell r="S250" t="str">
            <v>UN</v>
          </cell>
          <cell r="T250">
            <v>9</v>
          </cell>
        </row>
        <row r="251">
          <cell r="O251" t="str">
            <v>1.5.33.29.</v>
          </cell>
          <cell r="R251" t="str">
            <v>CABO DE COBRE FLEXÍVEL ISOLADO, 2,5 MM², ANTI-CHAMA 450/750 V, PARA CIRCUITOS TERMINAIS - FORNECIMENTO E INSTALAÇÃO. AF_03/2023</v>
          </cell>
          <cell r="S251" t="str">
            <v>M</v>
          </cell>
          <cell r="T251">
            <v>519.26</v>
          </cell>
        </row>
        <row r="252">
          <cell r="O252" t="str">
            <v>1.5.33.30.</v>
          </cell>
          <cell r="R252" t="str">
            <v>CABO DE COBRE FLEXÍVEL ISOLADO, 4 MM², ANTI-CHAMA 450/750 V, PARA CIRCUITOS TERMINAIS - FORNECIMENTO E INSTALAÇÃO. AF_03/2023</v>
          </cell>
          <cell r="S252" t="str">
            <v>M</v>
          </cell>
          <cell r="T252">
            <v>179.61</v>
          </cell>
        </row>
        <row r="253">
          <cell r="O253" t="str">
            <v>1.5.33.31.</v>
          </cell>
          <cell r="R253" t="str">
            <v>CABO DE COBRE FLEXÍVEL ISOLADO, 6 MM², ANTI-CHAMA 450/750 V, PARA CIRCUITOS TERMINAIS - FORNECIMENTO E INSTALAÇÃO. AF_03/2023</v>
          </cell>
          <cell r="S253" t="str">
            <v>M</v>
          </cell>
          <cell r="T253">
            <v>99.42</v>
          </cell>
        </row>
        <row r="254">
          <cell r="O254" t="str">
            <v>1.5.33.32.</v>
          </cell>
          <cell r="R254" t="str">
            <v>TOMADA MÉDIA DE EMBUTIR (1 MÓDULO), 2P+T 10 A, INCLUINDO SUPORTE E PLACA - FORNECIMENTO E INSTALAÇÃO. AF_03/2023</v>
          </cell>
          <cell r="S254" t="str">
            <v>UN</v>
          </cell>
          <cell r="T254">
            <v>2</v>
          </cell>
        </row>
        <row r="255">
          <cell r="O255" t="str">
            <v>1.5.33.33.</v>
          </cell>
          <cell r="R255" t="str">
            <v>TOMADA MÉDIA DE EMBUTIR (1 MÓDULO), 2P+T 20 A, INCLUINDO SUPORTE E PLACA - FORNECIMENTO E INSTALAÇÃO. AF_03/2023</v>
          </cell>
          <cell r="S255" t="str">
            <v>UN</v>
          </cell>
          <cell r="T255">
            <v>1</v>
          </cell>
        </row>
        <row r="256">
          <cell r="O256" t="str">
            <v>1.5.33.34.</v>
          </cell>
          <cell r="R256" t="str">
            <v>INTERRUPTOR SIMPLES (1 MÓDULO), 10A/250V, INCLUINDO SUPORTE E PLACA - FORNECIMENTO E INSTALAÇÃO. AF_03/2023</v>
          </cell>
          <cell r="S256" t="str">
            <v>UN</v>
          </cell>
          <cell r="T256">
            <v>1</v>
          </cell>
        </row>
        <row r="257">
          <cell r="O257" t="str">
            <v>1.5.33.35.</v>
          </cell>
          <cell r="R257" t="str">
            <v>INTERRUPTOR SIMPLES (1 MÓDULO) COM 1 TOMADA DE EMBUTIR 2P+T 10 A, INCLUINDO SUPORTE E PLACA - FORNECIMENTO E INSTALAÇÃO. AF_03/2023</v>
          </cell>
          <cell r="S257" t="str">
            <v>UN</v>
          </cell>
          <cell r="T257">
            <v>2</v>
          </cell>
        </row>
        <row r="258">
          <cell r="O258" t="str">
            <v>1.5.33.36.</v>
          </cell>
          <cell r="R258" t="str">
            <v>TAMPA CEGA EM PVC PARA CONDULETE 4 X 2 - FORNECIMENTO E INSTALAÇÃO</v>
          </cell>
          <cell r="S258" t="str">
            <v>UN</v>
          </cell>
          <cell r="T258">
            <v>8</v>
          </cell>
        </row>
        <row r="259">
          <cell r="O259" t="str">
            <v>1.5.33.37.</v>
          </cell>
          <cell r="R259" t="str">
            <v>LUMINÁRIA TIPO CALHA, DE SOBREPOR, COM 2 LÂMPADAS TUBULARES FLUORESCENTES DE 36 W, COM REATOR DE PARTIDA RÁPIDA - FORNECIMENTO E INSTALAÇÃO. AF_02/2020</v>
          </cell>
          <cell r="S259" t="str">
            <v>UN</v>
          </cell>
          <cell r="T259">
            <v>9</v>
          </cell>
        </row>
        <row r="260">
          <cell r="O260" t="str">
            <v>1.5.33.38.</v>
          </cell>
          <cell r="R260" t="str">
            <v>PROJETOR EM ALUMÍNIO, C/ LÂMPADA DE VAPOR METÁLICO E FOTOCÉLULA ATÉ 400W REF SEINFRA 2045</v>
          </cell>
          <cell r="S260" t="str">
            <v>UN</v>
          </cell>
          <cell r="T260">
            <v>20</v>
          </cell>
        </row>
        <row r="261">
          <cell r="O261" t="str">
            <v>1.5.34.</v>
          </cell>
          <cell r="R261" t="str">
            <v>SISTEMA DE PROTEÇÃO CONTRA DESCARGAS ATMOSFÉRICAS (SPDA)</v>
          </cell>
        </row>
        <row r="262">
          <cell r="O262" t="str">
            <v>1.5.34.1.</v>
          </cell>
          <cell r="R262" t="str">
            <v>HASTE DE ATERRAMENTO, DIÂMETRO 5/8", COM 3 METROS - FORNECIMENTO E INSTALAÇÃO. AF_08/2023</v>
          </cell>
          <cell r="S262" t="str">
            <v>UN</v>
          </cell>
          <cell r="T262">
            <v>6</v>
          </cell>
        </row>
        <row r="263">
          <cell r="O263" t="str">
            <v>1.5.34.2.</v>
          </cell>
          <cell r="R263" t="str">
            <v>CORDOALHA DE COBRE NU 35 MM², NÃO ENTERRADA, COM ISOLADOR - FORNECIMENTO E INSTALAÇÃO. AF_08/2023</v>
          </cell>
          <cell r="S263" t="str">
            <v>M</v>
          </cell>
          <cell r="T263">
            <v>21</v>
          </cell>
        </row>
        <row r="264">
          <cell r="O264" t="str">
            <v>1.5.34.3.</v>
          </cell>
          <cell r="R264" t="str">
            <v>CORDOALHA DE COBRE NU 50 MM², NÃO ENTERRADA, COM ISOLADOR - FORNECIMENTO E INSTALAÇÃO. AF_08/2023</v>
          </cell>
          <cell r="S264" t="str">
            <v>M</v>
          </cell>
          <cell r="T264">
            <v>120</v>
          </cell>
        </row>
        <row r="265">
          <cell r="O265" t="str">
            <v>1.5.34.4.</v>
          </cell>
          <cell r="R265" t="str">
            <v>ELETRODUTO RÍGIDO ROSCÁVEL, PVC, DN 50 MM (1 1/2"), PARA REDE ENTERRADA DE DISTRIBUIÇÃO DE ENERGIA ELÉTRICA - FORNECIMENTO E INSTALAÇÃO. AF_12/2021</v>
          </cell>
          <cell r="S265" t="str">
            <v>M</v>
          </cell>
          <cell r="T265">
            <v>11.4</v>
          </cell>
        </row>
        <row r="266">
          <cell r="O266" t="str">
            <v>1.5.34.5.</v>
          </cell>
          <cell r="R266" t="str">
            <v>ESCAVAÇÃO MANUAL DE VALA. AF_09/2024</v>
          </cell>
          <cell r="S266" t="str">
            <v>M3</v>
          </cell>
          <cell r="T266">
            <v>18</v>
          </cell>
        </row>
        <row r="267">
          <cell r="O267" t="str">
            <v>1.5.34.6.</v>
          </cell>
          <cell r="R267" t="str">
            <v>REATERRO MANUAL DE VALAS, COM COMPACTADOR DE SOLOS DE PERCUSSÃO. AF_08/2023</v>
          </cell>
          <cell r="S267" t="str">
            <v>M3</v>
          </cell>
          <cell r="T267">
            <v>18</v>
          </cell>
        </row>
        <row r="268">
          <cell r="O268" t="str">
            <v>1.5.34.7.</v>
          </cell>
          <cell r="R268" t="str">
            <v>CAIXA DE INSPEÇÃO PARA ATERRAMENTO, CIRCULAR, EM POLIETILENO, DIÂMETRO INTERNO = 0,3 M. AF_12/2020</v>
          </cell>
          <cell r="S268" t="str">
            <v>UN</v>
          </cell>
          <cell r="T268">
            <v>6</v>
          </cell>
        </row>
        <row r="269">
          <cell r="O269" t="str">
            <v>1.5.34.8.</v>
          </cell>
          <cell r="R269" t="str">
            <v>TERMINAL METALICO A PRESSAO PARA 1 CABO DE 35 MM2, COM 1 FURO DE FIXACAO FORNECIMENTO E INSTALAÇÃO</v>
          </cell>
          <cell r="S269" t="str">
            <v>UN</v>
          </cell>
          <cell r="T269">
            <v>6</v>
          </cell>
        </row>
        <row r="270">
          <cell r="O270" t="str">
            <v>1.5.34.9.</v>
          </cell>
          <cell r="R270" t="str">
            <v>SUPORTE ISOLADOR PARA FIXAÇÃO DA CORDOALHA DE COBRE EM ALVENARIA OU CONCRETO - FORNECIMENTO E INSTALAÇÃO. AF_08/2023</v>
          </cell>
          <cell r="S270" t="str">
            <v>UN</v>
          </cell>
          <cell r="T270">
            <v>6</v>
          </cell>
        </row>
        <row r="271">
          <cell r="O271" t="str">
            <v>1.5.34.10.</v>
          </cell>
          <cell r="R271" t="str">
            <v>ADAPT-ORSE CAIXA DE EQUALIZAÇÃO P/ ATERRAMENTO 20X20X10CM DE SOBREPOR P/ 11 TERMINAIS DE PRESSÃO C/ BARRAMENTO (PÁRA-RAIO)</v>
          </cell>
          <cell r="S271" t="str">
            <v>UN</v>
          </cell>
          <cell r="T271">
            <v>1</v>
          </cell>
        </row>
        <row r="272">
          <cell r="O272" t="str">
            <v>1.5.35.</v>
          </cell>
          <cell r="R272" t="str">
            <v>ITENS ESPECÍFICOS</v>
          </cell>
        </row>
        <row r="273">
          <cell r="O273" t="str">
            <v>1.5.35.1.</v>
          </cell>
          <cell r="R273" t="str">
            <v>BANCADA EM GRANITO CINZA ANDORINHA FORNECIMENTO E INSTALAÇÃO</v>
          </cell>
          <cell r="S273" t="str">
            <v>M2</v>
          </cell>
          <cell r="T273">
            <v>6.45</v>
          </cell>
        </row>
        <row r="274">
          <cell r="O274" t="str">
            <v>1.5.35.2.</v>
          </cell>
          <cell r="R274" t="str">
            <v>ADAPT-SEINFRA C1350  PAR DE TABELAS DE BASQUETE DE COMPENSADO NAVAL, COM AROS E REDES E SUPORTE TUBULAR EM AÇO GALVANIZADO C/ RODÍZIOS - FORNECIMENTO E INSTALAÇÃO. AF_03/2022</v>
          </cell>
          <cell r="S274" t="str">
            <v>UN</v>
          </cell>
          <cell r="T274">
            <v>1</v>
          </cell>
        </row>
        <row r="275">
          <cell r="O275" t="str">
            <v>1.5.35.3.</v>
          </cell>
          <cell r="R275" t="str">
            <v>CONJUNTO PARA FUTSAL COM PAR DE TRAVES OFICIAIS DE 3,00 X 2,00 M EM TUBO DE ACO GALVANIZADO 3" COM REQUADROS EM TUBO DE 1", PINTURA EM PRIMER COM TINTA ESMALTE SINTETICO E REDES DE POLIETILENO FIO 4 MM</v>
          </cell>
          <cell r="S275" t="str">
            <v>UN</v>
          </cell>
          <cell r="T275">
            <v>1</v>
          </cell>
        </row>
        <row r="276">
          <cell r="O276" t="str">
            <v>1.5.35.4.</v>
          </cell>
          <cell r="R276" t="str">
            <v>CONJUNTO PARA QUADRA DE VOLEI COM POSTES EM TUBO DE ACO GALVANIZADO 3", H = *255* CM, PINTURA EM TINTA ESMALTE SINTETICO, REDE DE NYLON COM 2 MM, MALHA 10 X 10 CM E ANTENAS OFICIAIS EM FIBRA DE VIDRO</v>
          </cell>
          <cell r="S276" t="str">
            <v>UN</v>
          </cell>
          <cell r="T276">
            <v>1</v>
          </cell>
        </row>
        <row r="277">
          <cell r="O277" t="str">
            <v>1.5.35.5.</v>
          </cell>
          <cell r="R277" t="str">
            <v>CORRIMÃO SIMPLES, DIÂMETRO EXTERNO = 1 1/2", EM AÇO GALVANIZADO. AF_04/2019_PS</v>
          </cell>
          <cell r="S277" t="str">
            <v>M</v>
          </cell>
          <cell r="T277">
            <v>9.6</v>
          </cell>
        </row>
        <row r="278">
          <cell r="O278" t="str">
            <v>1.5.35.6.</v>
          </cell>
          <cell r="R278" t="str">
            <v>PEITORIL LINEAR EM GRANITO OU MÁRMORE, L = 15CM, ASSENTADO COM ARGAMASSA 1:6 COM ADITIVO. AF_11/2020</v>
          </cell>
          <cell r="S278" t="str">
            <v>M</v>
          </cell>
          <cell r="T278">
            <v>12.2</v>
          </cell>
        </row>
        <row r="279">
          <cell r="O279" t="str">
            <v>1.5.35.7.</v>
          </cell>
          <cell r="R279" t="str">
            <v>ALAMBRADO PARA QUADRA POLIESPORTIVA, ESTRUTURADO POR TUBOS DE ACO GALVANIZADO, (MONTANTES COM DIAMETRO 2", TRAVESSAS E ESCORAS COM DIÂMETRO 1 ¼"), COM TELA DE ARAME GALVANIZADO, FIO 14 BWG E MALHA QUADRADA 5X5CM (EXCETO MURETA). AF_03/2021</v>
          </cell>
          <cell r="S279" t="str">
            <v>M2</v>
          </cell>
          <cell r="T279">
            <v>149.52000000000001</v>
          </cell>
        </row>
        <row r="280">
          <cell r="O280" t="str">
            <v>1.5.35.8.</v>
          </cell>
          <cell r="R280" t="str">
            <v>PORTA DE FERRO, DE ABRIR, TIPO GRADE COM CHAPA, COM GUARNIÇÕES. AF_12/2019</v>
          </cell>
          <cell r="S280" t="str">
            <v>M2</v>
          </cell>
          <cell r="T280">
            <v>7.56</v>
          </cell>
        </row>
        <row r="281">
          <cell r="O281" t="str">
            <v>1.6.</v>
          </cell>
          <cell r="R281" t="str">
            <v>PISTA DE ATLETISMO</v>
          </cell>
        </row>
        <row r="282">
          <cell r="O282" t="str">
            <v>1.6.1.</v>
          </cell>
          <cell r="R282" t="str">
            <v>FUNDAÇÃO</v>
          </cell>
        </row>
        <row r="283">
          <cell r="O283" t="str">
            <v>1.6.1.1.</v>
          </cell>
          <cell r="R283" t="str">
            <v>ESCAVAÇÃO MANUAL DE VALA. AF_09/2024</v>
          </cell>
          <cell r="S283" t="str">
            <v>M3</v>
          </cell>
          <cell r="T283">
            <v>6.26</v>
          </cell>
        </row>
        <row r="284">
          <cell r="O284" t="str">
            <v>1.6.1.2.</v>
          </cell>
          <cell r="R284" t="str">
            <v>LASTRO DE CONCRETO MAGRO, APLICADO EM BLOCOS DE COROAMENTO OU SAPATAS, ESPESSURA DE 3 CM. AF_01/2024</v>
          </cell>
          <cell r="T284">
            <v>31.31</v>
          </cell>
        </row>
        <row r="285">
          <cell r="O285" t="str">
            <v>1.6.1.3.</v>
          </cell>
          <cell r="R285" t="str">
            <v>COMPACTAÇÃO MECÂNICA DE SOLO PARA EXECUÇÃO DE RADIER, PISO DE CONCRETO OU LAJE SOBRE SOLO, COM COMPACTADOR DE SOLOS A PERCUSSÃO. AF_09/2021</v>
          </cell>
          <cell r="S285" t="str">
            <v>M2</v>
          </cell>
          <cell r="T285">
            <v>575</v>
          </cell>
        </row>
        <row r="286">
          <cell r="O286" t="str">
            <v>1.6.1.4.</v>
          </cell>
          <cell r="R286" t="str">
            <v>ALVENARIA DE BLOCOS DE CONCRETO ESTRUTURAL 14X19X39 CM (ESPESSURA 14 CM), FBK = 4,5 MPA, UTILIZANDO COLHER DE PEDREIRO. AF_10/2022</v>
          </cell>
          <cell r="S286" t="str">
            <v>M2</v>
          </cell>
          <cell r="T286">
            <v>62.62</v>
          </cell>
        </row>
        <row r="287">
          <cell r="O287" t="str">
            <v>1.6.2.</v>
          </cell>
          <cell r="R287" t="str">
            <v>PAVIMENTAÇÃO</v>
          </cell>
        </row>
        <row r="288">
          <cell r="O288" t="str">
            <v>1.6.2.1.</v>
          </cell>
          <cell r="R288" t="str">
            <v>LASTRO DE CONCRETO MAGRO, APLICADO EM PISOS, LAJES SOBRE SOLO OU RADIERS, ESPESSURA DE 5 CM. AF_01/2024</v>
          </cell>
          <cell r="S288" t="str">
            <v>M2</v>
          </cell>
          <cell r="T288">
            <v>575</v>
          </cell>
        </row>
        <row r="289">
          <cell r="O289" t="str">
            <v>1.6.2.2.</v>
          </cell>
          <cell r="R289" t="str">
            <v>EXECUÇÃO DE PASSEIO (CALÇADA) OU PISO DE CONCRETO COM CONCRETO MOLDADO IN LOCO, FEITO EM OBRA, ACABAMENTO CONVENCIONAL, ESPESSURA 8 CM, ARMADO. AF_08/2022</v>
          </cell>
          <cell r="S289" t="str">
            <v>M2</v>
          </cell>
          <cell r="T289">
            <v>575</v>
          </cell>
        </row>
        <row r="290">
          <cell r="O290" t="str">
            <v>1.6.2.3.</v>
          </cell>
          <cell r="R290" t="str">
            <v>PREPARO DO PISO CIMENTADO PARA PINTURA - LIXAMENTO E LIMPEZA. AF_05/2021</v>
          </cell>
          <cell r="S290" t="str">
            <v>M2</v>
          </cell>
          <cell r="T290">
            <v>575</v>
          </cell>
        </row>
        <row r="291">
          <cell r="O291" t="str">
            <v>1.6.2.4.</v>
          </cell>
          <cell r="R291" t="str">
            <v>PINTURA DE PISO COM TINTA ACRÍLICA, APLICAÇÃO MANUAL, 3 DEMÃOS, INCLUSO FUNDO PREPARADOR. AF_05/2021</v>
          </cell>
          <cell r="S291" t="str">
            <v>M2</v>
          </cell>
          <cell r="T291">
            <v>575</v>
          </cell>
        </row>
        <row r="292">
          <cell r="O292" t="str">
            <v>1.6.3.</v>
          </cell>
          <cell r="R292" t="str">
            <v>DRENAGEM</v>
          </cell>
        </row>
        <row r="293">
          <cell r="O293" t="str">
            <v>1.6.3.1.</v>
          </cell>
          <cell r="R293" t="str">
            <v xml:space="preserve">CANALETA DE CONCRETO MOLDADA IN LOCO, COM GRELHA FOFO, GEOMETRIA RETANGULAR, COM DIMENSÕES INTERNAS: L=0,20 M; H=0,20 M; - FORNECIMENTO E INSTALAÇÃO. </v>
          </cell>
          <cell r="S293" t="str">
            <v>M</v>
          </cell>
          <cell r="T293">
            <v>118.94</v>
          </cell>
        </row>
        <row r="294">
          <cell r="O294" t="str">
            <v>1.7.</v>
          </cell>
          <cell r="R294" t="str">
            <v>QUADRA DE AREIA</v>
          </cell>
        </row>
        <row r="295">
          <cell r="O295" t="str">
            <v>1.7.1.</v>
          </cell>
          <cell r="R295" t="str">
            <v>FUNDAÇÃO</v>
          </cell>
        </row>
        <row r="296">
          <cell r="O296" t="str">
            <v>1.7.1.1.</v>
          </cell>
          <cell r="R296" t="str">
            <v>ESCAVAÇÃO MANUAL DE VALA. AF_09/2024</v>
          </cell>
          <cell r="S296" t="str">
            <v>M3</v>
          </cell>
          <cell r="T296">
            <v>3.31</v>
          </cell>
        </row>
        <row r="297">
          <cell r="O297" t="str">
            <v>1.7.1.2.</v>
          </cell>
          <cell r="R297" t="str">
            <v>LASTRO DE CONCRETO MAGRO, APLICADO EM PISOS, LAJES SOBRE SOLO OU RADIERS, ESPESSURA DE 3 CM. AF_01/2024</v>
          </cell>
          <cell r="S297" t="str">
            <v>M2</v>
          </cell>
          <cell r="T297">
            <v>16.53</v>
          </cell>
        </row>
        <row r="298">
          <cell r="O298" t="str">
            <v>1.7.1.3.</v>
          </cell>
          <cell r="R298" t="str">
            <v>ALVENARIA DE BLOCOS DE CONCRETO ESTRUTURAL 14X19X39 CM (ESPESSURA 14 CM), FBK = 4,5 MPA, UTILIZANDO COLHER DE PEDREIRO. AF_10/2022</v>
          </cell>
          <cell r="S298" t="str">
            <v>M2</v>
          </cell>
          <cell r="T298">
            <v>33.06</v>
          </cell>
        </row>
        <row r="299">
          <cell r="O299" t="str">
            <v>1.7.1.4.</v>
          </cell>
          <cell r="R299" t="str">
            <v>COMPACTAÇÃO MECÂNICA DE SOLO PARA EXECUÇÃO DE RADIER, PISO DE CONCRETO OU LAJE SOBRE SOLO, COM COMPACTADOR DE SOLOS TIPO PLACA VIBRATÓRIA. AF_09/2021</v>
          </cell>
          <cell r="S299" t="str">
            <v>M2</v>
          </cell>
          <cell r="T299">
            <v>398.25</v>
          </cell>
        </row>
        <row r="300">
          <cell r="O300" t="str">
            <v>1.7.2.</v>
          </cell>
          <cell r="R300" t="str">
            <v>DRENAGEM</v>
          </cell>
        </row>
        <row r="301">
          <cell r="O301" t="str">
            <v>1.7.2.1.</v>
          </cell>
          <cell r="R301" t="str">
            <v>ESCAVAÇÃO MANUAL DE VALA. AF_09/2024</v>
          </cell>
          <cell r="S301" t="str">
            <v>M3</v>
          </cell>
          <cell r="T301">
            <v>36.450000000000003</v>
          </cell>
        </row>
        <row r="302">
          <cell r="O302" t="str">
            <v>1.7.2.2.</v>
          </cell>
          <cell r="R302" t="str">
            <v>DRENO ESPINHA DE PEIXE (SEÇÃO 0,40 X 0,40 M), COM TUBO DE PVC CORRUGADO RÍGIDO PERFURADO, DN 100 MM, ENCHIMENTO COM BRITA, ENVOLVIDO COM MANTA GEOTÊXTIL, INCLUSIVE CONEXÕES. AF_07/2021</v>
          </cell>
          <cell r="S302" t="str">
            <v>M</v>
          </cell>
          <cell r="T302">
            <v>180</v>
          </cell>
        </row>
        <row r="303">
          <cell r="O303" t="str">
            <v>1.7.2.3.</v>
          </cell>
          <cell r="R303" t="str">
            <v>LASTRO COM MATERIAL GRANULAR, APLICADO EM PISOS OU LAJES SOBRE SOLO, ESPESSURA DE *5 CM*. AF_01/2024</v>
          </cell>
          <cell r="S303" t="str">
            <v>M3</v>
          </cell>
          <cell r="T303">
            <v>19.91</v>
          </cell>
        </row>
        <row r="304">
          <cell r="O304" t="str">
            <v>1.7.2.4.</v>
          </cell>
          <cell r="R304" t="str">
            <v>MANTA GEOTEXTIL TECIDO DE LAMINETES DE POLIPROPILENO, RESISTENCIA A TRACAO = *25* KN/M</v>
          </cell>
          <cell r="S304" t="str">
            <v>M2</v>
          </cell>
          <cell r="T304">
            <v>398.25</v>
          </cell>
        </row>
        <row r="305">
          <cell r="O305" t="str">
            <v>1.7.2.5.</v>
          </cell>
          <cell r="R305" t="str">
            <v>CAIXA ENTERRADA HIDRÁULICA RETANGULAR EM ALVENARIA COM TIJOLOS CERÂMICOS MACIÇOS, DIMENSÕES INTERNAS: 1X1X0,6 M PARA REDE DE DRENAGEM. AF_12/2020</v>
          </cell>
          <cell r="S305" t="str">
            <v>UN</v>
          </cell>
          <cell r="T305">
            <v>4</v>
          </cell>
        </row>
        <row r="306">
          <cell r="O306" t="str">
            <v>1.7.3.</v>
          </cell>
          <cell r="R306" t="str">
            <v>COLCHÃO DE AREIA</v>
          </cell>
        </row>
        <row r="307">
          <cell r="O307" t="str">
            <v>1.7.3.1.</v>
          </cell>
          <cell r="R307" t="str">
            <v>COLCHÃO DE AREIA PARA QUADRA DE BEACH SOCCER (RETIRADO NA JAZIDA SEM TRANSPORTE)</v>
          </cell>
          <cell r="S307" t="str">
            <v>M3</v>
          </cell>
          <cell r="T307">
            <v>119.48</v>
          </cell>
        </row>
        <row r="308">
          <cell r="O308" t="str">
            <v>1.7.3.2.</v>
          </cell>
          <cell r="R308" t="str">
            <v>CARGA, MANOBRA E DESCARGA DE SOLOS E MATERIAIS GRANULARES EM CAMINHÃO BASCULANTE 10 M³ - CARGA COM ESCAVADEIRA HIDRÁULICA (CAÇAMBA DE 1,20 M³ / 155 HP) E DESCARGA LIVRE (UNIDADE: M3). AF_07/2020</v>
          </cell>
          <cell r="S308" t="str">
            <v>M3</v>
          </cell>
          <cell r="T308">
            <v>119.48</v>
          </cell>
        </row>
        <row r="309">
          <cell r="O309" t="str">
            <v>1.7.3.3.</v>
          </cell>
          <cell r="R309" t="str">
            <v>TRANSPORTE COM CAMINHÃO BASCULANTE DE 10 M³, EM VIA URBANA PAVIMENTADA, DMT ATÉ 30 KM (UNIDADE: M3XKM). AF_07/2020</v>
          </cell>
          <cell r="S309" t="str">
            <v>M3XKM</v>
          </cell>
          <cell r="T309">
            <v>597.38</v>
          </cell>
        </row>
        <row r="310">
          <cell r="O310" t="str">
            <v>1.7.4.</v>
          </cell>
          <cell r="R310" t="str">
            <v>MURETA DE PROTEÇÃO</v>
          </cell>
        </row>
        <row r="311">
          <cell r="O311" t="str">
            <v>1.7.4.1.</v>
          </cell>
          <cell r="R311" t="str">
            <v>ALVENARIA DE BLOCOS DE CONCRETO ESTRUTURAL 14X19X39 CM (ESPESSURA 14 CM), FBK = 4,5 MPA, UTILIZANDO COLHER DE PEDREIRO. AF_10/2022</v>
          </cell>
          <cell r="S311" t="str">
            <v>M2</v>
          </cell>
          <cell r="T311">
            <v>49.59</v>
          </cell>
        </row>
        <row r="312">
          <cell r="O312" t="str">
            <v>1.7.4.2.</v>
          </cell>
          <cell r="R312" t="str">
            <v>CHAPISCO APLICADO EM ALVENARIA (SEM PRESENÇA DE VÃOS) E ESTRUTURAS DE CONCRETO DE FACHADA, COM COLHER DE PEDREIRO. ARGAMASSA TRAÇO 1:3 COM PREPARO EM BETONEIRA 400L. AF_10/2022</v>
          </cell>
          <cell r="S312" t="str">
            <v>M2</v>
          </cell>
          <cell r="T312">
            <v>99.18</v>
          </cell>
        </row>
        <row r="313">
          <cell r="O313" t="str">
            <v>1.7.4.3.</v>
          </cell>
          <cell r="R313" t="str">
            <v>EMBOÇO OU MASSA ÚNICA EM ARGAMASSA TRAÇO 1:2:8, PREPARO MECÂNICO COM BETONEIRA 400 L, APLICADA MANUALMENTE EM PANOS CEGOS DE FACHADA (SEM PRESENÇA DE VÃOS), ESPESSURA DE 25 MM. AF_08/2022</v>
          </cell>
          <cell r="S313" t="str">
            <v>M2</v>
          </cell>
          <cell r="T313">
            <v>198.36</v>
          </cell>
        </row>
        <row r="314">
          <cell r="O314" t="str">
            <v>1.7.4.4.</v>
          </cell>
          <cell r="R314" t="str">
            <v>FUNDO SELADOR ACRÍLICO, APLICAÇÃO MANUAL EM PAREDE, UMA DEMÃO. AF_04/2023</v>
          </cell>
          <cell r="S314" t="str">
            <v>M2</v>
          </cell>
          <cell r="T314">
            <v>198.36</v>
          </cell>
        </row>
        <row r="315">
          <cell r="O315" t="str">
            <v>1.7.4.5.</v>
          </cell>
          <cell r="R315" t="str">
            <v>PINTURA LÁTEX ACRÍLICA ECONÔMICA, APLICAÇÃO MANUAL EM PAREDES, DUAS DEMÃOS. AF_04/2023</v>
          </cell>
          <cell r="S315" t="str">
            <v>M2</v>
          </cell>
          <cell r="T315">
            <v>198.36</v>
          </cell>
        </row>
        <row r="316">
          <cell r="O316" t="str">
            <v>1.7.5.</v>
          </cell>
          <cell r="R316" t="str">
            <v>ITENS ESPECÍFICOS</v>
          </cell>
        </row>
        <row r="317">
          <cell r="O317" t="str">
            <v>1.7.5.1.</v>
          </cell>
          <cell r="R317" t="str">
            <v>CONJUNTO PARA FUTSAL COM PAR DE TRAVES OFICIAIS DE 3,00 X 2,00 M EM TUBO DE ACO GALVANIZADO 3" COM REQUADROS EM TUBO DE 1", PINTURA EM PRIMER COM TINTA ESMALTE SINTETICO E REDES DE POLIETILENO FIO 4 MM</v>
          </cell>
          <cell r="S317" t="str">
            <v>UN</v>
          </cell>
          <cell r="T317">
            <v>1</v>
          </cell>
        </row>
        <row r="318">
          <cell r="O318" t="str">
            <v>1.8.</v>
          </cell>
          <cell r="R318" t="str">
            <v>QUADRA DE TÊNIS</v>
          </cell>
        </row>
        <row r="319">
          <cell r="O319" t="str">
            <v>1.8.1.</v>
          </cell>
          <cell r="R319" t="str">
            <v>FUNDAÇÃO</v>
          </cell>
        </row>
        <row r="320">
          <cell r="O320" t="str">
            <v>1.8.1.1.</v>
          </cell>
          <cell r="R320" t="str">
            <v>ESCAVAÇÃO MANUAL DE VALA. AF_09/2024</v>
          </cell>
          <cell r="S320" t="str">
            <v>M3</v>
          </cell>
          <cell r="T320">
            <v>3.46</v>
          </cell>
        </row>
        <row r="321">
          <cell r="O321" t="str">
            <v>1.8.1.2.</v>
          </cell>
          <cell r="R321" t="str">
            <v>LASTRO DE CONCRETO MAGRO, APLICADO EM PISOS, LAJES SOBRE SOLO OU RADIERS, ESPESSURA DE 3 CM. AF_01/2024</v>
          </cell>
          <cell r="S321" t="str">
            <v>M2</v>
          </cell>
          <cell r="T321">
            <v>17.239999999999998</v>
          </cell>
        </row>
        <row r="322">
          <cell r="O322" t="str">
            <v>1.8.1.3.</v>
          </cell>
          <cell r="R322" t="str">
            <v>ALVENARIA DE BLOCOS DE CONCRETO ESTRUTURAL 14X19X39 CM (ESPESSURA 14 CM), FBK = 4,5 MPA, UTILIZANDO COLHER DE PEDREIRO. AF_10/2022</v>
          </cell>
          <cell r="S322" t="str">
            <v>M2</v>
          </cell>
          <cell r="T322">
            <v>34.479999999999997</v>
          </cell>
        </row>
        <row r="323">
          <cell r="O323" t="str">
            <v>1.8.1.4.</v>
          </cell>
          <cell r="R323" t="str">
            <v>COMPACTAÇÃO MECÂNICA DE SOLO PARA EXECUÇÃO DE RADIER, PISO DE CONCRETO OU LAJE SOBRE SOLO, COM COMPACTADOR DE SOLOS TIPO PLACA VIBRATÓRIA. AF_09/2021</v>
          </cell>
          <cell r="S323" t="str">
            <v>M2</v>
          </cell>
          <cell r="T323">
            <v>425.75</v>
          </cell>
        </row>
        <row r="324">
          <cell r="O324" t="str">
            <v>1.8.2.</v>
          </cell>
          <cell r="R324" t="str">
            <v>PISO DA QUADRA</v>
          </cell>
        </row>
        <row r="325">
          <cell r="O325" t="str">
            <v>1.8.2.1.</v>
          </cell>
          <cell r="R325" t="str">
            <v>EXECUÇÃO DE PASSEIO (CALÇADA) OU PISO DE CONCRETO COM CONCRETO MOLDADO IN LOCO, FEITO EM OBRA, ACABAMENTO CONVENCIONAL, ESPESSURA 8 CM, ARMADO. AF_08/2022</v>
          </cell>
          <cell r="S325" t="str">
            <v>M2</v>
          </cell>
          <cell r="T325">
            <v>425.75</v>
          </cell>
        </row>
        <row r="326">
          <cell r="O326" t="str">
            <v>1.8.2.2.</v>
          </cell>
          <cell r="R326" t="str">
            <v>LASTRO DE CONCRETO MAGRO, APLICADO EM PISOS, LAJES SOBRE SOLO OU RADIERS, ESPESSURA DE 3 CM. AF_01/2024</v>
          </cell>
          <cell r="S326" t="str">
            <v>M2</v>
          </cell>
          <cell r="T326">
            <v>425.75</v>
          </cell>
        </row>
        <row r="327">
          <cell r="O327" t="str">
            <v>1.8.2.3.</v>
          </cell>
          <cell r="R327" t="str">
            <v>PREPARO DO PISO CIMENTADO PARA PINTURA - LIXAMENTO E LIMPEZA. AF_05/2021</v>
          </cell>
          <cell r="S327" t="str">
            <v>M2</v>
          </cell>
          <cell r="T327">
            <v>425.75</v>
          </cell>
        </row>
        <row r="328">
          <cell r="O328" t="str">
            <v>1.8.2.4.</v>
          </cell>
          <cell r="R328" t="str">
            <v>PINTURA DE PISO COM TINTA EPÓXI, APLICAÇÃO MANUAL, 2 DEMÃOS, INCLUSO PRIMER EPÓXI. AF_05/2021</v>
          </cell>
          <cell r="S328" t="str">
            <v>M2</v>
          </cell>
          <cell r="T328">
            <v>425.75</v>
          </cell>
        </row>
        <row r="329">
          <cell r="O329" t="str">
            <v>1.8.2.5.</v>
          </cell>
          <cell r="R329" t="str">
            <v>PINTURA DE DEMARCAÇÃO DE QUADRA POLIESPORTIVA COM TINTA EPÓXI, E = 5 CM, APLICAÇÃO MANUAL. AF_05/2021</v>
          </cell>
          <cell r="S329" t="str">
            <v>M</v>
          </cell>
          <cell r="T329">
            <v>273.51</v>
          </cell>
        </row>
        <row r="330">
          <cell r="O330" t="str">
            <v>1.8.3.</v>
          </cell>
          <cell r="R330" t="str">
            <v>ITENS ESPECÍFICOS</v>
          </cell>
        </row>
        <row r="331">
          <cell r="O331" t="str">
            <v>1.8.3.1.</v>
          </cell>
          <cell r="R331" t="str">
            <v>CONJUNTO PARA QUADRA DE VOLEI COM POSTES EM TUBO DE ACO GALVANIZADO 3", H = *255* CM, PINTURA EM TINTA ESMALTE SINTETICO, REDE DE NYLON COM 2 MM, MALHA 10 X 10 CM E ANTENAS OFICIAIS EM FIBRA DE VIDRO</v>
          </cell>
          <cell r="S331" t="str">
            <v>UN</v>
          </cell>
          <cell r="T331">
            <v>1</v>
          </cell>
        </row>
        <row r="332">
          <cell r="O332" t="str">
            <v>1.9.</v>
          </cell>
          <cell r="R332" t="str">
            <v>PISTA DE SKATE</v>
          </cell>
        </row>
        <row r="333">
          <cell r="O333" t="str">
            <v>1.9.1.</v>
          </cell>
          <cell r="R333" t="str">
            <v>FUNDAÇÃO</v>
          </cell>
        </row>
        <row r="334">
          <cell r="O334" t="str">
            <v>1.9.1.1.</v>
          </cell>
          <cell r="R334" t="str">
            <v>ESCAVAÇÃO MANUAL DE VALA. AF_09/2024</v>
          </cell>
          <cell r="S334" t="str">
            <v>M3</v>
          </cell>
          <cell r="T334">
            <v>2.68</v>
          </cell>
        </row>
        <row r="335">
          <cell r="O335" t="str">
            <v>1.9.1.2.</v>
          </cell>
          <cell r="R335" t="str">
            <v>LASTRO DE CONCRETO MAGRO, APLICADO EM PISOS, LAJES SOBRE SOLO OU RADIERS, ESPESSURA DE 3 CM. AF_01/2024</v>
          </cell>
          <cell r="S335" t="str">
            <v>M2</v>
          </cell>
          <cell r="T335">
            <v>13.39</v>
          </cell>
        </row>
        <row r="336">
          <cell r="O336" t="str">
            <v>1.9.1.3.</v>
          </cell>
          <cell r="R336" t="str">
            <v>ALVENARIA DE BLOCOS DE CONCRETO ESTRUTURAL 14X19X39 CM (ESPESSURA 14 CM), FBK = 4,5 MPA, UTILIZANDO COLHER DE PEDREIRO. AF_10/2022</v>
          </cell>
          <cell r="S336" t="str">
            <v>M2</v>
          </cell>
          <cell r="T336">
            <v>13.39</v>
          </cell>
        </row>
        <row r="337">
          <cell r="O337" t="str">
            <v>1.9.1.4.</v>
          </cell>
          <cell r="R337" t="str">
            <v>COMPACTAÇÃO MECÂNICA DE SOLO PARA EXECUÇÃO DE RADIER, PISO DE CONCRETO OU LAJE SOBRE SOLO, COM COMPACTADOR DE SOLOS TIPO PLACA VIBRATÓRIA. AF_09/2021</v>
          </cell>
          <cell r="S337" t="str">
            <v>M2</v>
          </cell>
          <cell r="T337">
            <v>269.24</v>
          </cell>
        </row>
        <row r="338">
          <cell r="O338" t="str">
            <v>1.9.2.</v>
          </cell>
          <cell r="R338" t="str">
            <v>RAMPA PIRAMIDAL</v>
          </cell>
        </row>
        <row r="339">
          <cell r="O339" t="str">
            <v>1.9.2.1.</v>
          </cell>
          <cell r="R339" t="str">
            <v>ESCAVAÇÃO MANUAL DE VALA. AF_09/2024</v>
          </cell>
          <cell r="S339" t="str">
            <v>M3</v>
          </cell>
          <cell r="T339">
            <v>6.85</v>
          </cell>
        </row>
        <row r="340">
          <cell r="O340" t="str">
            <v>1.9.2.2.</v>
          </cell>
          <cell r="R340" t="str">
            <v>CONCRETO CICLÓPICO FCK = 15MPA, 30% PEDRA DE MÃO EM VOLUME REAL, INCLUSIVE LANÇAMENTO. AF_05/2021</v>
          </cell>
          <cell r="S340" t="str">
            <v>M3</v>
          </cell>
          <cell r="T340">
            <v>6.85</v>
          </cell>
        </row>
        <row r="341">
          <cell r="O341" t="str">
            <v>1.9.2.3.</v>
          </cell>
          <cell r="R341" t="str">
            <v>ARMAÇÃO DE PILAR OU VIGA DE ESTRUTURA CONVENCIONAL DE CONCRETO ARMADO UTILIZANDO AÇO CA-50 DE 10,0 MM - MONTAGEM. AF_06/2022</v>
          </cell>
          <cell r="S341" t="str">
            <v>KG</v>
          </cell>
          <cell r="T341">
            <v>248.26</v>
          </cell>
        </row>
        <row r="342">
          <cell r="O342" t="str">
            <v>1.9.2.4.</v>
          </cell>
          <cell r="R342" t="str">
            <v>ARMAÇÃO DE PILAR OU VIGA DE ESTRUTURA CONVENCIONAL DE CONCRETO ARMADO UTILIZANDO AÇO CA-60 DE 5,0 MM - MONTAGEM. AF_06/2022</v>
          </cell>
          <cell r="S342" t="str">
            <v>KG</v>
          </cell>
          <cell r="T342">
            <v>59.88</v>
          </cell>
        </row>
        <row r="343">
          <cell r="O343" t="str">
            <v>1.9.2.5.</v>
          </cell>
          <cell r="R343" t="str">
            <v>ARMAÇÃO VERTICAL DE ALVENARIA ESTRUTURAL; DIÂMETRO DE 10,0 MM. AF_09/2021</v>
          </cell>
          <cell r="S343" t="str">
            <v>KG</v>
          </cell>
          <cell r="T343">
            <v>43.36</v>
          </cell>
        </row>
        <row r="344">
          <cell r="O344" t="str">
            <v>1.9.2.6.</v>
          </cell>
          <cell r="R344" t="str">
            <v>ALVENARIA DE BLOCOS DE CONCRETO ESTRUTURAL 14X19X39 CM (ESPESSURA 14 CM), FBK = 14 MPA, UTILIZANDO COLHER DE PEDREIRO. AF_10/2022</v>
          </cell>
          <cell r="S344" t="str">
            <v>M2</v>
          </cell>
          <cell r="T344">
            <v>82.89</v>
          </cell>
        </row>
        <row r="345">
          <cell r="O345" t="str">
            <v>1.9.2.7.</v>
          </cell>
          <cell r="R345" t="str">
            <v>CONCRETO FCK = 25MPA, TRAÇO 1:2,3:2,7 (EM MASSA SECA DE CIMENTO/ AREIA MÉDIA/ BRITA 1) - PREPARO MECÂNICO COM BETONEIRA 400 L. AF_05/2021</v>
          </cell>
          <cell r="S345" t="str">
            <v>M3</v>
          </cell>
          <cell r="T345">
            <v>6.31</v>
          </cell>
        </row>
        <row r="346">
          <cell r="O346" t="str">
            <v>1.9.2.8.</v>
          </cell>
          <cell r="R346" t="str">
            <v>LANÇAMENTO COM USO DE BALDES, ADENSAMENTO E ACABAMENTO DE CONCRETO EM ESTRUTURAS. AF_02/2022</v>
          </cell>
          <cell r="S346" t="str">
            <v>M3</v>
          </cell>
          <cell r="T346">
            <v>6.31</v>
          </cell>
        </row>
        <row r="347">
          <cell r="O347" t="str">
            <v>1.9.2.9.</v>
          </cell>
          <cell r="R347" t="str">
            <v>FABRICAÇÃO DE FÔRMA PARA VIGAS, EM CHAPA DE MADEIRA COMPENSADA RESINADA, E = 17 MM. AF_09/2020</v>
          </cell>
          <cell r="S347" t="str">
            <v>M2</v>
          </cell>
          <cell r="T347">
            <v>25.25</v>
          </cell>
        </row>
        <row r="348">
          <cell r="O348" t="str">
            <v>1.9.2.10.</v>
          </cell>
          <cell r="R348" t="str">
            <v>EXECUÇÃO DE LAJE SOBRE SOLO, ESPESSURA DE 10 CM, FCK = 30 MPA, COM USO DE FORMAS EM MADEIRA SERRADA. AF_09/2021</v>
          </cell>
          <cell r="S348" t="str">
            <v>M2</v>
          </cell>
          <cell r="T348">
            <v>66.09</v>
          </cell>
        </row>
        <row r="349">
          <cell r="O349" t="str">
            <v>1.9.2.11.</v>
          </cell>
          <cell r="R349" t="str">
            <v>ARGILA OU BARRO PARA ATERRO/REATERRO (COM TRANSPORTE ATE 10 KM)</v>
          </cell>
          <cell r="S349" t="str">
            <v>M3</v>
          </cell>
          <cell r="T349">
            <v>80.790000000000006</v>
          </cell>
        </row>
        <row r="350">
          <cell r="O350" t="str">
            <v>1.9.2.12.</v>
          </cell>
          <cell r="R350" t="str">
            <v>COMPACTAÇÃO MECÂNICA DE SOLO PARA EXECUÇÃO DE RADIER, PISO DE CONCRETO OU LAJE SOBRE SOLO, COM COMPACTADOR DE SOLOS TIPO PLACA VIBRATÓRIA. AF_09/2021</v>
          </cell>
          <cell r="S350" t="str">
            <v>M2</v>
          </cell>
          <cell r="T350">
            <v>66.09</v>
          </cell>
        </row>
        <row r="351">
          <cell r="O351" t="str">
            <v>1.9.2.13.</v>
          </cell>
          <cell r="R351" t="str">
            <v>ACABAMENTO POLIDO PARA PISO DE CONCRETO ARMADO OU LAJE SOBRE SOLO DE ALTA RESISTÊNCIA. AF_09/2021</v>
          </cell>
          <cell r="S351" t="str">
            <v>M2</v>
          </cell>
          <cell r="T351">
            <v>66.09</v>
          </cell>
        </row>
        <row r="352">
          <cell r="O352" t="str">
            <v>1.9.2.14.</v>
          </cell>
          <cell r="R352" t="str">
            <v>CHAPISCO APLICADO EM ALVENARIA (SEM PRESENÇA DE VÃOS) E ESTRUTURAS DE CONCRETO DE FACHADA, COM COLHER DE PEDREIRO. ARGAMASSA TRAÇO 1:3 COM PREPARO EM BETONEIRA 400L. AF_10/2022</v>
          </cell>
          <cell r="S352" t="str">
            <v>M2</v>
          </cell>
          <cell r="T352">
            <v>30.62</v>
          </cell>
        </row>
        <row r="353">
          <cell r="O353" t="str">
            <v>1.9.2.15.</v>
          </cell>
          <cell r="R353" t="str">
            <v>EMBOÇO OU MASSA ÚNICA EM ARGAMASSA TRAÇO 1:2:8, PREPARO MECÂNICA COM BETONEIRA 400 L, APLICADA MANUALMENTE EM PANOS DE FACHADA SEM PRESENÇA DE VÃOS, ESPESSURA DE 25 MM, ACESSO POR ANDAIME. AF_08/2022</v>
          </cell>
          <cell r="S353" t="str">
            <v>M2</v>
          </cell>
          <cell r="T353">
            <v>30.62</v>
          </cell>
        </row>
        <row r="354">
          <cell r="O354" t="str">
            <v>1.9.2.16.</v>
          </cell>
          <cell r="R354" t="str">
            <v>PREPARO DO PISO CIMENTADO PARA PINTURA - LIXAMENTO E LIMPEZA. AF_05/2021</v>
          </cell>
          <cell r="S354" t="str">
            <v>M2</v>
          </cell>
          <cell r="T354">
            <v>30.62</v>
          </cell>
        </row>
        <row r="355">
          <cell r="O355" t="str">
            <v>1.9.2.17.</v>
          </cell>
          <cell r="R355" t="str">
            <v>PINTURA DE PISO COM TINTA ACRÍLICA, APLICAÇÃO MANUAL, 2 DEMÃOS, INCLUSO FUNDO PREPARADOR. AF_05/2021</v>
          </cell>
          <cell r="S355" t="str">
            <v>M2</v>
          </cell>
          <cell r="T355">
            <v>30.62</v>
          </cell>
        </row>
        <row r="356">
          <cell r="O356" t="str">
            <v>1.9.3.</v>
          </cell>
          <cell r="R356" t="str">
            <v>PAVIMENTAÇÃO</v>
          </cell>
        </row>
        <row r="357">
          <cell r="O357" t="str">
            <v>1.9.3.1.</v>
          </cell>
          <cell r="R357" t="str">
            <v>EXECUÇÃO DE PASSEIO (CALÇADA) OU PISO DE CONCRETO COM CONCRETO MOLDADO IN LOCO, FEITO EM OBRA, ACABAMENTO CONVENCIONAL, ESPESSURA 8 CM, ARMADO. AF_08/2022</v>
          </cell>
          <cell r="S357" t="str">
            <v>M2</v>
          </cell>
          <cell r="T357">
            <v>172</v>
          </cell>
        </row>
        <row r="358">
          <cell r="O358" t="str">
            <v>1.9.3.2.</v>
          </cell>
          <cell r="R358" t="str">
            <v>LASTRO DE CONCRETO MAGRO, APLICADO EM PISOS, LAJES SOBRE SOLO OU RADIERS, ESPESSURA DE 3 CM. AF_01/2024</v>
          </cell>
          <cell r="S358" t="str">
            <v>M2</v>
          </cell>
          <cell r="T358">
            <v>172</v>
          </cell>
        </row>
        <row r="359">
          <cell r="O359" t="str">
            <v>1.9.3.3.</v>
          </cell>
          <cell r="R359" t="str">
            <v>ACABAMENTO POLIDO PARA PISO DE CONCRETO ARMADO OU LAJE SOBRE SOLO DE ALTA RESISTÊNCIA. AF_09/2021</v>
          </cell>
          <cell r="S359" t="str">
            <v>M2</v>
          </cell>
          <cell r="T359">
            <v>172</v>
          </cell>
        </row>
        <row r="360">
          <cell r="O360" t="str">
            <v>1.9.3.4.</v>
          </cell>
          <cell r="R360" t="str">
            <v>PINTURA DE PISO COM TINTA EPÓXI, APLICAÇÃO MANUAL, 2 DEMÃOS, INCLUSO PRIMER EPÓXI. AF_05/2021</v>
          </cell>
          <cell r="S360" t="str">
            <v>M2</v>
          </cell>
          <cell r="T360">
            <v>172</v>
          </cell>
        </row>
        <row r="361">
          <cell r="O361" t="str">
            <v>1.9.4.</v>
          </cell>
          <cell r="R361" t="str">
            <v>ITENS ESPECÍFICOS</v>
          </cell>
        </row>
        <row r="362">
          <cell r="O362" t="str">
            <v>1.9.4.1.</v>
          </cell>
          <cell r="R362" t="str">
            <v>CORRIMÃO SIMPLES, DIÂMETRO EXTERNO = 1 1/2", EM AÇO GALVANIZADO. AF_04/2019_PS</v>
          </cell>
          <cell r="S362" t="str">
            <v>M</v>
          </cell>
          <cell r="T362">
            <v>10.5</v>
          </cell>
        </row>
        <row r="363">
          <cell r="O363" t="str">
            <v>1.9.4.2.</v>
          </cell>
          <cell r="R363" t="str">
            <v>GUARDA-CORPO DE AÇO GALVANIZADO DE 1,10M DE ALTURA, MONTANTES TUBULARES DE 1.1/2 ESPAÇADOS DE 1,20M, TRAVESSA SUPERIOR DE 2, GRADIL FORMADO POR BARRAS CHATAS EM FERRO DE 32X4,8MM, FIXADO COM CHUMBADOR MECÂNICO. AF_04/2019_PS</v>
          </cell>
          <cell r="S363" t="str">
            <v>M</v>
          </cell>
          <cell r="T363">
            <v>40</v>
          </cell>
        </row>
        <row r="364">
          <cell r="O364" t="str">
            <v>1.9.4.3.</v>
          </cell>
          <cell r="R364" t="str">
            <v>TUBO DE AÇO GALVANIZADO COM COSTURA, CLASSE MÉDIA, CONEXÃO RANHURADA, DN 80 (3"), INSTALADO EM PRUMADAS - FORNECIMENTO E INSTALAÇÃO. AF_10/2020</v>
          </cell>
          <cell r="S364" t="str">
            <v>M</v>
          </cell>
          <cell r="T364">
            <v>7.1</v>
          </cell>
        </row>
        <row r="365">
          <cell r="O365" t="str">
            <v>1.10.</v>
          </cell>
          <cell r="R365" t="str">
            <v>ARQUIBANCADAS</v>
          </cell>
        </row>
        <row r="366">
          <cell r="O366" t="str">
            <v>1.10.0.1.</v>
          </cell>
          <cell r="R366" t="str">
            <v>ESCAVAÇÃO MANUAL DE VALA. AF_09/2024</v>
          </cell>
          <cell r="S366" t="str">
            <v>M3</v>
          </cell>
          <cell r="T366">
            <v>7.6</v>
          </cell>
        </row>
        <row r="367">
          <cell r="O367" t="str">
            <v>1.10.0.2.</v>
          </cell>
          <cell r="R367" t="str">
            <v>CONCRETO CICLÓPICO FCK = 15MPA, 30% PEDRA DE MÃO EM VOLUME REAL, INCLUSIVE LANÇAMENTO. AF_05/2021</v>
          </cell>
          <cell r="S367" t="str">
            <v>M3</v>
          </cell>
          <cell r="T367">
            <v>7.6</v>
          </cell>
        </row>
        <row r="368">
          <cell r="O368" t="str">
            <v>1.10.0.3.</v>
          </cell>
          <cell r="R368" t="str">
            <v>ALVENARIA DE BLOCOS DE CONCRETO ESTRUTURAL 14X19X39 CM (ESPESSURA 14 CM), FBK = 14 MPA, UTILIZANDO COLHER DE PEDREIRO. AF_10/2022</v>
          </cell>
          <cell r="S368" t="str">
            <v>M2</v>
          </cell>
          <cell r="T368">
            <v>84.24</v>
          </cell>
        </row>
        <row r="369">
          <cell r="O369" t="str">
            <v>1.10.0.4.</v>
          </cell>
          <cell r="R369" t="str">
            <v>ARMAÇÃO DE PILAR OU VIGA DE ESTRUTURA CONVENCIONAL DE CONCRETO ARMADO UTILIZANDO AÇO CA-50 DE 10,0 MM - MONTAGEM. AF_06/2022</v>
          </cell>
          <cell r="S369" t="str">
            <v>KG</v>
          </cell>
          <cell r="T369">
            <v>195.95</v>
          </cell>
        </row>
        <row r="370">
          <cell r="O370" t="str">
            <v>1.10.0.5.</v>
          </cell>
          <cell r="R370" t="str">
            <v>ARMAÇÃO VERTICAL DE ALVENARIA ESTRUTURAL; DIÂMETRO DE 10,0 MM. AF_09/2021</v>
          </cell>
          <cell r="S370" t="str">
            <v>KG</v>
          </cell>
          <cell r="T370">
            <v>73.849999999999994</v>
          </cell>
        </row>
        <row r="371">
          <cell r="O371" t="str">
            <v>1.10.0.6.</v>
          </cell>
          <cell r="R371" t="str">
            <v>CONCRETO FCK = 25MPA, TRAÇO 1:2,3:2,7 (EM MASSA SECA DE CIMENTO/ AREIA MÉDIA/ BRITA 1) - PREPARO MECÂNICO COM BETONEIRA 400 L. AF_05/2021</v>
          </cell>
          <cell r="S371" t="str">
            <v>M3</v>
          </cell>
          <cell r="T371">
            <v>3.99</v>
          </cell>
        </row>
        <row r="372">
          <cell r="O372" t="str">
            <v>1.10.0.7.</v>
          </cell>
          <cell r="R372" t="str">
            <v>LANÇAMENTO COM USO DE BALDES, ADENSAMENTO E ACABAMENTO DE CONCRETO EM ESTRUTURAS. AF_02/2022</v>
          </cell>
          <cell r="S372" t="str">
            <v>M3</v>
          </cell>
          <cell r="T372">
            <v>3.99</v>
          </cell>
        </row>
        <row r="373">
          <cell r="O373" t="str">
            <v>1.10.0.8.</v>
          </cell>
          <cell r="R373" t="str">
            <v>FABRICAÇÃO DE FÔRMA PARA VIGAS, EM CHAPA DE MADEIRA COMPENSADA RESINADA, E = 17 MM. AF_09/2020</v>
          </cell>
          <cell r="S373" t="str">
            <v>M2</v>
          </cell>
          <cell r="T373">
            <v>6.65</v>
          </cell>
        </row>
        <row r="374">
          <cell r="O374" t="str">
            <v>1.10.0.9.</v>
          </cell>
          <cell r="R374" t="str">
            <v>CONCRETAGEM DE RADIER, PISO DE CONCRETO OU LAJE SOBRE SOLO, FCK 30 MPA - LANÇAMENTO, ADENSAMENTO E ACABAMENTO. AF_09/2021</v>
          </cell>
          <cell r="S374" t="str">
            <v>M3</v>
          </cell>
          <cell r="T374">
            <v>2.75</v>
          </cell>
        </row>
        <row r="375">
          <cell r="O375" t="str">
            <v>1.10.0.10.</v>
          </cell>
          <cell r="R375" t="str">
            <v>ARGILA OU BARRO PARA ATERRO/REATERRO (COM TRANSPORTE ATE 10 KM)</v>
          </cell>
          <cell r="S375" t="str">
            <v>M3</v>
          </cell>
          <cell r="T375">
            <v>14.58</v>
          </cell>
        </row>
        <row r="376">
          <cell r="O376" t="str">
            <v>1.10.0.11.</v>
          </cell>
          <cell r="R376" t="str">
            <v>COMPACTAÇÃO MECÂNICA DE SOLO PARA EXECUÇÃO DE RADIER, PISO DE CONCRETO OU LAJE SOBRE SOLO, COM COMPACTADOR DE SOLOS TIPO PLACA VIBRATÓRIA. AF_09/2021</v>
          </cell>
          <cell r="S376" t="str">
            <v>M2</v>
          </cell>
          <cell r="T376">
            <v>23.14</v>
          </cell>
        </row>
        <row r="377">
          <cell r="O377" t="str">
            <v>1.10.0.12.</v>
          </cell>
          <cell r="R377" t="str">
            <v>CHAPISCO APLICADO EM ALVENARIA (SEM PRESENÇA DE VÃOS) E ESTRUTURAS DE CONCRETO DE FACHADA, COM COLHER DE PEDREIRO. ARGAMASSA TRAÇO 1:3 COM PREPARO EM BETONEIRA 400L. AF_10/2022</v>
          </cell>
          <cell r="S377" t="str">
            <v>M2</v>
          </cell>
          <cell r="T377">
            <v>68.28</v>
          </cell>
        </row>
        <row r="378">
          <cell r="O378" t="str">
            <v>1.10.0.13.</v>
          </cell>
          <cell r="R378" t="str">
            <v>EMBOÇO OU MASSA ÚNICA EM ARGAMASSA TRAÇO 1:2:8, PREPARO MECÂNICA COM BETONEIRA 400 L, APLICADA MANUALMENTE EM PANOS DE FACHADA SEM PRESENÇA DE VÃOS, ESPESSURA DE 25 MM, ACESSO POR ANDAIME. AF_08/2022</v>
          </cell>
          <cell r="S378" t="str">
            <v>M2</v>
          </cell>
          <cell r="T378">
            <v>68.28</v>
          </cell>
        </row>
        <row r="379">
          <cell r="O379" t="str">
            <v>1.10.0.14.</v>
          </cell>
          <cell r="R379" t="str">
            <v>PREPARO DO PISO CIMENTADO PARA PINTURA - LIXAMENTO E LIMPEZA. AF_05/2021</v>
          </cell>
          <cell r="S379" t="str">
            <v>M2</v>
          </cell>
          <cell r="T379">
            <v>68.28</v>
          </cell>
        </row>
        <row r="380">
          <cell r="O380" t="str">
            <v>1.10.0.15.</v>
          </cell>
          <cell r="R380" t="str">
            <v>PINTURA DE PISO COM TINTA ACRÍLICA, APLICAÇÃO MANUAL, 2 DEMÃOS, INCLUSO FUNDO PREPARADOR. AF_05/2021</v>
          </cell>
          <cell r="S380" t="str">
            <v>M2</v>
          </cell>
          <cell r="T380">
            <v>68.28</v>
          </cell>
        </row>
        <row r="381">
          <cell r="O381" t="str">
            <v>1.11.</v>
          </cell>
          <cell r="R381" t="str">
            <v>URBANIZAÇÃO ÁREA COMUM</v>
          </cell>
        </row>
        <row r="382">
          <cell r="O382" t="str">
            <v>1.11.1.</v>
          </cell>
          <cell r="R382" t="str">
            <v>PAVIMENTAÇÃO</v>
          </cell>
        </row>
        <row r="383">
          <cell r="O383" t="str">
            <v>1.11.1.1.</v>
          </cell>
          <cell r="R383" t="str">
            <v>EXECUÇÃO DE PAVIMENTO EM PISO INTERTRAVADO, COM BLOCO SEXTAVADO DE 25 X 25 CM, ESPESSURA 6 CM. AF_10/2022</v>
          </cell>
          <cell r="S383" t="str">
            <v>M2</v>
          </cell>
          <cell r="T383">
            <v>1544</v>
          </cell>
        </row>
        <row r="384">
          <cell r="O384" t="str">
            <v>1.11.1.2.</v>
          </cell>
          <cell r="R384" t="str">
            <v>ESPALHAMENTO DE TERRA VEGETAL PARA O PLANTIO. AF_07/2024</v>
          </cell>
          <cell r="S384" t="str">
            <v>M2</v>
          </cell>
          <cell r="T384">
            <v>76.959999999999994</v>
          </cell>
        </row>
        <row r="385">
          <cell r="O385" t="str">
            <v>1.11.1.3.</v>
          </cell>
          <cell r="R385" t="str">
            <v>PLANTIO DE GRAMA BATATAIS EM PLACAS. AF_07/2024</v>
          </cell>
          <cell r="S385" t="str">
            <v>M2</v>
          </cell>
          <cell r="T385">
            <v>76.959999999999994</v>
          </cell>
        </row>
        <row r="386">
          <cell r="O386" t="str">
            <v>1.11.2.</v>
          </cell>
          <cell r="R386" t="str">
            <v>BANCO EM ALVENARIA</v>
          </cell>
        </row>
        <row r="387">
          <cell r="O387" t="str">
            <v>1.11.2.1.</v>
          </cell>
          <cell r="R387" t="str">
            <v>BANCO DE CONCRETO EM ALVENARIA DE BLOCO VAZADO DE CONCRETO, ASSENTO EM CONCRETO ARMADO, SEM ENCOSTO</v>
          </cell>
          <cell r="S387" t="str">
            <v>M</v>
          </cell>
          <cell r="T387">
            <v>30.96</v>
          </cell>
        </row>
        <row r="388">
          <cell r="O388" t="str">
            <v>1.11.3.</v>
          </cell>
          <cell r="R388" t="str">
            <v>PROTEÇÃO LIMÍTROFE</v>
          </cell>
        </row>
        <row r="389">
          <cell r="O389" t="str">
            <v>1.11.3.1.</v>
          </cell>
          <cell r="R389" t="str">
            <v>FORNECIMENTO E INSTALACAO DE GRADIL EM TELA REVESTIDA EM PVC DE ALTA RESISTENCIA, # 5 X 20CM, FIO 4,30MM, VERDE, PAINEL 2,50M, FIXADO EM POSTES METALICOS 60X40X1,50MM, MORLAN OU SIMILAR, INCL.FIXADORES E BLOCO EM CONCRETO FCK=25MPA</v>
          </cell>
          <cell r="S389" t="str">
            <v>M</v>
          </cell>
          <cell r="T389">
            <v>374.7</v>
          </cell>
        </row>
        <row r="390">
          <cell r="O390" t="str">
            <v>1.11.4.</v>
          </cell>
          <cell r="R390" t="str">
            <v>INSTALAÇÕES ELÉTRICAS</v>
          </cell>
        </row>
        <row r="391">
          <cell r="O391" t="str">
            <v>1.11.4.1.</v>
          </cell>
          <cell r="R391" t="str">
            <v>CABO DE COBRE FLEXÍVEL ISOLADO, 4 MM², ANTI-CHAMA 0,6/1,0 KV, PARA CIRCUITOS TERMINAIS - FORNECIMENTO E INSTALAÇÃO. AF_03/2023</v>
          </cell>
          <cell r="S391" t="str">
            <v>M</v>
          </cell>
          <cell r="T391">
            <v>147.69999999999999</v>
          </cell>
        </row>
        <row r="392">
          <cell r="O392" t="str">
            <v>1.11.4.2.</v>
          </cell>
          <cell r="R392" t="str">
            <v>LUMINÁRIA DE LED PARA ILUMINAÇÃO PÚBLICA, DE 138 W ATÉ 180 W - FORNECIMENTO E INSTALAÇÃO. AF_02/2025_PS</v>
          </cell>
          <cell r="S392" t="str">
            <v>UN</v>
          </cell>
          <cell r="T392">
            <v>9</v>
          </cell>
        </row>
        <row r="393">
          <cell r="O393" t="str">
            <v>1.11.4.3.</v>
          </cell>
          <cell r="R393" t="str">
            <v>POSTE DE AÇO CÔNICO CONTÍNUO CURVO SIMPLES, FLANGEADO, H=7M - FORNECIMENTO E INSTALAÇÃO. AF_04/2025</v>
          </cell>
          <cell r="S393" t="str">
            <v>UN</v>
          </cell>
          <cell r="T393">
            <v>9</v>
          </cell>
        </row>
        <row r="394">
          <cell r="O394" t="str">
            <v>1.11.4.4.</v>
          </cell>
          <cell r="R394" t="str">
            <v>ELETRODUTO FLEXÍVEL CORRUGADO, PEAD, DN 50 (1 1/2"), PARA REDE ENTERRADA DE DISTRIBUIÇÃO DE ENERGIA ELÉTRICA - FORNECIMENTO E INSTALAÇÃO. AF_12/2021</v>
          </cell>
          <cell r="S394" t="str">
            <v>M</v>
          </cell>
          <cell r="T394">
            <v>430.6</v>
          </cell>
        </row>
        <row r="395">
          <cell r="O395" t="str">
            <v>1.11.4.5.</v>
          </cell>
          <cell r="R395" t="str">
            <v>CABO DE COBRE FLEXÍVEL ISOLADO, 4 MM², ANTI-CHAMA 450/750 V, PARA CIRCUITOS TERMINAIS - FORNECIMENTO E INSTALAÇÃO. AF_03/2023</v>
          </cell>
          <cell r="S395" t="str">
            <v>M</v>
          </cell>
          <cell r="T395">
            <v>1192.0999999999999</v>
          </cell>
        </row>
        <row r="396">
          <cell r="O396" t="str">
            <v>1.11.4.6.</v>
          </cell>
          <cell r="R396" t="str">
            <v>RELÉ FOTOELÉTRICO PARA COMANDO DE ILUMINAÇÃO EXTERNA 1000 W - FORNECIMENTO E INSTALAÇÃO. AF_02/2025</v>
          </cell>
          <cell r="S396" t="str">
            <v>UN</v>
          </cell>
          <cell r="T396">
            <v>21</v>
          </cell>
        </row>
        <row r="397">
          <cell r="O397" t="str">
            <v>1.11.4.7.</v>
          </cell>
          <cell r="R397" t="str">
            <v>CAIXA ENTERRADA ELÉTRICA RETANGULAR, EM ALVENARIA COM TIJOLOS CERÂMICOS MACIÇOS, FUNDO COM BRITA, DIMENSÕES INTERNAS: 0,4X0,4X0,4 M. AF_12/2020</v>
          </cell>
          <cell r="S397" t="str">
            <v>UN</v>
          </cell>
          <cell r="T397">
            <v>21</v>
          </cell>
        </row>
        <row r="398">
          <cell r="O398" t="str">
            <v>1.11.4.8.</v>
          </cell>
          <cell r="R398" t="str">
            <v>DISPOSITIVO DPS 20KA-175V OU 275V - FORNECIMENTO E INSTALAÇÃO. AF_07/2025</v>
          </cell>
          <cell r="S398" t="str">
            <v>UN</v>
          </cell>
          <cell r="T398">
            <v>4</v>
          </cell>
        </row>
        <row r="399">
          <cell r="O399" t="str">
            <v>1.11.4.9.</v>
          </cell>
          <cell r="R399" t="str">
            <v>DISPOSITIVO DR, 2 POLOS, SENSIBILIDADE DE 30 MA, CORRENTE DE 25 A, TIPO AC</v>
          </cell>
          <cell r="S399" t="str">
            <v>UN</v>
          </cell>
          <cell r="T399">
            <v>1</v>
          </cell>
        </row>
        <row r="400">
          <cell r="O400" t="str">
            <v>1.11.4.10.</v>
          </cell>
          <cell r="R400" t="str">
            <v>QUADRO DE DISTRIBUIÇÃO DE ENERGIA EM CHAPA DE AÇO GALVANIZADO, DE EMBUTIR, COM BARRAMENTO TRIFÁSICO, PARA 12 DISJUNTORES DIN 100A - FORNECIMENTO E INSTALAÇÃO. AF_07/2025</v>
          </cell>
          <cell r="S400" t="str">
            <v>UN</v>
          </cell>
          <cell r="T400">
            <v>1</v>
          </cell>
        </row>
        <row r="401">
          <cell r="O401" t="str">
            <v>1.11.4.11.</v>
          </cell>
          <cell r="R401" t="str">
            <v>DISJUNTOR MONOPOLAR TIPO DIN, CORRENTE NOMINAL DE 20A - FORNECIMENTO E INSTALAÇÃO. AF_07/2025</v>
          </cell>
          <cell r="S401" t="str">
            <v>UN</v>
          </cell>
          <cell r="T401">
            <v>6</v>
          </cell>
        </row>
        <row r="402">
          <cell r="O402" t="str">
            <v>1.11.4.12.</v>
          </cell>
          <cell r="R402" t="str">
            <v>DISJUNTOR MONOPOLAR TIPO DIN, CORRENTE NOMINAL DE 25A - FORNECIMENTO E INSTALAÇÃO. AF_07/2025</v>
          </cell>
          <cell r="S402" t="str">
            <v>UN</v>
          </cell>
          <cell r="T402">
            <v>1</v>
          </cell>
        </row>
        <row r="403">
          <cell r="O403" t="str">
            <v>1.11.4.13.</v>
          </cell>
          <cell r="R403" t="str">
            <v>POSTE DE AÇO CÔNICO CONTÍNUO RETO, ENGASTAMENTO SIMPLES COM 1 M DE SOLO, H=9M - FORNECIMENTO E INSTALAÇÃO. AF_04/2025</v>
          </cell>
          <cell r="S403" t="str">
            <v>UN</v>
          </cell>
          <cell r="T403">
            <v>12</v>
          </cell>
        </row>
        <row r="404">
          <cell r="O404" t="str">
            <v>1.11.4.14.</v>
          </cell>
          <cell r="R404" t="str">
            <v>ABRAÇADEIRA DE FIXAÇÃO DE BRAÇOS DE LUMINÁRIAS DE 2" - FORNECIMENTO E INSTALAÇÃO. AF_02/2025</v>
          </cell>
          <cell r="S404" t="str">
            <v>UN</v>
          </cell>
          <cell r="T404">
            <v>12</v>
          </cell>
        </row>
        <row r="405">
          <cell r="O405" t="str">
            <v>1.11.4.15.</v>
          </cell>
          <cell r="R405" t="str">
            <v>SUPORTE CRUZETA E AÇO 2''PARA 4 REFLETORES LED'S  200W - FORNECIMENTO E INSTALAÇÃO INCLUI REFLETORES</v>
          </cell>
          <cell r="S405" t="str">
            <v>UN</v>
          </cell>
          <cell r="T405">
            <v>12</v>
          </cell>
        </row>
        <row r="406">
          <cell r="O406" t="str">
            <v>1.11.4.16.</v>
          </cell>
          <cell r="R406" t="str">
            <v>QUADRO DE MEDIÇÃO GERAL DE ENERGIA PARA 1 MEDIDOR DE SOBREPOR - FORNECIMENTO E INSTALAÇÃO. AF_07/2025</v>
          </cell>
          <cell r="S406" t="str">
            <v>UN</v>
          </cell>
          <cell r="T406">
            <v>1</v>
          </cell>
        </row>
        <row r="407">
          <cell r="O407" t="str">
            <v>1.12.</v>
          </cell>
          <cell r="R407" t="str">
            <v>SERVIÇOS COMPLEMENTARES</v>
          </cell>
        </row>
        <row r="408">
          <cell r="O408" t="str">
            <v>1.12.0.1.</v>
          </cell>
          <cell r="R408" t="str">
            <v>LIMPEZA DE SUPERFÍCIE COM JATO DE ALTA PRESSÃO. AF_04/2019</v>
          </cell>
          <cell r="S408" t="str">
            <v>M2</v>
          </cell>
          <cell r="T408">
            <v>1521.03</v>
          </cell>
        </row>
        <row r="409">
          <cell r="O409" t="str">
            <v>1.12.0.2.</v>
          </cell>
          <cell r="R409" t="str">
            <v>LIMPEZA DE PISO CERÂMICO OU PORCELANATO UTILIZANDO DETERGENTE NEUTRO E ESCOVAÇÃO MANUAL. AF_04/2019</v>
          </cell>
          <cell r="S409" t="str">
            <v>M2</v>
          </cell>
          <cell r="T409">
            <v>851.67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sheetData sheetId="4">
        <row r="16">
          <cell r="O16" t="str">
            <v>1.</v>
          </cell>
          <cell r="P16" t="str">
            <v>SINAPI</v>
          </cell>
          <cell r="R16" t="str">
            <v>ELABORAÇÃO DE PROJETO DE ENGENHARIA PARA SISTEMA DE ABASTECIMENTO DÁGUA</v>
          </cell>
          <cell r="S16" t="str">
            <v>-</v>
          </cell>
          <cell r="T16">
            <v>0</v>
          </cell>
          <cell r="W16">
            <v>0</v>
          </cell>
          <cell r="X16">
            <v>311329.5</v>
          </cell>
        </row>
        <row r="17">
          <cell r="O17" t="str">
            <v>1.1.</v>
          </cell>
          <cell r="P17" t="str">
            <v>SINAPI</v>
          </cell>
          <cell r="R17" t="str">
            <v>DIAGNÓSTICO E LEVANTAMENTO TOPOGRÁFICO E GEOTÉCNICO,  ESTUDO DE CONCEPÇÃO</v>
          </cell>
          <cell r="S17" t="str">
            <v>-</v>
          </cell>
          <cell r="T17">
            <v>0</v>
          </cell>
          <cell r="W17">
            <v>0</v>
          </cell>
          <cell r="X17">
            <v>64797.42</v>
          </cell>
        </row>
        <row r="18">
          <cell r="O18" t="str">
            <v>1.1.0.1.</v>
          </cell>
          <cell r="P18" t="str">
            <v>CPU</v>
          </cell>
          <cell r="Q18" t="str">
            <v>0032</v>
          </cell>
          <cell r="R18" t="str">
            <v>SERVIÇOS DE TOPOGRAFIA, SENDO: LEVANTAMENTO PLANIMÉTRICO/PLANIALTIMÉTRICO CADASTRAL E LEVANTAMENTO PERIMÉTRICO</v>
          </cell>
          <cell r="S18" t="str">
            <v>UM</v>
          </cell>
          <cell r="T18">
            <v>1</v>
          </cell>
          <cell r="U18">
            <v>14281.28</v>
          </cell>
          <cell r="W18">
            <v>17734.490000000002</v>
          </cell>
          <cell r="X18">
            <v>17734.490000000002</v>
          </cell>
        </row>
        <row r="19">
          <cell r="O19" t="str">
            <v>1.1.0.2.</v>
          </cell>
          <cell r="P19" t="str">
            <v>CPU</v>
          </cell>
          <cell r="Q19" t="str">
            <v>0033</v>
          </cell>
          <cell r="R19" t="str">
            <v>DIAGNÓSTICO , ESTUDO DE CONCEPÇÃO</v>
          </cell>
          <cell r="S19" t="str">
            <v>UM</v>
          </cell>
          <cell r="T19">
            <v>1</v>
          </cell>
          <cell r="U19">
            <v>21345.72</v>
          </cell>
          <cell r="W19">
            <v>26507.119999999999</v>
          </cell>
          <cell r="X19">
            <v>26507.119999999999</v>
          </cell>
        </row>
        <row r="20">
          <cell r="O20" t="str">
            <v>1.1.0.3.</v>
          </cell>
          <cell r="P20" t="str">
            <v>CPU</v>
          </cell>
          <cell r="Q20" t="str">
            <v>0034</v>
          </cell>
          <cell r="R20" t="str">
            <v>SERVIÇOS DE GEOTECNIA</v>
          </cell>
          <cell r="S20" t="str">
            <v>UM</v>
          </cell>
          <cell r="T20">
            <v>1</v>
          </cell>
          <cell r="U20">
            <v>16553.240000000002</v>
          </cell>
          <cell r="W20">
            <v>20555.810000000001</v>
          </cell>
          <cell r="X20">
            <v>20555.810000000001</v>
          </cell>
        </row>
        <row r="21">
          <cell r="O21" t="str">
            <v>1.2.</v>
          </cell>
          <cell r="P21" t="str">
            <v>SINAPI</v>
          </cell>
          <cell r="R21" t="str">
            <v>ELABORAÇÃO DE PROJETO BÁSICO DE ENGENHARIA,  PEÇAS GRÁFICAS, MEMORIAL DESCRITIVO E DE CÁLCULO, ORÇAMENTO E CRONOGRAMA FÍSICO-FINANCEIRO ESPECIFICAÇÕES TÉCNICAS</v>
          </cell>
          <cell r="S21" t="str">
            <v>-</v>
          </cell>
          <cell r="T21">
            <v>0</v>
          </cell>
          <cell r="U21">
            <v>0</v>
          </cell>
          <cell r="W21">
            <v>0</v>
          </cell>
          <cell r="X21">
            <v>123266.04</v>
          </cell>
        </row>
        <row r="22">
          <cell r="O22" t="str">
            <v>1.2.0.1.</v>
          </cell>
          <cell r="P22" t="str">
            <v>CPU</v>
          </cell>
          <cell r="Q22" t="str">
            <v>0035</v>
          </cell>
          <cell r="R22" t="str">
            <v>LABORAÇÃO DE PROJETO BÁSICO DE ENGENHARIA,  PEÇAS GRÁFICAS, MEMORIAL DESCRITIVO E DE CÁLCULO, ORÇAMENTO E CRONOGRAMA FÍSICO-FINANCEIRO ESPECIFICAÇÕES TÉCNICAS</v>
          </cell>
          <cell r="S22" t="str">
            <v>UM</v>
          </cell>
          <cell r="T22">
            <v>1</v>
          </cell>
          <cell r="U22">
            <v>99264</v>
          </cell>
          <cell r="W22">
            <v>123266.04</v>
          </cell>
          <cell r="X22">
            <v>123266.04</v>
          </cell>
        </row>
        <row r="23">
          <cell r="O23" t="str">
            <v>1.3.</v>
          </cell>
          <cell r="P23" t="str">
            <v>SINAPI</v>
          </cell>
          <cell r="R23" t="str">
            <v>ELABORAÇÃO DE PROJETO TÉCNICO EXECUTIVO(ESTRUTURA DE CONCRETO ARMADO,ELÉTRICO , AUTOMAÇÃO ,SISTEMA DE PROTEÇÃO CONTRA DESCARGAS ATMOSFÉRICAS)</v>
          </cell>
          <cell r="S23" t="str">
            <v>-</v>
          </cell>
          <cell r="T23">
            <v>0</v>
          </cell>
          <cell r="U23">
            <v>0</v>
          </cell>
          <cell r="W23">
            <v>0</v>
          </cell>
          <cell r="X23">
            <v>123266.04</v>
          </cell>
        </row>
        <row r="24">
          <cell r="O24" t="str">
            <v>1.3.0.1.</v>
          </cell>
          <cell r="P24" t="str">
            <v>CPU</v>
          </cell>
          <cell r="Q24" t="str">
            <v>0036</v>
          </cell>
          <cell r="R24" t="str">
            <v>ELABORAÇÃO DE PROJETO TÉCNICO EXECUTIVO(ESTRUTURA DE CONCRETO ARMADO,ELÉTRICO , AUTOMAÇÃO ,SISTEMA DE PROTEÇÃO CONTRA DESCARGAS ATMOSFÉRICAS)</v>
          </cell>
          <cell r="S24" t="str">
            <v>UM</v>
          </cell>
          <cell r="T24">
            <v>1</v>
          </cell>
          <cell r="U24">
            <v>99264</v>
          </cell>
          <cell r="W24">
            <v>123266.04</v>
          </cell>
          <cell r="X24">
            <v>123266.04</v>
          </cell>
        </row>
        <row r="25">
          <cell r="O25" t="str">
            <v>2.</v>
          </cell>
          <cell r="P25" t="str">
            <v>SINAPI</v>
          </cell>
          <cell r="R25" t="str">
            <v>ELABORAÇÃO DE PROJETO TÉCNICO SOCIAL</v>
          </cell>
          <cell r="S25" t="str">
            <v>-</v>
          </cell>
          <cell r="T25">
            <v>0</v>
          </cell>
          <cell r="U25">
            <v>0</v>
          </cell>
          <cell r="W25">
            <v>0</v>
          </cell>
          <cell r="X25">
            <v>78872.639999999999</v>
          </cell>
        </row>
        <row r="26">
          <cell r="O26" t="str">
            <v>2.1.</v>
          </cell>
          <cell r="P26" t="str">
            <v>SINAPI</v>
          </cell>
          <cell r="R26" t="str">
            <v>LEVANTAMENTO DOS DADOS RELATIVOS AO PROJETO</v>
          </cell>
          <cell r="S26" t="str">
            <v>-</v>
          </cell>
          <cell r="T26">
            <v>0</v>
          </cell>
          <cell r="U26">
            <v>0</v>
          </cell>
          <cell r="W26">
            <v>0</v>
          </cell>
          <cell r="X26">
            <v>7469</v>
          </cell>
        </row>
        <row r="27">
          <cell r="O27" t="str">
            <v>2.1.0.1.</v>
          </cell>
          <cell r="P27" t="str">
            <v>SINAPI</v>
          </cell>
          <cell r="Q27" t="str">
            <v>90778</v>
          </cell>
          <cell r="R27" t="str">
            <v>ASSISTENTE SOCIAL PLENO</v>
          </cell>
          <cell r="S27" t="str">
            <v>H</v>
          </cell>
          <cell r="T27">
            <v>50</v>
          </cell>
          <cell r="U27">
            <v>120.29</v>
          </cell>
          <cell r="W27">
            <v>149.38</v>
          </cell>
          <cell r="X27">
            <v>7469</v>
          </cell>
        </row>
        <row r="28">
          <cell r="O28" t="str">
            <v>2.2.</v>
          </cell>
          <cell r="P28" t="str">
            <v>SINAPI</v>
          </cell>
          <cell r="R28" t="str">
            <v>ORGANIZAÇÃO DOS DADOS COLETADOS</v>
          </cell>
          <cell r="S28" t="str">
            <v>-</v>
          </cell>
          <cell r="T28">
            <v>0</v>
          </cell>
          <cell r="U28">
            <v>0</v>
          </cell>
          <cell r="W28">
            <v>0</v>
          </cell>
          <cell r="X28">
            <v>13145.44</v>
          </cell>
        </row>
        <row r="29">
          <cell r="O29" t="str">
            <v>2.2.0.1.</v>
          </cell>
          <cell r="P29" t="str">
            <v>SINAPI</v>
          </cell>
          <cell r="Q29" t="str">
            <v>90778</v>
          </cell>
          <cell r="R29" t="str">
            <v>ASSISTENTE SOCIAL PLENO</v>
          </cell>
          <cell r="S29" t="str">
            <v>H</v>
          </cell>
          <cell r="T29">
            <v>88</v>
          </cell>
          <cell r="U29">
            <v>120.29</v>
          </cell>
          <cell r="W29">
            <v>149.38</v>
          </cell>
          <cell r="X29">
            <v>13145.44</v>
          </cell>
        </row>
        <row r="30">
          <cell r="O30" t="str">
            <v>2.3.</v>
          </cell>
          <cell r="P30" t="str">
            <v>SINAPI</v>
          </cell>
          <cell r="R30" t="str">
            <v>ETAPAS DA PARTE SOCIAL</v>
          </cell>
          <cell r="S30" t="str">
            <v>-</v>
          </cell>
          <cell r="T30">
            <v>0</v>
          </cell>
          <cell r="U30">
            <v>0</v>
          </cell>
          <cell r="W30">
            <v>0</v>
          </cell>
          <cell r="X30">
            <v>13145.44</v>
          </cell>
        </row>
        <row r="31">
          <cell r="O31" t="str">
            <v>2.3.0.1.</v>
          </cell>
          <cell r="P31" t="str">
            <v>SINAPI</v>
          </cell>
          <cell r="Q31" t="str">
            <v>90778</v>
          </cell>
          <cell r="R31" t="str">
            <v>ASSISTENTE SOCIAL PLENO</v>
          </cell>
          <cell r="S31" t="str">
            <v>H</v>
          </cell>
          <cell r="T31">
            <v>88</v>
          </cell>
          <cell r="U31">
            <v>120.29</v>
          </cell>
          <cell r="W31">
            <v>149.38</v>
          </cell>
          <cell r="X31">
            <v>13145.44</v>
          </cell>
        </row>
        <row r="32">
          <cell r="O32" t="str">
            <v>2.4.</v>
          </cell>
          <cell r="P32" t="str">
            <v>SINAPI</v>
          </cell>
          <cell r="R32" t="str">
            <v>TABELAS FINANCEIRAS</v>
          </cell>
          <cell r="S32" t="str">
            <v>-</v>
          </cell>
          <cell r="T32">
            <v>0</v>
          </cell>
          <cell r="U32">
            <v>0</v>
          </cell>
          <cell r="W32">
            <v>0</v>
          </cell>
          <cell r="X32">
            <v>13145.44</v>
          </cell>
        </row>
        <row r="33">
          <cell r="O33" t="str">
            <v>2.4.0.1.</v>
          </cell>
          <cell r="P33" t="str">
            <v>SINAPI</v>
          </cell>
          <cell r="Q33" t="str">
            <v>90778</v>
          </cell>
          <cell r="R33" t="str">
            <v>ASSISTENTE SOCIAL PLENO</v>
          </cell>
          <cell r="S33" t="str">
            <v>H</v>
          </cell>
          <cell r="T33">
            <v>88</v>
          </cell>
          <cell r="U33">
            <v>120.29</v>
          </cell>
          <cell r="W33">
            <v>149.38</v>
          </cell>
          <cell r="X33">
            <v>13145.44</v>
          </cell>
        </row>
        <row r="34">
          <cell r="O34" t="str">
            <v>2.5.</v>
          </cell>
          <cell r="P34" t="str">
            <v>SINAPI</v>
          </cell>
          <cell r="R34" t="str">
            <v>TABELA DE TRABALHO PARTE TÉCNICO SOCIAL</v>
          </cell>
          <cell r="S34" t="str">
            <v>-</v>
          </cell>
          <cell r="T34">
            <v>0</v>
          </cell>
          <cell r="U34">
            <v>0</v>
          </cell>
          <cell r="W34">
            <v>0</v>
          </cell>
          <cell r="X34">
            <v>18821.88</v>
          </cell>
        </row>
        <row r="35">
          <cell r="O35" t="str">
            <v>2.5.0.1.</v>
          </cell>
          <cell r="P35" t="str">
            <v>SINAPI</v>
          </cell>
          <cell r="Q35" t="str">
            <v>90778</v>
          </cell>
          <cell r="R35" t="str">
            <v>ASSISTENTE SOCIAL PLENO</v>
          </cell>
          <cell r="S35" t="str">
            <v>H</v>
          </cell>
          <cell r="T35">
            <v>126</v>
          </cell>
          <cell r="U35">
            <v>120.29</v>
          </cell>
          <cell r="W35">
            <v>149.38</v>
          </cell>
          <cell r="X35">
            <v>18821.88</v>
          </cell>
        </row>
        <row r="36">
          <cell r="O36" t="str">
            <v>2.6.</v>
          </cell>
          <cell r="P36" t="str">
            <v>SINAPI</v>
          </cell>
          <cell r="R36" t="str">
            <v>CORREÇAÕ A FORMATAÇAO DO PROJETO</v>
          </cell>
          <cell r="S36" t="str">
            <v>-</v>
          </cell>
          <cell r="T36">
            <v>0</v>
          </cell>
          <cell r="U36">
            <v>0</v>
          </cell>
          <cell r="W36">
            <v>0</v>
          </cell>
          <cell r="X36">
            <v>13145.44</v>
          </cell>
        </row>
        <row r="37">
          <cell r="O37" t="str">
            <v>2.6.0.1.</v>
          </cell>
          <cell r="P37" t="str">
            <v>SINAPI</v>
          </cell>
          <cell r="Q37" t="str">
            <v>90778</v>
          </cell>
          <cell r="R37" t="str">
            <v>ASSISTENTE SOCIAL PLENO</v>
          </cell>
          <cell r="S37" t="str">
            <v>H</v>
          </cell>
          <cell r="T37">
            <v>88</v>
          </cell>
          <cell r="U37">
            <v>120.29</v>
          </cell>
          <cell r="W37">
            <v>149.38</v>
          </cell>
          <cell r="X37">
            <v>13145.44</v>
          </cell>
        </row>
        <row r="38">
          <cell r="O38" t="str">
            <v>3.</v>
          </cell>
          <cell r="P38" t="str">
            <v>SINAPI</v>
          </cell>
          <cell r="R38" t="str">
            <v>ADMINISTRAÇÃO DA OBRA E IMPLANTAÇÃO DE CANTEIROS</v>
          </cell>
          <cell r="S38" t="str">
            <v>-</v>
          </cell>
          <cell r="T38">
            <v>0</v>
          </cell>
          <cell r="W38">
            <v>0</v>
          </cell>
          <cell r="X38">
            <v>178741.24</v>
          </cell>
        </row>
        <row r="39">
          <cell r="O39" t="str">
            <v>3.1.</v>
          </cell>
          <cell r="P39" t="str">
            <v>SINAPI</v>
          </cell>
          <cell r="R39" t="str">
            <v>MÃO DE OBRA ADMINISTRATIVA</v>
          </cell>
          <cell r="S39" t="str">
            <v>-</v>
          </cell>
          <cell r="T39">
            <v>0</v>
          </cell>
          <cell r="W39">
            <v>0</v>
          </cell>
          <cell r="X39">
            <v>130896.96000000001</v>
          </cell>
        </row>
        <row r="40">
          <cell r="O40" t="str">
            <v>3.1.0.1.</v>
          </cell>
          <cell r="P40" t="str">
            <v>SINAPI-I</v>
          </cell>
          <cell r="Q40" t="str">
            <v>2706</v>
          </cell>
          <cell r="R40" t="str">
            <v xml:space="preserve">ENGENHEIRO CIVIL DE OBRA JUNIOR (HORISTA)                                                                                                                                                                                                                                                                                                                                                                                                                                                                 </v>
          </cell>
          <cell r="S40" t="str">
            <v xml:space="preserve">H     </v>
          </cell>
          <cell r="T40">
            <v>528</v>
          </cell>
          <cell r="U40">
            <v>116.01</v>
          </cell>
          <cell r="W40">
            <v>144.06</v>
          </cell>
          <cell r="X40">
            <v>76063.680000000008</v>
          </cell>
        </row>
        <row r="41">
          <cell r="O41" t="str">
            <v>3.1.0.2.</v>
          </cell>
          <cell r="P41" t="str">
            <v>SINAPI</v>
          </cell>
          <cell r="Q41" t="str">
            <v>93572</v>
          </cell>
          <cell r="R41" t="str">
            <v>ENCARREGADO GERAL DE OBRAS COM ENCARGOS COMPLEMENTARES</v>
          </cell>
          <cell r="S41" t="str">
            <v>MES</v>
          </cell>
          <cell r="T41">
            <v>8</v>
          </cell>
          <cell r="U41">
            <v>5519.54</v>
          </cell>
          <cell r="W41">
            <v>6854.16</v>
          </cell>
          <cell r="X41">
            <v>54833.279999999999</v>
          </cell>
        </row>
        <row r="42">
          <cell r="O42" t="str">
            <v>3.2.</v>
          </cell>
          <cell r="P42" t="str">
            <v>SINAPI</v>
          </cell>
          <cell r="R42" t="str">
            <v>IMPLANTAÇÃO DE CANTEIROS</v>
          </cell>
          <cell r="S42" t="str">
            <v>-</v>
          </cell>
          <cell r="T42">
            <v>0</v>
          </cell>
          <cell r="W42">
            <v>0</v>
          </cell>
          <cell r="X42">
            <v>37127.35</v>
          </cell>
        </row>
        <row r="43">
          <cell r="O43" t="str">
            <v>3.2.0.1.</v>
          </cell>
          <cell r="P43" t="str">
            <v>SINAPI</v>
          </cell>
          <cell r="Q43">
            <v>103689</v>
          </cell>
          <cell r="R43" t="str">
            <v>FORNECIMENTO E INSTALAÇÃO DE PLACA DE OBRA COM CHAPA GALVANIZADA E ESTRUTURA DE MADEIRA. AF_03/2022_PS</v>
          </cell>
          <cell r="S43" t="str">
            <v>M2</v>
          </cell>
          <cell r="T43">
            <v>27</v>
          </cell>
          <cell r="U43">
            <v>466.78</v>
          </cell>
          <cell r="W43">
            <v>579.65</v>
          </cell>
          <cell r="X43">
            <v>15650.55</v>
          </cell>
        </row>
        <row r="44">
          <cell r="O44" t="str">
            <v>3.2.0.2.</v>
          </cell>
          <cell r="P44" t="str">
            <v>SINAPI</v>
          </cell>
          <cell r="Q44">
            <v>98459</v>
          </cell>
          <cell r="R44" t="str">
            <v>TAPUME COM TELHA METÁLICA. AF_03/2024</v>
          </cell>
          <cell r="S44" t="str">
            <v>M2</v>
          </cell>
          <cell r="T44">
            <v>100</v>
          </cell>
          <cell r="U44">
            <v>94.9</v>
          </cell>
          <cell r="W44">
            <v>117.85</v>
          </cell>
          <cell r="X44">
            <v>11785</v>
          </cell>
        </row>
        <row r="45">
          <cell r="O45" t="str">
            <v>3.2.0.3.</v>
          </cell>
          <cell r="P45" t="str">
            <v>SINAPI-I</v>
          </cell>
          <cell r="Q45">
            <v>10776</v>
          </cell>
          <cell r="R45" t="str">
            <v xml:space="preserve">LOCACAO DE CONTAINER 2,30 X 6,00 M, ALT. 2,50 M, PARA ESCRITORIO, SEM DIVISORIAS INTERNAS E SEM SANITARIO (NAO INCLUI MOBILIZACAO/DESMOBILIZACAO)                                                                                                                                                                                                                                                                                                                                                         </v>
          </cell>
          <cell r="S45" t="str">
            <v xml:space="preserve">MES   </v>
          </cell>
          <cell r="T45">
            <v>12</v>
          </cell>
          <cell r="U45">
            <v>650.39</v>
          </cell>
          <cell r="W45">
            <v>807.65</v>
          </cell>
          <cell r="X45">
            <v>9691.7999999999993</v>
          </cell>
        </row>
        <row r="46">
          <cell r="O46" t="str">
            <v>3.3.</v>
          </cell>
          <cell r="P46" t="str">
            <v>SINAPI</v>
          </cell>
          <cell r="R46" t="str">
            <v>MOBILIZAÇÃO E DESMOBILIZAÇÃO ,MÁQUINAS E EQUIPAMENTO DE APOIO A OBRA</v>
          </cell>
          <cell r="S46" t="str">
            <v>-</v>
          </cell>
          <cell r="T46">
            <v>0</v>
          </cell>
          <cell r="U46">
            <v>0</v>
          </cell>
          <cell r="W46">
            <v>0</v>
          </cell>
          <cell r="X46">
            <v>10716.93</v>
          </cell>
        </row>
        <row r="47">
          <cell r="O47" t="str">
            <v>3.3.0.1.</v>
          </cell>
          <cell r="P47" t="str">
            <v>CPU</v>
          </cell>
          <cell r="Q47" t="str">
            <v>0001</v>
          </cell>
          <cell r="R47" t="str">
            <v>MOBILIZAÇÃO E DESMOBILIZAÇÃO DE EQUIPAMENTOS</v>
          </cell>
          <cell r="S47" t="str">
            <v>UND.</v>
          </cell>
          <cell r="T47">
            <v>1</v>
          </cell>
          <cell r="U47">
            <v>8630.16</v>
          </cell>
          <cell r="W47">
            <v>10716.93</v>
          </cell>
          <cell r="X47">
            <v>10716.93</v>
          </cell>
        </row>
        <row r="48">
          <cell r="O48" t="str">
            <v>4.</v>
          </cell>
          <cell r="P48" t="str">
            <v>SINAPI</v>
          </cell>
          <cell r="R48" t="str">
            <v>PADRE DANTES</v>
          </cell>
          <cell r="S48" t="str">
            <v>-</v>
          </cell>
          <cell r="T48">
            <v>0</v>
          </cell>
          <cell r="W48">
            <v>0</v>
          </cell>
          <cell r="X48">
            <v>1588966.93</v>
          </cell>
        </row>
        <row r="49">
          <cell r="O49" t="str">
            <v>4.1.</v>
          </cell>
          <cell r="P49" t="str">
            <v>SINAPI</v>
          </cell>
          <cell r="R49" t="str">
            <v>POÇO P-176( TUBULAR PROFUNDO Ø6" X 100,00M)</v>
          </cell>
          <cell r="S49" t="str">
            <v>-</v>
          </cell>
          <cell r="T49">
            <v>0</v>
          </cell>
          <cell r="W49">
            <v>0</v>
          </cell>
          <cell r="X49">
            <v>219470.38</v>
          </cell>
        </row>
        <row r="50">
          <cell r="O50" t="str">
            <v>4.1.1.</v>
          </cell>
          <cell r="P50" t="str">
            <v>SINAPI</v>
          </cell>
          <cell r="R50" t="str">
            <v>SERVIÇOS PRELIMINARES</v>
          </cell>
          <cell r="S50" t="str">
            <v>-</v>
          </cell>
          <cell r="T50">
            <v>0</v>
          </cell>
          <cell r="W50">
            <v>0</v>
          </cell>
          <cell r="X50">
            <v>211.95</v>
          </cell>
        </row>
        <row r="51">
          <cell r="O51" t="str">
            <v>4.1.1.1.</v>
          </cell>
          <cell r="P51" t="str">
            <v>SINAPI</v>
          </cell>
          <cell r="Q51" t="str">
            <v>99059</v>
          </cell>
          <cell r="R51" t="str">
            <v>LOCAÇÃO CONVENCIONAL DE OBRA, UTILIZANDO GABARITO DE TÁBUAS CORRIDAS PONTALETADAS A CADA 2,00M -  2 UTILIZAÇÕES. AF_03/2024</v>
          </cell>
          <cell r="S51" t="str">
            <v>M</v>
          </cell>
          <cell r="T51">
            <v>2.5</v>
          </cell>
          <cell r="U51">
            <v>68.27</v>
          </cell>
          <cell r="W51">
            <v>84.78</v>
          </cell>
          <cell r="X51">
            <v>211.95</v>
          </cell>
        </row>
        <row r="52">
          <cell r="O52" t="str">
            <v>4.1.2.</v>
          </cell>
          <cell r="P52" t="str">
            <v>SINAPI</v>
          </cell>
          <cell r="R52" t="str">
            <v>PERFURAÇÃO DE SOLO PARA EXECUÇÃO DE POÇO COM PERFURATRIZ, DIAM. 12"</v>
          </cell>
          <cell r="S52" t="str">
            <v>-</v>
          </cell>
          <cell r="T52">
            <v>0</v>
          </cell>
          <cell r="W52">
            <v>0</v>
          </cell>
          <cell r="X52">
            <v>38472</v>
          </cell>
        </row>
        <row r="53">
          <cell r="O53" t="str">
            <v>4.1.2.1.</v>
          </cell>
          <cell r="P53" t="str">
            <v>CPU</v>
          </cell>
          <cell r="Q53" t="str">
            <v>0002</v>
          </cell>
          <cell r="R53" t="str">
            <v>PERFURAÇÃO DE SOLO PARA EXECUÇÃO DE POÇO COM PERFURATRIZ, DIAM. 12"</v>
          </cell>
          <cell r="S53" t="str">
            <v>M</v>
          </cell>
          <cell r="T53">
            <v>50</v>
          </cell>
          <cell r="U53">
            <v>309.81</v>
          </cell>
          <cell r="W53">
            <v>384.72</v>
          </cell>
          <cell r="X53">
            <v>19236</v>
          </cell>
        </row>
        <row r="54">
          <cell r="O54" t="str">
            <v>4.1.2.2.</v>
          </cell>
          <cell r="P54" t="str">
            <v>CPU</v>
          </cell>
          <cell r="Q54" t="str">
            <v>0002</v>
          </cell>
          <cell r="R54" t="str">
            <v>PERFURAÇÃO DE SOLO PARA EXECUÇÃO DE POÇO COM PERFURATRIZ, DIAM. 12"</v>
          </cell>
          <cell r="S54" t="str">
            <v>M</v>
          </cell>
          <cell r="T54">
            <v>50</v>
          </cell>
          <cell r="U54">
            <v>309.81</v>
          </cell>
          <cell r="W54">
            <v>384.72</v>
          </cell>
          <cell r="X54">
            <v>19236</v>
          </cell>
        </row>
        <row r="55">
          <cell r="O55" t="str">
            <v>4.1.3.</v>
          </cell>
          <cell r="P55" t="str">
            <v>CPU</v>
          </cell>
          <cell r="R55" t="str">
            <v>TUBOS E FILTROS DE REVESTIMENTO</v>
          </cell>
          <cell r="S55" t="str">
            <v>-</v>
          </cell>
          <cell r="T55">
            <v>0</v>
          </cell>
          <cell r="W55">
            <v>0</v>
          </cell>
          <cell r="X55">
            <v>63966.5</v>
          </cell>
        </row>
        <row r="56">
          <cell r="O56" t="str">
            <v>4.1.3.1.</v>
          </cell>
          <cell r="P56" t="str">
            <v>CPU</v>
          </cell>
          <cell r="Q56" t="str">
            <v>0003</v>
          </cell>
          <cell r="R56" t="str">
            <v>TUBO PVC DE REVESTIMENTO GEOMECANICO NERVURADO STANDARD, DN = 154 MM, COMPRIMENTO = 2 M</v>
          </cell>
          <cell r="S56" t="str">
            <v>M</v>
          </cell>
          <cell r="T56">
            <v>80</v>
          </cell>
          <cell r="U56">
            <v>253.81</v>
          </cell>
          <cell r="W56">
            <v>315.18</v>
          </cell>
          <cell r="X56">
            <v>25214.400000000001</v>
          </cell>
        </row>
        <row r="57">
          <cell r="O57" t="str">
            <v>4.1.3.2.</v>
          </cell>
          <cell r="P57" t="str">
            <v>CPU</v>
          </cell>
          <cell r="Q57" t="str">
            <v>0004</v>
          </cell>
          <cell r="R57" t="str">
            <v>COLOCACAO DE PRE-FILTRO - UNIDADE ROTATIVA POCOS 150M &lt; 250M</v>
          </cell>
          <cell r="S57" t="str">
            <v>M3</v>
          </cell>
          <cell r="T57">
            <v>1.38</v>
          </cell>
          <cell r="U57">
            <v>1085.5</v>
          </cell>
          <cell r="W57">
            <v>1347.97</v>
          </cell>
          <cell r="X57">
            <v>1860.2</v>
          </cell>
        </row>
        <row r="58">
          <cell r="O58" t="str">
            <v>4.1.3.3.</v>
          </cell>
          <cell r="P58" t="str">
            <v>CPU</v>
          </cell>
          <cell r="Q58" t="str">
            <v>0005</v>
          </cell>
          <cell r="R58" t="str">
            <v>CAP EM PVC FEMEA DN 150</v>
          </cell>
          <cell r="S58" t="str">
            <v>UM</v>
          </cell>
          <cell r="T58">
            <v>1</v>
          </cell>
          <cell r="U58">
            <v>81.599999999999994</v>
          </cell>
          <cell r="W58">
            <v>101.33</v>
          </cell>
          <cell r="X58">
            <v>101.33</v>
          </cell>
        </row>
        <row r="59">
          <cell r="O59" t="str">
            <v>4.1.3.4.</v>
          </cell>
          <cell r="P59" t="str">
            <v>CPU</v>
          </cell>
          <cell r="Q59" t="str">
            <v>0006</v>
          </cell>
          <cell r="R59" t="str">
            <v>LIMPEZA COM COMPRESSOR</v>
          </cell>
          <cell r="S59" t="str">
            <v>H</v>
          </cell>
          <cell r="T59">
            <v>24</v>
          </cell>
          <cell r="U59">
            <v>220.83</v>
          </cell>
          <cell r="W59">
            <v>274.23</v>
          </cell>
          <cell r="X59">
            <v>6581.52</v>
          </cell>
        </row>
        <row r="60">
          <cell r="O60" t="str">
            <v>4.1.3.5.</v>
          </cell>
          <cell r="P60" t="str">
            <v>CPU</v>
          </cell>
          <cell r="Q60" t="str">
            <v>0007</v>
          </cell>
          <cell r="R60" t="str">
            <v>DESENVOLVIMENTO COM COMPRESSOR 250PSI / 750CFM</v>
          </cell>
          <cell r="S60" t="str">
            <v>H</v>
          </cell>
          <cell r="T60">
            <v>24</v>
          </cell>
          <cell r="U60">
            <v>220.83</v>
          </cell>
          <cell r="W60">
            <v>274.23</v>
          </cell>
          <cell r="X60">
            <v>6581.52</v>
          </cell>
        </row>
        <row r="61">
          <cell r="O61" t="str">
            <v>4.1.3.6.</v>
          </cell>
          <cell r="P61" t="str">
            <v>CPU</v>
          </cell>
          <cell r="Q61" t="str">
            <v>0008</v>
          </cell>
          <cell r="R61" t="str">
            <v>TESTE DE PRODUÇÃO COM COMPRESSOR</v>
          </cell>
          <cell r="S61" t="str">
            <v>H</v>
          </cell>
          <cell r="T61">
            <v>24</v>
          </cell>
          <cell r="U61">
            <v>220.83</v>
          </cell>
          <cell r="W61">
            <v>274.23</v>
          </cell>
          <cell r="X61">
            <v>6581.52</v>
          </cell>
        </row>
        <row r="62">
          <cell r="O62" t="str">
            <v>4.1.3.7.</v>
          </cell>
          <cell r="P62" t="str">
            <v>CPU</v>
          </cell>
          <cell r="Q62" t="str">
            <v>0015</v>
          </cell>
          <cell r="R62" t="str">
            <v>DESINFECÇÃO DE POÇO</v>
          </cell>
          <cell r="S62" t="str">
            <v>UM</v>
          </cell>
          <cell r="T62">
            <v>1</v>
          </cell>
          <cell r="U62">
            <v>2919.24</v>
          </cell>
          <cell r="W62">
            <v>3625.11</v>
          </cell>
          <cell r="X62">
            <v>3625.11</v>
          </cell>
        </row>
        <row r="63">
          <cell r="O63" t="str">
            <v>4.1.3.8.</v>
          </cell>
          <cell r="P63" t="str">
            <v>CPU</v>
          </cell>
          <cell r="Q63" t="str">
            <v>0009</v>
          </cell>
          <cell r="R63" t="str">
            <v>FORNECIMENTO E INSTALACAO DE CENTRALIZADORES DE 12" X 6" PARA POCOS TUBULARES COM REVESTIMENTO EM PVC NO INTERIOR DO ESTADO E NA RMR</v>
          </cell>
          <cell r="S63" t="str">
            <v>UM</v>
          </cell>
          <cell r="T63">
            <v>35</v>
          </cell>
          <cell r="U63">
            <v>268.88</v>
          </cell>
          <cell r="W63">
            <v>333.9</v>
          </cell>
          <cell r="X63">
            <v>11686.5</v>
          </cell>
        </row>
        <row r="64">
          <cell r="O64" t="str">
            <v>4.1.3.9.</v>
          </cell>
          <cell r="P64" t="str">
            <v>CPU</v>
          </cell>
          <cell r="Q64" t="str">
            <v>0021</v>
          </cell>
          <cell r="R64" t="str">
            <v>PROTEÇÃO SANITÁRIA</v>
          </cell>
          <cell r="S64" t="str">
            <v>M2</v>
          </cell>
          <cell r="T64">
            <v>1</v>
          </cell>
          <cell r="U64">
            <v>96.68</v>
          </cell>
          <cell r="W64">
            <v>120.06</v>
          </cell>
          <cell r="X64">
            <v>120.06</v>
          </cell>
        </row>
        <row r="65">
          <cell r="O65" t="str">
            <v>4.1.3.10.</v>
          </cell>
          <cell r="P65" t="str">
            <v>CPU</v>
          </cell>
          <cell r="Q65" t="str">
            <v>0010</v>
          </cell>
          <cell r="R65" t="str">
            <v>ANÁLISE FISICO-QUIMICA DO POÇO</v>
          </cell>
          <cell r="S65" t="str">
            <v>UM</v>
          </cell>
          <cell r="T65">
            <v>1</v>
          </cell>
          <cell r="U65">
            <v>1300</v>
          </cell>
          <cell r="W65">
            <v>1614.34</v>
          </cell>
          <cell r="X65">
            <v>1614.34</v>
          </cell>
        </row>
        <row r="66">
          <cell r="O66" t="str">
            <v>4.1.4.</v>
          </cell>
          <cell r="P66" t="str">
            <v>CPU</v>
          </cell>
          <cell r="R66" t="str">
            <v>INSTALAÇÕES ELETRO-MECÂNICAS</v>
          </cell>
          <cell r="S66" t="str">
            <v>-</v>
          </cell>
          <cell r="T66">
            <v>0</v>
          </cell>
          <cell r="W66">
            <v>0</v>
          </cell>
          <cell r="X66">
            <v>64702.7</v>
          </cell>
        </row>
        <row r="67">
          <cell r="O67" t="str">
            <v>4.1.4.1.</v>
          </cell>
          <cell r="P67" t="str">
            <v>CPU</v>
          </cell>
          <cell r="Q67" t="str">
            <v>0011</v>
          </cell>
          <cell r="R67" t="str">
            <v>HIPOCLORADOR / BOMBA DOSADORA ANALÓGICA DE SOLUÇÕES, VAZÃO DE 0,5 À 15 L/H E PRESÃO DE 0 À 15 BAR</v>
          </cell>
          <cell r="S67" t="str">
            <v>UM</v>
          </cell>
          <cell r="T67">
            <v>1</v>
          </cell>
          <cell r="U67">
            <v>1136.52</v>
          </cell>
          <cell r="W67">
            <v>1411.33</v>
          </cell>
          <cell r="X67">
            <v>1411.33</v>
          </cell>
        </row>
        <row r="68">
          <cell r="O68" t="str">
            <v>4.1.4.2.</v>
          </cell>
          <cell r="P68" t="str">
            <v>SINAPI-I</v>
          </cell>
          <cell r="Q68" t="str">
            <v>756</v>
          </cell>
          <cell r="R68" t="str">
            <v xml:space="preserve">BOMBA SUBMERSA PARA POCOS TUBULARES PROFUNDOS DIAMETRO DE 6 POLEGADAS, ELETRICA, TRIFASICA, POTENCIA 32 HP, 9 ESTAGIOS, BOCAL DE DESCARGA DIAMETRO DE 4 POLEGADAS, HM/Q = 114,0 M / 13,9 M3/H A 57,0 M / 25,0 M3/H                                                                                                                                                                                                                                                                                        </v>
          </cell>
          <cell r="S68" t="str">
            <v xml:space="preserve">UN    </v>
          </cell>
          <cell r="T68">
            <v>1</v>
          </cell>
          <cell r="U68">
            <v>38807.86</v>
          </cell>
          <cell r="W68">
            <v>48191.6</v>
          </cell>
          <cell r="X68">
            <v>48191.6</v>
          </cell>
        </row>
        <row r="69">
          <cell r="O69" t="str">
            <v>4.1.4.3.</v>
          </cell>
          <cell r="P69" t="str">
            <v>CPU</v>
          </cell>
          <cell r="Q69" t="str">
            <v>0012</v>
          </cell>
          <cell r="R69" t="str">
            <v>FORNECIMENTO E MONTAGEM QUADRO DE COMANDO EM CHAPA DE FERRO, 60X50X20CM, PARA BOMBA DE POÇO TUBULAR 10CV 380V, CONTENDO DISJUNTORES, RELÉ, CONTATORES, CHAVE SELETORA, BOTÃO PULSO, SINALEIROS E BORNES (COMPLETO)</v>
          </cell>
          <cell r="S69" t="str">
            <v>UM</v>
          </cell>
          <cell r="T69">
            <v>1</v>
          </cell>
          <cell r="U69">
            <v>3318.4</v>
          </cell>
          <cell r="W69">
            <v>4120.79</v>
          </cell>
          <cell r="X69">
            <v>4120.79</v>
          </cell>
        </row>
        <row r="70">
          <cell r="O70" t="str">
            <v>4.1.4.4.</v>
          </cell>
          <cell r="P70" t="str">
            <v>CPU</v>
          </cell>
          <cell r="Q70" t="str">
            <v>0027</v>
          </cell>
          <cell r="R70" t="str">
            <v>INSTALAÇÃO ELETROMECÂNICA DE CONJUNTO MOTO-BOMBA DE 5 À 25 CV</v>
          </cell>
          <cell r="S70" t="str">
            <v>UM</v>
          </cell>
          <cell r="T70">
            <v>1</v>
          </cell>
          <cell r="U70">
            <v>1991.04</v>
          </cell>
          <cell r="W70">
            <v>2472.4699999999998</v>
          </cell>
          <cell r="X70">
            <v>2472.4699999999998</v>
          </cell>
        </row>
        <row r="71">
          <cell r="O71" t="str">
            <v>4.1.4.5.</v>
          </cell>
          <cell r="P71" t="str">
            <v>SINAPI</v>
          </cell>
          <cell r="Q71" t="str">
            <v>92979</v>
          </cell>
          <cell r="R71" t="str">
            <v>CABO DE COBRE FLEXÍVEL ISOLADO, 10 MM², ANTI-CHAMA 450/750 V, PARA DISTRIBUIÇÃO - FORNECIMENTO E INSTALAÇÃO. AF_10/2020</v>
          </cell>
          <cell r="S71" t="str">
            <v>M</v>
          </cell>
          <cell r="T71">
            <v>210</v>
          </cell>
          <cell r="U71">
            <v>12.07</v>
          </cell>
          <cell r="W71">
            <v>14.99</v>
          </cell>
          <cell r="X71">
            <v>3147.9</v>
          </cell>
        </row>
        <row r="72">
          <cell r="O72" t="str">
            <v>4.1.4.6.</v>
          </cell>
          <cell r="P72" t="str">
            <v>CPU</v>
          </cell>
          <cell r="Q72" t="str">
            <v>0026</v>
          </cell>
          <cell r="R72" t="str">
            <v>FORNECIMENTO E MONTAGEM DE EDUTOR EM TUBOS DE AÇO GALVANIZADO DIN 2440, DN 150 INCLUSIVE LUVAS</v>
          </cell>
          <cell r="S72" t="str">
            <v>M</v>
          </cell>
          <cell r="T72">
            <v>1</v>
          </cell>
          <cell r="U72">
            <v>418.87</v>
          </cell>
          <cell r="W72">
            <v>520.15</v>
          </cell>
          <cell r="X72">
            <v>520.15</v>
          </cell>
        </row>
        <row r="73">
          <cell r="O73" t="str">
            <v>4.1.4.7.</v>
          </cell>
          <cell r="P73" t="str">
            <v>SINAPI</v>
          </cell>
          <cell r="Q73" t="str">
            <v>101509</v>
          </cell>
          <cell r="R73" t="str">
            <v>ENTRADA DE ENERGIA ELÉTRICA, AÉREA, TRIFÁSICA, COM CAIXA DE EMBUTIR, CABO DE 10 MM2 E DISJUNTOR DIN 50A (NÃO INCLUSO O POSTE DE CONCRETO). AF_07/2020</v>
          </cell>
          <cell r="S73" t="str">
            <v>UN</v>
          </cell>
          <cell r="T73">
            <v>1</v>
          </cell>
          <cell r="U73">
            <v>1907.6</v>
          </cell>
          <cell r="W73">
            <v>2368.86</v>
          </cell>
          <cell r="X73">
            <v>2368.86</v>
          </cell>
        </row>
        <row r="74">
          <cell r="O74" t="str">
            <v>4.1.4.8.</v>
          </cell>
          <cell r="P74" t="str">
            <v>SINAPI-I</v>
          </cell>
          <cell r="Q74" t="str">
            <v>14165</v>
          </cell>
          <cell r="R74" t="str">
            <v xml:space="preserve">POSTE CONICO CONTINUO EM ACO GALVANIZADO, RETO, ENGASTADO, H = 9 M, DIAMETRO INFERIOR = *145* MM                                                                                                                                                                                                                                                                                                                                                                                                          </v>
          </cell>
          <cell r="S74" t="str">
            <v xml:space="preserve">UN    </v>
          </cell>
          <cell r="T74">
            <v>1</v>
          </cell>
          <cell r="U74">
            <v>1855.46</v>
          </cell>
          <cell r="W74">
            <v>2304.11</v>
          </cell>
          <cell r="X74">
            <v>2304.11</v>
          </cell>
        </row>
        <row r="75">
          <cell r="O75" t="str">
            <v>4.1.4.9.</v>
          </cell>
          <cell r="P75" t="str">
            <v>SINAPI</v>
          </cell>
          <cell r="Q75" t="str">
            <v>101938</v>
          </cell>
          <cell r="R75" t="str">
            <v>CAIXA DE PROTEÇÃO PARA MEDIDOR MONOFÁSICO DE EMBUTIR - FORNECIMENTO E INSTALAÇÃO. AF_10/2020</v>
          </cell>
          <cell r="S75" t="str">
            <v>UN</v>
          </cell>
          <cell r="T75">
            <v>1</v>
          </cell>
          <cell r="U75">
            <v>133.27000000000001</v>
          </cell>
          <cell r="W75">
            <v>165.49</v>
          </cell>
          <cell r="X75">
            <v>165.49</v>
          </cell>
        </row>
        <row r="76">
          <cell r="O76" t="str">
            <v>4.1.5.</v>
          </cell>
          <cell r="P76" t="str">
            <v>SINAPI</v>
          </cell>
          <cell r="R76" t="str">
            <v>ADUTORA DE ÁGUA TRATADA(P176 )</v>
          </cell>
          <cell r="S76" t="str">
            <v>-</v>
          </cell>
          <cell r="T76">
            <v>0</v>
          </cell>
          <cell r="W76">
            <v>0</v>
          </cell>
          <cell r="X76">
            <v>24075.85</v>
          </cell>
        </row>
        <row r="77">
          <cell r="O77" t="str">
            <v>4.1.5.1.</v>
          </cell>
          <cell r="P77" t="str">
            <v>CPU</v>
          </cell>
          <cell r="Q77" t="str">
            <v>0038</v>
          </cell>
          <cell r="R77" t="str">
            <v>(ADAPTADOR ORSE 5109)LOCAÇÃO E NIVELAMENTO DE REDES DE ÁGUA E ADUTORAS</v>
          </cell>
          <cell r="S77" t="str">
            <v>M</v>
          </cell>
          <cell r="T77">
            <v>28.35</v>
          </cell>
          <cell r="U77">
            <v>1.5</v>
          </cell>
          <cell r="W77">
            <v>1.86</v>
          </cell>
          <cell r="X77">
            <v>52.73</v>
          </cell>
        </row>
        <row r="78">
          <cell r="O78" t="str">
            <v>4.1.5.2.</v>
          </cell>
          <cell r="P78" t="str">
            <v>SINAPI</v>
          </cell>
          <cell r="Q78">
            <v>93358</v>
          </cell>
          <cell r="R78" t="str">
            <v>ESCAVAÇÃO MANUAL DE VALA. AF_09/2024</v>
          </cell>
          <cell r="S78" t="str">
            <v>M3</v>
          </cell>
          <cell r="T78">
            <v>9.07</v>
          </cell>
          <cell r="U78">
            <v>93.03</v>
          </cell>
          <cell r="W78">
            <v>115.52</v>
          </cell>
          <cell r="X78">
            <v>1047.77</v>
          </cell>
        </row>
        <row r="79">
          <cell r="O79" t="str">
            <v>4.1.5.3.</v>
          </cell>
          <cell r="P79" t="str">
            <v>SINAPI</v>
          </cell>
          <cell r="Q79" t="str">
            <v>97134</v>
          </cell>
          <cell r="R79" t="str">
            <v>ASSENTAMENTO DE TUBO DE PVC DEFOFO OU PRFV OU RPVC PARA REDE DE ÁGUA, DN 150 MM, JUNTA ELÁSTICA INTEGRADA, INSTALADO EM LOCAL COM NÍVEL BAIXO DE INTERFERÊNCIAS (NÃO INCLUI FORNECIMENTO). AF_05/2024</v>
          </cell>
          <cell r="S79" t="str">
            <v>M</v>
          </cell>
          <cell r="T79">
            <v>28.35</v>
          </cell>
          <cell r="U79">
            <v>3.95</v>
          </cell>
          <cell r="W79">
            <v>4.91</v>
          </cell>
          <cell r="X79">
            <v>139.19999999999999</v>
          </cell>
        </row>
        <row r="80">
          <cell r="O80" t="str">
            <v>4.1.5.4.</v>
          </cell>
          <cell r="P80" t="str">
            <v>SINAPI-I</v>
          </cell>
          <cell r="Q80" t="str">
            <v>9828</v>
          </cell>
          <cell r="R80" t="str">
            <v xml:space="preserve">TUBO PVC DEFOFO, JEI, 1 MPA, DN 150 MM, PARA REDE DE AGUA (NBR 7665)                                                                                                                                                                                                                                                                                                                                                                                                                                      </v>
          </cell>
          <cell r="S80" t="str">
            <v xml:space="preserve">M     </v>
          </cell>
          <cell r="T80">
            <v>28.35</v>
          </cell>
          <cell r="U80">
            <v>114.75</v>
          </cell>
          <cell r="W80">
            <v>142.5</v>
          </cell>
          <cell r="X80">
            <v>4039.88</v>
          </cell>
        </row>
        <row r="81">
          <cell r="O81" t="str">
            <v>4.1.5.5.</v>
          </cell>
          <cell r="P81" t="str">
            <v>SINAPI</v>
          </cell>
          <cell r="Q81">
            <v>93382</v>
          </cell>
          <cell r="R81" t="str">
            <v>REATERRO MANUAL DE VALAS, COM COMPACTADOR DE SOLOS DE PERCUSSÃO. AF_08/2023</v>
          </cell>
          <cell r="S81" t="str">
            <v>M3</v>
          </cell>
          <cell r="T81">
            <v>8.98</v>
          </cell>
          <cell r="U81">
            <v>27.66</v>
          </cell>
          <cell r="W81">
            <v>34.35</v>
          </cell>
          <cell r="X81">
            <v>308.45999999999998</v>
          </cell>
        </row>
        <row r="82">
          <cell r="O82" t="str">
            <v>4.1.5.6.</v>
          </cell>
          <cell r="P82" t="str">
            <v>SINAPI</v>
          </cell>
          <cell r="Q82">
            <v>93589</v>
          </cell>
          <cell r="R82" t="str">
            <v>TRANSPORTE COM CAMINHÃO BASCULANTE DE 10 M³, EM VIA URBANA EM REVESTIMENTO PRIMÁRIO (UNIDADE: M3XKM). AF_07/2020</v>
          </cell>
          <cell r="S82" t="str">
            <v>M3XKM</v>
          </cell>
          <cell r="T82">
            <v>0.91</v>
          </cell>
          <cell r="U82">
            <v>2.82</v>
          </cell>
          <cell r="W82">
            <v>3.5</v>
          </cell>
          <cell r="X82">
            <v>3.19</v>
          </cell>
        </row>
        <row r="83">
          <cell r="O83" t="str">
            <v>4.1.5.7.</v>
          </cell>
          <cell r="P83" t="str">
            <v>CPU</v>
          </cell>
          <cell r="Q83" t="str">
            <v>0014</v>
          </cell>
          <cell r="R83" t="str">
            <v>TESTE HIDROSTÁTICO EM REDE DE ÁGUA / ADUTORA</v>
          </cell>
          <cell r="S83" t="str">
            <v>M</v>
          </cell>
          <cell r="T83">
            <v>28.35</v>
          </cell>
          <cell r="U83">
            <v>0.85</v>
          </cell>
          <cell r="W83">
            <v>1.06</v>
          </cell>
          <cell r="X83">
            <v>30.05</v>
          </cell>
        </row>
        <row r="84">
          <cell r="O84" t="str">
            <v>4.1.5.8.</v>
          </cell>
          <cell r="P84" t="str">
            <v>SEINFRA</v>
          </cell>
          <cell r="Q84" t="str">
            <v>I6846</v>
          </cell>
          <cell r="R84" t="str">
            <v>ADAPTADOR PBS BOLSA ROSCA 150mm x 6'</v>
          </cell>
          <cell r="S84" t="str">
            <v>UN</v>
          </cell>
          <cell r="T84">
            <v>2</v>
          </cell>
          <cell r="U84">
            <v>146.77000000000001</v>
          </cell>
          <cell r="W84">
            <v>182.26</v>
          </cell>
          <cell r="X84">
            <v>364.52</v>
          </cell>
        </row>
        <row r="85">
          <cell r="O85" t="str">
            <v>4.1.5.9.</v>
          </cell>
          <cell r="P85" t="str">
            <v>SEINFRA</v>
          </cell>
          <cell r="Q85" t="str">
            <v>I3364</v>
          </cell>
          <cell r="R85" t="str">
            <v>CURVA 90 FoFo BB JUNTA ELÁSTICA PARA ÁGUA DN 150</v>
          </cell>
          <cell r="S85" t="str">
            <v>UN</v>
          </cell>
          <cell r="T85">
            <v>4</v>
          </cell>
          <cell r="U85">
            <v>614.27</v>
          </cell>
          <cell r="W85">
            <v>762.8</v>
          </cell>
          <cell r="X85">
            <v>3051.2</v>
          </cell>
        </row>
        <row r="86">
          <cell r="O86" t="str">
            <v>4.1.5.10.</v>
          </cell>
          <cell r="P86" t="str">
            <v>SINAPI-I</v>
          </cell>
          <cell r="Q86" t="str">
            <v>1825</v>
          </cell>
          <cell r="R86" t="str">
            <v xml:space="preserve">CURVA PVC PBA, JE, PB, 45 GRAUS, DN 75 / DE 85 MM, PARA REDE DE AGUA                                                                                                                                                                                                                                                                                                                                                                                                                                      </v>
          </cell>
          <cell r="S86" t="str">
            <v xml:space="preserve">UN    </v>
          </cell>
          <cell r="T86">
            <v>1</v>
          </cell>
          <cell r="U86">
            <v>66.53</v>
          </cell>
          <cell r="W86">
            <v>82.62</v>
          </cell>
          <cell r="X86">
            <v>82.62</v>
          </cell>
        </row>
        <row r="87">
          <cell r="O87" t="str">
            <v>4.1.5.11.</v>
          </cell>
          <cell r="P87" t="str">
            <v>SEINFRA</v>
          </cell>
          <cell r="Q87" t="str">
            <v>I3543</v>
          </cell>
          <cell r="R87" t="str">
            <v>TE FoFo BBB JUNTA ELÁSTICA DN 150 x 100</v>
          </cell>
          <cell r="S87" t="str">
            <v>UN</v>
          </cell>
          <cell r="T87">
            <v>1</v>
          </cell>
          <cell r="U87">
            <v>831.14</v>
          </cell>
          <cell r="W87">
            <v>1032.1099999999999</v>
          </cell>
          <cell r="X87">
            <v>1032.1099999999999</v>
          </cell>
        </row>
        <row r="88">
          <cell r="O88" t="str">
            <v>4.1.5.12.</v>
          </cell>
          <cell r="P88" t="str">
            <v>CPU</v>
          </cell>
          <cell r="Q88" t="str">
            <v>0030</v>
          </cell>
          <cell r="R88" t="str">
            <v>FORNECIMENTO E MONTAGEM DE CAVALETE DE RECALQUE EM AÇO GALVANIZADO DIN 2440, DN 100, INCLUSIVE VÁLVULA, REGISTROS E CONEXÕES</v>
          </cell>
          <cell r="S88" t="str">
            <v xml:space="preserve">UN    </v>
          </cell>
          <cell r="T88">
            <v>1</v>
          </cell>
          <cell r="U88">
            <v>11212.85</v>
          </cell>
          <cell r="W88">
            <v>13924.12</v>
          </cell>
          <cell r="X88">
            <v>13924.12</v>
          </cell>
        </row>
        <row r="89">
          <cell r="O89" t="str">
            <v>4.1.6.</v>
          </cell>
          <cell r="P89" t="str">
            <v>SINAPI</v>
          </cell>
          <cell r="R89" t="str">
            <v>CAIXA DO CLORADOR</v>
          </cell>
          <cell r="S89" t="str">
            <v>-</v>
          </cell>
          <cell r="T89">
            <v>0</v>
          </cell>
          <cell r="U89">
            <v>0</v>
          </cell>
          <cell r="W89">
            <v>0</v>
          </cell>
          <cell r="X89">
            <v>3285.19</v>
          </cell>
        </row>
        <row r="90">
          <cell r="O90" t="str">
            <v>4.1.6.1.</v>
          </cell>
          <cell r="P90" t="str">
            <v>SINAPI</v>
          </cell>
          <cell r="Q90" t="str">
            <v>93358</v>
          </cell>
          <cell r="R90" t="str">
            <v>ESCAVAÇÃO MANUAL DE VALA. AF_09/2024</v>
          </cell>
          <cell r="S90" t="str">
            <v>M3</v>
          </cell>
          <cell r="T90">
            <v>2.36</v>
          </cell>
          <cell r="U90">
            <v>93.03</v>
          </cell>
          <cell r="W90">
            <v>115.52</v>
          </cell>
          <cell r="X90">
            <v>272.63</v>
          </cell>
        </row>
        <row r="91">
          <cell r="O91" t="str">
            <v>4.1.6.2.</v>
          </cell>
          <cell r="P91" t="str">
            <v>SINAPI</v>
          </cell>
          <cell r="Q91" t="str">
            <v>101617</v>
          </cell>
          <cell r="R91" t="str">
            <v>PREPARO DE FUNDO DE VALA COM LARGURA MAIOR OU IGUAL A 1,5 M E MENOR QUE 2,5 M (ACERTO DO SOLO NATURAL). AF_08/2020</v>
          </cell>
          <cell r="S91" t="str">
            <v>M2</v>
          </cell>
          <cell r="T91">
            <v>5.25</v>
          </cell>
          <cell r="U91">
            <v>3.35</v>
          </cell>
          <cell r="W91">
            <v>4.16</v>
          </cell>
          <cell r="X91">
            <v>21.84</v>
          </cell>
        </row>
        <row r="92">
          <cell r="O92" t="str">
            <v>4.1.6.3.</v>
          </cell>
          <cell r="P92" t="str">
            <v>SINAPI</v>
          </cell>
          <cell r="Q92" t="str">
            <v>93382</v>
          </cell>
          <cell r="R92" t="str">
            <v>REATERRO MANUAL DE VALAS, COM COMPACTADOR DE SOLOS DE PERCUSSÃO. AF_08/2023</v>
          </cell>
          <cell r="S92" t="str">
            <v>M3</v>
          </cell>
          <cell r="T92">
            <v>2.36</v>
          </cell>
          <cell r="U92">
            <v>27.66</v>
          </cell>
          <cell r="W92">
            <v>34.35</v>
          </cell>
          <cell r="X92">
            <v>81.069999999999993</v>
          </cell>
        </row>
        <row r="93">
          <cell r="O93" t="str">
            <v>4.1.6.4.</v>
          </cell>
          <cell r="P93" t="str">
            <v>CPU</v>
          </cell>
          <cell r="Q93" t="str">
            <v>0029</v>
          </cell>
          <cell r="R93" t="str">
            <v>(ADAP.- ORSE-7369)CONCRETO ARMADO FCK=25,0MPA, USINADO, BOMBEADO, ADENSADO E LANÇADO, PARA USO GERAL, COM FORMAS PLANAS EM COMPENSADO RESINADO 12MM (05 USOS)</v>
          </cell>
          <cell r="S93" t="str">
            <v>M3</v>
          </cell>
          <cell r="T93">
            <v>0.63</v>
          </cell>
          <cell r="U93">
            <v>1783.27</v>
          </cell>
          <cell r="W93">
            <v>2214.46</v>
          </cell>
          <cell r="X93">
            <v>1395.11</v>
          </cell>
        </row>
        <row r="94">
          <cell r="O94" t="str">
            <v>4.1.6.5.</v>
          </cell>
          <cell r="P94" t="str">
            <v>SINAPI</v>
          </cell>
          <cell r="Q94" t="str">
            <v>103325</v>
          </cell>
          <cell r="R94" t="str">
            <v>ALVENARIA DE VEDAÇÃO DE BLOCOS CERÂMICOS FURADOS NA VERTICAL DE 14X19X39 CM (ESPESSURA 14 CM) E ARGAMASSA DE ASSENTAMENTO COM PREPARO MANUAL. AF_12/2021</v>
          </cell>
          <cell r="S94" t="str">
            <v>M2</v>
          </cell>
          <cell r="T94">
            <v>6.03</v>
          </cell>
          <cell r="U94">
            <v>84.63</v>
          </cell>
          <cell r="W94">
            <v>105.09</v>
          </cell>
          <cell r="X94">
            <v>633.69000000000005</v>
          </cell>
        </row>
        <row r="95">
          <cell r="O95" t="str">
            <v>4.1.6.6.</v>
          </cell>
          <cell r="P95" t="str">
            <v>SINAPI</v>
          </cell>
          <cell r="Q95" t="str">
            <v>87878</v>
          </cell>
          <cell r="R95" t="str">
            <v>CHAPISCO APLICADO EM ALVENARIAS E ESTRUTURAS DE CONCRETO INTERNAS, COM COLHER DE PEDREIRO.  ARGAMASSA TRAÇO 1:3 COM PREPARO MANUAL. AF_10/2022</v>
          </cell>
          <cell r="S95" t="str">
            <v>M2</v>
          </cell>
          <cell r="T95">
            <v>12.05</v>
          </cell>
          <cell r="U95">
            <v>5.19</v>
          </cell>
          <cell r="W95">
            <v>6.44</v>
          </cell>
          <cell r="X95">
            <v>77.599999999999994</v>
          </cell>
        </row>
        <row r="96">
          <cell r="O96" t="str">
            <v>4.1.6.7.</v>
          </cell>
          <cell r="P96" t="str">
            <v>SINAPI</v>
          </cell>
          <cell r="Q96" t="str">
            <v>87547</v>
          </cell>
          <cell r="R96" t="str">
            <v>MASSA ÚNICA, EM ARGAMASSA TRAÇO 1:2:8, PREPARO MECÂNICO, APLICADA MANUALMENTE EM PAREDES INTERNAS DE AMBIENTES COM ÁREA ENTRE 5M² E 10M², E = 10MM, COM TALISCAS. AF_03/2024</v>
          </cell>
          <cell r="S96" t="str">
            <v>M2</v>
          </cell>
          <cell r="T96">
            <v>24.1</v>
          </cell>
          <cell r="U96">
            <v>26.84</v>
          </cell>
          <cell r="W96">
            <v>33.33</v>
          </cell>
          <cell r="X96">
            <v>803.25</v>
          </cell>
        </row>
        <row r="97">
          <cell r="O97" t="str">
            <v>4.1.7.</v>
          </cell>
          <cell r="P97" t="str">
            <v>SINAPI</v>
          </cell>
          <cell r="R97" t="str">
            <v>ABRIGO PARA QUADRO ELÉTRICO</v>
          </cell>
          <cell r="S97" t="str">
            <v>-</v>
          </cell>
          <cell r="T97">
            <v>0</v>
          </cell>
          <cell r="U97">
            <v>0</v>
          </cell>
          <cell r="W97">
            <v>0</v>
          </cell>
          <cell r="X97">
            <v>24756.19</v>
          </cell>
        </row>
        <row r="98">
          <cell r="O98" t="str">
            <v>4.1.7.1.</v>
          </cell>
          <cell r="P98" t="str">
            <v>SINAPI</v>
          </cell>
          <cell r="Q98">
            <v>99059</v>
          </cell>
          <cell r="R98" t="str">
            <v>LOCAÇÃO CONVENCIONAL DE OBRA, UTILIZANDO GABARITO DE TÁBUAS CORRIDAS PONTALETADAS A CADA 2,00M -  2 UTILIZAÇÕES. AF_03/2024</v>
          </cell>
          <cell r="S98" t="str">
            <v>M</v>
          </cell>
          <cell r="T98">
            <v>10.199999999999999</v>
          </cell>
          <cell r="U98">
            <v>68.27</v>
          </cell>
          <cell r="W98">
            <v>84.78</v>
          </cell>
          <cell r="X98">
            <v>864.76</v>
          </cell>
        </row>
        <row r="99">
          <cell r="O99" t="str">
            <v>4.1.7.2.</v>
          </cell>
          <cell r="P99" t="str">
            <v>SINAPI</v>
          </cell>
          <cell r="Q99">
            <v>93358</v>
          </cell>
          <cell r="R99" t="str">
            <v>ESCAVAÇÃO MANUAL DE VALA. AF_09/2024</v>
          </cell>
          <cell r="S99" t="str">
            <v>M3</v>
          </cell>
          <cell r="T99">
            <v>2.78</v>
          </cell>
          <cell r="U99">
            <v>93.03</v>
          </cell>
          <cell r="W99">
            <v>115.52</v>
          </cell>
          <cell r="X99">
            <v>321.14999999999998</v>
          </cell>
        </row>
        <row r="100">
          <cell r="O100" t="str">
            <v>4.1.7.3.</v>
          </cell>
          <cell r="P100" t="str">
            <v>SINAPI</v>
          </cell>
          <cell r="Q100">
            <v>101617</v>
          </cell>
          <cell r="R100" t="str">
            <v>PREPARO DE FUNDO DE VALA COM LARGURA MAIOR OU IGUAL A 1,5 M E MENOR QUE 2,5 M (ACERTO DO SOLO NATURAL). AF_08/2020</v>
          </cell>
          <cell r="S100" t="str">
            <v>M2</v>
          </cell>
          <cell r="T100">
            <v>1.73</v>
          </cell>
          <cell r="U100">
            <v>3.35</v>
          </cell>
          <cell r="W100">
            <v>4.16</v>
          </cell>
          <cell r="X100">
            <v>7.2</v>
          </cell>
        </row>
        <row r="101">
          <cell r="O101" t="str">
            <v>4.1.7.4.</v>
          </cell>
          <cell r="P101" t="str">
            <v>SINAPI</v>
          </cell>
          <cell r="Q101">
            <v>93382</v>
          </cell>
          <cell r="R101" t="str">
            <v>REATERRO MANUAL DE VALAS, COM COMPACTADOR DE SOLOS DE PERCUSSÃO. AF_08/2023</v>
          </cell>
          <cell r="S101" t="str">
            <v>M3</v>
          </cell>
          <cell r="T101">
            <v>0.24</v>
          </cell>
          <cell r="U101">
            <v>27.66</v>
          </cell>
          <cell r="W101">
            <v>34.35</v>
          </cell>
          <cell r="X101">
            <v>8.24</v>
          </cell>
        </row>
        <row r="102">
          <cell r="O102" t="str">
            <v>4.1.7.5.</v>
          </cell>
          <cell r="P102" t="str">
            <v>SINAPI</v>
          </cell>
          <cell r="Q102">
            <v>102487</v>
          </cell>
          <cell r="R102" t="str">
            <v>CONCRETO CICLÓPICO FCK = 15MPA, 30% PEDRA DE MÃO EM VOLUME REAL, INCLUSIVE LANÇAMENTO. AF_05/2021</v>
          </cell>
          <cell r="S102" t="str">
            <v>M3</v>
          </cell>
          <cell r="T102">
            <v>0.52</v>
          </cell>
          <cell r="U102">
            <v>605.14</v>
          </cell>
          <cell r="W102">
            <v>751.46</v>
          </cell>
          <cell r="X102">
            <v>390.76</v>
          </cell>
        </row>
        <row r="103">
          <cell r="O103" t="str">
            <v>4.1.7.6.</v>
          </cell>
          <cell r="P103" t="str">
            <v>CPU</v>
          </cell>
          <cell r="Q103" t="str">
            <v>0029</v>
          </cell>
          <cell r="R103" t="str">
            <v>(ADAP.- ORSE-7369)CONCRETO ARMADO FCK=25,0MPA, USINADO, BOMBEADO, ADENSADO E LANÇADO, PARA USO GERAL, COM FORMAS PLANAS EM COMPENSADO RESINADO 12MM (05 USOS)</v>
          </cell>
          <cell r="S103" t="str">
            <v>M3</v>
          </cell>
          <cell r="T103">
            <v>3.37</v>
          </cell>
          <cell r="U103">
            <v>1783.27</v>
          </cell>
          <cell r="W103">
            <v>2214.46</v>
          </cell>
          <cell r="X103">
            <v>7462.73</v>
          </cell>
        </row>
        <row r="104">
          <cell r="O104" t="str">
            <v>4.1.7.7.</v>
          </cell>
          <cell r="P104" t="str">
            <v>SINAPI</v>
          </cell>
          <cell r="Q104">
            <v>103325</v>
          </cell>
          <cell r="R104" t="str">
            <v>ALVENARIA DE VEDAÇÃO DE BLOCOS CERÂMICOS FURADOS NA VERTICAL DE 14X19X39 CM (ESPESSURA 14 CM) E ARGAMASSA DE ASSENTAMENTO COM PREPARO MANUAL. AF_12/2021</v>
          </cell>
          <cell r="S104" t="str">
            <v>M2</v>
          </cell>
          <cell r="T104">
            <v>33.35</v>
          </cell>
          <cell r="U104">
            <v>84.63</v>
          </cell>
          <cell r="W104">
            <v>105.09</v>
          </cell>
          <cell r="X104">
            <v>3504.75</v>
          </cell>
        </row>
        <row r="105">
          <cell r="O105" t="str">
            <v>4.1.7.8.</v>
          </cell>
          <cell r="P105" t="str">
            <v>SINAPI</v>
          </cell>
          <cell r="Q105">
            <v>87878</v>
          </cell>
          <cell r="R105" t="str">
            <v>CHAPISCO APLICADO EM ALVENARIAS E ESTRUTURAS DE CONCRETO INTERNAS, COM COLHER DE PEDREIRO.  ARGAMASSA TRAÇO 1:3 COM PREPARO MANUAL. AF_10/2022</v>
          </cell>
          <cell r="S105" t="str">
            <v>M2</v>
          </cell>
          <cell r="T105">
            <v>66.7</v>
          </cell>
          <cell r="U105">
            <v>5.19</v>
          </cell>
          <cell r="W105">
            <v>6.44</v>
          </cell>
          <cell r="X105">
            <v>429.55</v>
          </cell>
        </row>
        <row r="106">
          <cell r="O106" t="str">
            <v>4.1.7.9.</v>
          </cell>
          <cell r="P106" t="str">
            <v>SINAPI</v>
          </cell>
          <cell r="Q106">
            <v>87547</v>
          </cell>
          <cell r="R106" t="str">
            <v>MASSA ÚNICA, EM ARGAMASSA TRAÇO 1:2:8, PREPARO MECÂNICO, APLICADA MANUALMENTE EM PAREDES INTERNAS DE AMBIENTES COM ÁREA ENTRE 5M² E 10M², E = 10MM, COM TALISCAS. AF_03/2024</v>
          </cell>
          <cell r="S106" t="str">
            <v>M2</v>
          </cell>
          <cell r="T106">
            <v>66.7</v>
          </cell>
          <cell r="U106">
            <v>26.84</v>
          </cell>
          <cell r="W106">
            <v>33.33</v>
          </cell>
          <cell r="X106">
            <v>2223.11</v>
          </cell>
        </row>
        <row r="107">
          <cell r="O107" t="str">
            <v>4.1.7.10.</v>
          </cell>
          <cell r="P107" t="str">
            <v>SINAPI</v>
          </cell>
          <cell r="Q107">
            <v>88489</v>
          </cell>
          <cell r="R107" t="str">
            <v>PINTURA LÁTEX ACRÍLICA PREMIUM, APLICAÇÃO MANUAL EM PAREDES, DUAS DEMÃOS. AF_04/2023</v>
          </cell>
          <cell r="S107" t="str">
            <v>M2</v>
          </cell>
          <cell r="T107">
            <v>66.7</v>
          </cell>
          <cell r="U107">
            <v>14.36</v>
          </cell>
          <cell r="W107">
            <v>17.829999999999998</v>
          </cell>
          <cell r="X107">
            <v>1189.26</v>
          </cell>
        </row>
        <row r="108">
          <cell r="O108" t="str">
            <v>4.1.7.11.</v>
          </cell>
          <cell r="P108" t="str">
            <v>SINAPI</v>
          </cell>
          <cell r="Q108">
            <v>87624</v>
          </cell>
          <cell r="R108" t="str">
            <v>CONTRAPISO EM ARGAMASSA PRONTA, PREPARO MANUAL, APLICADO EM ÁREAS SECAS SOBRE LAJE, ADERIDO, ACABAMENTO NÃO REFORÇADO, ESPESSURA 2CM. AF_07/2021</v>
          </cell>
          <cell r="S108" t="str">
            <v>M2</v>
          </cell>
          <cell r="T108">
            <v>5.78</v>
          </cell>
          <cell r="U108">
            <v>101.11</v>
          </cell>
          <cell r="W108">
            <v>125.56</v>
          </cell>
          <cell r="X108">
            <v>725.74</v>
          </cell>
        </row>
        <row r="109">
          <cell r="O109" t="str">
            <v>4.1.7.12.</v>
          </cell>
          <cell r="P109" t="str">
            <v>SINAPI</v>
          </cell>
          <cell r="Q109">
            <v>94994</v>
          </cell>
          <cell r="R109" t="str">
            <v>EXECUÇÃO DE PASSEIO (CALÇADA) OU PISO DE CONCRETO COM CONCRETO MOLDADO IN LOCO, FEITO EM OBRA, ACABAMENTO CONVENCIONAL, ESPESSURA 8 CM, ARMADO. AF_08/2022</v>
          </cell>
          <cell r="S109" t="str">
            <v>M2</v>
          </cell>
          <cell r="T109">
            <v>5.32</v>
          </cell>
          <cell r="U109">
            <v>96.68</v>
          </cell>
          <cell r="W109">
            <v>120.06</v>
          </cell>
          <cell r="X109">
            <v>638.72</v>
          </cell>
        </row>
        <row r="110">
          <cell r="O110" t="str">
            <v>4.1.7.13.</v>
          </cell>
          <cell r="P110" t="str">
            <v>SINAPI</v>
          </cell>
          <cell r="Q110">
            <v>98680</v>
          </cell>
          <cell r="R110" t="str">
            <v>PISO CIMENTADO, TRAÇO 1:3 (CIMENTO E AREIA), ACABAMENTO LISO, ESPESSURA 3,0 CM, PREPARO MECÂNICO DA ARGAMASSA. AF_09/2020</v>
          </cell>
          <cell r="S110" t="str">
            <v>M2</v>
          </cell>
          <cell r="T110">
            <v>4.49</v>
          </cell>
          <cell r="U110">
            <v>49.33</v>
          </cell>
          <cell r="W110">
            <v>61.26</v>
          </cell>
          <cell r="X110">
            <v>275.06</v>
          </cell>
        </row>
        <row r="111">
          <cell r="O111" t="str">
            <v>4.1.7.14.</v>
          </cell>
          <cell r="P111" t="str">
            <v>SINAPI</v>
          </cell>
          <cell r="Q111">
            <v>100701</v>
          </cell>
          <cell r="R111" t="str">
            <v>PORTA DE FERRO, DE ABRIR, TIPO GRADE COM CHAPA, COM GUARNIÇÕES. AF_12/2019</v>
          </cell>
          <cell r="S111" t="str">
            <v>M2</v>
          </cell>
          <cell r="T111">
            <v>4.2</v>
          </cell>
          <cell r="U111">
            <v>557.1</v>
          </cell>
          <cell r="W111">
            <v>691.81</v>
          </cell>
          <cell r="X111">
            <v>2905.6</v>
          </cell>
        </row>
        <row r="112">
          <cell r="O112" t="str">
            <v>4.1.7.15.</v>
          </cell>
          <cell r="P112" t="str">
            <v>SINAPI</v>
          </cell>
          <cell r="Q112">
            <v>100754</v>
          </cell>
          <cell r="R112" t="str">
            <v>PINTURA COM TINTA ACRÍLICA DE ACABAMENTO APLICADA A ROLO OU PINCEL SOBRE SUPERFÍCIES METÁLICAS (EXCETO PERFIL) EXECUTADO EM OBRA (02 DEMÃOS). AF_01/2020</v>
          </cell>
          <cell r="S112" t="str">
            <v>M2</v>
          </cell>
          <cell r="T112">
            <v>4.2</v>
          </cell>
          <cell r="U112">
            <v>31.78</v>
          </cell>
          <cell r="W112">
            <v>39.46</v>
          </cell>
          <cell r="X112">
            <v>165.73</v>
          </cell>
        </row>
        <row r="113">
          <cell r="O113" t="str">
            <v>4.1.7.16.</v>
          </cell>
          <cell r="P113" t="str">
            <v>SINAPI</v>
          </cell>
          <cell r="Q113" t="str">
            <v>91937</v>
          </cell>
          <cell r="R113" t="str">
            <v>CAIXA OCTOGONAL 3" X 3", PVC, INSTALADA EM LAJE - FORNECIMENTO E INSTALAÇÃO. AF_03/2023</v>
          </cell>
          <cell r="S113" t="str">
            <v>UN</v>
          </cell>
          <cell r="T113">
            <v>2</v>
          </cell>
          <cell r="U113">
            <v>17.05</v>
          </cell>
          <cell r="W113">
            <v>21.17</v>
          </cell>
          <cell r="X113">
            <v>42.34</v>
          </cell>
        </row>
        <row r="114">
          <cell r="O114" t="str">
            <v>4.1.7.17.</v>
          </cell>
          <cell r="P114" t="str">
            <v>SINAPI</v>
          </cell>
          <cell r="Q114">
            <v>91926</v>
          </cell>
          <cell r="R114" t="str">
            <v>CABO DE COBRE FLEXÍVEL ISOLADO, 2,5 MM², ANTI-CHAMA 450/750 V, PARA CIRCUITOS TERMINAIS - FORNECIMENTO E INSTALAÇÃO. AF_03/2023</v>
          </cell>
          <cell r="S114" t="str">
            <v>M</v>
          </cell>
          <cell r="T114">
            <v>224</v>
          </cell>
          <cell r="U114">
            <v>4.66</v>
          </cell>
          <cell r="W114">
            <v>5.79</v>
          </cell>
          <cell r="X114">
            <v>1296.96</v>
          </cell>
        </row>
        <row r="115">
          <cell r="O115" t="str">
            <v>4.1.7.18.</v>
          </cell>
          <cell r="P115" t="str">
            <v>SINAPI</v>
          </cell>
          <cell r="Q115">
            <v>91930</v>
          </cell>
          <cell r="R115" t="str">
            <v>CABO DE COBRE FLEXÍVEL ISOLADO, 6 MM², ANTI-CHAMA 450/750 V, PARA CIRCUITOS TERMINAIS - FORNECIMENTO E INSTALAÇÃO. AF_03/2023</v>
          </cell>
          <cell r="S115" t="str">
            <v>M</v>
          </cell>
          <cell r="T115">
            <v>36</v>
          </cell>
          <cell r="U115">
            <v>10.11</v>
          </cell>
          <cell r="W115">
            <v>12.55</v>
          </cell>
          <cell r="X115">
            <v>451.8</v>
          </cell>
        </row>
        <row r="116">
          <cell r="O116" t="str">
            <v>4.1.7.19.</v>
          </cell>
          <cell r="P116" t="str">
            <v>SINAPI</v>
          </cell>
          <cell r="Q116" t="str">
            <v>95727</v>
          </cell>
          <cell r="R116" t="str">
            <v>ELETRODUTO RÍGIDO SOLDÁVEL, PVC, DN 25 MM (3/4"), APARENTE - FORNECIMENTO E INSTALAÇÃO. AF_10/2022_PA</v>
          </cell>
          <cell r="S116" t="str">
            <v>M</v>
          </cell>
          <cell r="T116">
            <v>28</v>
          </cell>
          <cell r="U116">
            <v>21.33</v>
          </cell>
          <cell r="W116">
            <v>26.49</v>
          </cell>
          <cell r="X116">
            <v>741.72</v>
          </cell>
        </row>
        <row r="117">
          <cell r="O117" t="str">
            <v>4.1.7.20.</v>
          </cell>
          <cell r="P117" t="str">
            <v>SINAPI</v>
          </cell>
          <cell r="Q117">
            <v>93654</v>
          </cell>
          <cell r="R117" t="str">
            <v>DISJUNTOR MONOPOLAR TIPO DIN, CORRENTE NOMINAL DE 16A - FORNECIMENTO E INSTALAÇÃO. AF_10/2020</v>
          </cell>
          <cell r="S117" t="str">
            <v>UN</v>
          </cell>
          <cell r="T117">
            <v>3</v>
          </cell>
          <cell r="U117">
            <v>12.2</v>
          </cell>
          <cell r="W117">
            <v>15.15</v>
          </cell>
          <cell r="X117">
            <v>45.45</v>
          </cell>
        </row>
        <row r="118">
          <cell r="O118" t="str">
            <v>4.1.7.21.</v>
          </cell>
          <cell r="P118" t="str">
            <v>SINAPI</v>
          </cell>
          <cell r="Q118">
            <v>93668</v>
          </cell>
          <cell r="R118" t="str">
            <v>DISJUNTOR TRIPOLAR TIPO DIN, CORRENTE NOMINAL DE 16A - FORNECIMENTO E INSTALAÇÃO. AF_10/2020</v>
          </cell>
          <cell r="S118" t="str">
            <v>UN</v>
          </cell>
          <cell r="T118">
            <v>2</v>
          </cell>
          <cell r="U118">
            <v>71.22</v>
          </cell>
          <cell r="W118">
            <v>88.44</v>
          </cell>
          <cell r="X118">
            <v>176.88</v>
          </cell>
        </row>
        <row r="119">
          <cell r="O119" t="str">
            <v>4.1.7.22.</v>
          </cell>
          <cell r="P119" t="str">
            <v>SINAPI</v>
          </cell>
          <cell r="Q119">
            <v>93672</v>
          </cell>
          <cell r="R119" t="str">
            <v>DISJUNTOR TRIPOLAR TIPO DIN, CORRENTE NOMINAL DE 40A - FORNECIMENTO E INSTALAÇÃO. AF_10/2020</v>
          </cell>
          <cell r="S119" t="str">
            <v>UN</v>
          </cell>
          <cell r="T119">
            <v>1</v>
          </cell>
          <cell r="U119">
            <v>87.62</v>
          </cell>
          <cell r="W119">
            <v>108.81</v>
          </cell>
          <cell r="X119">
            <v>108.81</v>
          </cell>
        </row>
        <row r="120">
          <cell r="O120" t="str">
            <v>4.1.7.23.</v>
          </cell>
          <cell r="P120" t="str">
            <v>SINAPI</v>
          </cell>
          <cell r="Q120">
            <v>101879</v>
          </cell>
          <cell r="R120" t="str">
            <v>QUADRO DE DISTRIBUIÇÃO DE ENERGIA EM CHAPA DE AÇO GALVANIZADO, DE EMBUTIR, COM BARRAMENTO TRIFÁSICO, PARA 24 DISJUNTORES DIN 100A - FORNECIMENTO E INSTALAÇÃO. AF_10/2020</v>
          </cell>
          <cell r="S120" t="str">
            <v>UN</v>
          </cell>
          <cell r="T120">
            <v>1</v>
          </cell>
          <cell r="U120">
            <v>463.95</v>
          </cell>
          <cell r="W120">
            <v>576.13</v>
          </cell>
          <cell r="X120">
            <v>576.13</v>
          </cell>
        </row>
        <row r="121">
          <cell r="O121" t="str">
            <v>4.1.7.24.</v>
          </cell>
          <cell r="P121" t="str">
            <v>SINAPI</v>
          </cell>
          <cell r="Q121">
            <v>91993</v>
          </cell>
          <cell r="R121" t="str">
            <v>TOMADA ALTA DE EMBUTIR (1 MÓDULO), 2P+T 20 A, INCLUINDO SUPORTE E PLACA - FORNECIMENTO E INSTALAÇÃO. AF_03/2023</v>
          </cell>
          <cell r="S121" t="str">
            <v>UN</v>
          </cell>
          <cell r="T121">
            <v>1</v>
          </cell>
          <cell r="U121">
            <v>50.35</v>
          </cell>
          <cell r="W121">
            <v>62.52</v>
          </cell>
          <cell r="X121">
            <v>62.52</v>
          </cell>
        </row>
        <row r="122">
          <cell r="O122" t="str">
            <v>4.1.7.25.</v>
          </cell>
          <cell r="P122" t="str">
            <v>CPU</v>
          </cell>
          <cell r="Q122" t="str">
            <v>0016</v>
          </cell>
          <cell r="R122" t="str">
            <v xml:space="preserve">	TOMADA INDUSTRIAL DE EMBUTIR 3P+T 30 A, 440 V, COM TRAVA, SEM PLACA</v>
          </cell>
          <cell r="S122" t="str">
            <v>UM</v>
          </cell>
          <cell r="T122">
            <v>1</v>
          </cell>
          <cell r="U122">
            <v>73.62</v>
          </cell>
          <cell r="W122">
            <v>91.42</v>
          </cell>
          <cell r="X122">
            <v>91.42</v>
          </cell>
        </row>
        <row r="123">
          <cell r="O123" t="str">
            <v>4.1.7.26.</v>
          </cell>
          <cell r="P123" t="str">
            <v>SINAPI</v>
          </cell>
          <cell r="Q123">
            <v>91952</v>
          </cell>
          <cell r="R123" t="str">
            <v>INTERRUPTOR SIMPLES (1 MÓDULO), 10A/250V, SEM SUPORTE E SEM PLACA - FORNECIMENTO E INSTALAÇÃO. AF_03/2023</v>
          </cell>
          <cell r="S123" t="str">
            <v>UN</v>
          </cell>
          <cell r="T123">
            <v>2</v>
          </cell>
          <cell r="U123">
            <v>20.05</v>
          </cell>
          <cell r="W123">
            <v>24.9</v>
          </cell>
          <cell r="X123">
            <v>49.8</v>
          </cell>
        </row>
        <row r="124">
          <cell r="O124" t="str">
            <v>4.2.</v>
          </cell>
          <cell r="P124" t="str">
            <v>SINAPI</v>
          </cell>
          <cell r="R124" t="str">
            <v>RESERVATÓRIO DE  CONCRETO ARMADO  ELEVADO CAP_300,00M3, TORRE DE 12,00M</v>
          </cell>
          <cell r="S124" t="str">
            <v>-</v>
          </cell>
          <cell r="T124">
            <v>0</v>
          </cell>
          <cell r="U124">
            <v>0</v>
          </cell>
          <cell r="W124">
            <v>0</v>
          </cell>
          <cell r="X124">
            <v>774673.67</v>
          </cell>
        </row>
        <row r="125">
          <cell r="O125" t="str">
            <v>4.2.1.</v>
          </cell>
          <cell r="P125" t="str">
            <v>SINAPI</v>
          </cell>
          <cell r="R125" t="str">
            <v>SERVIÇOS PRELIMINARES</v>
          </cell>
          <cell r="S125" t="str">
            <v>-</v>
          </cell>
          <cell r="T125">
            <v>0</v>
          </cell>
          <cell r="U125">
            <v>0</v>
          </cell>
          <cell r="W125">
            <v>0</v>
          </cell>
          <cell r="X125">
            <v>2209.37</v>
          </cell>
        </row>
        <row r="126">
          <cell r="O126" t="str">
            <v>4.2.1.1.</v>
          </cell>
          <cell r="P126" t="str">
            <v>SINAPI</v>
          </cell>
          <cell r="Q126">
            <v>99059</v>
          </cell>
          <cell r="R126" t="str">
            <v>LOCAÇÃO CONVENCIONAL DE OBRA, UTILIZANDO GABARITO DE TÁBUAS CORRIDAS PONTALETADAS A CADA 2,00M -  2 UTILIZAÇÕES. AF_03/2024</v>
          </cell>
          <cell r="S126" t="str">
            <v>M</v>
          </cell>
          <cell r="T126">
            <v>26.06</v>
          </cell>
          <cell r="U126">
            <v>68.27</v>
          </cell>
          <cell r="W126">
            <v>84.78</v>
          </cell>
          <cell r="X126">
            <v>2209.37</v>
          </cell>
        </row>
        <row r="127">
          <cell r="O127" t="str">
            <v>4.2.2.</v>
          </cell>
          <cell r="P127" t="str">
            <v>SINAPI</v>
          </cell>
          <cell r="R127" t="str">
            <v>MOVIMENTO DE TERRA</v>
          </cell>
          <cell r="S127" t="str">
            <v>-</v>
          </cell>
          <cell r="T127">
            <v>0</v>
          </cell>
          <cell r="U127">
            <v>0</v>
          </cell>
          <cell r="W127">
            <v>0</v>
          </cell>
          <cell r="X127">
            <v>4939.12</v>
          </cell>
        </row>
        <row r="128">
          <cell r="O128" t="str">
            <v>4.2.2.1.</v>
          </cell>
          <cell r="P128" t="str">
            <v>SINAPI</v>
          </cell>
          <cell r="Q128" t="str">
            <v>96521</v>
          </cell>
          <cell r="R128" t="str">
            <v>ESCAVAÇÃO MECANIZADA PARA BLOCO DE COROAMENTO OU SAPATA COM RETROESCAVADEIRA (INCLUINDO ESCAVAÇÃO PARA COLOCAÇÃO DE FÔRMAS). AF_01/2024</v>
          </cell>
          <cell r="S128" t="str">
            <v>M3</v>
          </cell>
          <cell r="T128">
            <v>52</v>
          </cell>
          <cell r="U128">
            <v>39.29</v>
          </cell>
          <cell r="W128">
            <v>48.79</v>
          </cell>
          <cell r="X128">
            <v>2537.08</v>
          </cell>
        </row>
        <row r="129">
          <cell r="O129" t="str">
            <v>4.2.2.2.</v>
          </cell>
          <cell r="P129" t="str">
            <v>SINAPI</v>
          </cell>
          <cell r="Q129">
            <v>93382</v>
          </cell>
          <cell r="R129" t="str">
            <v>REATERRO MANUAL DE VALAS, COM COMPACTADOR DE SOLOS DE PERCUSSÃO. AF_08/2023</v>
          </cell>
          <cell r="S129" t="str">
            <v>M3</v>
          </cell>
          <cell r="T129">
            <v>36</v>
          </cell>
          <cell r="U129">
            <v>27.66</v>
          </cell>
          <cell r="W129">
            <v>34.35</v>
          </cell>
          <cell r="X129">
            <v>1236.5999999999999</v>
          </cell>
        </row>
        <row r="130">
          <cell r="O130" t="str">
            <v>4.2.2.3.</v>
          </cell>
          <cell r="P130" t="str">
            <v>SINAPI</v>
          </cell>
          <cell r="Q130">
            <v>100982</v>
          </cell>
          <cell r="R130" t="str">
            <v>CARGA, MANOBRA E DESCARGA DE ENTULHO EM CAMINHÃO BASCULANTE 10 M³ - CARGA COM ESCAVADEIRA HIDRÁULICA  (CAÇAMBA DE 0,80 M³ / 111 HP) E DESCARGA LIVRE (UNIDADE: M3). AF_07/2020</v>
          </cell>
          <cell r="S130" t="str">
            <v>M3</v>
          </cell>
          <cell r="T130">
            <v>16</v>
          </cell>
          <cell r="U130">
            <v>9.25</v>
          </cell>
          <cell r="W130">
            <v>11.49</v>
          </cell>
          <cell r="X130">
            <v>183.84</v>
          </cell>
        </row>
        <row r="131">
          <cell r="O131" t="str">
            <v>4.2.2.4.</v>
          </cell>
          <cell r="P131" t="str">
            <v>SINAPI</v>
          </cell>
          <cell r="Q131">
            <v>93588</v>
          </cell>
          <cell r="R131" t="str">
            <v>TRANSPORTE COM CAMINHÃO BASCULANTE DE 10 M³, EM VIA URBANA EM LEITO NATURAL (UNIDADE: M3XKM). AF_07/2020</v>
          </cell>
          <cell r="S131" t="str">
            <v>M3XKM</v>
          </cell>
          <cell r="T131">
            <v>240</v>
          </cell>
          <cell r="U131">
            <v>3.29</v>
          </cell>
          <cell r="W131">
            <v>4.09</v>
          </cell>
          <cell r="X131">
            <v>981.6</v>
          </cell>
        </row>
        <row r="132">
          <cell r="O132" t="str">
            <v>4.2.3.</v>
          </cell>
          <cell r="P132" t="str">
            <v>SINAPI</v>
          </cell>
          <cell r="R132" t="str">
            <v>INFRAESTRUTURA</v>
          </cell>
          <cell r="S132" t="str">
            <v>-</v>
          </cell>
          <cell r="T132">
            <v>0</v>
          </cell>
          <cell r="U132">
            <v>0</v>
          </cell>
          <cell r="W132">
            <v>0</v>
          </cell>
          <cell r="X132">
            <v>143594.82999999999</v>
          </cell>
        </row>
        <row r="133">
          <cell r="O133" t="str">
            <v>4.2.3.1.</v>
          </cell>
          <cell r="P133" t="str">
            <v>SINAPI</v>
          </cell>
          <cell r="Q133">
            <v>100897</v>
          </cell>
          <cell r="R133" t="str">
            <v>ESTACA ESCAVADA MECANICAMENTE, SEM FLUIDO ESTABILIZANTE, COM 40CM DE DIÂMETRO, CONCRETO LANÇADO POR CAMINHÃO BETONEIRA (EXCLUSIVE MOBILIZAÇÃO E DESMOBILIZAÇÃO). AF_01/2020_PA</v>
          </cell>
          <cell r="S133" t="str">
            <v>M</v>
          </cell>
          <cell r="T133">
            <v>300</v>
          </cell>
          <cell r="U133">
            <v>129.88</v>
          </cell>
          <cell r="W133">
            <v>161.28</v>
          </cell>
          <cell r="X133">
            <v>48384</v>
          </cell>
        </row>
        <row r="134">
          <cell r="O134" t="str">
            <v>4.2.3.2.</v>
          </cell>
          <cell r="P134" t="str">
            <v>SINAPI</v>
          </cell>
          <cell r="Q134">
            <v>94974</v>
          </cell>
          <cell r="R134" t="str">
            <v>CONCRETO MAGRO PARA LASTRO, TRAÇO 1:4,5:4,5 (EM MASSA SECA DE CIMENTO/ AREIA MÉDIA/ BRITA 1) - PREPARO MANUAL. AF_05/2021</v>
          </cell>
          <cell r="S134" t="str">
            <v>M3</v>
          </cell>
          <cell r="T134">
            <v>3</v>
          </cell>
          <cell r="U134">
            <v>468.4</v>
          </cell>
          <cell r="W134">
            <v>581.66</v>
          </cell>
          <cell r="X134">
            <v>1744.98</v>
          </cell>
        </row>
        <row r="135">
          <cell r="O135" t="str">
            <v>4.2.3.3.</v>
          </cell>
          <cell r="P135" t="str">
            <v>SINAPI</v>
          </cell>
          <cell r="Q135">
            <v>96540</v>
          </cell>
          <cell r="R135" t="str">
            <v>FABRICAÇÃO, MONTAGEM E DESMONTAGEM DE FÔRMA PARA BLOCO DE COROAMENTO, EM CHAPA DE MADEIRA COMPENSADA RESINADA, E=17 MM, 4 UTILIZAÇÕES. AF_01/2024</v>
          </cell>
          <cell r="S135" t="str">
            <v>M2</v>
          </cell>
          <cell r="T135">
            <v>75</v>
          </cell>
          <cell r="U135">
            <v>145.88999999999999</v>
          </cell>
          <cell r="W135">
            <v>181.17</v>
          </cell>
          <cell r="X135">
            <v>13587.75</v>
          </cell>
        </row>
        <row r="136">
          <cell r="O136" t="str">
            <v>4.2.3.4.</v>
          </cell>
          <cell r="P136" t="str">
            <v>SINAPI</v>
          </cell>
          <cell r="Q136">
            <v>96546</v>
          </cell>
          <cell r="R136" t="str">
            <v>ARMAÇÃO DE BLOCO UTILIZANDO AÇO CA-50 DE 10 MM - MONTAGEM. AF_01/2024</v>
          </cell>
          <cell r="S136" t="str">
            <v>KG</v>
          </cell>
          <cell r="T136">
            <v>262.5</v>
          </cell>
          <cell r="U136">
            <v>15.5</v>
          </cell>
          <cell r="W136">
            <v>19.25</v>
          </cell>
          <cell r="X136">
            <v>5053.13</v>
          </cell>
        </row>
        <row r="137">
          <cell r="O137" t="str">
            <v>4.2.3.5.</v>
          </cell>
          <cell r="P137" t="str">
            <v>SINAPI</v>
          </cell>
          <cell r="Q137" t="str">
            <v>104920</v>
          </cell>
          <cell r="R137" t="str">
            <v>ARMAÇÃO DE BLOCO, SAPATA ISOLADA, VIGA BALDRAME E SAPATA CORRIDA UTILIZANDO AÇO CA-50 DE 12,5 MM - MONTAGEM. AF_01/2024</v>
          </cell>
          <cell r="S137" t="str">
            <v>KG</v>
          </cell>
          <cell r="T137">
            <v>393.75</v>
          </cell>
          <cell r="U137">
            <v>11.98</v>
          </cell>
          <cell r="W137">
            <v>14.88</v>
          </cell>
          <cell r="X137">
            <v>5859</v>
          </cell>
        </row>
        <row r="138">
          <cell r="O138" t="str">
            <v>4.2.3.6.</v>
          </cell>
          <cell r="P138" t="str">
            <v>SINAPI</v>
          </cell>
          <cell r="Q138" t="str">
            <v>104922</v>
          </cell>
          <cell r="R138" t="str">
            <v>ARMAÇÃO DE BLOCO, SAPATA ISOLADA E SAPATA CORRIDA UTILIZANDO AÇO CA-50 DE 20 MM - MONTAGEM. AF_01/2024</v>
          </cell>
          <cell r="S138" t="str">
            <v>KG</v>
          </cell>
          <cell r="T138">
            <v>526.75</v>
          </cell>
          <cell r="U138">
            <v>12.52</v>
          </cell>
          <cell r="W138">
            <v>15.55</v>
          </cell>
          <cell r="X138">
            <v>8190.96</v>
          </cell>
        </row>
        <row r="139">
          <cell r="O139" t="str">
            <v>4.2.3.7.</v>
          </cell>
          <cell r="P139" t="str">
            <v>SINAPI</v>
          </cell>
          <cell r="Q139" t="str">
            <v>104915</v>
          </cell>
          <cell r="R139" t="str">
            <v>ARMAÇÃO DE BLOCO E SAPATA UTILIZANDO AÇO CA-50 DE 25 MM - MONTAGEM. AF_01/2024</v>
          </cell>
          <cell r="S139" t="str">
            <v>KG</v>
          </cell>
          <cell r="T139">
            <v>337.75</v>
          </cell>
          <cell r="U139">
            <v>11.47</v>
          </cell>
          <cell r="W139">
            <v>14.24</v>
          </cell>
          <cell r="X139">
            <v>4809.5600000000004</v>
          </cell>
        </row>
        <row r="140">
          <cell r="O140" t="str">
            <v>4.2.3.8.</v>
          </cell>
          <cell r="P140" t="str">
            <v>SINAPI</v>
          </cell>
          <cell r="Q140">
            <v>95601</v>
          </cell>
          <cell r="R140" t="str">
            <v>ARRASAMENTO MECANICO DE ESTACA DE CONCRETO ARMADO, DIAMETROS DE ATÉ 40 CM. AF_05/2021</v>
          </cell>
          <cell r="S140" t="str">
            <v>UN</v>
          </cell>
          <cell r="T140">
            <v>26.25</v>
          </cell>
          <cell r="U140">
            <v>17.86</v>
          </cell>
          <cell r="W140">
            <v>22.18</v>
          </cell>
          <cell r="X140">
            <v>582.23</v>
          </cell>
        </row>
        <row r="141">
          <cell r="O141" t="str">
            <v>4.2.3.9.</v>
          </cell>
          <cell r="P141" t="str">
            <v>SINAPI</v>
          </cell>
          <cell r="Q141" t="str">
            <v>96555</v>
          </cell>
          <cell r="R141" t="str">
            <v>CONCRETAGEM DE BLOCO DE COROAMENTO OU VIGA BALDRAME, FCK 30 MPA, COM USO DE JERICA - LANÇAMENTO, ADENSAMENTO E ACABAMENTO. AF_01/2024</v>
          </cell>
          <cell r="S141" t="str">
            <v>M3</v>
          </cell>
          <cell r="T141">
            <v>54.03</v>
          </cell>
          <cell r="U141">
            <v>760.85</v>
          </cell>
          <cell r="W141">
            <v>944.82</v>
          </cell>
          <cell r="X141">
            <v>51048.62</v>
          </cell>
        </row>
        <row r="142">
          <cell r="O142" t="str">
            <v>4.2.3.10.</v>
          </cell>
          <cell r="P142" t="str">
            <v>SINAPI</v>
          </cell>
          <cell r="Q142">
            <v>98554</v>
          </cell>
          <cell r="R142" t="str">
            <v>IMPERMEABILIZAÇÃO DE SUPERFÍCIE COM MEMBRANA À BASE DE RESINA ACRÍLICA, 3 DEMÃOS. AF_09/2023</v>
          </cell>
          <cell r="S142" t="str">
            <v>M2</v>
          </cell>
          <cell r="T142">
            <v>63.52</v>
          </cell>
          <cell r="U142">
            <v>54.95</v>
          </cell>
          <cell r="W142">
            <v>68.239999999999995</v>
          </cell>
          <cell r="X142">
            <v>4334.6000000000004</v>
          </cell>
        </row>
        <row r="143">
          <cell r="O143" t="str">
            <v>4.2.4.</v>
          </cell>
          <cell r="P143" t="str">
            <v>SINAPI</v>
          </cell>
          <cell r="R143" t="str">
            <v>MESOESTRUTURA</v>
          </cell>
          <cell r="S143" t="str">
            <v>-</v>
          </cell>
          <cell r="T143">
            <v>0</v>
          </cell>
          <cell r="U143">
            <v>0</v>
          </cell>
          <cell r="W143">
            <v>0</v>
          </cell>
          <cell r="X143">
            <v>452297.3</v>
          </cell>
        </row>
        <row r="144">
          <cell r="O144" t="str">
            <v>4.2.4.1.</v>
          </cell>
          <cell r="P144" t="str">
            <v>SINAPI</v>
          </cell>
          <cell r="Q144" t="str">
            <v>92759</v>
          </cell>
          <cell r="R144" t="str">
            <v>ARMAÇÃO DE PILAR OU VIGA DE ESTRUTURA CONVENCIONAL DE CONCRETO ARMADO UTILIZANDO AÇO CA-60 DE 5,0 MM - MONTAGEM. AF_06/2022</v>
          </cell>
          <cell r="S144" t="str">
            <v>KG</v>
          </cell>
          <cell r="T144">
            <v>111.65</v>
          </cell>
          <cell r="U144">
            <v>15.48</v>
          </cell>
          <cell r="W144">
            <v>19.22</v>
          </cell>
          <cell r="X144">
            <v>2145.91</v>
          </cell>
        </row>
        <row r="145">
          <cell r="O145" t="str">
            <v>4.2.4.2.</v>
          </cell>
          <cell r="P145" t="str">
            <v>SINAPI</v>
          </cell>
          <cell r="Q145">
            <v>92760</v>
          </cell>
          <cell r="R145" t="str">
            <v>ARMAÇÃO DE PILAR OU VIGA DE ESTRUTURA CONVENCIONAL DE CONCRETO ARMADO UTILIZANDO AÇO CA-50 DE 6,3 MM - MONTAGEM. AF_06/2022</v>
          </cell>
          <cell r="S145" t="str">
            <v>KG</v>
          </cell>
          <cell r="T145">
            <v>899.5</v>
          </cell>
          <cell r="U145">
            <v>14.69</v>
          </cell>
          <cell r="W145">
            <v>18.239999999999998</v>
          </cell>
          <cell r="X145">
            <v>16406.88</v>
          </cell>
        </row>
        <row r="146">
          <cell r="O146" t="str">
            <v>4.2.4.3.</v>
          </cell>
          <cell r="P146" t="str">
            <v>SINAPI</v>
          </cell>
          <cell r="Q146" t="str">
            <v>92762</v>
          </cell>
          <cell r="R146" t="str">
            <v>ARMAÇÃO DE PILAR OU VIGA DE ESTRUTURA CONVENCIONAL DE CONCRETO ARMADO UTILIZANDO AÇO CA-50 DE 10,0 MM - MONTAGEM. AF_06/2022</v>
          </cell>
          <cell r="S146" t="str">
            <v>KG</v>
          </cell>
          <cell r="T146">
            <v>274.75</v>
          </cell>
          <cell r="U146">
            <v>12.37</v>
          </cell>
          <cell r="W146">
            <v>15.36</v>
          </cell>
          <cell r="X146">
            <v>4220.16</v>
          </cell>
        </row>
        <row r="147">
          <cell r="O147" t="str">
            <v>4.2.4.4.</v>
          </cell>
          <cell r="P147" t="str">
            <v>SINAPI</v>
          </cell>
          <cell r="Q147">
            <v>92763</v>
          </cell>
          <cell r="R147" t="str">
            <v>ARMAÇÃO DE PILAR OU VIGA DE ESTRUTURA CONVENCIONAL DE CONCRETO ARMADO UTILIZANDO AÇO CA-50 DE 12,5 MM - MONTAGEM. AF_06/2022</v>
          </cell>
          <cell r="S147" t="str">
            <v>KG</v>
          </cell>
          <cell r="T147">
            <v>484.75</v>
          </cell>
          <cell r="U147">
            <v>10.39</v>
          </cell>
          <cell r="W147">
            <v>12.9</v>
          </cell>
          <cell r="X147">
            <v>6253.28</v>
          </cell>
        </row>
        <row r="148">
          <cell r="O148" t="str">
            <v>4.2.4.5.</v>
          </cell>
          <cell r="P148" t="str">
            <v>SINAPI</v>
          </cell>
          <cell r="Q148">
            <v>92764</v>
          </cell>
          <cell r="R148" t="str">
            <v>ARMAÇÃO DE PILAR OU VIGA DE ESTRUTURA CONVENCIONAL DE CONCRETO ARMADO UTILIZANDO AÇO CA-50 DE 16,0 MM - MONTAGEM. AF_06/2022</v>
          </cell>
          <cell r="S148" t="str">
            <v>KG</v>
          </cell>
          <cell r="T148">
            <v>3199</v>
          </cell>
          <cell r="U148">
            <v>10.07</v>
          </cell>
          <cell r="W148">
            <v>12.5</v>
          </cell>
          <cell r="X148">
            <v>39987.5</v>
          </cell>
        </row>
        <row r="149">
          <cell r="O149" t="str">
            <v>4.2.4.6.</v>
          </cell>
          <cell r="P149" t="str">
            <v>SINAPI</v>
          </cell>
          <cell r="Q149">
            <v>92769</v>
          </cell>
          <cell r="R149" t="str">
            <v>ARMAÇÃO DE LAJE DE ESTRUTURA CONVENCIONAL DE CONCRETO ARMADO UTILIZANDO AÇO CA-50 DE 6,3 MM - MONTAGEM. AF_06/2022</v>
          </cell>
          <cell r="S149" t="str">
            <v>KG</v>
          </cell>
          <cell r="T149">
            <v>1018.5</v>
          </cell>
          <cell r="U149">
            <v>14.13</v>
          </cell>
          <cell r="W149">
            <v>17.55</v>
          </cell>
          <cell r="X149">
            <v>17874.68</v>
          </cell>
        </row>
        <row r="150">
          <cell r="O150" t="str">
            <v>4.2.4.7.</v>
          </cell>
          <cell r="P150" t="str">
            <v>SINAPI</v>
          </cell>
          <cell r="Q150">
            <v>92771</v>
          </cell>
          <cell r="R150" t="str">
            <v>ARMAÇÃO DE LAJE DE ESTRUTURA CONVENCIONAL DE CONCRETO ARMADO UTILIZANDO AÇO CA-50 DE 10,0 MM - MONTAGEM. AF_06/2022</v>
          </cell>
          <cell r="S150" t="str">
            <v>KG</v>
          </cell>
          <cell r="T150">
            <v>943.25</v>
          </cell>
          <cell r="U150">
            <v>11.9</v>
          </cell>
          <cell r="W150">
            <v>14.78</v>
          </cell>
          <cell r="X150">
            <v>13941.24</v>
          </cell>
        </row>
        <row r="151">
          <cell r="O151" t="str">
            <v>4.2.4.8.</v>
          </cell>
          <cell r="P151" t="str">
            <v>SINAPI</v>
          </cell>
          <cell r="Q151">
            <v>92772</v>
          </cell>
          <cell r="R151" t="str">
            <v>ARMAÇÃO DE LAJE DE ESTRUTURA CONVENCIONAL DE CONCRETO ARMADO UTILIZANDO AÇO CA-50 DE 12,5 MM - MONTAGEM. AF_06/2022</v>
          </cell>
          <cell r="S151" t="str">
            <v>KG</v>
          </cell>
          <cell r="T151">
            <v>575.75</v>
          </cell>
          <cell r="U151">
            <v>9.9600000000000009</v>
          </cell>
          <cell r="W151">
            <v>12.37</v>
          </cell>
          <cell r="X151">
            <v>7122.03</v>
          </cell>
        </row>
        <row r="152">
          <cell r="O152" t="str">
            <v>4.2.4.9.</v>
          </cell>
          <cell r="P152" t="str">
            <v>SINAPI</v>
          </cell>
          <cell r="Q152">
            <v>92773</v>
          </cell>
          <cell r="R152" t="str">
            <v>ARMAÇÃO DE LAJE DE ESTRUTURA CONVENCIONAL DE CONCRETO ARMADO UTILIZANDO AÇO CA-50 DE 16,0 MM - MONTAGEM. AF_06/2022</v>
          </cell>
          <cell r="S152" t="str">
            <v>KG</v>
          </cell>
          <cell r="T152">
            <v>973</v>
          </cell>
          <cell r="U152">
            <v>9.7899999999999991</v>
          </cell>
          <cell r="W152">
            <v>12.16</v>
          </cell>
          <cell r="X152">
            <v>11831.68</v>
          </cell>
        </row>
        <row r="153">
          <cell r="O153" t="str">
            <v>4.2.4.10.</v>
          </cell>
          <cell r="P153" t="str">
            <v>SINAPI</v>
          </cell>
          <cell r="Q153">
            <v>92915</v>
          </cell>
          <cell r="R153" t="str">
            <v>ARMAÇÃO DE ESTRUTURAS DIVERSAS DE CONCRETO ARMADO, EXCETO VIGAS, PILARES, LAJES E FUNDAÇÕES, UTILIZANDO AÇO CA-60 DE 5,0 MM - MONTAGEM. AF_06/2022</v>
          </cell>
          <cell r="S153" t="str">
            <v>KG</v>
          </cell>
          <cell r="T153">
            <v>38.5</v>
          </cell>
          <cell r="U153">
            <v>18.32</v>
          </cell>
          <cell r="W153">
            <v>22.75</v>
          </cell>
          <cell r="X153">
            <v>875.88</v>
          </cell>
        </row>
        <row r="154">
          <cell r="O154" t="str">
            <v>4.2.4.11.</v>
          </cell>
          <cell r="P154" t="str">
            <v>SINAPI</v>
          </cell>
          <cell r="Q154">
            <v>92916</v>
          </cell>
          <cell r="R154" t="str">
            <v>ARMAÇÃO DE ESTRUTURAS DIVERSAS DE CONCRETO ARMADO, EXCETO VIGAS, PILARES, LAJES E FUNDAÇÕES, UTILIZANDO AÇO CA-50 DE 6,3 MM - MONTAGEM. AF_06/2022</v>
          </cell>
          <cell r="S154" t="str">
            <v>KG</v>
          </cell>
          <cell r="T154">
            <v>519.75</v>
          </cell>
          <cell r="U154">
            <v>16.79</v>
          </cell>
          <cell r="W154">
            <v>20.85</v>
          </cell>
          <cell r="X154">
            <v>10836.79</v>
          </cell>
        </row>
        <row r="155">
          <cell r="O155" t="str">
            <v>4.2.4.12.</v>
          </cell>
          <cell r="P155" t="str">
            <v>SINAPI</v>
          </cell>
          <cell r="Q155">
            <v>92917</v>
          </cell>
          <cell r="R155" t="str">
            <v>ARMAÇÃO DE ESTRUTURAS DIVERSAS DE CONCRETO ARMADO, EXCETO VIGAS, PILARES, LAJES E FUNDAÇÕES, UTILIZANDO AÇO CA-50 DE 8,0 MM - MONTAGEM. AF_06/2022</v>
          </cell>
          <cell r="S155" t="str">
            <v>KG</v>
          </cell>
          <cell r="T155">
            <v>22.75</v>
          </cell>
          <cell r="U155">
            <v>15.35</v>
          </cell>
          <cell r="W155">
            <v>19.059999999999999</v>
          </cell>
          <cell r="X155">
            <v>433.62</v>
          </cell>
        </row>
        <row r="156">
          <cell r="O156" t="str">
            <v>4.2.4.13.</v>
          </cell>
          <cell r="P156" t="str">
            <v>SINAPI</v>
          </cell>
          <cell r="Q156">
            <v>92919</v>
          </cell>
          <cell r="R156" t="str">
            <v>ARMAÇÃO DE ESTRUTURAS DIVERSAS DE CONCRETO ARMADO, EXCETO VIGAS, PILARES, LAJES E FUNDAÇÕES, UTILIZANDO AÇO CA-50 DE 10,0 MM - MONTAGEM. AF_06/2022</v>
          </cell>
          <cell r="S156" t="str">
            <v>KG</v>
          </cell>
          <cell r="T156">
            <v>3307.5</v>
          </cell>
          <cell r="U156">
            <v>13.42</v>
          </cell>
          <cell r="W156">
            <v>16.66</v>
          </cell>
          <cell r="X156">
            <v>55102.95</v>
          </cell>
        </row>
        <row r="157">
          <cell r="O157" t="str">
            <v>4.2.4.14.</v>
          </cell>
          <cell r="P157" t="str">
            <v>SINAPI</v>
          </cell>
          <cell r="Q157">
            <v>92922</v>
          </cell>
          <cell r="R157" t="str">
            <v>ARMAÇÃO DE ESTRUTURAS DIVERSAS DE CONCRETO ARMADO, EXCETO VIGAS, PILARES, LAJES E FUNDAÇÕES, UTILIZANDO AÇO CA-50 DE 16,0 MM - MONTAGEM. AF_06/2022</v>
          </cell>
          <cell r="S157" t="str">
            <v>KG</v>
          </cell>
          <cell r="T157">
            <v>2411.5</v>
          </cell>
          <cell r="U157">
            <v>10.58</v>
          </cell>
          <cell r="W157">
            <v>13.14</v>
          </cell>
          <cell r="X157">
            <v>31687.11</v>
          </cell>
        </row>
        <row r="158">
          <cell r="O158" t="str">
            <v>4.2.4.15.</v>
          </cell>
          <cell r="P158" t="str">
            <v>SINAPI</v>
          </cell>
          <cell r="Q158">
            <v>92923</v>
          </cell>
          <cell r="R158" t="str">
            <v>ARMAÇÃO DE ESTRUTURAS DIVERSAS DE CONCRETO ARMADO, EXCETO VIGAS, PILARES, LAJES E FUNDAÇÕES, UTILIZANDO AÇO CA-50 DE 20,0 MM - MONTAGEM. AF_06/2022</v>
          </cell>
          <cell r="S158" t="str">
            <v>KG</v>
          </cell>
          <cell r="T158">
            <v>414.75</v>
          </cell>
          <cell r="U158">
            <v>11.91</v>
          </cell>
          <cell r="W158">
            <v>14.79</v>
          </cell>
          <cell r="X158">
            <v>6134.15</v>
          </cell>
        </row>
        <row r="159">
          <cell r="O159" t="str">
            <v>4.2.4.16.</v>
          </cell>
          <cell r="P159" t="str">
            <v>SINAPI</v>
          </cell>
          <cell r="Q159">
            <v>92445</v>
          </cell>
          <cell r="R159" t="str">
            <v>MONTAGEM E DESMONTAGEM DE FÔRMA DE PILARES RETANGULARES E ESTRUTURAS SIMILARES, PÉ-DIREITO DUPLO, EM CHAPA DE MADEIRA COMPENSADA PLASTIFICADA, 18 UTILIZAÇÕES. AF_09/2020</v>
          </cell>
          <cell r="S159" t="str">
            <v>M2</v>
          </cell>
          <cell r="T159">
            <v>177.63</v>
          </cell>
          <cell r="U159">
            <v>64.92</v>
          </cell>
          <cell r="W159">
            <v>80.62</v>
          </cell>
          <cell r="X159">
            <v>14320.53</v>
          </cell>
        </row>
        <row r="160">
          <cell r="O160" t="str">
            <v>4.2.4.17.</v>
          </cell>
          <cell r="P160" t="str">
            <v>SINAPI</v>
          </cell>
          <cell r="Q160">
            <v>92453</v>
          </cell>
          <cell r="R160" t="str">
            <v>MONTAGEM E DESMONTAGEM DE FÔRMA DE VIGA, ESCORAMENTO COM GARFO DE MADEIRA, PÉ-DIREITO DUPLO, EM CHAPA DE MADEIRA RESINADA, 4 UTILIZAÇÕES. AF_09/2020</v>
          </cell>
          <cell r="S160" t="str">
            <v>M2</v>
          </cell>
          <cell r="T160">
            <v>77.53</v>
          </cell>
          <cell r="U160">
            <v>288.23</v>
          </cell>
          <cell r="W160">
            <v>357.92</v>
          </cell>
          <cell r="X160">
            <v>27749.54</v>
          </cell>
        </row>
        <row r="161">
          <cell r="O161" t="str">
            <v>4.2.4.18.</v>
          </cell>
          <cell r="P161" t="str">
            <v>SINAPI</v>
          </cell>
          <cell r="Q161">
            <v>92268</v>
          </cell>
          <cell r="R161" t="str">
            <v>FABRICAÇÃO DE FÔRMA PARA LAJES, EM CHAPA DE MADEIRA COMPENSADA PLASTIFICADA, E = 18 MM. AF_09/2020</v>
          </cell>
          <cell r="S161" t="str">
            <v>M2</v>
          </cell>
          <cell r="T161">
            <v>145.16</v>
          </cell>
          <cell r="U161">
            <v>117.67</v>
          </cell>
          <cell r="W161">
            <v>146.12</v>
          </cell>
          <cell r="X161">
            <v>21210.78</v>
          </cell>
        </row>
        <row r="162">
          <cell r="O162" t="str">
            <v>4.2.4.19.</v>
          </cell>
          <cell r="P162" t="str">
            <v>CPU</v>
          </cell>
          <cell r="Q162" t="str">
            <v>0023</v>
          </cell>
          <cell r="R162" t="str">
            <v>FORMA DESLIZANTE, EM CHAPA COMP.PLASTIFICADA, INCL.REUTILIZACAO DA FORMA E DETODOS OS EQUIPAMENTOS DE DESLOCAMENTO</v>
          </cell>
          <cell r="S162" t="str">
            <v>M2</v>
          </cell>
          <cell r="T162">
            <v>176.44</v>
          </cell>
          <cell r="U162">
            <v>253.79</v>
          </cell>
          <cell r="W162">
            <v>315.16000000000003</v>
          </cell>
          <cell r="X162">
            <v>55606.83</v>
          </cell>
        </row>
        <row r="163">
          <cell r="O163" t="str">
            <v>4.2.4.20.</v>
          </cell>
          <cell r="P163" t="str">
            <v>CPU</v>
          </cell>
          <cell r="Q163" t="str">
            <v>0024</v>
          </cell>
          <cell r="R163" t="str">
            <v>CONCRETAGEM DE RESERVATÓRIOS, FCK=30 MPA, COM USO DE BOMBA - LANÇAMENTO, ADENSAMENTO E ACABAMENTO.</v>
          </cell>
          <cell r="S163" t="str">
            <v>M3</v>
          </cell>
          <cell r="T163">
            <v>85</v>
          </cell>
          <cell r="U163">
            <v>901.72</v>
          </cell>
          <cell r="W163">
            <v>1119.76</v>
          </cell>
          <cell r="X163">
            <v>95179.6</v>
          </cell>
        </row>
        <row r="164">
          <cell r="O164" t="str">
            <v>4.2.4.21.</v>
          </cell>
          <cell r="P164" t="str">
            <v>CPU</v>
          </cell>
          <cell r="Q164" t="str">
            <v>0017</v>
          </cell>
          <cell r="R164" t="str">
            <v>CIMBRAMENTO PARA VIGAS ALTURA 15,7m</v>
          </cell>
          <cell r="S164" t="str">
            <v>M3/M</v>
          </cell>
          <cell r="T164">
            <v>25.62</v>
          </cell>
          <cell r="U164">
            <v>103.3</v>
          </cell>
          <cell r="W164">
            <v>128.28</v>
          </cell>
          <cell r="X164">
            <v>3286.53</v>
          </cell>
        </row>
        <row r="165">
          <cell r="O165" t="str">
            <v>4.2.4.22.</v>
          </cell>
          <cell r="P165" t="str">
            <v>CPU</v>
          </cell>
          <cell r="Q165" t="str">
            <v>0018</v>
          </cell>
          <cell r="R165" t="str">
            <v>ENSAIOS E PROVAS DE CARGA</v>
          </cell>
          <cell r="S165" t="str">
            <v>UM</v>
          </cell>
          <cell r="T165">
            <v>1</v>
          </cell>
          <cell r="U165">
            <v>3250</v>
          </cell>
          <cell r="W165">
            <v>4035.85</v>
          </cell>
          <cell r="X165">
            <v>4035.85</v>
          </cell>
        </row>
        <row r="166">
          <cell r="O166" t="str">
            <v>4.2.4.23.</v>
          </cell>
          <cell r="P166" t="str">
            <v>CPU</v>
          </cell>
          <cell r="Q166" t="str">
            <v>0019</v>
          </cell>
          <cell r="R166" t="str">
            <v>CONTROLE TECNOLOGICO DE CONCRETO (10 PONTOS) 16 TIROS</v>
          </cell>
          <cell r="S166" t="str">
            <v>UM</v>
          </cell>
          <cell r="T166">
            <v>1</v>
          </cell>
          <cell r="U166">
            <v>4875</v>
          </cell>
          <cell r="W166">
            <v>6053.78</v>
          </cell>
          <cell r="X166">
            <v>6053.78</v>
          </cell>
        </row>
        <row r="167">
          <cell r="O167" t="str">
            <v>4.2.5.</v>
          </cell>
          <cell r="P167" t="str">
            <v>SINAPI</v>
          </cell>
          <cell r="R167" t="str">
            <v>TUBULAÇÕES,CONEXÕES,ACESSÓRIOS</v>
          </cell>
          <cell r="S167" t="str">
            <v>-</v>
          </cell>
          <cell r="T167">
            <v>0</v>
          </cell>
          <cell r="U167">
            <v>0</v>
          </cell>
          <cell r="W167">
            <v>0</v>
          </cell>
          <cell r="X167">
            <v>76955.039999999994</v>
          </cell>
        </row>
        <row r="168">
          <cell r="O168" t="str">
            <v>4.2.5.1.</v>
          </cell>
          <cell r="P168" t="str">
            <v>SEINFRA</v>
          </cell>
          <cell r="Q168" t="str">
            <v>I3364</v>
          </cell>
          <cell r="R168" t="str">
            <v>CURVA 90 FoFo BB JUNTA ELÁSTICA PARA ÁGUA DN 150</v>
          </cell>
          <cell r="S168" t="str">
            <v>UN</v>
          </cell>
          <cell r="T168">
            <v>3</v>
          </cell>
          <cell r="U168">
            <v>614.27</v>
          </cell>
          <cell r="W168">
            <v>762.8</v>
          </cell>
          <cell r="X168">
            <v>2288.4</v>
          </cell>
        </row>
        <row r="169">
          <cell r="O169" t="str">
            <v>4.2.5.2.</v>
          </cell>
          <cell r="P169" t="str">
            <v>SEINFRA</v>
          </cell>
          <cell r="Q169" t="str">
            <v>I4477</v>
          </cell>
          <cell r="R169" t="str">
            <v>TUBO FoFo C/ FLANGES DN  150 PN10 - L=5000</v>
          </cell>
          <cell r="S169" t="str">
            <v>UN</v>
          </cell>
          <cell r="T169">
            <v>6</v>
          </cell>
          <cell r="U169">
            <v>4742.76</v>
          </cell>
          <cell r="W169">
            <v>5889.56</v>
          </cell>
          <cell r="X169">
            <v>35337.360000000001</v>
          </cell>
        </row>
        <row r="170">
          <cell r="O170" t="str">
            <v>4.2.5.3.</v>
          </cell>
          <cell r="P170" t="str">
            <v>SEINFRA</v>
          </cell>
          <cell r="Q170" t="str">
            <v>I3649</v>
          </cell>
          <cell r="R170" t="str">
            <v>TE FoFo FF DN  150 x 150 PN10</v>
          </cell>
          <cell r="S170" t="str">
            <v>UN</v>
          </cell>
          <cell r="T170">
            <v>3</v>
          </cell>
          <cell r="U170">
            <v>817.77</v>
          </cell>
          <cell r="W170">
            <v>1015.51</v>
          </cell>
          <cell r="X170">
            <v>3046.53</v>
          </cell>
        </row>
        <row r="171">
          <cell r="O171" t="str">
            <v>4.2.5.4.</v>
          </cell>
          <cell r="P171" t="str">
            <v>SEINFRA</v>
          </cell>
          <cell r="Q171" t="str">
            <v>I3226</v>
          </cell>
          <cell r="R171" t="str">
            <v>TUBO FoFo PB JE K-9 P/ ÁGUA DN  150</v>
          </cell>
          <cell r="S171" t="str">
            <v>M</v>
          </cell>
          <cell r="T171">
            <v>6</v>
          </cell>
          <cell r="U171">
            <v>475.07</v>
          </cell>
          <cell r="W171">
            <v>589.94000000000005</v>
          </cell>
          <cell r="X171">
            <v>3539.64</v>
          </cell>
        </row>
        <row r="172">
          <cell r="O172" t="str">
            <v>4.2.5.5.</v>
          </cell>
          <cell r="P172" t="str">
            <v>SEINFRA</v>
          </cell>
          <cell r="Q172" t="str">
            <v>I3426</v>
          </cell>
          <cell r="R172" t="str">
            <v>CURVA FoFo 90 FF PARA ÁGUA DN   150 PN10</v>
          </cell>
          <cell r="S172" t="str">
            <v>UN</v>
          </cell>
          <cell r="T172">
            <v>3</v>
          </cell>
          <cell r="U172">
            <v>809.33</v>
          </cell>
          <cell r="W172">
            <v>1005.03</v>
          </cell>
          <cell r="X172">
            <v>3015.09</v>
          </cell>
        </row>
        <row r="173">
          <cell r="O173" t="str">
            <v>4.2.5.6.</v>
          </cell>
          <cell r="P173" t="str">
            <v>SEINFRA</v>
          </cell>
          <cell r="Q173" t="str">
            <v>I3796</v>
          </cell>
          <cell r="R173" t="str">
            <v>EXTREMIDADE FLANGE E PONTA DN  150 PN10</v>
          </cell>
          <cell r="S173" t="str">
            <v>UN</v>
          </cell>
          <cell r="T173">
            <v>4</v>
          </cell>
          <cell r="U173">
            <v>687.24</v>
          </cell>
          <cell r="W173">
            <v>853.41</v>
          </cell>
          <cell r="X173">
            <v>3413.64</v>
          </cell>
        </row>
        <row r="174">
          <cell r="O174" t="str">
            <v>4.2.5.7.</v>
          </cell>
          <cell r="P174" t="str">
            <v>SEINFRA</v>
          </cell>
          <cell r="Q174" t="str">
            <v>I3993</v>
          </cell>
          <cell r="R174" t="str">
            <v>TOCO C/ FLANGES E ABA DE VEDAÇÃO DN 150 PN10</v>
          </cell>
          <cell r="S174" t="str">
            <v>UN</v>
          </cell>
          <cell r="T174">
            <v>3</v>
          </cell>
          <cell r="U174">
            <v>1033.3699999999999</v>
          </cell>
          <cell r="W174">
            <v>1283.24</v>
          </cell>
          <cell r="X174">
            <v>3849.72</v>
          </cell>
        </row>
        <row r="175">
          <cell r="O175" t="str">
            <v>4.2.5.8.</v>
          </cell>
          <cell r="P175" t="str">
            <v>SEINFRA</v>
          </cell>
          <cell r="Q175" t="str">
            <v>I10010</v>
          </cell>
          <cell r="R175" t="str">
            <v>REGISTRO DE GAVETA C/ FLANGES E CUNHA EMBORRACHADA CORPO CURTO C/ VOLANTE DN 150 PN10</v>
          </cell>
          <cell r="S175" t="str">
            <v>UN</v>
          </cell>
          <cell r="T175">
            <v>2</v>
          </cell>
          <cell r="U175">
            <v>1249.33</v>
          </cell>
          <cell r="W175">
            <v>1551.42</v>
          </cell>
          <cell r="X175">
            <v>3102.84</v>
          </cell>
        </row>
        <row r="176">
          <cell r="O176" t="str">
            <v>4.2.5.9.</v>
          </cell>
          <cell r="P176" t="str">
            <v>SEINFRA</v>
          </cell>
          <cell r="Q176" t="str">
            <v>I3813</v>
          </cell>
          <cell r="R176" t="str">
            <v>EXTREMIDADE PF C/ ABA DE VEDAÇÃO DN   150 PN10</v>
          </cell>
          <cell r="S176" t="str">
            <v>UN</v>
          </cell>
          <cell r="T176">
            <v>2</v>
          </cell>
          <cell r="U176">
            <v>885.86</v>
          </cell>
          <cell r="W176">
            <v>1100.06</v>
          </cell>
          <cell r="X176">
            <v>2200.12</v>
          </cell>
        </row>
        <row r="177">
          <cell r="O177" t="str">
            <v>4.2.5.10.</v>
          </cell>
          <cell r="P177" t="str">
            <v>SEINFRA</v>
          </cell>
          <cell r="Q177" t="str">
            <v>I3963</v>
          </cell>
          <cell r="R177" t="str">
            <v>TUBO FoFo C/ FLANGES DN  150 PN10 - L= 500</v>
          </cell>
          <cell r="S177" t="str">
            <v>UN</v>
          </cell>
          <cell r="T177">
            <v>2</v>
          </cell>
          <cell r="U177">
            <v>776.36</v>
          </cell>
          <cell r="W177">
            <v>964.08</v>
          </cell>
          <cell r="X177">
            <v>1928.16</v>
          </cell>
        </row>
        <row r="178">
          <cell r="O178" t="str">
            <v>4.2.5.11.</v>
          </cell>
          <cell r="P178" t="str">
            <v>SEINFRA</v>
          </cell>
          <cell r="Q178" t="str">
            <v>I9827</v>
          </cell>
          <cell r="R178" t="str">
            <v>JUNTA DE DESMONTAGEM TRAVADA AXIALMENTE PN10 DN 150</v>
          </cell>
          <cell r="S178" t="str">
            <v>UN</v>
          </cell>
          <cell r="T178">
            <v>1</v>
          </cell>
          <cell r="U178">
            <v>2545.92</v>
          </cell>
          <cell r="W178">
            <v>3161.52</v>
          </cell>
          <cell r="X178">
            <v>3161.52</v>
          </cell>
        </row>
        <row r="179">
          <cell r="O179" t="str">
            <v>4.2.5.12.</v>
          </cell>
          <cell r="P179" t="str">
            <v>SEINFRA</v>
          </cell>
          <cell r="Q179" t="str">
            <v>I4242</v>
          </cell>
          <cell r="R179" t="str">
            <v>PARAFUSO C/ PORCAS PARA FLANGES DN 20 x 90</v>
          </cell>
          <cell r="S179" t="str">
            <v>UN</v>
          </cell>
          <cell r="T179">
            <v>120</v>
          </cell>
          <cell r="U179">
            <v>27.72</v>
          </cell>
          <cell r="W179">
            <v>34.42</v>
          </cell>
          <cell r="X179">
            <v>4130.3999999999996</v>
          </cell>
        </row>
        <row r="180">
          <cell r="O180" t="str">
            <v>4.2.5.13.</v>
          </cell>
          <cell r="P180" t="str">
            <v>SEINFRA</v>
          </cell>
          <cell r="Q180" t="str">
            <v>I3857</v>
          </cell>
          <cell r="R180" t="str">
            <v>FLANGE AVULSO DN 150 PN10</v>
          </cell>
          <cell r="S180" t="str">
            <v>UN</v>
          </cell>
          <cell r="T180">
            <v>16</v>
          </cell>
          <cell r="U180">
            <v>313.02999999999997</v>
          </cell>
          <cell r="W180">
            <v>388.72</v>
          </cell>
          <cell r="X180">
            <v>6219.52</v>
          </cell>
        </row>
        <row r="181">
          <cell r="O181" t="str">
            <v>4.2.5.14.</v>
          </cell>
          <cell r="P181" t="str">
            <v>SINAPI</v>
          </cell>
          <cell r="Q181">
            <v>103138</v>
          </cell>
          <cell r="R181" t="str">
            <v>ASSENTAMENTO DE CONEXÃO COM 1 ACESSO, FERRO FUNDIDO PARA REDE DE ÁGUA, DN  100 MM, JUNTA FLANGEADA (NÃO INCLUI O FORNECIMENTO). AF_09/2021</v>
          </cell>
          <cell r="S181" t="str">
            <v>UN</v>
          </cell>
          <cell r="T181">
            <v>34</v>
          </cell>
          <cell r="U181">
            <v>40.79</v>
          </cell>
          <cell r="W181">
            <v>50.65</v>
          </cell>
          <cell r="X181">
            <v>1722.1</v>
          </cell>
        </row>
        <row r="182">
          <cell r="O182" t="str">
            <v>4.2.6.</v>
          </cell>
          <cell r="P182" t="str">
            <v>SINAPI</v>
          </cell>
          <cell r="R182" t="str">
            <v>REVESTIMENTO</v>
          </cell>
          <cell r="S182" t="str">
            <v>-</v>
          </cell>
          <cell r="T182">
            <v>0</v>
          </cell>
          <cell r="U182">
            <v>0</v>
          </cell>
          <cell r="W182">
            <v>0</v>
          </cell>
          <cell r="X182">
            <v>15755.95</v>
          </cell>
        </row>
        <row r="183">
          <cell r="O183" t="str">
            <v>4.2.6.1.</v>
          </cell>
          <cell r="P183" t="str">
            <v>SINAPI</v>
          </cell>
          <cell r="Q183">
            <v>98556</v>
          </cell>
          <cell r="R183" t="str">
            <v>IMPERMEABILIZAÇÃO DE SUPERFÍCIE COM ARGAMASSA POLIMÉRICA / MEMBRANA ACRÍLICA, 4 DEMÃOS, REFORÇADA COM VÉU DE POLIÉSTER (MAV). AF_09/2023</v>
          </cell>
          <cell r="S183" t="str">
            <v>M2</v>
          </cell>
          <cell r="T183">
            <v>165.9</v>
          </cell>
          <cell r="U183">
            <v>64.400000000000006</v>
          </cell>
          <cell r="W183">
            <v>79.97</v>
          </cell>
          <cell r="X183">
            <v>13267.02</v>
          </cell>
        </row>
        <row r="184">
          <cell r="O184" t="str">
            <v>4.2.6.2.</v>
          </cell>
          <cell r="P184" t="str">
            <v>CPU</v>
          </cell>
          <cell r="Q184" t="str">
            <v>0028</v>
          </cell>
          <cell r="R184" t="str">
            <v>LIMPEZA COM LIXADEIRA ELÉTRICA, TRATAMENTO DO CONCRETO E LIXAMENTO COM LIXA CARBURETO SILICIO</v>
          </cell>
          <cell r="S184" t="str">
            <v>M2</v>
          </cell>
          <cell r="T184">
            <v>201.37</v>
          </cell>
          <cell r="U184">
            <v>9.9499999999999993</v>
          </cell>
          <cell r="W184">
            <v>12.36</v>
          </cell>
          <cell r="X184">
            <v>2488.9299999999998</v>
          </cell>
        </row>
        <row r="185">
          <cell r="O185" t="str">
            <v>4.2.7.</v>
          </cell>
          <cell r="P185" t="str">
            <v>SINAPI</v>
          </cell>
          <cell r="R185" t="str">
            <v>SERVIÇOS COMPLEMENTARES</v>
          </cell>
          <cell r="S185" t="str">
            <v>-</v>
          </cell>
          <cell r="T185">
            <v>0</v>
          </cell>
          <cell r="U185">
            <v>0</v>
          </cell>
          <cell r="W185">
            <v>0</v>
          </cell>
          <cell r="X185">
            <v>32297.58</v>
          </cell>
        </row>
        <row r="186">
          <cell r="O186" t="str">
            <v>4.2.7.1.</v>
          </cell>
          <cell r="P186" t="str">
            <v>SINAPI</v>
          </cell>
          <cell r="Q186">
            <v>96989</v>
          </cell>
          <cell r="R186" t="str">
            <v>CAPTOR TIPO FRANKLIN PARA SPDA - FORNECIMENTO E INSTALAÇÃO. AF_08/2023</v>
          </cell>
          <cell r="S186" t="str">
            <v>UN</v>
          </cell>
          <cell r="T186">
            <v>1</v>
          </cell>
          <cell r="U186">
            <v>137.07</v>
          </cell>
          <cell r="W186">
            <v>170.21</v>
          </cell>
          <cell r="X186">
            <v>170.21</v>
          </cell>
        </row>
        <row r="187">
          <cell r="O187" t="str">
            <v>4.2.7.2.</v>
          </cell>
          <cell r="P187" t="str">
            <v>SINAPI</v>
          </cell>
          <cell r="Q187">
            <v>96987</v>
          </cell>
          <cell r="R187" t="str">
            <v>BASE METÁLICA PARA MASTRO 1 ½"  PARA SPDA - FORNECIMENTO E INSTALAÇÃO. AF_08/2023</v>
          </cell>
          <cell r="S187" t="str">
            <v>UN</v>
          </cell>
          <cell r="T187">
            <v>1</v>
          </cell>
          <cell r="U187">
            <v>124.65</v>
          </cell>
          <cell r="W187">
            <v>154.79</v>
          </cell>
          <cell r="X187">
            <v>154.79</v>
          </cell>
        </row>
        <row r="188">
          <cell r="O188" t="str">
            <v>4.2.7.3.</v>
          </cell>
          <cell r="P188" t="str">
            <v>SINAPI</v>
          </cell>
          <cell r="Q188">
            <v>96988</v>
          </cell>
          <cell r="R188" t="str">
            <v>MASTRO 1 ½", COM 3 METROS, PARA SPDA - FORNECIMENTO E INSTALAÇÃO. AF_08/2023</v>
          </cell>
          <cell r="S188" t="str">
            <v>UN</v>
          </cell>
          <cell r="T188">
            <v>1</v>
          </cell>
          <cell r="U188">
            <v>163.75</v>
          </cell>
          <cell r="W188">
            <v>203.34</v>
          </cell>
          <cell r="X188">
            <v>203.34</v>
          </cell>
        </row>
        <row r="189">
          <cell r="O189" t="str">
            <v>4.2.7.4.</v>
          </cell>
          <cell r="P189" t="str">
            <v>SINAPI</v>
          </cell>
          <cell r="Q189">
            <v>96973</v>
          </cell>
          <cell r="R189" t="str">
            <v>CORDOALHA DE COBRE NU 35 MM², NÃO ENTERRADA, COM ISOLADOR - FORNECIMENTO E INSTALAÇÃO. AF_08/2023</v>
          </cell>
          <cell r="S189" t="str">
            <v>M</v>
          </cell>
          <cell r="T189">
            <v>43.5</v>
          </cell>
          <cell r="U189">
            <v>74.06</v>
          </cell>
          <cell r="W189">
            <v>91.97</v>
          </cell>
          <cell r="X189">
            <v>4000.7</v>
          </cell>
        </row>
        <row r="190">
          <cell r="O190" t="str">
            <v>4.2.7.5.</v>
          </cell>
          <cell r="P190" t="str">
            <v>SINAPI</v>
          </cell>
          <cell r="Q190">
            <v>96986</v>
          </cell>
          <cell r="R190" t="str">
            <v>HASTE DE ATERRAMENTO, DIÂMETRO 3/4", COM 3 METROS - FORNECIMENTO E INSTALAÇÃO. AF_08/2023</v>
          </cell>
          <cell r="S190" t="str">
            <v>UN</v>
          </cell>
          <cell r="T190">
            <v>4</v>
          </cell>
          <cell r="U190">
            <v>123.21</v>
          </cell>
          <cell r="W190">
            <v>153</v>
          </cell>
          <cell r="X190">
            <v>612</v>
          </cell>
        </row>
        <row r="191">
          <cell r="O191" t="str">
            <v>4.2.7.6.</v>
          </cell>
          <cell r="P191" t="str">
            <v>CPU</v>
          </cell>
          <cell r="Q191" t="str">
            <v>0020</v>
          </cell>
          <cell r="R191" t="str">
            <v>ESCADA MARINHEIRO PERFIL 1.1/2"" DE ACO COM GUARDA CORPO</v>
          </cell>
          <cell r="S191" t="str">
            <v>M</v>
          </cell>
          <cell r="T191">
            <v>13.5</v>
          </cell>
          <cell r="U191">
            <v>1026.3699999999999</v>
          </cell>
          <cell r="W191">
            <v>1274.55</v>
          </cell>
          <cell r="X191">
            <v>17206.43</v>
          </cell>
        </row>
        <row r="192">
          <cell r="O192" t="str">
            <v>4.2.7.7.</v>
          </cell>
          <cell r="P192" t="str">
            <v>SINAPI</v>
          </cell>
          <cell r="Q192">
            <v>99839</v>
          </cell>
          <cell r="R192" t="str">
            <v>GUARDA-CORPO DE AÇO GALVANIZADO DE 1,10M DE ALTURA, MONTANTES TUBULARES DE 1.1/2  ESPAÇADOS DE 1,20M, TRAVESSA SUPERIOR DE 2 , GRADIL FORMADO POR BARRAS CHATAS EM FERRO DE 32X4,8MM, FIXADO COM CHUMBADOR MECÂNICO. AF_04/2019_PS</v>
          </cell>
          <cell r="S192" t="str">
            <v>M</v>
          </cell>
          <cell r="T192">
            <v>14.9</v>
          </cell>
          <cell r="U192">
            <v>508.88</v>
          </cell>
          <cell r="W192">
            <v>631.92999999999995</v>
          </cell>
          <cell r="X192">
            <v>9415.76</v>
          </cell>
        </row>
        <row r="193">
          <cell r="O193" t="str">
            <v>4.2.7.8.</v>
          </cell>
          <cell r="P193" t="str">
            <v>SINAPI</v>
          </cell>
          <cell r="Q193">
            <v>100324</v>
          </cell>
          <cell r="R193" t="str">
            <v>LASTRO COM MATERIAL GRANULAR (PEDRA BRITADA N.1 E PEDRA BRITADA N.2), APLICADO EM PISOS OU LAJES SOBRE SOLO, ESPESSURA DE *10 CM*. AF_01/2024</v>
          </cell>
          <cell r="S193" t="str">
            <v>M3</v>
          </cell>
          <cell r="T193">
            <v>2.5</v>
          </cell>
          <cell r="U193">
            <v>172.12</v>
          </cell>
          <cell r="W193">
            <v>213.74</v>
          </cell>
          <cell r="X193">
            <v>534.35</v>
          </cell>
        </row>
        <row r="194">
          <cell r="O194" t="str">
            <v>4.2.8.</v>
          </cell>
          <cell r="P194" t="str">
            <v>SINAPI</v>
          </cell>
          <cell r="R194" t="str">
            <v>URBANIZAÇÃO DA ÁREA DOS RESERVATÓRIOS</v>
          </cell>
          <cell r="S194" t="str">
            <v>-</v>
          </cell>
          <cell r="T194">
            <v>0</v>
          </cell>
          <cell r="U194">
            <v>0</v>
          </cell>
          <cell r="W194">
            <v>0</v>
          </cell>
          <cell r="X194">
            <v>46624.480000000003</v>
          </cell>
        </row>
        <row r="195">
          <cell r="O195" t="str">
            <v>4.2.8.1.</v>
          </cell>
          <cell r="P195" t="str">
            <v>SINAPI</v>
          </cell>
          <cell r="Q195">
            <v>98524</v>
          </cell>
          <cell r="R195" t="str">
            <v>LIMPEZA MANUAL DE VEGETAÇÃO EM TERRENO COM ENXADA. AF_03/2024</v>
          </cell>
          <cell r="S195" t="str">
            <v>M2</v>
          </cell>
          <cell r="T195">
            <v>149.94</v>
          </cell>
          <cell r="U195">
            <v>5.01</v>
          </cell>
          <cell r="W195">
            <v>6.22</v>
          </cell>
          <cell r="X195">
            <v>932.63</v>
          </cell>
        </row>
        <row r="196">
          <cell r="O196" t="str">
            <v>4.2.8.2.</v>
          </cell>
          <cell r="P196" t="str">
            <v>SINAPI</v>
          </cell>
          <cell r="Q196">
            <v>100982</v>
          </cell>
          <cell r="R196" t="str">
            <v>CARGA, MANOBRA E DESCARGA DE ENTULHO EM CAMINHÃO BASCULANTE 10 M³ - CARGA COM ESCAVADEIRA HIDRÁULICA  (CAÇAMBA DE 0,80 M³ / 111 HP) E DESCARGA LIVRE (UNIDADE: M3). AF_07/2020</v>
          </cell>
          <cell r="S196" t="str">
            <v>M3</v>
          </cell>
          <cell r="T196">
            <v>14.99</v>
          </cell>
          <cell r="U196">
            <v>9.25</v>
          </cell>
          <cell r="W196">
            <v>11.49</v>
          </cell>
          <cell r="X196">
            <v>172.24</v>
          </cell>
        </row>
        <row r="197">
          <cell r="O197" t="str">
            <v>4.2.8.3.</v>
          </cell>
          <cell r="P197" t="str">
            <v>SINAPI</v>
          </cell>
          <cell r="Q197">
            <v>93589</v>
          </cell>
          <cell r="R197" t="str">
            <v>TRANSPORTE COM CAMINHÃO BASCULANTE DE 10 M³, EM VIA URBANA EM REVESTIMENTO PRIMÁRIO (UNIDADE: M3XKM). AF_07/2020</v>
          </cell>
          <cell r="S197" t="str">
            <v>M3XKM</v>
          </cell>
          <cell r="T197">
            <v>149.94</v>
          </cell>
          <cell r="U197">
            <v>2.82</v>
          </cell>
          <cell r="W197">
            <v>3.5</v>
          </cell>
          <cell r="X197">
            <v>524.79</v>
          </cell>
        </row>
        <row r="198">
          <cell r="O198" t="str">
            <v>4.2.8.4.</v>
          </cell>
          <cell r="P198" t="str">
            <v>SINAPI</v>
          </cell>
          <cell r="Q198">
            <v>99059</v>
          </cell>
          <cell r="R198" t="str">
            <v>LOCAÇÃO CONVENCIONAL DE OBRA, UTILIZANDO GABARITO DE TÁBUAS CORRIDAS PONTALETADAS A CADA 2,00M -  2 UTILIZAÇÕES. AF_03/2024</v>
          </cell>
          <cell r="S198" t="str">
            <v>M</v>
          </cell>
          <cell r="T198">
            <v>25.15</v>
          </cell>
          <cell r="U198">
            <v>68.27</v>
          </cell>
          <cell r="W198">
            <v>84.78</v>
          </cell>
          <cell r="X198">
            <v>2132.2199999999998</v>
          </cell>
        </row>
        <row r="199">
          <cell r="O199" t="str">
            <v>4.2.8.5.</v>
          </cell>
          <cell r="P199" t="str">
            <v>SINAPI</v>
          </cell>
          <cell r="Q199">
            <v>93358</v>
          </cell>
          <cell r="R199" t="str">
            <v>ESCAVAÇÃO MANUAL DE VALA. AF_09/2024</v>
          </cell>
          <cell r="S199" t="str">
            <v>M3</v>
          </cell>
          <cell r="T199">
            <v>9.0500000000000007</v>
          </cell>
          <cell r="U199">
            <v>93.03</v>
          </cell>
          <cell r="W199">
            <v>115.52</v>
          </cell>
          <cell r="X199">
            <v>1045.46</v>
          </cell>
        </row>
        <row r="200">
          <cell r="O200" t="str">
            <v>4.2.8.6.</v>
          </cell>
          <cell r="P200" t="str">
            <v>SINAPI</v>
          </cell>
          <cell r="Q200">
            <v>93382</v>
          </cell>
          <cell r="R200" t="str">
            <v>REATERRO MANUAL DE VALAS, COM COMPACTADOR DE SOLOS DE PERCUSSÃO. AF_08/2023</v>
          </cell>
          <cell r="S200" t="str">
            <v>M3</v>
          </cell>
          <cell r="T200">
            <v>4.53</v>
          </cell>
          <cell r="U200">
            <v>27.66</v>
          </cell>
          <cell r="W200">
            <v>34.35</v>
          </cell>
          <cell r="X200">
            <v>155.61000000000001</v>
          </cell>
        </row>
        <row r="201">
          <cell r="O201" t="str">
            <v>4.2.8.7.</v>
          </cell>
          <cell r="P201" t="str">
            <v>SINAPI</v>
          </cell>
          <cell r="Q201">
            <v>102487</v>
          </cell>
          <cell r="R201" t="str">
            <v>CONCRETO CICLÓPICO FCK = 15MPA, 30% PEDRA DE MÃO EM VOLUME REAL, INCLUSIVE LANÇAMENTO. AF_05/2021</v>
          </cell>
          <cell r="S201" t="str">
            <v>M3</v>
          </cell>
          <cell r="T201">
            <v>1.48</v>
          </cell>
          <cell r="U201">
            <v>605.14</v>
          </cell>
          <cell r="W201">
            <v>751.46</v>
          </cell>
          <cell r="X201">
            <v>1112.1600000000001</v>
          </cell>
        </row>
        <row r="202">
          <cell r="O202" t="str">
            <v>4.2.8.8.</v>
          </cell>
          <cell r="P202" t="str">
            <v>CPU</v>
          </cell>
          <cell r="Q202" t="str">
            <v>0029</v>
          </cell>
          <cell r="R202" t="str">
            <v>(ADAP.- ORSE-7369)CONCRETO ARMADO FCK=25,0MPA, USINADO, BOMBEADO, ADENSADO E LANÇADO, PARA USO GERAL, COM FORMAS PLANAS EM COMPENSADO RESINADO 12MM (05 USOS)</v>
          </cell>
          <cell r="S202" t="str">
            <v>M3</v>
          </cell>
          <cell r="T202">
            <v>3.72</v>
          </cell>
          <cell r="U202">
            <v>1783.27</v>
          </cell>
          <cell r="W202">
            <v>2214.46</v>
          </cell>
          <cell r="X202">
            <v>8237.7900000000009</v>
          </cell>
        </row>
        <row r="203">
          <cell r="O203" t="str">
            <v>4.2.8.9.</v>
          </cell>
          <cell r="P203" t="str">
            <v>SINAPI</v>
          </cell>
          <cell r="Q203">
            <v>103323</v>
          </cell>
          <cell r="R203" t="str">
            <v>ALVENARIA DE VEDAÇÃO DE BLOCOS CERÂMICOS FURADOS NA VERTICAL DE 9X19X39 CM (ESPESSURA 9 CM) E ARGAMASSA DE ASSENTAMENTO COM PREPARO MANUAL. AF_12/2021</v>
          </cell>
          <cell r="S203" t="str">
            <v>M2</v>
          </cell>
          <cell r="T203">
            <v>113.25</v>
          </cell>
          <cell r="U203">
            <v>63.48</v>
          </cell>
          <cell r="W203">
            <v>78.83</v>
          </cell>
          <cell r="X203">
            <v>8927.5</v>
          </cell>
        </row>
        <row r="204">
          <cell r="O204" t="str">
            <v>4.2.8.10.</v>
          </cell>
          <cell r="P204" t="str">
            <v>SINAPI</v>
          </cell>
          <cell r="Q204">
            <v>88489</v>
          </cell>
          <cell r="R204" t="str">
            <v>PINTURA LÁTEX ACRÍLICA PREMIUM, APLICAÇÃO MANUAL EM PAREDES, DUAS DEMÃOS. AF_04/2023</v>
          </cell>
          <cell r="S204" t="str">
            <v>M2</v>
          </cell>
          <cell r="T204">
            <v>226.5</v>
          </cell>
          <cell r="U204">
            <v>14.36</v>
          </cell>
          <cell r="W204">
            <v>17.829999999999998</v>
          </cell>
          <cell r="X204">
            <v>4038.5</v>
          </cell>
        </row>
        <row r="205">
          <cell r="O205" t="str">
            <v>4.2.8.11.</v>
          </cell>
          <cell r="P205" t="str">
            <v>SINAPI</v>
          </cell>
          <cell r="Q205">
            <v>94992</v>
          </cell>
          <cell r="R205" t="str">
            <v>EXECUÇÃO DE PASSEIO (CALÇADA) OU PISO DE CONCRETO COM CONCRETO MOLDADO IN LOCO, FEITO EM OBRA, ACABAMENTO CONVENCIONAL, ESPESSURA 6 CM, ARMADO. AF_08/2022</v>
          </cell>
          <cell r="S205" t="str">
            <v>M2</v>
          </cell>
          <cell r="T205">
            <v>30.18</v>
          </cell>
          <cell r="U205">
            <v>80.13</v>
          </cell>
          <cell r="W205">
            <v>99.51</v>
          </cell>
          <cell r="X205">
            <v>3003.21</v>
          </cell>
        </row>
        <row r="206">
          <cell r="O206" t="str">
            <v>4.2.8.12.</v>
          </cell>
          <cell r="P206" t="str">
            <v>SINAPI</v>
          </cell>
          <cell r="Q206">
            <v>92393</v>
          </cell>
          <cell r="R206" t="str">
            <v>EXECUÇÃO DE PAVIMENTO EM PISO INTERTRAVADO, COM BLOCO SEXTAVADO DE 25 X 25 CM, ESPESSURA 6 CM. AF_10/2022</v>
          </cell>
          <cell r="S206" t="str">
            <v>M2</v>
          </cell>
          <cell r="T206">
            <v>75</v>
          </cell>
          <cell r="U206">
            <v>57.44</v>
          </cell>
          <cell r="W206">
            <v>71.33</v>
          </cell>
          <cell r="X206">
            <v>5349.75</v>
          </cell>
        </row>
        <row r="207">
          <cell r="O207" t="str">
            <v>4.2.8.13.</v>
          </cell>
          <cell r="P207" t="str">
            <v>SINAPI</v>
          </cell>
          <cell r="Q207">
            <v>100701</v>
          </cell>
          <cell r="R207" t="str">
            <v>PORTA DE FERRO, DE ABRIR, TIPO GRADE COM CHAPA, COM GUARNIÇÕES. AF_12/2019</v>
          </cell>
          <cell r="S207" t="str">
            <v>M2</v>
          </cell>
          <cell r="T207">
            <v>12.5</v>
          </cell>
          <cell r="U207">
            <v>557.1</v>
          </cell>
          <cell r="W207">
            <v>691.81</v>
          </cell>
          <cell r="X207">
            <v>8647.6299999999992</v>
          </cell>
        </row>
        <row r="208">
          <cell r="O208" t="str">
            <v>4.2.8.14.</v>
          </cell>
          <cell r="P208" t="str">
            <v>CPU</v>
          </cell>
          <cell r="Q208" t="str">
            <v>0025</v>
          </cell>
          <cell r="R208" t="str">
            <v>CONCERTINA CLIPADA (DUPLA) EM ACO GALVANIZADO DE ALTA RESISTENCIA, COM ESPIRAL DE 300 MM-FORNECIMENTO E INSTALAÇÃO</v>
          </cell>
          <cell r="S208" t="str">
            <v xml:space="preserve">M     </v>
          </cell>
          <cell r="T208">
            <v>50.3</v>
          </cell>
          <cell r="U208">
            <v>37.54</v>
          </cell>
          <cell r="W208">
            <v>46.62</v>
          </cell>
          <cell r="X208">
            <v>2344.9899999999998</v>
          </cell>
        </row>
        <row r="209">
          <cell r="O209" t="str">
            <v>4.3.</v>
          </cell>
          <cell r="P209" t="str">
            <v>SINAPI</v>
          </cell>
          <cell r="R209" t="str">
            <v>REDE DE DISTRIBUIÇÃO</v>
          </cell>
          <cell r="S209" t="str">
            <v>-</v>
          </cell>
          <cell r="T209">
            <v>0</v>
          </cell>
          <cell r="U209">
            <v>0</v>
          </cell>
          <cell r="W209">
            <v>0</v>
          </cell>
          <cell r="X209">
            <v>340546.32</v>
          </cell>
        </row>
        <row r="210">
          <cell r="O210" t="str">
            <v>4.3.0.1.</v>
          </cell>
          <cell r="P210" t="str">
            <v>CPU</v>
          </cell>
          <cell r="Q210" t="str">
            <v>0038</v>
          </cell>
          <cell r="R210" t="str">
            <v>(ADAPTADOR ORSE 5109)LOCAÇÃO E NIVELAMENTO DE REDES DE ÁGUA E ADUTORAS</v>
          </cell>
          <cell r="S210" t="str">
            <v>M</v>
          </cell>
          <cell r="T210">
            <v>9243.3700000000008</v>
          </cell>
          <cell r="U210">
            <v>1.5</v>
          </cell>
          <cell r="W210">
            <v>1.86</v>
          </cell>
          <cell r="X210">
            <v>17192.669999999998</v>
          </cell>
        </row>
        <row r="211">
          <cell r="O211" t="str">
            <v>4.3.0.2.</v>
          </cell>
          <cell r="P211" t="str">
            <v>SINAPI</v>
          </cell>
          <cell r="Q211">
            <v>90091</v>
          </cell>
          <cell r="R211" t="str">
            <v>ESCAVAÇÃO MECANIZADA DE VALA COM PROF. ATÉ 1,5 M (MÉDIA MONTANTE E JUSANTE/UMA COMPOSIÇÃO POR TRECHO), ESCAVADEIRA (0,8 M3), LARG. DE 1,5 M A 2,5 M, EM SOLO DE 1A CATEGORIA, LOCAIS COM BAIXO NÍVEL DE INTERFERÊNCIA. AF_09/2024</v>
          </cell>
          <cell r="S211" t="str">
            <v>M3</v>
          </cell>
          <cell r="T211">
            <v>3616.7</v>
          </cell>
          <cell r="U211">
            <v>5.83</v>
          </cell>
          <cell r="W211">
            <v>7.24</v>
          </cell>
          <cell r="X211">
            <v>26184.91</v>
          </cell>
        </row>
        <row r="212">
          <cell r="O212" t="str">
            <v>4.3.0.3.</v>
          </cell>
          <cell r="P212" t="str">
            <v>SINAPI</v>
          </cell>
          <cell r="Q212" t="str">
            <v>104736</v>
          </cell>
          <cell r="R212" t="str">
            <v>REATERRO MECANIZADO DE VALA COM RETROESCAVADEIRA (CAPACIDADE   DA   CAÇAMBA   DA RETRO: 0,26 M³/POTÊNCIA: 88 HP), LARGURA DE 0,8 A 1,5 M, PROFUNDIDADE DE 1,5 A 3,0 M, COM SOLO (SEM SUBSTITUIÇÃO) DE 1ª CATEGORIA, COM PLACA VIBRATÓRIA. AF_08/2023</v>
          </cell>
          <cell r="S212" t="str">
            <v>M3</v>
          </cell>
          <cell r="T212">
            <v>3587.12</v>
          </cell>
          <cell r="U212">
            <v>8.34</v>
          </cell>
          <cell r="W212">
            <v>10.36</v>
          </cell>
          <cell r="X212">
            <v>37162.559999999998</v>
          </cell>
        </row>
        <row r="213">
          <cell r="O213" t="str">
            <v>4.3.0.4.</v>
          </cell>
          <cell r="P213" t="str">
            <v>SINAPI</v>
          </cell>
          <cell r="Q213">
            <v>100982</v>
          </cell>
          <cell r="R213" t="str">
            <v>CARGA, MANOBRA E DESCARGA DE ENTULHO EM CAMINHÃO BASCULANTE 10 M³ - CARGA COM ESCAVADEIRA HIDRÁULICA  (CAÇAMBA DE 0,80 M³ / 111 HP) E DESCARGA LIVRE (UNIDADE: M3). AF_07/2020</v>
          </cell>
          <cell r="S213" t="str">
            <v>M3</v>
          </cell>
          <cell r="T213">
            <v>29.58</v>
          </cell>
          <cell r="U213">
            <v>9.25</v>
          </cell>
          <cell r="W213">
            <v>11.49</v>
          </cell>
          <cell r="X213">
            <v>339.87</v>
          </cell>
        </row>
        <row r="214">
          <cell r="O214" t="str">
            <v>4.3.0.5.</v>
          </cell>
          <cell r="P214" t="str">
            <v>SINAPI</v>
          </cell>
          <cell r="Q214">
            <v>93589</v>
          </cell>
          <cell r="R214" t="str">
            <v>TRANSPORTE COM CAMINHÃO BASCULANTE DE 10 M³, EM VIA URBANA EM REVESTIMENTO PRIMÁRIO (UNIDADE: M3XKM). AF_07/2020</v>
          </cell>
          <cell r="S214" t="str">
            <v>M3XKM</v>
          </cell>
          <cell r="T214">
            <v>443.7</v>
          </cell>
          <cell r="U214">
            <v>2.82</v>
          </cell>
          <cell r="W214">
            <v>3.5</v>
          </cell>
          <cell r="X214">
            <v>1552.95</v>
          </cell>
        </row>
        <row r="215">
          <cell r="O215" t="str">
            <v>4.3.0.6.</v>
          </cell>
          <cell r="P215" t="str">
            <v>SINAPI</v>
          </cell>
          <cell r="Q215">
            <v>97121</v>
          </cell>
          <cell r="R215" t="str">
            <v>ASSENTAMENTO DE TUBO DE PVC PBA PARA REDE DE ÁGUA, DN 50 MM, JUNTA ELÁSTICA INTEGRADA, INSTALADO EM LOCAL COM NÍVEL ALTO DE INTERFERÊNCIAS (NÃO INCLUI FORNECIMENTO). AF_05/2024</v>
          </cell>
          <cell r="S215" t="str">
            <v>M</v>
          </cell>
          <cell r="T215">
            <v>8557.9</v>
          </cell>
          <cell r="U215">
            <v>2.82</v>
          </cell>
          <cell r="W215">
            <v>3.5</v>
          </cell>
          <cell r="X215">
            <v>29952.65</v>
          </cell>
        </row>
        <row r="216">
          <cell r="O216" t="str">
            <v>4.3.0.7.</v>
          </cell>
          <cell r="P216" t="str">
            <v>SINAPI</v>
          </cell>
          <cell r="Q216">
            <v>97122</v>
          </cell>
          <cell r="R216" t="str">
            <v>ASSENTAMENTO DE TUBO DE PVC PBA PARA REDE DE ÁGUA, DN 75 MM, JUNTA ELÁSTICA INTEGRADA, INSTALADO EM LOCAL COM NÍVEL ALTO DE INTERFERÊNCIAS (NÃO INCLUI FORNECIMENTO). AF_05/2024</v>
          </cell>
          <cell r="S216" t="str">
            <v>M</v>
          </cell>
          <cell r="T216">
            <v>411.77</v>
          </cell>
          <cell r="U216">
            <v>3.39</v>
          </cell>
          <cell r="W216">
            <v>4.21</v>
          </cell>
          <cell r="X216">
            <v>1733.55</v>
          </cell>
        </row>
        <row r="217">
          <cell r="O217" t="str">
            <v>4.3.0.8.</v>
          </cell>
          <cell r="P217" t="str">
            <v>SINAPI</v>
          </cell>
          <cell r="Q217">
            <v>97123</v>
          </cell>
          <cell r="R217" t="str">
            <v>ASSENTAMENTO DE TUBO DE PVC PBA PARA REDE DE ÁGUA, DN 100 MM, JUNTA ELÁSTICA INTEGRADA, INSTALADO EM LOCAL COM NÍVEL ALTO DE INTERFERÊNCIAS (NÃO INCLUI FORNECIMENTO). AF_05/2024</v>
          </cell>
          <cell r="S217" t="str">
            <v>M</v>
          </cell>
          <cell r="T217">
            <v>239.8</v>
          </cell>
          <cell r="U217">
            <v>3.94</v>
          </cell>
          <cell r="W217">
            <v>4.8899999999999997</v>
          </cell>
          <cell r="X217">
            <v>1172.6199999999999</v>
          </cell>
        </row>
        <row r="218">
          <cell r="O218" t="str">
            <v>4.3.0.9.</v>
          </cell>
          <cell r="P218" t="str">
            <v>SINAPI</v>
          </cell>
          <cell r="Q218" t="str">
            <v>97124</v>
          </cell>
          <cell r="R218" t="str">
            <v>ASSENTAMENTO DE TUBO DE PVC PBA PARA REDE DE ÁGUA, DN 50 MM, JUNTA ELÁSTICA INTEGRADA, INSTALADO EM LOCAL COM NÍVEL BAIXO DE INTERFERÊNCIAS (NÃO INCLUI FORNECIMENTO). AF_05/2024</v>
          </cell>
          <cell r="S218" t="str">
            <v>M</v>
          </cell>
          <cell r="T218">
            <v>33.9</v>
          </cell>
          <cell r="U218">
            <v>2.31</v>
          </cell>
          <cell r="W218">
            <v>2.87</v>
          </cell>
          <cell r="X218">
            <v>97.29</v>
          </cell>
        </row>
        <row r="219">
          <cell r="O219" t="str">
            <v>4.3.0.10.</v>
          </cell>
          <cell r="P219" t="str">
            <v>SINAPI-I</v>
          </cell>
          <cell r="Q219">
            <v>36084</v>
          </cell>
          <cell r="R219" t="str">
            <v xml:space="preserve">TUBO PVC PBA JEI, CLASSE 12, DN 50 MM, PARA REDE DE AGUA (NBR 5647)                                                                                                                                                                                                                                                                                                                                                                                                                                       </v>
          </cell>
          <cell r="S219" t="str">
            <v xml:space="preserve">M     </v>
          </cell>
          <cell r="T219">
            <v>8557.9</v>
          </cell>
          <cell r="U219">
            <v>15.14</v>
          </cell>
          <cell r="W219">
            <v>18.8</v>
          </cell>
          <cell r="X219">
            <v>160888.51999999999</v>
          </cell>
        </row>
        <row r="220">
          <cell r="O220" t="str">
            <v>4.3.0.11.</v>
          </cell>
          <cell r="P220" t="str">
            <v>SINAPI-I</v>
          </cell>
          <cell r="Q220">
            <v>36373</v>
          </cell>
          <cell r="R220" t="str">
            <v xml:space="preserve">TUBO PVC PBA JEI, CLASSE 12, DN 75 MM, PARA REDE DE AGUA (NBR 5647)                                                                                                                                                                                                                                                                                                                                                                                                                                       </v>
          </cell>
          <cell r="S220" t="str">
            <v xml:space="preserve">M     </v>
          </cell>
          <cell r="T220">
            <v>411.77</v>
          </cell>
          <cell r="U220">
            <v>31.44</v>
          </cell>
          <cell r="W220">
            <v>39.04</v>
          </cell>
          <cell r="X220">
            <v>16075.5</v>
          </cell>
        </row>
        <row r="221">
          <cell r="O221" t="str">
            <v>4.3.0.12.</v>
          </cell>
          <cell r="P221" t="str">
            <v>SINAPI-I</v>
          </cell>
          <cell r="Q221">
            <v>36374</v>
          </cell>
          <cell r="R221" t="str">
            <v xml:space="preserve">TUBO PVC PBA JEI, CLASSE 12, DN 100 MM, PARA REDE DE AGUA (NBR 5647)                                                                                                                                                                                                                                                                                                                                                                                                                                      </v>
          </cell>
          <cell r="S221" t="str">
            <v xml:space="preserve">M     </v>
          </cell>
          <cell r="T221">
            <v>239.8</v>
          </cell>
          <cell r="U221">
            <v>51.1</v>
          </cell>
          <cell r="W221">
            <v>63.46</v>
          </cell>
          <cell r="X221">
            <v>15217.71</v>
          </cell>
        </row>
        <row r="222">
          <cell r="O222" t="str">
            <v>4.3.0.13.</v>
          </cell>
          <cell r="P222" t="str">
            <v>SINAPI-I</v>
          </cell>
          <cell r="Q222" t="str">
            <v>9828</v>
          </cell>
          <cell r="R222" t="str">
            <v xml:space="preserve">TUBO PVC DEFOFO, JEI, 1 MPA, DN 150 MM, PARA REDE DE AGUA (NBR 7665)                                                                                                                                                                                                                                                                                                                                                                                                                                      </v>
          </cell>
          <cell r="S222" t="str">
            <v xml:space="preserve">M     </v>
          </cell>
          <cell r="T222">
            <v>33.9</v>
          </cell>
          <cell r="U222">
            <v>114.75</v>
          </cell>
          <cell r="W222">
            <v>142.5</v>
          </cell>
          <cell r="X222">
            <v>4830.75</v>
          </cell>
        </row>
        <row r="223">
          <cell r="O223" t="str">
            <v>4.3.0.14.</v>
          </cell>
          <cell r="P223" t="str">
            <v>SINAPI-I</v>
          </cell>
          <cell r="Q223">
            <v>1206</v>
          </cell>
          <cell r="R223" t="str">
            <v xml:space="preserve">CAP, PVC PBA, JE, DN 50 / DE 60 MM, PARA REDE DE AGUA (NBR 10351)                                                                                                                                                                                                                                                                                                                                                                                                                                         </v>
          </cell>
          <cell r="S223" t="str">
            <v xml:space="preserve">UN    </v>
          </cell>
          <cell r="T223">
            <v>1</v>
          </cell>
          <cell r="U223">
            <v>7.42</v>
          </cell>
          <cell r="W223">
            <v>9.2100000000000009</v>
          </cell>
          <cell r="X223">
            <v>9.2100000000000009</v>
          </cell>
        </row>
        <row r="224">
          <cell r="O224" t="str">
            <v>4.3.0.15.</v>
          </cell>
          <cell r="P224" t="str">
            <v>SINAPI-I</v>
          </cell>
          <cell r="Q224" t="str">
            <v>1831</v>
          </cell>
          <cell r="R224" t="str">
            <v xml:space="preserve">CURVA PVC PBA, JE, PB, 45 GRAUS, DN 50 / DE 60 MM, PARA REDE DE AGUA                                                                                                                                                                                                                                                                                                                                                                                                                                      </v>
          </cell>
          <cell r="S224" t="str">
            <v xml:space="preserve">UN    </v>
          </cell>
          <cell r="T224">
            <v>1</v>
          </cell>
          <cell r="U224">
            <v>26.96</v>
          </cell>
          <cell r="W224">
            <v>33.479999999999997</v>
          </cell>
          <cell r="X224">
            <v>33.479999999999997</v>
          </cell>
        </row>
        <row r="225">
          <cell r="O225" t="str">
            <v>4.3.0.16.</v>
          </cell>
          <cell r="P225" t="str">
            <v>SINAPI-I</v>
          </cell>
          <cell r="Q225" t="str">
            <v>1825</v>
          </cell>
          <cell r="R225" t="str">
            <v xml:space="preserve">CURVA PVC PBA, JE, PB, 45 GRAUS, DN 75 / DE 85 MM, PARA REDE DE AGUA                                                                                                                                                                                                                                                                                                                                                                                                                                      </v>
          </cell>
          <cell r="S225" t="str">
            <v xml:space="preserve">UN    </v>
          </cell>
          <cell r="T225">
            <v>2</v>
          </cell>
          <cell r="U225">
            <v>66.53</v>
          </cell>
          <cell r="W225">
            <v>82.62</v>
          </cell>
          <cell r="X225">
            <v>165.24</v>
          </cell>
        </row>
        <row r="226">
          <cell r="O226" t="str">
            <v>4.3.0.17.</v>
          </cell>
          <cell r="P226" t="str">
            <v>SINAPI-I</v>
          </cell>
          <cell r="Q226">
            <v>1845</v>
          </cell>
          <cell r="R226" t="str">
            <v xml:space="preserve">CURVA PVC PBA, JE, PB, 90 GRAUS, DN 50 / DE 60 MM, PARA REDE DE AGUA                                                                                                                                                                                                                                                                                                                                                                                                                                      </v>
          </cell>
          <cell r="S226" t="str">
            <v xml:space="preserve">UN    </v>
          </cell>
          <cell r="T226">
            <v>4</v>
          </cell>
          <cell r="U226">
            <v>33.78</v>
          </cell>
          <cell r="W226">
            <v>41.95</v>
          </cell>
          <cell r="X226">
            <v>167.8</v>
          </cell>
        </row>
        <row r="227">
          <cell r="O227" t="str">
            <v>4.3.0.18.</v>
          </cell>
          <cell r="P227" t="str">
            <v>SINAPI-I</v>
          </cell>
          <cell r="Q227">
            <v>1824</v>
          </cell>
          <cell r="R227" t="str">
            <v xml:space="preserve">CURVA PVC PBA, JE, PB, 90 GRAUS, DN 75 / DE 85 MM, PARA REDE DE AGUA                                                                                                                                                                                                                                                                                                                                                                                                                                      </v>
          </cell>
          <cell r="S227" t="str">
            <v xml:space="preserve">UN    </v>
          </cell>
          <cell r="T227">
            <v>1</v>
          </cell>
          <cell r="U227">
            <v>79.75</v>
          </cell>
          <cell r="W227">
            <v>99.03</v>
          </cell>
          <cell r="X227">
            <v>99.03</v>
          </cell>
        </row>
        <row r="228">
          <cell r="O228" t="str">
            <v>4.3.0.19.</v>
          </cell>
          <cell r="P228" t="str">
            <v>SINAPI-I</v>
          </cell>
          <cell r="Q228">
            <v>1207</v>
          </cell>
          <cell r="R228" t="str">
            <v xml:space="preserve">CAP, PVC PBA, JE, DN 100 / DE 110 MM, PARA REDE DE AGUA (NBR 10351)                                                                                                                                                                                                                                                                                                                                                                                                                                       </v>
          </cell>
          <cell r="S228" t="str">
            <v xml:space="preserve">UN    </v>
          </cell>
          <cell r="T228">
            <v>8</v>
          </cell>
          <cell r="U228">
            <v>29.59</v>
          </cell>
          <cell r="W228">
            <v>36.74</v>
          </cell>
          <cell r="X228">
            <v>293.92</v>
          </cell>
        </row>
        <row r="229">
          <cell r="O229" t="str">
            <v>4.3.0.20.</v>
          </cell>
          <cell r="P229" t="str">
            <v>SEINFRA</v>
          </cell>
          <cell r="Q229" t="str">
            <v>I3106</v>
          </cell>
          <cell r="R229" t="str">
            <v>CRUZETA DE REDUÇÃO PBA COM BOLSAS DN 100 x 50</v>
          </cell>
          <cell r="S229" t="str">
            <v>UN</v>
          </cell>
          <cell r="T229">
            <v>9</v>
          </cell>
          <cell r="U229">
            <v>43.38</v>
          </cell>
          <cell r="W229">
            <v>53.87</v>
          </cell>
          <cell r="X229">
            <v>484.83</v>
          </cell>
        </row>
        <row r="230">
          <cell r="O230" t="str">
            <v>4.3.0.21.</v>
          </cell>
          <cell r="P230" t="str">
            <v>SEINFRA</v>
          </cell>
          <cell r="Q230" t="str">
            <v>I3102</v>
          </cell>
          <cell r="R230" t="str">
            <v>CRUZETA PBA COM BOLSAS DN 50</v>
          </cell>
          <cell r="S230" t="str">
            <v>UN</v>
          </cell>
          <cell r="T230">
            <v>10</v>
          </cell>
          <cell r="U230">
            <v>18.87</v>
          </cell>
          <cell r="W230">
            <v>23.43</v>
          </cell>
          <cell r="X230">
            <v>234.3</v>
          </cell>
        </row>
        <row r="231">
          <cell r="O231" t="str">
            <v>4.3.0.22.</v>
          </cell>
          <cell r="P231" t="str">
            <v>SEINFRA</v>
          </cell>
          <cell r="Q231" t="str">
            <v>I3527</v>
          </cell>
          <cell r="R231" t="str">
            <v>CRUZETA JE FoFo/PVC BBBB DN 150 x 75</v>
          </cell>
          <cell r="S231" t="str">
            <v>UN</v>
          </cell>
          <cell r="T231">
            <v>11</v>
          </cell>
          <cell r="U231">
            <v>731.45</v>
          </cell>
          <cell r="W231">
            <v>908.31</v>
          </cell>
          <cell r="X231">
            <v>9991.41</v>
          </cell>
        </row>
        <row r="232">
          <cell r="O232" t="str">
            <v>4.3.0.23.</v>
          </cell>
          <cell r="P232" t="str">
            <v>SINAPI-I</v>
          </cell>
          <cell r="Q232">
            <v>20327</v>
          </cell>
          <cell r="R232" t="str">
            <v xml:space="preserve">REDUCAO PVC PBA, JE, PB, DN 75 X 50 / DE 85 X 60 MM, PARA REDE DE AGUA                                                                                                                                                                                                                                                                                                                                                                                                                                    </v>
          </cell>
          <cell r="S232" t="str">
            <v xml:space="preserve">UN    </v>
          </cell>
          <cell r="T232">
            <v>2</v>
          </cell>
          <cell r="U232">
            <v>17.440000000000001</v>
          </cell>
          <cell r="W232">
            <v>21.66</v>
          </cell>
          <cell r="X232">
            <v>43.32</v>
          </cell>
        </row>
        <row r="233">
          <cell r="O233" t="str">
            <v>4.3.0.24.</v>
          </cell>
          <cell r="P233" t="str">
            <v>SINAPI-I</v>
          </cell>
          <cell r="Q233" t="str">
            <v>7088</v>
          </cell>
          <cell r="R233" t="str">
            <v xml:space="preserve">TE, PVC PBA, BBB, 90 GRAUS, DN 75 / DE 85 MM, PARA REDE DE AGUA                                                                                                                                                                                                                                                                                                                                                                                                                                           </v>
          </cell>
          <cell r="S233" t="str">
            <v xml:space="preserve">UN    </v>
          </cell>
          <cell r="T233">
            <v>5</v>
          </cell>
          <cell r="U233">
            <v>49.66</v>
          </cell>
          <cell r="W233">
            <v>61.67</v>
          </cell>
          <cell r="X233">
            <v>308.35000000000002</v>
          </cell>
        </row>
        <row r="234">
          <cell r="O234" t="str">
            <v>4.3.0.25.</v>
          </cell>
          <cell r="P234" t="str">
            <v>SINAPI-I</v>
          </cell>
          <cell r="Q234">
            <v>7048</v>
          </cell>
          <cell r="R234" t="str">
            <v xml:space="preserve">TE, PVC PBA, BBB, 90 GRAUS, DN 50 / DE 60 MM, PARA REDE DE AGUA                                                                                                                                                                                                                                                                                                                                                                                                                                           </v>
          </cell>
          <cell r="S234" t="str">
            <v xml:space="preserve">UN    </v>
          </cell>
          <cell r="T234">
            <v>26</v>
          </cell>
          <cell r="U234">
            <v>22.71</v>
          </cell>
          <cell r="W234">
            <v>28.2</v>
          </cell>
          <cell r="X234">
            <v>733.2</v>
          </cell>
        </row>
        <row r="235">
          <cell r="O235" t="str">
            <v>4.3.0.26.</v>
          </cell>
          <cell r="P235" t="str">
            <v>SINAPI-I</v>
          </cell>
          <cell r="Q235">
            <v>11493</v>
          </cell>
          <cell r="R235" t="str">
            <v xml:space="preserve">TE DE REDUCAO, PVC PBA, BBB, JE, DN 75 X 50 / DE 85 X 60 MM, PARA REDE DE AGUA                                                                                                                                                                                                                                                                                                                                                                                                                            </v>
          </cell>
          <cell r="S235" t="str">
            <v xml:space="preserve">UN    </v>
          </cell>
          <cell r="T235">
            <v>6</v>
          </cell>
          <cell r="U235">
            <v>40.75</v>
          </cell>
          <cell r="W235">
            <v>50.6</v>
          </cell>
          <cell r="X235">
            <v>303.60000000000002</v>
          </cell>
        </row>
        <row r="236">
          <cell r="O236" t="str">
            <v>4.3.0.27.</v>
          </cell>
          <cell r="P236" t="str">
            <v>SEINFRA</v>
          </cell>
          <cell r="Q236" t="str">
            <v>I3543</v>
          </cell>
          <cell r="R236" t="str">
            <v>TE FoFo BBB JUNTA ELÁSTICA DN 150 x 100</v>
          </cell>
          <cell r="S236" t="str">
            <v>UN</v>
          </cell>
          <cell r="T236">
            <v>2</v>
          </cell>
          <cell r="U236">
            <v>831.14</v>
          </cell>
          <cell r="W236">
            <v>1032.1099999999999</v>
          </cell>
          <cell r="X236">
            <v>2064.2199999999998</v>
          </cell>
        </row>
        <row r="237">
          <cell r="O237" t="str">
            <v>4.3.0.28.</v>
          </cell>
          <cell r="P237" t="str">
            <v>CPU</v>
          </cell>
          <cell r="Q237" t="str">
            <v>0013</v>
          </cell>
          <cell r="R237" t="str">
            <v>CAIXA PARA REGISTRO, TIPO II, PARA DIÂMETROS DE 150 A 200MM</v>
          </cell>
          <cell r="S237" t="str">
            <v>UM</v>
          </cell>
          <cell r="T237">
            <v>3</v>
          </cell>
          <cell r="U237">
            <v>762.58</v>
          </cell>
          <cell r="W237">
            <v>946.97</v>
          </cell>
          <cell r="X237">
            <v>2840.91</v>
          </cell>
        </row>
        <row r="238">
          <cell r="O238" t="str">
            <v>4.3.0.29.</v>
          </cell>
          <cell r="P238" t="str">
            <v>SEINFRA</v>
          </cell>
          <cell r="Q238" t="str">
            <v>I5054</v>
          </cell>
          <cell r="R238" t="str">
            <v>REGISTRO DE GAVETA C/ BOLSAS E CUNHA EMBORRACHADA P/ TUBOS DE FERRO DÚCTIL C/ VOLANTE DN 100</v>
          </cell>
          <cell r="S238" t="str">
            <v>UM</v>
          </cell>
          <cell r="T238">
            <v>1</v>
          </cell>
          <cell r="U238">
            <v>1671.16</v>
          </cell>
          <cell r="W238">
            <v>2075.25</v>
          </cell>
          <cell r="X238">
            <v>2075.25</v>
          </cell>
        </row>
        <row r="239">
          <cell r="O239" t="str">
            <v>4.3.0.30.</v>
          </cell>
          <cell r="P239" t="str">
            <v>SEINFRA</v>
          </cell>
          <cell r="Q239" t="str">
            <v>I7150</v>
          </cell>
          <cell r="R239" t="str">
            <v>REGISTRO DE GAVETA C/ FLANGES E CUNHA EMBORRACHADA CORPO CURTO C/ VOLANTE DN 50 PN10</v>
          </cell>
          <cell r="S239" t="str">
            <v>UM</v>
          </cell>
          <cell r="T239">
            <v>2</v>
          </cell>
          <cell r="U239">
            <v>1527.9</v>
          </cell>
          <cell r="W239">
            <v>1897.35</v>
          </cell>
          <cell r="X239">
            <v>3794.7</v>
          </cell>
        </row>
        <row r="240">
          <cell r="O240" t="str">
            <v>4.3.0.31.</v>
          </cell>
          <cell r="P240" t="str">
            <v>CPU</v>
          </cell>
          <cell r="Q240" t="str">
            <v>0014</v>
          </cell>
          <cell r="R240" t="str">
            <v>TESTE HIDROSTÁTICO EM REDE DE ÁGUA / ADUTORA</v>
          </cell>
          <cell r="S240" t="str">
            <v>M</v>
          </cell>
          <cell r="T240">
            <v>4247.17</v>
          </cell>
          <cell r="U240">
            <v>0.85</v>
          </cell>
          <cell r="W240">
            <v>1.06</v>
          </cell>
          <cell r="X240">
            <v>4502</v>
          </cell>
        </row>
        <row r="241">
          <cell r="O241" t="str">
            <v>4.4.</v>
          </cell>
          <cell r="P241" t="str">
            <v>SINAPI</v>
          </cell>
          <cell r="R241" t="str">
            <v>LIGAÇÕES DOMICILIARES</v>
          </cell>
          <cell r="S241" t="str">
            <v>-</v>
          </cell>
          <cell r="T241">
            <v>0</v>
          </cell>
          <cell r="W241">
            <v>0</v>
          </cell>
          <cell r="X241">
            <v>254276.56</v>
          </cell>
        </row>
        <row r="242">
          <cell r="O242" t="str">
            <v>4.4.0.1.</v>
          </cell>
          <cell r="P242" t="str">
            <v>SINAPI</v>
          </cell>
          <cell r="Q242" t="str">
            <v>104031</v>
          </cell>
          <cell r="R242" t="str">
            <v>COLAR DE TOMADA, PVC, COM TRAVAS, DE 60 MM X 1/2" OU 60 MM X 3/4", PARA LIGAÇÃO PREDIAL DE ÁGUA. AF_06/2022</v>
          </cell>
          <cell r="S242" t="str">
            <v>UN.</v>
          </cell>
          <cell r="T242">
            <v>712</v>
          </cell>
          <cell r="U242">
            <v>17.23</v>
          </cell>
          <cell r="W242">
            <v>21.4</v>
          </cell>
          <cell r="X242">
            <v>15236.8</v>
          </cell>
        </row>
        <row r="243">
          <cell r="O243" t="str">
            <v>4.4.0.2.</v>
          </cell>
          <cell r="P243" t="str">
            <v>SINAPI</v>
          </cell>
          <cell r="Q243" t="str">
            <v>97741</v>
          </cell>
          <cell r="R243" t="str">
            <v>KIT CAVALETE PARA MEDIÇÃO DE ÁGUA - ENTRADA INDIVIDUALIZADA, EM PVC 25 MM (3/4"), PARA 1 MEDIDOR - FORNECIMENTO E INSTALAÇÃO (EXCLUSIVE HIDRÔMETRO). AF_03/2024</v>
          </cell>
          <cell r="S243" t="str">
            <v>UN</v>
          </cell>
          <cell r="T243">
            <v>712</v>
          </cell>
          <cell r="U243">
            <v>161.31</v>
          </cell>
          <cell r="W243">
            <v>200.31</v>
          </cell>
          <cell r="X243">
            <v>142620.72</v>
          </cell>
        </row>
        <row r="244">
          <cell r="O244" t="str">
            <v>4.4.0.3.</v>
          </cell>
          <cell r="P244" t="str">
            <v>SINAPI</v>
          </cell>
          <cell r="Q244">
            <v>95673</v>
          </cell>
          <cell r="R244" t="str">
            <v>HIDRÔMETRO DN 1/2", 1,5 M3/H - FORNECIMENTO E INSTALAÇÃO. AF_03/2024</v>
          </cell>
          <cell r="S244" t="str">
            <v>UN</v>
          </cell>
          <cell r="T244">
            <v>712</v>
          </cell>
          <cell r="U244">
            <v>109.05</v>
          </cell>
          <cell r="W244">
            <v>135.41999999999999</v>
          </cell>
          <cell r="X244">
            <v>96419.04</v>
          </cell>
        </row>
        <row r="245">
          <cell r="O245" t="str">
            <v>5.</v>
          </cell>
          <cell r="P245" t="str">
            <v>SINAPI</v>
          </cell>
          <cell r="R245" t="str">
            <v>BAIRRO AVIAÇÃO</v>
          </cell>
          <cell r="S245" t="str">
            <v>-</v>
          </cell>
          <cell r="T245">
            <v>0</v>
          </cell>
          <cell r="W245">
            <v>0</v>
          </cell>
          <cell r="X245">
            <v>2544443.7400000002</v>
          </cell>
        </row>
        <row r="246">
          <cell r="O246" t="str">
            <v>5.1.</v>
          </cell>
          <cell r="P246" t="str">
            <v>SINAPI</v>
          </cell>
          <cell r="R246" t="str">
            <v>POÇO P-175( TUBULAR PROFUNDO Ø6" X 100,00M)</v>
          </cell>
          <cell r="S246" t="str">
            <v>-</v>
          </cell>
          <cell r="T246">
            <v>0</v>
          </cell>
          <cell r="W246">
            <v>0</v>
          </cell>
          <cell r="X246">
            <v>255716.23</v>
          </cell>
        </row>
        <row r="247">
          <cell r="O247" t="str">
            <v>5.1.1.</v>
          </cell>
          <cell r="P247" t="str">
            <v>SINAPI</v>
          </cell>
          <cell r="R247" t="str">
            <v>SERVIÇOS PRELIMINARES</v>
          </cell>
          <cell r="S247" t="str">
            <v>-</v>
          </cell>
          <cell r="T247">
            <v>0</v>
          </cell>
          <cell r="U247">
            <v>0</v>
          </cell>
          <cell r="W247">
            <v>0</v>
          </cell>
          <cell r="X247">
            <v>211.95</v>
          </cell>
        </row>
        <row r="248">
          <cell r="O248" t="str">
            <v>5.1.1.1.</v>
          </cell>
          <cell r="P248" t="str">
            <v>SINAPI</v>
          </cell>
          <cell r="Q248" t="str">
            <v>99059</v>
          </cell>
          <cell r="R248" t="str">
            <v>LOCAÇÃO CONVENCIONAL DE OBRA, UTILIZANDO GABARITO DE TÁBUAS CORRIDAS PONTALETADAS A CADA 2,00M -  2 UTILIZAÇÕES. AF_03/2024</v>
          </cell>
          <cell r="S248" t="str">
            <v>M</v>
          </cell>
          <cell r="T248">
            <v>2.5</v>
          </cell>
          <cell r="U248">
            <v>68.27</v>
          </cell>
          <cell r="W248">
            <v>84.78</v>
          </cell>
          <cell r="X248">
            <v>211.95</v>
          </cell>
        </row>
        <row r="249">
          <cell r="O249" t="str">
            <v>5.1.2.</v>
          </cell>
          <cell r="P249" t="str">
            <v>SINAPI</v>
          </cell>
          <cell r="R249" t="str">
            <v>PERFURAÇÃO DE SOLO PARA EXECUÇÃO DE POÇO COM PERFURATRIZ, DIAM. 12"</v>
          </cell>
          <cell r="S249" t="str">
            <v>-</v>
          </cell>
          <cell r="T249">
            <v>0</v>
          </cell>
          <cell r="U249">
            <v>0</v>
          </cell>
          <cell r="W249">
            <v>0</v>
          </cell>
          <cell r="X249">
            <v>38472</v>
          </cell>
        </row>
        <row r="250">
          <cell r="O250" t="str">
            <v>5.1.2.1.</v>
          </cell>
          <cell r="P250" t="str">
            <v>CPU</v>
          </cell>
          <cell r="Q250" t="str">
            <v>0002</v>
          </cell>
          <cell r="R250" t="str">
            <v>PERFURAÇÃO DE SOLO PARA EXECUÇÃO DE POÇO COM PERFURATRIZ, DIAM. 12"</v>
          </cell>
          <cell r="S250" t="str">
            <v>M</v>
          </cell>
          <cell r="T250">
            <v>50</v>
          </cell>
          <cell r="U250">
            <v>309.81</v>
          </cell>
          <cell r="W250">
            <v>384.72</v>
          </cell>
          <cell r="X250">
            <v>19236</v>
          </cell>
        </row>
        <row r="251">
          <cell r="O251" t="str">
            <v>5.1.2.2.</v>
          </cell>
          <cell r="P251" t="str">
            <v>CPU</v>
          </cell>
          <cell r="Q251" t="str">
            <v>0002</v>
          </cell>
          <cell r="R251" t="str">
            <v>PERFURAÇÃO DE SOLO PARA EXECUÇÃO DE POÇO COM PERFURATRIZ, DIAM. 12"</v>
          </cell>
          <cell r="S251" t="str">
            <v>M</v>
          </cell>
          <cell r="T251">
            <v>50</v>
          </cell>
          <cell r="U251">
            <v>309.81</v>
          </cell>
          <cell r="W251">
            <v>384.72</v>
          </cell>
          <cell r="X251">
            <v>19236</v>
          </cell>
        </row>
        <row r="252">
          <cell r="O252" t="str">
            <v>5.1.3.</v>
          </cell>
          <cell r="P252" t="str">
            <v>CPU</v>
          </cell>
          <cell r="R252" t="str">
            <v>TUBOS E FILTROS DE REVESTIMENTO</v>
          </cell>
          <cell r="S252" t="str">
            <v>-</v>
          </cell>
          <cell r="T252">
            <v>0</v>
          </cell>
          <cell r="U252">
            <v>0</v>
          </cell>
          <cell r="W252">
            <v>0</v>
          </cell>
          <cell r="X252">
            <v>63966.5</v>
          </cell>
        </row>
        <row r="253">
          <cell r="O253" t="str">
            <v>5.1.3.1.</v>
          </cell>
          <cell r="P253" t="str">
            <v>CPU</v>
          </cell>
          <cell r="Q253" t="str">
            <v>0003</v>
          </cell>
          <cell r="R253" t="str">
            <v>TUBO PVC DE REVESTIMENTO GEOMECANICO NERVURADO STANDARD, DN = 154 MM, COMPRIMENTO = 2 M</v>
          </cell>
          <cell r="S253" t="str">
            <v>M</v>
          </cell>
          <cell r="T253">
            <v>80</v>
          </cell>
          <cell r="U253">
            <v>253.81</v>
          </cell>
          <cell r="W253">
            <v>315.18</v>
          </cell>
          <cell r="X253">
            <v>25214.400000000001</v>
          </cell>
        </row>
        <row r="254">
          <cell r="O254" t="str">
            <v>5.1.3.2.</v>
          </cell>
          <cell r="P254" t="str">
            <v>CPU</v>
          </cell>
          <cell r="Q254" t="str">
            <v>0004</v>
          </cell>
          <cell r="R254" t="str">
            <v>COLOCACAO DE PRE-FILTRO - UNIDADE ROTATIVA POCOS 150M &lt; 250M</v>
          </cell>
          <cell r="S254" t="str">
            <v>M3</v>
          </cell>
          <cell r="T254">
            <v>1.38</v>
          </cell>
          <cell r="U254">
            <v>1085.5</v>
          </cell>
          <cell r="W254">
            <v>1347.97</v>
          </cell>
          <cell r="X254">
            <v>1860.2</v>
          </cell>
        </row>
        <row r="255">
          <cell r="O255" t="str">
            <v>5.1.3.3.</v>
          </cell>
          <cell r="P255" t="str">
            <v>CPU</v>
          </cell>
          <cell r="Q255" t="str">
            <v>0005</v>
          </cell>
          <cell r="R255" t="str">
            <v>CAP EM PVC FEMEA DN 150</v>
          </cell>
          <cell r="S255" t="str">
            <v>UM</v>
          </cell>
          <cell r="T255">
            <v>1</v>
          </cell>
          <cell r="U255">
            <v>81.599999999999994</v>
          </cell>
          <cell r="W255">
            <v>101.33</v>
          </cell>
          <cell r="X255">
            <v>101.33</v>
          </cell>
        </row>
        <row r="256">
          <cell r="O256" t="str">
            <v>5.1.3.4.</v>
          </cell>
          <cell r="P256" t="str">
            <v>CPU</v>
          </cell>
          <cell r="Q256" t="str">
            <v>0006</v>
          </cell>
          <cell r="R256" t="str">
            <v>LIMPEZA COM COMPRESSOR</v>
          </cell>
          <cell r="S256" t="str">
            <v>H</v>
          </cell>
          <cell r="T256">
            <v>24</v>
          </cell>
          <cell r="U256">
            <v>220.83</v>
          </cell>
          <cell r="W256">
            <v>274.23</v>
          </cell>
          <cell r="X256">
            <v>6581.52</v>
          </cell>
        </row>
        <row r="257">
          <cell r="O257" t="str">
            <v>5.1.3.5.</v>
          </cell>
          <cell r="P257" t="str">
            <v>CPU</v>
          </cell>
          <cell r="Q257" t="str">
            <v>0007</v>
          </cell>
          <cell r="R257" t="str">
            <v>DESENVOLVIMENTO COM COMPRESSOR 250PSI / 750CFM</v>
          </cell>
          <cell r="S257" t="str">
            <v>H</v>
          </cell>
          <cell r="T257">
            <v>24</v>
          </cell>
          <cell r="U257">
            <v>220.83</v>
          </cell>
          <cell r="W257">
            <v>274.23</v>
          </cell>
          <cell r="X257">
            <v>6581.52</v>
          </cell>
        </row>
        <row r="258">
          <cell r="O258" t="str">
            <v>5.1.3.6.</v>
          </cell>
          <cell r="P258" t="str">
            <v>CPU</v>
          </cell>
          <cell r="Q258" t="str">
            <v>0008</v>
          </cell>
          <cell r="R258" t="str">
            <v>TESTE DE PRODUÇÃO COM COMPRESSOR</v>
          </cell>
          <cell r="S258" t="str">
            <v>H</v>
          </cell>
          <cell r="T258">
            <v>24</v>
          </cell>
          <cell r="U258">
            <v>220.83</v>
          </cell>
          <cell r="W258">
            <v>274.23</v>
          </cell>
          <cell r="X258">
            <v>6581.52</v>
          </cell>
        </row>
        <row r="259">
          <cell r="O259" t="str">
            <v>5.1.3.7.</v>
          </cell>
          <cell r="P259" t="str">
            <v>CPU</v>
          </cell>
          <cell r="Q259" t="str">
            <v>0015</v>
          </cell>
          <cell r="R259" t="str">
            <v>DESINFECÇÃO DE POÇO</v>
          </cell>
          <cell r="S259" t="str">
            <v>UM</v>
          </cell>
          <cell r="T259">
            <v>1</v>
          </cell>
          <cell r="U259">
            <v>2919.24</v>
          </cell>
          <cell r="W259">
            <v>3625.11</v>
          </cell>
          <cell r="X259">
            <v>3625.11</v>
          </cell>
        </row>
        <row r="260">
          <cell r="O260" t="str">
            <v>5.1.3.8.</v>
          </cell>
          <cell r="P260" t="str">
            <v>CPU</v>
          </cell>
          <cell r="Q260" t="str">
            <v>0009</v>
          </cell>
          <cell r="R260" t="str">
            <v>FORNECIMENTO E INSTALACAO DE CENTRALIZADORES DE 12" X 6" PARA POCOS TUBULARES COM REVESTIMENTO EM PVC NO INTERIOR DO ESTADO E NA RMR</v>
          </cell>
          <cell r="S260" t="str">
            <v>UM</v>
          </cell>
          <cell r="T260">
            <v>35</v>
          </cell>
          <cell r="U260">
            <v>268.88</v>
          </cell>
          <cell r="W260">
            <v>333.9</v>
          </cell>
          <cell r="X260">
            <v>11686.5</v>
          </cell>
        </row>
        <row r="261">
          <cell r="O261" t="str">
            <v>5.1.3.9.</v>
          </cell>
          <cell r="P261" t="str">
            <v>CPU</v>
          </cell>
          <cell r="Q261" t="str">
            <v>0021</v>
          </cell>
          <cell r="R261" t="str">
            <v>PROTEÇÃO SANITÁRIA</v>
          </cell>
          <cell r="S261" t="str">
            <v>M2</v>
          </cell>
          <cell r="T261">
            <v>1</v>
          </cell>
          <cell r="U261">
            <v>96.68</v>
          </cell>
          <cell r="W261">
            <v>120.06</v>
          </cell>
          <cell r="X261">
            <v>120.06</v>
          </cell>
        </row>
        <row r="262">
          <cell r="O262" t="str">
            <v>5.1.3.10.</v>
          </cell>
          <cell r="P262" t="str">
            <v>CPU</v>
          </cell>
          <cell r="Q262" t="str">
            <v>0010</v>
          </cell>
          <cell r="R262" t="str">
            <v>ANÁLISE FISICO-QUIMICA DO POÇO</v>
          </cell>
          <cell r="S262" t="str">
            <v>UM</v>
          </cell>
          <cell r="T262">
            <v>1</v>
          </cell>
          <cell r="U262">
            <v>1300</v>
          </cell>
          <cell r="W262">
            <v>1614.34</v>
          </cell>
          <cell r="X262">
            <v>1614.34</v>
          </cell>
        </row>
        <row r="263">
          <cell r="O263" t="str">
            <v>5.1.4.</v>
          </cell>
          <cell r="P263" t="str">
            <v>CPU</v>
          </cell>
          <cell r="R263" t="str">
            <v>INSTALAÇÕES ELETRO-MECÂNICAS</v>
          </cell>
          <cell r="S263" t="str">
            <v>-</v>
          </cell>
          <cell r="T263">
            <v>0</v>
          </cell>
          <cell r="U263">
            <v>0</v>
          </cell>
          <cell r="W263">
            <v>0</v>
          </cell>
          <cell r="X263">
            <v>100918.51</v>
          </cell>
        </row>
        <row r="264">
          <cell r="O264" t="str">
            <v>5.1.4.1.</v>
          </cell>
          <cell r="P264" t="str">
            <v>CPU</v>
          </cell>
          <cell r="Q264" t="str">
            <v>0011</v>
          </cell>
          <cell r="R264" t="str">
            <v>HIPOCLORADOR / BOMBA DOSADORA ANALÓGICA DE SOLUÇÕES, VAZÃO DE 0,5 À 15 L/H E PRESÃO DE 0 À 15 BAR</v>
          </cell>
          <cell r="S264" t="str">
            <v>UM</v>
          </cell>
          <cell r="T264">
            <v>1</v>
          </cell>
          <cell r="U264">
            <v>1136.52</v>
          </cell>
          <cell r="W264">
            <v>1411.33</v>
          </cell>
          <cell r="X264">
            <v>1411.33</v>
          </cell>
        </row>
        <row r="265">
          <cell r="O265" t="str">
            <v>5.1.4.2.</v>
          </cell>
          <cell r="P265" t="str">
            <v>SINAPI-I</v>
          </cell>
          <cell r="Q265" t="str">
            <v>756</v>
          </cell>
          <cell r="R265" t="str">
            <v xml:space="preserve">BOMBA SUBMERSA PARA POCOS TUBULARES PROFUNDOS DIAMETRO DE 6 POLEGADAS, ELETRICA, TRIFASICA, POTENCIA 32 HP, 9 ESTAGIOS, BOCAL DE DESCARGA DIAMETRO DE 4 POLEGADAS, HM/Q = 114,0 M / 13,9 M3/H A 57,0 M / 25,0 M3/H                                                                                                                                                                                                                                                                                        </v>
          </cell>
          <cell r="S265" t="str">
            <v xml:space="preserve">UN    </v>
          </cell>
          <cell r="T265">
            <v>1</v>
          </cell>
          <cell r="U265">
            <v>38807.86</v>
          </cell>
          <cell r="W265">
            <v>48191.6</v>
          </cell>
          <cell r="X265">
            <v>48191.6</v>
          </cell>
        </row>
        <row r="266">
          <cell r="O266" t="str">
            <v>5.1.4.3.</v>
          </cell>
          <cell r="P266" t="str">
            <v>CPU</v>
          </cell>
          <cell r="Q266" t="str">
            <v>0012</v>
          </cell>
          <cell r="R266" t="str">
            <v>FORNECIMENTO E MONTAGEM QUADRO DE COMANDO EM CHAPA DE FERRO, 60X50X20CM, PARA BOMBA DE POÇO TUBULAR 10CV 380V, CONTENDO DISJUNTORES, RELÉ, CONTATORES, CHAVE SELETORA, BOTÃO PULSO, SINALEIROS E BORNES (COMPLETO)</v>
          </cell>
          <cell r="S266" t="str">
            <v>UM</v>
          </cell>
          <cell r="T266">
            <v>1</v>
          </cell>
          <cell r="U266">
            <v>3318.4</v>
          </cell>
          <cell r="W266">
            <v>4120.79</v>
          </cell>
          <cell r="X266">
            <v>4120.79</v>
          </cell>
        </row>
        <row r="267">
          <cell r="O267" t="str">
            <v>5.1.4.4.</v>
          </cell>
          <cell r="P267" t="str">
            <v>CPU</v>
          </cell>
          <cell r="Q267" t="str">
            <v>0027</v>
          </cell>
          <cell r="R267" t="str">
            <v>INSTALAÇÃO ELETROMECÂNICA DE CONJUNTO MOTO-BOMBA DE 5 À 25 CV</v>
          </cell>
          <cell r="S267" t="str">
            <v>UM</v>
          </cell>
          <cell r="T267">
            <v>1</v>
          </cell>
          <cell r="U267">
            <v>1991.04</v>
          </cell>
          <cell r="W267">
            <v>2472.4699999999998</v>
          </cell>
          <cell r="X267">
            <v>2472.4699999999998</v>
          </cell>
        </row>
        <row r="268">
          <cell r="O268" t="str">
            <v>5.1.4.5.</v>
          </cell>
          <cell r="P268" t="str">
            <v>SINAPI</v>
          </cell>
          <cell r="Q268" t="str">
            <v>92979</v>
          </cell>
          <cell r="R268" t="str">
            <v>CABO DE COBRE FLEXÍVEL ISOLADO, 10 MM², ANTI-CHAMA 450/750 V, PARA DISTRIBUIÇÃO - FORNECIMENTO E INSTALAÇÃO. AF_10/2020</v>
          </cell>
          <cell r="S268" t="str">
            <v>M</v>
          </cell>
          <cell r="T268">
            <v>210</v>
          </cell>
          <cell r="U268">
            <v>12.07</v>
          </cell>
          <cell r="W268">
            <v>14.99</v>
          </cell>
          <cell r="X268">
            <v>3147.9</v>
          </cell>
        </row>
        <row r="269">
          <cell r="O269" t="str">
            <v>5.1.4.6.</v>
          </cell>
          <cell r="P269" t="str">
            <v>CPU</v>
          </cell>
          <cell r="Q269" t="str">
            <v>0026</v>
          </cell>
          <cell r="R269" t="str">
            <v>FORNECIMENTO E MONTAGEM DE EDUTOR EM TUBOS DE AÇO GALVANIZADO DIN 2440, DN 150 INCLUSIVE LUVAS</v>
          </cell>
          <cell r="S269" t="str">
            <v>M</v>
          </cell>
          <cell r="T269">
            <v>70</v>
          </cell>
          <cell r="U269">
            <v>418.87</v>
          </cell>
          <cell r="W269">
            <v>520.15</v>
          </cell>
          <cell r="X269">
            <v>36410.5</v>
          </cell>
        </row>
        <row r="270">
          <cell r="O270" t="str">
            <v>5.1.4.7.</v>
          </cell>
          <cell r="P270" t="str">
            <v>SINAPI</v>
          </cell>
          <cell r="Q270" t="str">
            <v>101506</v>
          </cell>
          <cell r="R270" t="str">
            <v>ENTRADA DE ENERGIA ELÉTRICA, AÉREA, TRIFÁSICA, COM CAIXA DE SOBREPOR, CABO DE 16 MM2 E DISJUNTOR DIN 50A (NÃO INCLUSO O POSTE DE CONCRETO). AF_07/2020_PS</v>
          </cell>
          <cell r="S270" t="str">
            <v>UN</v>
          </cell>
          <cell r="T270">
            <v>1</v>
          </cell>
          <cell r="U270">
            <v>2169.69</v>
          </cell>
          <cell r="W270">
            <v>2694.32</v>
          </cell>
          <cell r="X270">
            <v>2694.32</v>
          </cell>
        </row>
        <row r="271">
          <cell r="O271" t="str">
            <v>5.1.4.8.</v>
          </cell>
          <cell r="P271" t="str">
            <v>SINAPI-I</v>
          </cell>
          <cell r="Q271" t="str">
            <v>14165</v>
          </cell>
          <cell r="R271" t="str">
            <v xml:space="preserve">POSTE CONICO CONTINUO EM ACO GALVANIZADO, RETO, ENGASTADO, H = 9 M, DIAMETRO INFERIOR = *145* MM                                                                                                                                                                                                                                                                                                                                                                                                          </v>
          </cell>
          <cell r="S271" t="str">
            <v xml:space="preserve">UN    </v>
          </cell>
          <cell r="T271">
            <v>1</v>
          </cell>
          <cell r="U271">
            <v>1855.46</v>
          </cell>
          <cell r="W271">
            <v>2304.11</v>
          </cell>
          <cell r="X271">
            <v>2304.11</v>
          </cell>
        </row>
        <row r="272">
          <cell r="O272" t="str">
            <v>5.1.4.9.</v>
          </cell>
          <cell r="P272" t="str">
            <v>SINAPI</v>
          </cell>
          <cell r="Q272" t="str">
            <v>101938</v>
          </cell>
          <cell r="R272" t="str">
            <v>CAIXA DE PROTEÇÃO PARA MEDIDOR MONOFÁSICO DE EMBUTIR - FORNECIMENTO E INSTALAÇÃO. AF_10/2020</v>
          </cell>
          <cell r="S272" t="str">
            <v>UN</v>
          </cell>
          <cell r="T272">
            <v>1</v>
          </cell>
          <cell r="U272">
            <v>133.27000000000001</v>
          </cell>
          <cell r="W272">
            <v>165.49</v>
          </cell>
          <cell r="X272">
            <v>165.49</v>
          </cell>
        </row>
        <row r="273">
          <cell r="O273" t="str">
            <v>5.1.5.</v>
          </cell>
          <cell r="P273" t="str">
            <v>SINAPI</v>
          </cell>
          <cell r="R273" t="str">
            <v>ADUTORA DE ÁGUA TRATADA(POÇOS P175 )</v>
          </cell>
          <cell r="S273" t="str">
            <v>-</v>
          </cell>
          <cell r="T273">
            <v>0</v>
          </cell>
          <cell r="U273">
            <v>0</v>
          </cell>
          <cell r="W273">
            <v>0</v>
          </cell>
          <cell r="X273">
            <v>24105.89</v>
          </cell>
        </row>
        <row r="274">
          <cell r="O274" t="str">
            <v>5.1.5.1.</v>
          </cell>
          <cell r="P274" t="str">
            <v>CPU</v>
          </cell>
          <cell r="Q274" t="str">
            <v>0038</v>
          </cell>
          <cell r="R274" t="str">
            <v>(ADAPTADOR ORSE 5109)LOCAÇÃO E NIVELAMENTO DE REDES DE ÁGUA E ADUTORAS</v>
          </cell>
          <cell r="S274" t="str">
            <v>M</v>
          </cell>
          <cell r="T274">
            <v>28.5</v>
          </cell>
          <cell r="U274">
            <v>1.5</v>
          </cell>
          <cell r="W274">
            <v>1.86</v>
          </cell>
          <cell r="X274">
            <v>53.01</v>
          </cell>
        </row>
        <row r="275">
          <cell r="O275" t="str">
            <v>5.1.5.2.</v>
          </cell>
          <cell r="P275" t="str">
            <v>SINAPI</v>
          </cell>
          <cell r="Q275">
            <v>93358</v>
          </cell>
          <cell r="R275" t="str">
            <v>ESCAVAÇÃO MANUAL DE VALA. AF_09/2024</v>
          </cell>
          <cell r="S275" t="str">
            <v>M3</v>
          </cell>
          <cell r="T275">
            <v>9.1199999999999992</v>
          </cell>
          <cell r="U275">
            <v>93.03</v>
          </cell>
          <cell r="W275">
            <v>115.52</v>
          </cell>
          <cell r="X275">
            <v>1053.54</v>
          </cell>
        </row>
        <row r="276">
          <cell r="O276" t="str">
            <v>5.1.5.3.</v>
          </cell>
          <cell r="P276" t="str">
            <v>SINAPI</v>
          </cell>
          <cell r="Q276" t="str">
            <v>97134</v>
          </cell>
          <cell r="R276" t="str">
            <v>ASSENTAMENTO DE TUBO DE PVC DEFOFO OU PRFV OU RPVC PARA REDE DE ÁGUA, DN 150 MM, JUNTA ELÁSTICA INTEGRADA, INSTALADO EM LOCAL COM NÍVEL BAIXO DE INTERFERÊNCIAS (NÃO INCLUI FORNECIMENTO). AF_05/2024</v>
          </cell>
          <cell r="S276" t="str">
            <v>M</v>
          </cell>
          <cell r="T276">
            <v>28.5</v>
          </cell>
          <cell r="U276">
            <v>3.95</v>
          </cell>
          <cell r="W276">
            <v>4.91</v>
          </cell>
          <cell r="X276">
            <v>139.94</v>
          </cell>
        </row>
        <row r="277">
          <cell r="O277" t="str">
            <v>5.1.5.4.</v>
          </cell>
          <cell r="P277" t="str">
            <v>SINAPI-I</v>
          </cell>
          <cell r="Q277" t="str">
            <v>9828</v>
          </cell>
          <cell r="R277" t="str">
            <v xml:space="preserve">TUBO PVC DEFOFO, JEI, 1 MPA, DN 150 MM, PARA REDE DE AGUA (NBR 7665)                                                                                                                                                                                                                                                                                                                                                                                                                                      </v>
          </cell>
          <cell r="S277" t="str">
            <v xml:space="preserve">M     </v>
          </cell>
          <cell r="T277">
            <v>28.5</v>
          </cell>
          <cell r="U277">
            <v>114.75</v>
          </cell>
          <cell r="W277">
            <v>142.5</v>
          </cell>
          <cell r="X277">
            <v>4061.25</v>
          </cell>
        </row>
        <row r="278">
          <cell r="O278" t="str">
            <v>5.1.5.5.</v>
          </cell>
          <cell r="P278" t="str">
            <v>SINAPI</v>
          </cell>
          <cell r="Q278">
            <v>93382</v>
          </cell>
          <cell r="R278" t="str">
            <v>REATERRO MANUAL DE VALAS, COM COMPACTADOR DE SOLOS DE PERCUSSÃO. AF_08/2023</v>
          </cell>
          <cell r="S278" t="str">
            <v>M3</v>
          </cell>
          <cell r="T278">
            <v>9.0299999999999994</v>
          </cell>
          <cell r="U278">
            <v>27.66</v>
          </cell>
          <cell r="W278">
            <v>34.35</v>
          </cell>
          <cell r="X278">
            <v>310.18</v>
          </cell>
        </row>
        <row r="279">
          <cell r="O279" t="str">
            <v>5.1.5.6.</v>
          </cell>
          <cell r="P279" t="str">
            <v>SINAPI</v>
          </cell>
          <cell r="Q279">
            <v>93589</v>
          </cell>
          <cell r="R279" t="str">
            <v>TRANSPORTE COM CAMINHÃO BASCULANTE DE 10 M³, EM VIA URBANA EM REVESTIMENTO PRIMÁRIO (UNIDADE: M3XKM). AF_07/2020</v>
          </cell>
          <cell r="S279" t="str">
            <v>M3XKM</v>
          </cell>
          <cell r="T279">
            <v>0.91</v>
          </cell>
          <cell r="U279">
            <v>2.82</v>
          </cell>
          <cell r="W279">
            <v>3.5</v>
          </cell>
          <cell r="X279">
            <v>3.19</v>
          </cell>
        </row>
        <row r="280">
          <cell r="O280" t="str">
            <v>5.1.5.7.</v>
          </cell>
          <cell r="P280" t="str">
            <v>CPU</v>
          </cell>
          <cell r="Q280" t="str">
            <v>0014</v>
          </cell>
          <cell r="R280" t="str">
            <v>TESTE HIDROSTÁTICO EM REDE DE ÁGUA / ADUTORA</v>
          </cell>
          <cell r="S280" t="str">
            <v>M</v>
          </cell>
          <cell r="T280">
            <v>28.5</v>
          </cell>
          <cell r="U280">
            <v>0.85</v>
          </cell>
          <cell r="W280">
            <v>1.06</v>
          </cell>
          <cell r="X280">
            <v>30.21</v>
          </cell>
        </row>
        <row r="281">
          <cell r="O281" t="str">
            <v>5.1.5.8.</v>
          </cell>
          <cell r="P281" t="str">
            <v>SEINFRA</v>
          </cell>
          <cell r="Q281" t="str">
            <v>I6846</v>
          </cell>
          <cell r="R281" t="str">
            <v>ADAPTADOR PBS BOLSA ROSCA 150mm x 6'</v>
          </cell>
          <cell r="S281" t="str">
            <v>UN</v>
          </cell>
          <cell r="T281">
            <v>2</v>
          </cell>
          <cell r="U281">
            <v>146.77000000000001</v>
          </cell>
          <cell r="W281">
            <v>182.26</v>
          </cell>
          <cell r="X281">
            <v>364.52</v>
          </cell>
        </row>
        <row r="282">
          <cell r="O282" t="str">
            <v>5.1.5.9.</v>
          </cell>
          <cell r="P282" t="str">
            <v>SEINFRA</v>
          </cell>
          <cell r="Q282" t="str">
            <v>I3364</v>
          </cell>
          <cell r="R282" t="str">
            <v>CURVA 90 FoFo BB JUNTA ELÁSTICA PARA ÁGUA DN 150</v>
          </cell>
          <cell r="S282" t="str">
            <v>UN</v>
          </cell>
          <cell r="T282">
            <v>4</v>
          </cell>
          <cell r="U282">
            <v>614.27</v>
          </cell>
          <cell r="W282">
            <v>762.8</v>
          </cell>
          <cell r="X282">
            <v>3051.2</v>
          </cell>
        </row>
        <row r="283">
          <cell r="O283" t="str">
            <v>5.1.5.10.</v>
          </cell>
          <cell r="P283" t="str">
            <v>SINAPI-I</v>
          </cell>
          <cell r="Q283" t="str">
            <v>1825</v>
          </cell>
          <cell r="R283" t="str">
            <v xml:space="preserve">CURVA PVC PBA, JE, PB, 45 GRAUS, DN 75 / DE 85 MM, PARA REDE DE AGUA                                                                                                                                                                                                                                                                                                                                                                                                                                      </v>
          </cell>
          <cell r="S283" t="str">
            <v xml:space="preserve">UN    </v>
          </cell>
          <cell r="T283">
            <v>1</v>
          </cell>
          <cell r="U283">
            <v>66.53</v>
          </cell>
          <cell r="W283">
            <v>82.62</v>
          </cell>
          <cell r="X283">
            <v>82.62</v>
          </cell>
        </row>
        <row r="284">
          <cell r="O284" t="str">
            <v>5.1.5.11.</v>
          </cell>
          <cell r="P284" t="str">
            <v>SEINFRA</v>
          </cell>
          <cell r="Q284" t="str">
            <v>I3543</v>
          </cell>
          <cell r="R284" t="str">
            <v>TE FoFo BBB JUNTA ELÁSTICA DN 150 x 100</v>
          </cell>
          <cell r="S284" t="str">
            <v>UN</v>
          </cell>
          <cell r="T284">
            <v>1</v>
          </cell>
          <cell r="U284">
            <v>831.14</v>
          </cell>
          <cell r="W284">
            <v>1032.1099999999999</v>
          </cell>
          <cell r="X284">
            <v>1032.1099999999999</v>
          </cell>
        </row>
        <row r="285">
          <cell r="O285" t="str">
            <v>5.1.5.12.</v>
          </cell>
          <cell r="P285" t="str">
            <v>CPU</v>
          </cell>
          <cell r="Q285" t="str">
            <v>0030</v>
          </cell>
          <cell r="R285" t="str">
            <v>FORNECIMENTO E MONTAGEM DE CAVALETE DE RECALQUE EM AÇO GALVANIZADO DIN 2440, DN 100, INCLUSIVE VÁLVULA, REGISTROS E CONEXÕES</v>
          </cell>
          <cell r="S285" t="str">
            <v xml:space="preserve">UN    </v>
          </cell>
          <cell r="T285">
            <v>1</v>
          </cell>
          <cell r="U285">
            <v>11212.85</v>
          </cell>
          <cell r="W285">
            <v>13924.12</v>
          </cell>
          <cell r="X285">
            <v>13924.12</v>
          </cell>
        </row>
        <row r="286">
          <cell r="O286" t="str">
            <v>5.1.6.</v>
          </cell>
          <cell r="P286" t="str">
            <v>SINAPI</v>
          </cell>
          <cell r="R286" t="str">
            <v>CAIXA DO CLORADOR</v>
          </cell>
          <cell r="S286" t="str">
            <v>-</v>
          </cell>
          <cell r="T286">
            <v>0</v>
          </cell>
          <cell r="U286">
            <v>0</v>
          </cell>
          <cell r="W286">
            <v>0</v>
          </cell>
          <cell r="X286">
            <v>3285.19</v>
          </cell>
        </row>
        <row r="287">
          <cell r="O287" t="str">
            <v>5.1.6.1.</v>
          </cell>
          <cell r="P287" t="str">
            <v>SINAPI</v>
          </cell>
          <cell r="Q287" t="str">
            <v>93358</v>
          </cell>
          <cell r="R287" t="str">
            <v>ESCAVAÇÃO MANUAL DE VALA. AF_09/2024</v>
          </cell>
          <cell r="S287" t="str">
            <v>M3</v>
          </cell>
          <cell r="T287">
            <v>2.36</v>
          </cell>
          <cell r="U287">
            <v>93.03</v>
          </cell>
          <cell r="W287">
            <v>115.52</v>
          </cell>
          <cell r="X287">
            <v>272.63</v>
          </cell>
        </row>
        <row r="288">
          <cell r="O288" t="str">
            <v>5.1.6.2.</v>
          </cell>
          <cell r="P288" t="str">
            <v>SINAPI</v>
          </cell>
          <cell r="Q288" t="str">
            <v>101617</v>
          </cell>
          <cell r="R288" t="str">
            <v>PREPARO DE FUNDO DE VALA COM LARGURA MAIOR OU IGUAL A 1,5 M E MENOR QUE 2,5 M (ACERTO DO SOLO NATURAL). AF_08/2020</v>
          </cell>
          <cell r="S288" t="str">
            <v>M2</v>
          </cell>
          <cell r="T288">
            <v>5.25</v>
          </cell>
          <cell r="U288">
            <v>3.35</v>
          </cell>
          <cell r="W288">
            <v>4.16</v>
          </cell>
          <cell r="X288">
            <v>21.84</v>
          </cell>
        </row>
        <row r="289">
          <cell r="O289" t="str">
            <v>5.1.6.3.</v>
          </cell>
          <cell r="P289" t="str">
            <v>SINAPI</v>
          </cell>
          <cell r="Q289" t="str">
            <v>93382</v>
          </cell>
          <cell r="R289" t="str">
            <v>REATERRO MANUAL DE VALAS, COM COMPACTADOR DE SOLOS DE PERCUSSÃO. AF_08/2023</v>
          </cell>
          <cell r="S289" t="str">
            <v>M3</v>
          </cell>
          <cell r="T289">
            <v>2.36</v>
          </cell>
          <cell r="U289">
            <v>27.66</v>
          </cell>
          <cell r="W289">
            <v>34.35</v>
          </cell>
          <cell r="X289">
            <v>81.069999999999993</v>
          </cell>
        </row>
        <row r="290">
          <cell r="O290" t="str">
            <v>5.1.6.4.</v>
          </cell>
          <cell r="P290" t="str">
            <v>CPU</v>
          </cell>
          <cell r="Q290" t="str">
            <v>0029</v>
          </cell>
          <cell r="R290" t="str">
            <v>(ADAP.- ORSE-7369)CONCRETO ARMADO FCK=25,0MPA, USINADO, BOMBEADO, ADENSADO E LANÇADO, PARA USO GERAL, COM FORMAS PLANAS EM COMPENSADO RESINADO 12MM (05 USOS)</v>
          </cell>
          <cell r="S290" t="str">
            <v>M3</v>
          </cell>
          <cell r="T290">
            <v>0.63</v>
          </cell>
          <cell r="U290">
            <v>1783.27</v>
          </cell>
          <cell r="W290">
            <v>2214.46</v>
          </cell>
          <cell r="X290">
            <v>1395.11</v>
          </cell>
        </row>
        <row r="291">
          <cell r="O291" t="str">
            <v>5.1.6.5.</v>
          </cell>
          <cell r="P291" t="str">
            <v>SINAPI</v>
          </cell>
          <cell r="Q291" t="str">
            <v>103325</v>
          </cell>
          <cell r="R291" t="str">
            <v>ALVENARIA DE VEDAÇÃO DE BLOCOS CERÂMICOS FURADOS NA VERTICAL DE 14X19X39 CM (ESPESSURA 14 CM) E ARGAMASSA DE ASSENTAMENTO COM PREPARO MANUAL. AF_12/2021</v>
          </cell>
          <cell r="S291" t="str">
            <v>M2</v>
          </cell>
          <cell r="T291">
            <v>6.03</v>
          </cell>
          <cell r="U291">
            <v>84.63</v>
          </cell>
          <cell r="W291">
            <v>105.09</v>
          </cell>
          <cell r="X291">
            <v>633.69000000000005</v>
          </cell>
        </row>
        <row r="292">
          <cell r="O292" t="str">
            <v>5.1.6.6.</v>
          </cell>
          <cell r="P292" t="str">
            <v>SINAPI</v>
          </cell>
          <cell r="Q292" t="str">
            <v>87878</v>
          </cell>
          <cell r="R292" t="str">
            <v>CHAPISCO APLICADO EM ALVENARIAS E ESTRUTURAS DE CONCRETO INTERNAS, COM COLHER DE PEDREIRO.  ARGAMASSA TRAÇO 1:3 COM PREPARO MANUAL. AF_10/2022</v>
          </cell>
          <cell r="S292" t="str">
            <v>M2</v>
          </cell>
          <cell r="T292">
            <v>12.05</v>
          </cell>
          <cell r="U292">
            <v>5.19</v>
          </cell>
          <cell r="W292">
            <v>6.44</v>
          </cell>
          <cell r="X292">
            <v>77.599999999999994</v>
          </cell>
        </row>
        <row r="293">
          <cell r="O293" t="str">
            <v>5.1.6.7.</v>
          </cell>
          <cell r="P293" t="str">
            <v>SINAPI</v>
          </cell>
          <cell r="Q293" t="str">
            <v>87547</v>
          </cell>
          <cell r="R293" t="str">
            <v>MASSA ÚNICA, EM ARGAMASSA TRAÇO 1:2:8, PREPARO MECÂNICO, APLICADA MANUALMENTE EM PAREDES INTERNAS DE AMBIENTES COM ÁREA ENTRE 5M² E 10M², E = 10MM, COM TALISCAS. AF_03/2024</v>
          </cell>
          <cell r="S293" t="str">
            <v>M2</v>
          </cell>
          <cell r="T293">
            <v>24.1</v>
          </cell>
          <cell r="U293">
            <v>26.84</v>
          </cell>
          <cell r="W293">
            <v>33.33</v>
          </cell>
          <cell r="X293">
            <v>803.25</v>
          </cell>
        </row>
        <row r="294">
          <cell r="O294" t="str">
            <v>5.1.7.</v>
          </cell>
          <cell r="P294" t="str">
            <v>SINAPI</v>
          </cell>
          <cell r="R294" t="str">
            <v>ABRIGO PARA QUADRO ELÉTRICO</v>
          </cell>
          <cell r="S294" t="str">
            <v>-</v>
          </cell>
          <cell r="T294">
            <v>0</v>
          </cell>
          <cell r="U294">
            <v>0</v>
          </cell>
          <cell r="W294">
            <v>0</v>
          </cell>
          <cell r="X294">
            <v>24756.19</v>
          </cell>
        </row>
        <row r="295">
          <cell r="O295" t="str">
            <v>5.1.7.1.</v>
          </cell>
          <cell r="P295" t="str">
            <v>SINAPI</v>
          </cell>
          <cell r="Q295">
            <v>99059</v>
          </cell>
          <cell r="R295" t="str">
            <v>LOCAÇÃO CONVENCIONAL DE OBRA, UTILIZANDO GABARITO DE TÁBUAS CORRIDAS PONTALETADAS A CADA 2,00M -  2 UTILIZAÇÕES. AF_03/2024</v>
          </cell>
          <cell r="S295" t="str">
            <v>M</v>
          </cell>
          <cell r="T295">
            <v>10.199999999999999</v>
          </cell>
          <cell r="U295">
            <v>68.27</v>
          </cell>
          <cell r="W295">
            <v>84.78</v>
          </cell>
          <cell r="X295">
            <v>864.76</v>
          </cell>
        </row>
        <row r="296">
          <cell r="O296" t="str">
            <v>5.1.7.2.</v>
          </cell>
          <cell r="P296" t="str">
            <v>SINAPI</v>
          </cell>
          <cell r="Q296">
            <v>93358</v>
          </cell>
          <cell r="R296" t="str">
            <v>ESCAVAÇÃO MANUAL DE VALA. AF_09/2024</v>
          </cell>
          <cell r="S296" t="str">
            <v>M3</v>
          </cell>
          <cell r="T296">
            <v>2.78</v>
          </cell>
          <cell r="U296">
            <v>93.03</v>
          </cell>
          <cell r="W296">
            <v>115.52</v>
          </cell>
          <cell r="X296">
            <v>321.14999999999998</v>
          </cell>
        </row>
        <row r="297">
          <cell r="O297" t="str">
            <v>5.1.7.3.</v>
          </cell>
          <cell r="P297" t="str">
            <v>SINAPI</v>
          </cell>
          <cell r="Q297">
            <v>101617</v>
          </cell>
          <cell r="R297" t="str">
            <v>PREPARO DE FUNDO DE VALA COM LARGURA MAIOR OU IGUAL A 1,5 M E MENOR QUE 2,5 M (ACERTO DO SOLO NATURAL). AF_08/2020</v>
          </cell>
          <cell r="S297" t="str">
            <v>M2</v>
          </cell>
          <cell r="T297">
            <v>1.73</v>
          </cell>
          <cell r="U297">
            <v>3.35</v>
          </cell>
          <cell r="W297">
            <v>4.16</v>
          </cell>
          <cell r="X297">
            <v>7.2</v>
          </cell>
        </row>
        <row r="298">
          <cell r="O298" t="str">
            <v>5.1.7.4.</v>
          </cell>
          <cell r="P298" t="str">
            <v>SINAPI</v>
          </cell>
          <cell r="Q298">
            <v>93382</v>
          </cell>
          <cell r="R298" t="str">
            <v>REATERRO MANUAL DE VALAS, COM COMPACTADOR DE SOLOS DE PERCUSSÃO. AF_08/2023</v>
          </cell>
          <cell r="S298" t="str">
            <v>M3</v>
          </cell>
          <cell r="T298">
            <v>0.24</v>
          </cell>
          <cell r="U298">
            <v>27.66</v>
          </cell>
          <cell r="W298">
            <v>34.35</v>
          </cell>
          <cell r="X298">
            <v>8.24</v>
          </cell>
        </row>
        <row r="299">
          <cell r="O299" t="str">
            <v>5.1.7.5.</v>
          </cell>
          <cell r="P299" t="str">
            <v>SINAPI</v>
          </cell>
          <cell r="Q299">
            <v>102487</v>
          </cell>
          <cell r="R299" t="str">
            <v>CONCRETO CICLÓPICO FCK = 15MPA, 30% PEDRA DE MÃO EM VOLUME REAL, INCLUSIVE LANÇAMENTO. AF_05/2021</v>
          </cell>
          <cell r="S299" t="str">
            <v>M3</v>
          </cell>
          <cell r="T299">
            <v>0.52</v>
          </cell>
          <cell r="U299">
            <v>605.14</v>
          </cell>
          <cell r="W299">
            <v>751.46</v>
          </cell>
          <cell r="X299">
            <v>390.76</v>
          </cell>
        </row>
        <row r="300">
          <cell r="O300" t="str">
            <v>5.1.7.6.</v>
          </cell>
          <cell r="P300" t="str">
            <v>CPU</v>
          </cell>
          <cell r="Q300" t="str">
            <v>0029</v>
          </cell>
          <cell r="R300" t="str">
            <v>(ADAP.- ORSE-7369)CONCRETO ARMADO FCK=25,0MPA, USINADO, BOMBEADO, ADENSADO E LANÇADO, PARA USO GERAL, COM FORMAS PLANAS EM COMPENSADO RESINADO 12MM (05 USOS)</v>
          </cell>
          <cell r="S300" t="str">
            <v>M3</v>
          </cell>
          <cell r="T300">
            <v>3.37</v>
          </cell>
          <cell r="U300">
            <v>1783.27</v>
          </cell>
          <cell r="W300">
            <v>2214.46</v>
          </cell>
          <cell r="X300">
            <v>7462.73</v>
          </cell>
        </row>
        <row r="301">
          <cell r="O301" t="str">
            <v>5.1.7.7.</v>
          </cell>
          <cell r="P301" t="str">
            <v>SINAPI</v>
          </cell>
          <cell r="Q301">
            <v>103325</v>
          </cell>
          <cell r="R301" t="str">
            <v>ALVENARIA DE VEDAÇÃO DE BLOCOS CERÂMICOS FURADOS NA VERTICAL DE 14X19X39 CM (ESPESSURA 14 CM) E ARGAMASSA DE ASSENTAMENTO COM PREPARO MANUAL. AF_12/2021</v>
          </cell>
          <cell r="S301" t="str">
            <v>M2</v>
          </cell>
          <cell r="T301">
            <v>33.35</v>
          </cell>
          <cell r="U301">
            <v>84.63</v>
          </cell>
          <cell r="W301">
            <v>105.09</v>
          </cell>
          <cell r="X301">
            <v>3504.75</v>
          </cell>
        </row>
        <row r="302">
          <cell r="O302" t="str">
            <v>5.1.7.8.</v>
          </cell>
          <cell r="P302" t="str">
            <v>SINAPI</v>
          </cell>
          <cell r="Q302">
            <v>87878</v>
          </cell>
          <cell r="R302" t="str">
            <v>CHAPISCO APLICADO EM ALVENARIAS E ESTRUTURAS DE CONCRETO INTERNAS, COM COLHER DE PEDREIRO.  ARGAMASSA TRAÇO 1:3 COM PREPARO MANUAL. AF_10/2022</v>
          </cell>
          <cell r="S302" t="str">
            <v>M2</v>
          </cell>
          <cell r="T302">
            <v>66.7</v>
          </cell>
          <cell r="U302">
            <v>5.19</v>
          </cell>
          <cell r="W302">
            <v>6.44</v>
          </cell>
          <cell r="X302">
            <v>429.55</v>
          </cell>
        </row>
        <row r="303">
          <cell r="O303" t="str">
            <v>5.1.7.9.</v>
          </cell>
          <cell r="P303" t="str">
            <v>SINAPI</v>
          </cell>
          <cell r="Q303">
            <v>87547</v>
          </cell>
          <cell r="R303" t="str">
            <v>MASSA ÚNICA, EM ARGAMASSA TRAÇO 1:2:8, PREPARO MECÂNICO, APLICADA MANUALMENTE EM PAREDES INTERNAS DE AMBIENTES COM ÁREA ENTRE 5M² E 10M², E = 10MM, COM TALISCAS. AF_03/2024</v>
          </cell>
          <cell r="S303" t="str">
            <v>M2</v>
          </cell>
          <cell r="T303">
            <v>66.7</v>
          </cell>
          <cell r="U303">
            <v>26.84</v>
          </cell>
          <cell r="W303">
            <v>33.33</v>
          </cell>
          <cell r="X303">
            <v>2223.11</v>
          </cell>
        </row>
        <row r="304">
          <cell r="O304" t="str">
            <v>5.1.7.10.</v>
          </cell>
          <cell r="P304" t="str">
            <v>SINAPI</v>
          </cell>
          <cell r="Q304">
            <v>88489</v>
          </cell>
          <cell r="R304" t="str">
            <v>PINTURA LÁTEX ACRÍLICA PREMIUM, APLICAÇÃO MANUAL EM PAREDES, DUAS DEMÃOS. AF_04/2023</v>
          </cell>
          <cell r="S304" t="str">
            <v>M2</v>
          </cell>
          <cell r="T304">
            <v>66.7</v>
          </cell>
          <cell r="U304">
            <v>14.36</v>
          </cell>
          <cell r="W304">
            <v>17.829999999999998</v>
          </cell>
          <cell r="X304">
            <v>1189.26</v>
          </cell>
        </row>
        <row r="305">
          <cell r="O305" t="str">
            <v>5.1.7.11.</v>
          </cell>
          <cell r="P305" t="str">
            <v>SINAPI</v>
          </cell>
          <cell r="Q305">
            <v>87624</v>
          </cell>
          <cell r="R305" t="str">
            <v>CONTRAPISO EM ARGAMASSA PRONTA, PREPARO MANUAL, APLICADO EM ÁREAS SECAS SOBRE LAJE, ADERIDO, ACABAMENTO NÃO REFORÇADO, ESPESSURA 2CM. AF_07/2021</v>
          </cell>
          <cell r="S305" t="str">
            <v>M2</v>
          </cell>
          <cell r="T305">
            <v>5.78</v>
          </cell>
          <cell r="U305">
            <v>101.11</v>
          </cell>
          <cell r="W305">
            <v>125.56</v>
          </cell>
          <cell r="X305">
            <v>725.74</v>
          </cell>
        </row>
        <row r="306">
          <cell r="O306" t="str">
            <v>5.1.7.12.</v>
          </cell>
          <cell r="P306" t="str">
            <v>SINAPI</v>
          </cell>
          <cell r="Q306">
            <v>94994</v>
          </cell>
          <cell r="R306" t="str">
            <v>EXECUÇÃO DE PASSEIO (CALÇADA) OU PISO DE CONCRETO COM CONCRETO MOLDADO IN LOCO, FEITO EM OBRA, ACABAMENTO CONVENCIONAL, ESPESSURA 8 CM, ARMADO. AF_08/2022</v>
          </cell>
          <cell r="S306" t="str">
            <v>M2</v>
          </cell>
          <cell r="T306">
            <v>5.32</v>
          </cell>
          <cell r="U306">
            <v>96.68</v>
          </cell>
          <cell r="W306">
            <v>120.06</v>
          </cell>
          <cell r="X306">
            <v>638.72</v>
          </cell>
        </row>
        <row r="307">
          <cell r="O307" t="str">
            <v>5.1.7.13.</v>
          </cell>
          <cell r="P307" t="str">
            <v>SINAPI</v>
          </cell>
          <cell r="Q307">
            <v>98680</v>
          </cell>
          <cell r="R307" t="str">
            <v>PISO CIMENTADO, TRAÇO 1:3 (CIMENTO E AREIA), ACABAMENTO LISO, ESPESSURA 3,0 CM, PREPARO MECÂNICO DA ARGAMASSA. AF_09/2020</v>
          </cell>
          <cell r="S307" t="str">
            <v>M2</v>
          </cell>
          <cell r="T307">
            <v>4.49</v>
          </cell>
          <cell r="U307">
            <v>49.33</v>
          </cell>
          <cell r="W307">
            <v>61.26</v>
          </cell>
          <cell r="X307">
            <v>275.06</v>
          </cell>
        </row>
        <row r="308">
          <cell r="O308" t="str">
            <v>5.1.7.14.</v>
          </cell>
          <cell r="P308" t="str">
            <v>SINAPI</v>
          </cell>
          <cell r="Q308">
            <v>100701</v>
          </cell>
          <cell r="R308" t="str">
            <v>PORTA DE FERRO, DE ABRIR, TIPO GRADE COM CHAPA, COM GUARNIÇÕES. AF_12/2019</v>
          </cell>
          <cell r="S308" t="str">
            <v>M2</v>
          </cell>
          <cell r="T308">
            <v>4.2</v>
          </cell>
          <cell r="U308">
            <v>557.1</v>
          </cell>
          <cell r="W308">
            <v>691.81</v>
          </cell>
          <cell r="X308">
            <v>2905.6</v>
          </cell>
        </row>
        <row r="309">
          <cell r="O309" t="str">
            <v>5.1.7.15.</v>
          </cell>
          <cell r="P309" t="str">
            <v>SINAPI</v>
          </cell>
          <cell r="Q309">
            <v>100754</v>
          </cell>
          <cell r="R309" t="str">
            <v>PINTURA COM TINTA ACRÍLICA DE ACABAMENTO APLICADA A ROLO OU PINCEL SOBRE SUPERFÍCIES METÁLICAS (EXCETO PERFIL) EXECUTADO EM OBRA (02 DEMÃOS). AF_01/2020</v>
          </cell>
          <cell r="S309" t="str">
            <v>M2</v>
          </cell>
          <cell r="T309">
            <v>4.2</v>
          </cell>
          <cell r="U309">
            <v>31.78</v>
          </cell>
          <cell r="W309">
            <v>39.46</v>
          </cell>
          <cell r="X309">
            <v>165.73</v>
          </cell>
        </row>
        <row r="310">
          <cell r="O310" t="str">
            <v>5.1.7.16.</v>
          </cell>
          <cell r="P310" t="str">
            <v>SINAPI</v>
          </cell>
          <cell r="Q310" t="str">
            <v>91937</v>
          </cell>
          <cell r="R310" t="str">
            <v>CAIXA OCTOGONAL 3" X 3", PVC, INSTALADA EM LAJE - FORNECIMENTO E INSTALAÇÃO. AF_03/2023</v>
          </cell>
          <cell r="S310" t="str">
            <v>UN</v>
          </cell>
          <cell r="T310">
            <v>2</v>
          </cell>
          <cell r="U310">
            <v>17.05</v>
          </cell>
          <cell r="W310">
            <v>21.17</v>
          </cell>
          <cell r="X310">
            <v>42.34</v>
          </cell>
        </row>
        <row r="311">
          <cell r="O311" t="str">
            <v>5.1.7.17.</v>
          </cell>
          <cell r="P311" t="str">
            <v>SINAPI</v>
          </cell>
          <cell r="Q311">
            <v>91926</v>
          </cell>
          <cell r="R311" t="str">
            <v>CABO DE COBRE FLEXÍVEL ISOLADO, 2,5 MM², ANTI-CHAMA 450/750 V, PARA CIRCUITOS TERMINAIS - FORNECIMENTO E INSTALAÇÃO. AF_03/2023</v>
          </cell>
          <cell r="S311" t="str">
            <v>M</v>
          </cell>
          <cell r="T311">
            <v>224</v>
          </cell>
          <cell r="U311">
            <v>4.66</v>
          </cell>
          <cell r="W311">
            <v>5.79</v>
          </cell>
          <cell r="X311">
            <v>1296.96</v>
          </cell>
        </row>
        <row r="312">
          <cell r="O312" t="str">
            <v>5.1.7.18.</v>
          </cell>
          <cell r="P312" t="str">
            <v>SINAPI</v>
          </cell>
          <cell r="Q312">
            <v>91930</v>
          </cell>
          <cell r="R312" t="str">
            <v>CABO DE COBRE FLEXÍVEL ISOLADO, 6 MM², ANTI-CHAMA 450/750 V, PARA CIRCUITOS TERMINAIS - FORNECIMENTO E INSTALAÇÃO. AF_03/2023</v>
          </cell>
          <cell r="S312" t="str">
            <v>M</v>
          </cell>
          <cell r="T312">
            <v>36</v>
          </cell>
          <cell r="U312">
            <v>10.11</v>
          </cell>
          <cell r="W312">
            <v>12.55</v>
          </cell>
          <cell r="X312">
            <v>451.8</v>
          </cell>
        </row>
        <row r="313">
          <cell r="O313" t="str">
            <v>5.1.7.19.</v>
          </cell>
          <cell r="P313" t="str">
            <v>SINAPI</v>
          </cell>
          <cell r="Q313" t="str">
            <v>95727</v>
          </cell>
          <cell r="R313" t="str">
            <v>ELETRODUTO RÍGIDO SOLDÁVEL, PVC, DN 25 MM (3/4"), APARENTE - FORNECIMENTO E INSTALAÇÃO. AF_10/2022_PA</v>
          </cell>
          <cell r="S313" t="str">
            <v>M</v>
          </cell>
          <cell r="T313">
            <v>28</v>
          </cell>
          <cell r="U313">
            <v>21.33</v>
          </cell>
          <cell r="W313">
            <v>26.49</v>
          </cell>
          <cell r="X313">
            <v>741.72</v>
          </cell>
        </row>
        <row r="314">
          <cell r="O314" t="str">
            <v>5.1.7.20.</v>
          </cell>
          <cell r="P314" t="str">
            <v>SINAPI</v>
          </cell>
          <cell r="Q314">
            <v>93654</v>
          </cell>
          <cell r="R314" t="str">
            <v>DISJUNTOR MONOPOLAR TIPO DIN, CORRENTE NOMINAL DE 16A - FORNECIMENTO E INSTALAÇÃO. AF_10/2020</v>
          </cell>
          <cell r="S314" t="str">
            <v>UN</v>
          </cell>
          <cell r="T314">
            <v>3</v>
          </cell>
          <cell r="U314">
            <v>12.2</v>
          </cell>
          <cell r="W314">
            <v>15.15</v>
          </cell>
          <cell r="X314">
            <v>45.45</v>
          </cell>
        </row>
        <row r="315">
          <cell r="O315" t="str">
            <v>5.1.7.21.</v>
          </cell>
          <cell r="P315" t="str">
            <v>SINAPI</v>
          </cell>
          <cell r="Q315">
            <v>93668</v>
          </cell>
          <cell r="R315" t="str">
            <v>DISJUNTOR TRIPOLAR TIPO DIN, CORRENTE NOMINAL DE 16A - FORNECIMENTO E INSTALAÇÃO. AF_10/2020</v>
          </cell>
          <cell r="S315" t="str">
            <v>UN</v>
          </cell>
          <cell r="T315">
            <v>2</v>
          </cell>
          <cell r="U315">
            <v>71.22</v>
          </cell>
          <cell r="W315">
            <v>88.44</v>
          </cell>
          <cell r="X315">
            <v>176.88</v>
          </cell>
        </row>
        <row r="316">
          <cell r="O316" t="str">
            <v>5.1.7.22.</v>
          </cell>
          <cell r="P316" t="str">
            <v>SINAPI</v>
          </cell>
          <cell r="Q316">
            <v>93672</v>
          </cell>
          <cell r="R316" t="str">
            <v>DISJUNTOR TRIPOLAR TIPO DIN, CORRENTE NOMINAL DE 40A - FORNECIMENTO E INSTALAÇÃO. AF_10/2020</v>
          </cell>
          <cell r="S316" t="str">
            <v>UN</v>
          </cell>
          <cell r="T316">
            <v>1</v>
          </cell>
          <cell r="U316">
            <v>87.62</v>
          </cell>
          <cell r="W316">
            <v>108.81</v>
          </cell>
          <cell r="X316">
            <v>108.81</v>
          </cell>
        </row>
        <row r="317">
          <cell r="O317" t="str">
            <v>5.1.7.23.</v>
          </cell>
          <cell r="P317" t="str">
            <v>SINAPI</v>
          </cell>
          <cell r="Q317">
            <v>101879</v>
          </cell>
          <cell r="R317" t="str">
            <v>QUADRO DE DISTRIBUIÇÃO DE ENERGIA EM CHAPA DE AÇO GALVANIZADO, DE EMBUTIR, COM BARRAMENTO TRIFÁSICO, PARA 24 DISJUNTORES DIN 100A - FORNECIMENTO E INSTALAÇÃO. AF_10/2020</v>
          </cell>
          <cell r="S317" t="str">
            <v>UN</v>
          </cell>
          <cell r="T317">
            <v>1</v>
          </cell>
          <cell r="U317">
            <v>463.95</v>
          </cell>
          <cell r="W317">
            <v>576.13</v>
          </cell>
          <cell r="X317">
            <v>576.13</v>
          </cell>
        </row>
        <row r="318">
          <cell r="O318" t="str">
            <v>5.1.7.24.</v>
          </cell>
          <cell r="P318" t="str">
            <v>SINAPI</v>
          </cell>
          <cell r="Q318">
            <v>91993</v>
          </cell>
          <cell r="R318" t="str">
            <v>TOMADA ALTA DE EMBUTIR (1 MÓDULO), 2P+T 20 A, INCLUINDO SUPORTE E PLACA - FORNECIMENTO E INSTALAÇÃO. AF_03/2023</v>
          </cell>
          <cell r="S318" t="str">
            <v>UN</v>
          </cell>
          <cell r="T318">
            <v>1</v>
          </cell>
          <cell r="U318">
            <v>50.35</v>
          </cell>
          <cell r="W318">
            <v>62.52</v>
          </cell>
          <cell r="X318">
            <v>62.52</v>
          </cell>
        </row>
        <row r="319">
          <cell r="O319" t="str">
            <v>5.1.7.25.</v>
          </cell>
          <cell r="P319" t="str">
            <v>CPU</v>
          </cell>
          <cell r="Q319" t="str">
            <v>0016</v>
          </cell>
          <cell r="R319" t="str">
            <v xml:space="preserve">	TOMADA INDUSTRIAL DE EMBUTIR 3P+T 30 A, 440 V, COM TRAVA, SEM PLACA</v>
          </cell>
          <cell r="S319" t="str">
            <v>UM</v>
          </cell>
          <cell r="T319">
            <v>1</v>
          </cell>
          <cell r="U319">
            <v>73.62</v>
          </cell>
          <cell r="W319">
            <v>91.42</v>
          </cell>
          <cell r="X319">
            <v>91.42</v>
          </cell>
        </row>
        <row r="320">
          <cell r="O320" t="str">
            <v>5.1.7.26.</v>
          </cell>
          <cell r="P320" t="str">
            <v>SINAPI</v>
          </cell>
          <cell r="Q320">
            <v>91952</v>
          </cell>
          <cell r="R320" t="str">
            <v>INTERRUPTOR SIMPLES (1 MÓDULO), 10A/250V, SEM SUPORTE E SEM PLACA - FORNECIMENTO E INSTALAÇÃO. AF_03/2023</v>
          </cell>
          <cell r="S320" t="str">
            <v>UN</v>
          </cell>
          <cell r="T320">
            <v>2</v>
          </cell>
          <cell r="U320">
            <v>20.05</v>
          </cell>
          <cell r="W320">
            <v>24.9</v>
          </cell>
          <cell r="X320">
            <v>49.8</v>
          </cell>
        </row>
        <row r="321">
          <cell r="O321" t="str">
            <v>5.2.</v>
          </cell>
          <cell r="P321" t="str">
            <v>SINAPI</v>
          </cell>
          <cell r="R321" t="str">
            <v>POÇO P-175A( TUBULAR PROFUNDO Ø6" X 100,00M)</v>
          </cell>
          <cell r="S321" t="str">
            <v>-</v>
          </cell>
          <cell r="T321">
            <v>0</v>
          </cell>
          <cell r="U321">
            <v>0</v>
          </cell>
          <cell r="W321">
            <v>0</v>
          </cell>
          <cell r="X321">
            <v>259409.34</v>
          </cell>
        </row>
        <row r="322">
          <cell r="O322" t="str">
            <v>5.2.1.</v>
          </cell>
          <cell r="P322" t="str">
            <v>SINAPI</v>
          </cell>
          <cell r="R322" t="str">
            <v>SERVIÇOS PRELIMINARES</v>
          </cell>
          <cell r="S322" t="str">
            <v>-</v>
          </cell>
          <cell r="T322">
            <v>0</v>
          </cell>
          <cell r="U322">
            <v>0</v>
          </cell>
          <cell r="W322">
            <v>0</v>
          </cell>
          <cell r="X322">
            <v>211.95</v>
          </cell>
        </row>
        <row r="323">
          <cell r="O323" t="str">
            <v>5.2.1.1.</v>
          </cell>
          <cell r="P323" t="str">
            <v>SINAPI</v>
          </cell>
          <cell r="Q323" t="str">
            <v>99059</v>
          </cell>
          <cell r="R323" t="str">
            <v>LOCAÇÃO CONVENCIONAL DE OBRA, UTILIZANDO GABARITO DE TÁBUAS CORRIDAS PONTALETADAS A CADA 2,00M -  2 UTILIZAÇÕES. AF_03/2024</v>
          </cell>
          <cell r="S323" t="str">
            <v>M</v>
          </cell>
          <cell r="T323">
            <v>2.5</v>
          </cell>
          <cell r="U323">
            <v>68.27</v>
          </cell>
          <cell r="W323">
            <v>84.78</v>
          </cell>
          <cell r="X323">
            <v>211.95</v>
          </cell>
        </row>
        <row r="324">
          <cell r="O324" t="str">
            <v>5.2.2.</v>
          </cell>
          <cell r="P324" t="str">
            <v>SINAPI</v>
          </cell>
          <cell r="R324" t="str">
            <v>PERFURAÇÃO DE SOLO PARA EXECUÇÃO DE POÇO COM PERFURATRIZ, DIAM. 12"</v>
          </cell>
          <cell r="S324" t="str">
            <v>-</v>
          </cell>
          <cell r="T324">
            <v>0</v>
          </cell>
          <cell r="U324">
            <v>0</v>
          </cell>
          <cell r="W324">
            <v>0</v>
          </cell>
          <cell r="X324">
            <v>38472</v>
          </cell>
        </row>
        <row r="325">
          <cell r="O325" t="str">
            <v>5.2.2.1.</v>
          </cell>
          <cell r="P325" t="str">
            <v>CPU</v>
          </cell>
          <cell r="Q325" t="str">
            <v>0002</v>
          </cell>
          <cell r="R325" t="str">
            <v>PERFURAÇÃO DE SOLO PARA EXECUÇÃO DE POÇO COM PERFURATRIZ, DIAM. 12"</v>
          </cell>
          <cell r="S325" t="str">
            <v>M</v>
          </cell>
          <cell r="T325">
            <v>50</v>
          </cell>
          <cell r="U325">
            <v>309.81</v>
          </cell>
          <cell r="W325">
            <v>384.72</v>
          </cell>
          <cell r="X325">
            <v>19236</v>
          </cell>
        </row>
        <row r="326">
          <cell r="O326" t="str">
            <v>5.2.2.2.</v>
          </cell>
          <cell r="P326" t="str">
            <v>CPU</v>
          </cell>
          <cell r="Q326" t="str">
            <v>0002</v>
          </cell>
          <cell r="R326" t="str">
            <v>PERFURAÇÃO DE SOLO PARA EXECUÇÃO DE POÇO COM PERFURATRIZ, DIAM. 12"</v>
          </cell>
          <cell r="S326" t="str">
            <v>M</v>
          </cell>
          <cell r="T326">
            <v>50</v>
          </cell>
          <cell r="U326">
            <v>309.81</v>
          </cell>
          <cell r="W326">
            <v>384.72</v>
          </cell>
          <cell r="X326">
            <v>19236</v>
          </cell>
        </row>
        <row r="327">
          <cell r="O327" t="str">
            <v>5.2.3.</v>
          </cell>
          <cell r="P327" t="str">
            <v>CPU</v>
          </cell>
          <cell r="R327" t="str">
            <v>TUBOS E FILTROS DE REVESTIMENTO</v>
          </cell>
          <cell r="S327" t="str">
            <v>-</v>
          </cell>
          <cell r="T327">
            <v>0</v>
          </cell>
          <cell r="U327">
            <v>0</v>
          </cell>
          <cell r="W327">
            <v>0</v>
          </cell>
          <cell r="X327">
            <v>63966.5</v>
          </cell>
        </row>
        <row r="328">
          <cell r="O328" t="str">
            <v>5.2.3.1.</v>
          </cell>
          <cell r="P328" t="str">
            <v>CPU</v>
          </cell>
          <cell r="Q328" t="str">
            <v>0003</v>
          </cell>
          <cell r="R328" t="str">
            <v>TUBO PVC DE REVESTIMENTO GEOMECANICO NERVURADO STANDARD, DN = 154 MM, COMPRIMENTO = 2 M</v>
          </cell>
          <cell r="S328" t="str">
            <v>M</v>
          </cell>
          <cell r="T328">
            <v>80</v>
          </cell>
          <cell r="U328">
            <v>253.81</v>
          </cell>
          <cell r="W328">
            <v>315.18</v>
          </cell>
          <cell r="X328">
            <v>25214.400000000001</v>
          </cell>
        </row>
        <row r="329">
          <cell r="O329" t="str">
            <v>5.2.3.2.</v>
          </cell>
          <cell r="P329" t="str">
            <v>CPU</v>
          </cell>
          <cell r="Q329" t="str">
            <v>0004</v>
          </cell>
          <cell r="R329" t="str">
            <v>COLOCACAO DE PRE-FILTRO - UNIDADE ROTATIVA POCOS 150M &lt; 250M</v>
          </cell>
          <cell r="S329" t="str">
            <v>M3</v>
          </cell>
          <cell r="T329">
            <v>1.38</v>
          </cell>
          <cell r="U329">
            <v>1085.5</v>
          </cell>
          <cell r="W329">
            <v>1347.97</v>
          </cell>
          <cell r="X329">
            <v>1860.2</v>
          </cell>
        </row>
        <row r="330">
          <cell r="O330" t="str">
            <v>5.2.3.3.</v>
          </cell>
          <cell r="P330" t="str">
            <v>CPU</v>
          </cell>
          <cell r="Q330" t="str">
            <v>0005</v>
          </cell>
          <cell r="R330" t="str">
            <v>CAP EM PVC FEMEA DN 150</v>
          </cell>
          <cell r="S330" t="str">
            <v>UM</v>
          </cell>
          <cell r="T330">
            <v>1</v>
          </cell>
          <cell r="U330">
            <v>81.599999999999994</v>
          </cell>
          <cell r="W330">
            <v>101.33</v>
          </cell>
          <cell r="X330">
            <v>101.33</v>
          </cell>
        </row>
        <row r="331">
          <cell r="O331" t="str">
            <v>5.2.3.4.</v>
          </cell>
          <cell r="P331" t="str">
            <v>CPU</v>
          </cell>
          <cell r="Q331" t="str">
            <v>0006</v>
          </cell>
          <cell r="R331" t="str">
            <v>LIMPEZA COM COMPRESSOR</v>
          </cell>
          <cell r="S331" t="str">
            <v>H</v>
          </cell>
          <cell r="T331">
            <v>24</v>
          </cell>
          <cell r="U331">
            <v>220.83</v>
          </cell>
          <cell r="W331">
            <v>274.23</v>
          </cell>
          <cell r="X331">
            <v>6581.52</v>
          </cell>
        </row>
        <row r="332">
          <cell r="O332" t="str">
            <v>5.2.3.5.</v>
          </cell>
          <cell r="P332" t="str">
            <v>CPU</v>
          </cell>
          <cell r="Q332" t="str">
            <v>0007</v>
          </cell>
          <cell r="R332" t="str">
            <v>DESENVOLVIMENTO COM COMPRESSOR 250PSI / 750CFM</v>
          </cell>
          <cell r="S332" t="str">
            <v>H</v>
          </cell>
          <cell r="T332">
            <v>24</v>
          </cell>
          <cell r="U332">
            <v>220.83</v>
          </cell>
          <cell r="W332">
            <v>274.23</v>
          </cell>
          <cell r="X332">
            <v>6581.52</v>
          </cell>
        </row>
        <row r="333">
          <cell r="O333" t="str">
            <v>5.2.3.6.</v>
          </cell>
          <cell r="P333" t="str">
            <v>CPU</v>
          </cell>
          <cell r="Q333" t="str">
            <v>0008</v>
          </cell>
          <cell r="R333" t="str">
            <v>TESTE DE PRODUÇÃO COM COMPRESSOR</v>
          </cell>
          <cell r="S333" t="str">
            <v>H</v>
          </cell>
          <cell r="T333">
            <v>24</v>
          </cell>
          <cell r="U333">
            <v>220.83</v>
          </cell>
          <cell r="W333">
            <v>274.23</v>
          </cell>
          <cell r="X333">
            <v>6581.52</v>
          </cell>
        </row>
        <row r="334">
          <cell r="O334" t="str">
            <v>5.2.3.7.</v>
          </cell>
          <cell r="P334" t="str">
            <v>CPU</v>
          </cell>
          <cell r="Q334" t="str">
            <v>0015</v>
          </cell>
          <cell r="R334" t="str">
            <v>DESINFECÇÃO DE POÇO</v>
          </cell>
          <cell r="S334" t="str">
            <v>UM</v>
          </cell>
          <cell r="T334">
            <v>1</v>
          </cell>
          <cell r="U334">
            <v>2919.24</v>
          </cell>
          <cell r="W334">
            <v>3625.11</v>
          </cell>
          <cell r="X334">
            <v>3625.11</v>
          </cell>
        </row>
        <row r="335">
          <cell r="O335" t="str">
            <v>5.2.3.8.</v>
          </cell>
          <cell r="P335" t="str">
            <v>CPU</v>
          </cell>
          <cell r="Q335" t="str">
            <v>0009</v>
          </cell>
          <cell r="R335" t="str">
            <v>FORNECIMENTO E INSTALACAO DE CENTRALIZADORES DE 12" X 6" PARA POCOS TUBULARES COM REVESTIMENTO EM PVC NO INTERIOR DO ESTADO E NA RMR</v>
          </cell>
          <cell r="S335" t="str">
            <v>UM</v>
          </cell>
          <cell r="T335">
            <v>35</v>
          </cell>
          <cell r="U335">
            <v>268.88</v>
          </cell>
          <cell r="W335">
            <v>333.9</v>
          </cell>
          <cell r="X335">
            <v>11686.5</v>
          </cell>
        </row>
        <row r="336">
          <cell r="O336" t="str">
            <v>5.2.3.9.</v>
          </cell>
          <cell r="P336" t="str">
            <v>CPU</v>
          </cell>
          <cell r="Q336" t="str">
            <v>0021</v>
          </cell>
          <cell r="R336" t="str">
            <v>PROTEÇÃO SANITÁRIA</v>
          </cell>
          <cell r="S336" t="str">
            <v>M2</v>
          </cell>
          <cell r="T336">
            <v>1</v>
          </cell>
          <cell r="U336">
            <v>96.68</v>
          </cell>
          <cell r="W336">
            <v>120.06</v>
          </cell>
          <cell r="X336">
            <v>120.06</v>
          </cell>
        </row>
        <row r="337">
          <cell r="O337" t="str">
            <v>5.2.3.10.</v>
          </cell>
          <cell r="P337" t="str">
            <v>CPU</v>
          </cell>
          <cell r="Q337" t="str">
            <v>0010</v>
          </cell>
          <cell r="R337" t="str">
            <v>ANÁLISE FISICO-QUIMICA DO POÇO</v>
          </cell>
          <cell r="S337" t="str">
            <v>UM</v>
          </cell>
          <cell r="T337">
            <v>1</v>
          </cell>
          <cell r="U337">
            <v>1300</v>
          </cell>
          <cell r="W337">
            <v>1614.34</v>
          </cell>
          <cell r="X337">
            <v>1614.34</v>
          </cell>
        </row>
        <row r="338">
          <cell r="O338" t="str">
            <v>5.2.4.</v>
          </cell>
          <cell r="P338" t="str">
            <v>CPU</v>
          </cell>
          <cell r="R338" t="str">
            <v>INSTALAÇÕES ELETRO-MECÂNICAS</v>
          </cell>
          <cell r="S338" t="str">
            <v>-</v>
          </cell>
          <cell r="T338">
            <v>0</v>
          </cell>
          <cell r="U338">
            <v>0</v>
          </cell>
          <cell r="W338">
            <v>0</v>
          </cell>
          <cell r="X338">
            <v>100918.51</v>
          </cell>
        </row>
        <row r="339">
          <cell r="O339" t="str">
            <v>5.2.4.1.</v>
          </cell>
          <cell r="P339" t="str">
            <v>CPU</v>
          </cell>
          <cell r="Q339" t="str">
            <v>0011</v>
          </cell>
          <cell r="R339" t="str">
            <v>HIPOCLORADOR / BOMBA DOSADORA ANALÓGICA DE SOLUÇÕES, VAZÃO DE 0,5 À 15 L/H E PRESÃO DE 0 À 15 BAR</v>
          </cell>
          <cell r="S339" t="str">
            <v>UM</v>
          </cell>
          <cell r="T339">
            <v>1</v>
          </cell>
          <cell r="U339">
            <v>1136.52</v>
          </cell>
          <cell r="W339">
            <v>1411.33</v>
          </cell>
          <cell r="X339">
            <v>1411.33</v>
          </cell>
        </row>
        <row r="340">
          <cell r="O340" t="str">
            <v>5.2.4.2.</v>
          </cell>
          <cell r="P340" t="str">
            <v>SINAPI-I</v>
          </cell>
          <cell r="Q340" t="str">
            <v>756</v>
          </cell>
          <cell r="R340" t="str">
            <v xml:space="preserve">BOMBA SUBMERSA PARA POCOS TUBULARES PROFUNDOS DIAMETRO DE 6 POLEGADAS, ELETRICA, TRIFASICA, POTENCIA 32 HP, 9 ESTAGIOS, BOCAL DE DESCARGA DIAMETRO DE 4 POLEGADAS, HM/Q = 114,0 M / 13,9 M3/H A 57,0 M / 25,0 M3/H                                                                                                                                                                                                                                                                                        </v>
          </cell>
          <cell r="S340" t="str">
            <v xml:space="preserve">UN    </v>
          </cell>
          <cell r="T340">
            <v>1</v>
          </cell>
          <cell r="U340">
            <v>38807.86</v>
          </cell>
          <cell r="W340">
            <v>48191.6</v>
          </cell>
          <cell r="X340">
            <v>48191.6</v>
          </cell>
        </row>
        <row r="341">
          <cell r="O341" t="str">
            <v>5.2.4.3.</v>
          </cell>
          <cell r="P341" t="str">
            <v>CPU</v>
          </cell>
          <cell r="Q341" t="str">
            <v>0012</v>
          </cell>
          <cell r="R341" t="str">
            <v>FORNECIMENTO E MONTAGEM QUADRO DE COMANDO EM CHAPA DE FERRO, 60X50X20CM, PARA BOMBA DE POÇO TUBULAR 10CV 380V, CONTENDO DISJUNTORES, RELÉ, CONTATORES, CHAVE SELETORA, BOTÃO PULSO, SINALEIROS E BORNES (COMPLETO)</v>
          </cell>
          <cell r="S341" t="str">
            <v>UM</v>
          </cell>
          <cell r="T341">
            <v>1</v>
          </cell>
          <cell r="U341">
            <v>3318.4</v>
          </cell>
          <cell r="W341">
            <v>4120.79</v>
          </cell>
          <cell r="X341">
            <v>4120.79</v>
          </cell>
        </row>
        <row r="342">
          <cell r="O342" t="str">
            <v>5.2.4.4.</v>
          </cell>
          <cell r="P342" t="str">
            <v>CPU</v>
          </cell>
          <cell r="Q342" t="str">
            <v>0027</v>
          </cell>
          <cell r="R342" t="str">
            <v>INSTALAÇÃO ELETROMECÂNICA DE CONJUNTO MOTO-BOMBA DE 5 À 25 CV</v>
          </cell>
          <cell r="S342" t="str">
            <v>UM</v>
          </cell>
          <cell r="T342">
            <v>1</v>
          </cell>
          <cell r="U342">
            <v>1991.04</v>
          </cell>
          <cell r="W342">
            <v>2472.4699999999998</v>
          </cell>
          <cell r="X342">
            <v>2472.4699999999998</v>
          </cell>
        </row>
        <row r="343">
          <cell r="O343" t="str">
            <v>5.2.4.5.</v>
          </cell>
          <cell r="P343" t="str">
            <v>SINAPI</v>
          </cell>
          <cell r="Q343" t="str">
            <v>92979</v>
          </cell>
          <cell r="R343" t="str">
            <v>CABO DE COBRE FLEXÍVEL ISOLADO, 10 MM², ANTI-CHAMA 450/750 V, PARA DISTRIBUIÇÃO - FORNECIMENTO E INSTALAÇÃO. AF_10/2020</v>
          </cell>
          <cell r="S343" t="str">
            <v>M</v>
          </cell>
          <cell r="T343">
            <v>210</v>
          </cell>
          <cell r="U343">
            <v>12.07</v>
          </cell>
          <cell r="W343">
            <v>14.99</v>
          </cell>
          <cell r="X343">
            <v>3147.9</v>
          </cell>
        </row>
        <row r="344">
          <cell r="O344" t="str">
            <v>5.2.4.6.</v>
          </cell>
          <cell r="P344" t="str">
            <v>CPU</v>
          </cell>
          <cell r="Q344" t="str">
            <v>0026</v>
          </cell>
          <cell r="R344" t="str">
            <v>FORNECIMENTO E MONTAGEM DE EDUTOR EM TUBOS DE AÇO GALVANIZADO DIN 2440, DN 150 INCLUSIVE LUVAS</v>
          </cell>
          <cell r="S344" t="str">
            <v>M</v>
          </cell>
          <cell r="T344">
            <v>70</v>
          </cell>
          <cell r="U344">
            <v>418.87</v>
          </cell>
          <cell r="W344">
            <v>520.15</v>
          </cell>
          <cell r="X344">
            <v>36410.5</v>
          </cell>
        </row>
        <row r="345">
          <cell r="O345" t="str">
            <v>5.2.4.7.</v>
          </cell>
          <cell r="P345" t="str">
            <v>SINAPI</v>
          </cell>
          <cell r="Q345" t="str">
            <v>101506</v>
          </cell>
          <cell r="R345" t="str">
            <v>ENTRADA DE ENERGIA ELÉTRICA, AÉREA, TRIFÁSICA, COM CAIXA DE SOBREPOR, CABO DE 16 MM2 E DISJUNTOR DIN 50A (NÃO INCLUSO O POSTE DE CONCRETO). AF_07/2020_PS</v>
          </cell>
          <cell r="S345" t="str">
            <v>UN</v>
          </cell>
          <cell r="T345">
            <v>1</v>
          </cell>
          <cell r="U345">
            <v>2169.69</v>
          </cell>
          <cell r="W345">
            <v>2694.32</v>
          </cell>
          <cell r="X345">
            <v>2694.32</v>
          </cell>
        </row>
        <row r="346">
          <cell r="O346" t="str">
            <v>5.2.4.8.</v>
          </cell>
          <cell r="P346" t="str">
            <v>SINAPI-I</v>
          </cell>
          <cell r="Q346" t="str">
            <v>14165</v>
          </cell>
          <cell r="R346" t="str">
            <v xml:space="preserve">POSTE CONICO CONTINUO EM ACO GALVANIZADO, RETO, ENGASTADO, H = 9 M, DIAMETRO INFERIOR = *145* MM                                                                                                                                                                                                                                                                                                                                                                                                          </v>
          </cell>
          <cell r="S346" t="str">
            <v xml:space="preserve">UN    </v>
          </cell>
          <cell r="T346">
            <v>1</v>
          </cell>
          <cell r="U346">
            <v>1855.46</v>
          </cell>
          <cell r="W346">
            <v>2304.11</v>
          </cell>
          <cell r="X346">
            <v>2304.11</v>
          </cell>
        </row>
        <row r="347">
          <cell r="O347" t="str">
            <v>5.2.4.9.</v>
          </cell>
          <cell r="P347" t="str">
            <v>SINAPI</v>
          </cell>
          <cell r="Q347" t="str">
            <v>101938</v>
          </cell>
          <cell r="R347" t="str">
            <v>CAIXA DE PROTEÇÃO PARA MEDIDOR MONOFÁSICO DE EMBUTIR - FORNECIMENTO E INSTALAÇÃO. AF_10/2020</v>
          </cell>
          <cell r="S347" t="str">
            <v>UN</v>
          </cell>
          <cell r="T347">
            <v>1</v>
          </cell>
          <cell r="U347">
            <v>133.27000000000001</v>
          </cell>
          <cell r="W347">
            <v>165.49</v>
          </cell>
          <cell r="X347">
            <v>165.49</v>
          </cell>
        </row>
        <row r="348">
          <cell r="O348" t="str">
            <v>5.2.5.</v>
          </cell>
          <cell r="P348" t="str">
            <v>SINAPI</v>
          </cell>
          <cell r="R348" t="str">
            <v>ADUTORA DE ÁGUA TRATADA(POÇOS P175A)</v>
          </cell>
          <cell r="S348" t="str">
            <v>-</v>
          </cell>
          <cell r="T348">
            <v>0</v>
          </cell>
          <cell r="U348">
            <v>0</v>
          </cell>
          <cell r="W348">
            <v>0</v>
          </cell>
          <cell r="X348">
            <v>27799</v>
          </cell>
        </row>
        <row r="349">
          <cell r="O349" t="str">
            <v>5.2.5.1.</v>
          </cell>
          <cell r="P349" t="str">
            <v>CPU</v>
          </cell>
          <cell r="Q349" t="str">
            <v>0038</v>
          </cell>
          <cell r="R349" t="str">
            <v>(ADAPTADOR ORSE 5109)LOCAÇÃO E NIVELAMENTO DE REDES DE ÁGUA E ADUTORAS</v>
          </cell>
          <cell r="S349" t="str">
            <v>M</v>
          </cell>
          <cell r="T349">
            <v>58.35</v>
          </cell>
          <cell r="U349">
            <v>1.5</v>
          </cell>
          <cell r="W349">
            <v>1.86</v>
          </cell>
          <cell r="X349">
            <v>108.53</v>
          </cell>
        </row>
        <row r="350">
          <cell r="O350" t="str">
            <v>5.2.5.2.</v>
          </cell>
          <cell r="P350" t="str">
            <v>SINAPI</v>
          </cell>
          <cell r="Q350">
            <v>93358</v>
          </cell>
          <cell r="R350" t="str">
            <v>ESCAVAÇÃO MANUAL DE VALA. AF_09/2024</v>
          </cell>
          <cell r="S350" t="str">
            <v>M3</v>
          </cell>
          <cell r="T350">
            <v>14</v>
          </cell>
          <cell r="U350">
            <v>93.03</v>
          </cell>
          <cell r="W350">
            <v>115.52</v>
          </cell>
          <cell r="X350">
            <v>1617.28</v>
          </cell>
        </row>
        <row r="351">
          <cell r="O351" t="str">
            <v>5.2.5.3.</v>
          </cell>
          <cell r="P351" t="str">
            <v>SINAPI</v>
          </cell>
          <cell r="Q351" t="str">
            <v>97134</v>
          </cell>
          <cell r="R351" t="str">
            <v>ASSENTAMENTO DE TUBO DE PVC DEFOFO OU PRFV OU RPVC PARA REDE DE ÁGUA, DN 150 MM, JUNTA ELÁSTICA INTEGRADA, INSTALADO EM LOCAL COM NÍVEL BAIXO DE INTERFERÊNCIAS (NÃO INCLUI FORNECIMENTO). AF_05/2024</v>
          </cell>
          <cell r="S351" t="str">
            <v>M</v>
          </cell>
          <cell r="T351">
            <v>58.35</v>
          </cell>
          <cell r="U351">
            <v>3.95</v>
          </cell>
          <cell r="W351">
            <v>4.91</v>
          </cell>
          <cell r="X351">
            <v>286.5</v>
          </cell>
        </row>
        <row r="352">
          <cell r="O352" t="str">
            <v>5.2.5.4.</v>
          </cell>
          <cell r="P352" t="str">
            <v>SINAPI-I</v>
          </cell>
          <cell r="Q352" t="str">
            <v>9828</v>
          </cell>
          <cell r="R352" t="str">
            <v xml:space="preserve">TUBO PVC DEFOFO, JEI, 1 MPA, DN 150 MM, PARA REDE DE AGUA (NBR 7665)                                                                                                                                                                                                                                                                                                                                                                                                                                      </v>
          </cell>
          <cell r="S352" t="str">
            <v xml:space="preserve">M     </v>
          </cell>
          <cell r="T352">
            <v>58.35</v>
          </cell>
          <cell r="U352">
            <v>114.75</v>
          </cell>
          <cell r="W352">
            <v>142.5</v>
          </cell>
          <cell r="X352">
            <v>8314.8799999999992</v>
          </cell>
        </row>
        <row r="353">
          <cell r="O353" t="str">
            <v>5.2.5.5.</v>
          </cell>
          <cell r="P353" t="str">
            <v>SINAPI</v>
          </cell>
          <cell r="Q353">
            <v>93382</v>
          </cell>
          <cell r="R353" t="str">
            <v>REATERRO MANUAL DE VALAS, COM COMPACTADOR DE SOLOS DE PERCUSSÃO. AF_08/2023</v>
          </cell>
          <cell r="S353" t="str">
            <v>M3</v>
          </cell>
          <cell r="T353">
            <v>13.86</v>
          </cell>
          <cell r="U353">
            <v>27.66</v>
          </cell>
          <cell r="W353">
            <v>34.35</v>
          </cell>
          <cell r="X353">
            <v>476.09</v>
          </cell>
        </row>
        <row r="354">
          <cell r="O354" t="str">
            <v>5.2.5.6.</v>
          </cell>
          <cell r="P354" t="str">
            <v>SINAPI</v>
          </cell>
          <cell r="Q354">
            <v>93589</v>
          </cell>
          <cell r="R354" t="str">
            <v>TRANSPORTE COM CAMINHÃO BASCULANTE DE 10 M³, EM VIA URBANA EM REVESTIMENTO PRIMÁRIO (UNIDADE: M3XKM). AF_07/2020</v>
          </cell>
          <cell r="S354" t="str">
            <v>M3XKM</v>
          </cell>
          <cell r="T354">
            <v>1.4</v>
          </cell>
          <cell r="U354">
            <v>2.82</v>
          </cell>
          <cell r="W354">
            <v>3.5</v>
          </cell>
          <cell r="X354">
            <v>4.9000000000000004</v>
          </cell>
        </row>
        <row r="355">
          <cell r="O355" t="str">
            <v>5.2.5.7.</v>
          </cell>
          <cell r="P355" t="str">
            <v>CPU</v>
          </cell>
          <cell r="Q355" t="str">
            <v>0014</v>
          </cell>
          <cell r="R355" t="str">
            <v>TESTE HIDROSTÁTICO EM REDE DE ÁGUA / ADUTORA</v>
          </cell>
          <cell r="S355" t="str">
            <v>M</v>
          </cell>
          <cell r="T355">
            <v>58.35</v>
          </cell>
          <cell r="U355">
            <v>0.85</v>
          </cell>
          <cell r="W355">
            <v>1.06</v>
          </cell>
          <cell r="X355">
            <v>61.85</v>
          </cell>
        </row>
        <row r="356">
          <cell r="O356" t="str">
            <v>5.2.5.8.</v>
          </cell>
          <cell r="P356" t="str">
            <v>SEINFRA</v>
          </cell>
          <cell r="Q356" t="str">
            <v>I6846</v>
          </cell>
          <cell r="R356" t="str">
            <v>ADAPTADOR PBS BOLSA ROSCA 150mm x 6'</v>
          </cell>
          <cell r="S356" t="str">
            <v>UN</v>
          </cell>
          <cell r="T356">
            <v>2</v>
          </cell>
          <cell r="U356">
            <v>146.77000000000001</v>
          </cell>
          <cell r="W356">
            <v>182.26</v>
          </cell>
          <cell r="X356">
            <v>364.52</v>
          </cell>
        </row>
        <row r="357">
          <cell r="O357" t="str">
            <v>5.2.5.9.</v>
          </cell>
          <cell r="P357" t="str">
            <v>SEINFRA</v>
          </cell>
          <cell r="Q357" t="str">
            <v>I3364</v>
          </cell>
          <cell r="R357" t="str">
            <v>CURVA 90 FoFo BB JUNTA ELÁSTICA PARA ÁGUA DN 150</v>
          </cell>
          <cell r="S357" t="str">
            <v>UN</v>
          </cell>
          <cell r="T357">
            <v>2</v>
          </cell>
          <cell r="U357">
            <v>614.27</v>
          </cell>
          <cell r="W357">
            <v>762.8</v>
          </cell>
          <cell r="X357">
            <v>1525.6</v>
          </cell>
        </row>
        <row r="358">
          <cell r="O358" t="str">
            <v>5.2.5.10.</v>
          </cell>
          <cell r="P358" t="str">
            <v>SINAPI-I</v>
          </cell>
          <cell r="Q358" t="str">
            <v>1825</v>
          </cell>
          <cell r="R358" t="str">
            <v xml:space="preserve">CURVA PVC PBA, JE, PB, 45 GRAUS, DN 75 / DE 85 MM, PARA REDE DE AGUA                                                                                                                                                                                                                                                                                                                                                                                                                                      </v>
          </cell>
          <cell r="S358" t="str">
            <v xml:space="preserve">UN    </v>
          </cell>
          <cell r="T358">
            <v>1</v>
          </cell>
          <cell r="U358">
            <v>66.53</v>
          </cell>
          <cell r="W358">
            <v>82.62</v>
          </cell>
          <cell r="X358">
            <v>82.62</v>
          </cell>
        </row>
        <row r="359">
          <cell r="O359" t="str">
            <v>5.2.5.11.</v>
          </cell>
          <cell r="P359" t="str">
            <v>SEINFRA</v>
          </cell>
          <cell r="Q359" t="str">
            <v>I3543</v>
          </cell>
          <cell r="R359" t="str">
            <v>TE FoFo BBB JUNTA ELÁSTICA DN 150 x 100</v>
          </cell>
          <cell r="S359" t="str">
            <v>UN</v>
          </cell>
          <cell r="T359">
            <v>1</v>
          </cell>
          <cell r="U359">
            <v>831.14</v>
          </cell>
          <cell r="W359">
            <v>1032.1099999999999</v>
          </cell>
          <cell r="X359">
            <v>1032.1099999999999</v>
          </cell>
        </row>
        <row r="360">
          <cell r="O360" t="str">
            <v>5.2.5.12.</v>
          </cell>
          <cell r="P360" t="str">
            <v>CPU</v>
          </cell>
          <cell r="Q360" t="str">
            <v>0030</v>
          </cell>
          <cell r="R360" t="str">
            <v>FORNECIMENTO E MONTAGEM DE CAVALETE DE RECALQUE EM AÇO GALVANIZADO DIN 2440, DN 100, INCLUSIVE VÁLVULA, REGISTROS E CONEXÕES</v>
          </cell>
          <cell r="S360" t="str">
            <v xml:space="preserve">UN    </v>
          </cell>
          <cell r="T360">
            <v>1</v>
          </cell>
          <cell r="U360">
            <v>11212.85</v>
          </cell>
          <cell r="W360">
            <v>13924.12</v>
          </cell>
          <cell r="X360">
            <v>13924.12</v>
          </cell>
        </row>
        <row r="361">
          <cell r="O361" t="str">
            <v>5.2.6.</v>
          </cell>
          <cell r="P361" t="str">
            <v>SINAPI</v>
          </cell>
          <cell r="R361" t="str">
            <v>CAIXA DO CLORADOR</v>
          </cell>
          <cell r="S361" t="str">
            <v>-</v>
          </cell>
          <cell r="T361">
            <v>0</v>
          </cell>
          <cell r="U361">
            <v>0</v>
          </cell>
          <cell r="W361">
            <v>0</v>
          </cell>
          <cell r="X361">
            <v>3285.19</v>
          </cell>
        </row>
        <row r="362">
          <cell r="O362" t="str">
            <v>5.2.6.1.</v>
          </cell>
          <cell r="P362" t="str">
            <v>SINAPI</v>
          </cell>
          <cell r="Q362" t="str">
            <v>93358</v>
          </cell>
          <cell r="R362" t="str">
            <v>ESCAVAÇÃO MANUAL DE VALA. AF_09/2024</v>
          </cell>
          <cell r="S362" t="str">
            <v>M3</v>
          </cell>
          <cell r="T362">
            <v>2.36</v>
          </cell>
          <cell r="U362">
            <v>93.03</v>
          </cell>
          <cell r="W362">
            <v>115.52</v>
          </cell>
          <cell r="X362">
            <v>272.63</v>
          </cell>
        </row>
        <row r="363">
          <cell r="O363" t="str">
            <v>5.2.6.2.</v>
          </cell>
          <cell r="P363" t="str">
            <v>SINAPI</v>
          </cell>
          <cell r="Q363" t="str">
            <v>101617</v>
          </cell>
          <cell r="R363" t="str">
            <v>PREPARO DE FUNDO DE VALA COM LARGURA MAIOR OU IGUAL A 1,5 M E MENOR QUE 2,5 M (ACERTO DO SOLO NATURAL). AF_08/2020</v>
          </cell>
          <cell r="S363" t="str">
            <v>M2</v>
          </cell>
          <cell r="T363">
            <v>5.25</v>
          </cell>
          <cell r="U363">
            <v>3.35</v>
          </cell>
          <cell r="W363">
            <v>4.16</v>
          </cell>
          <cell r="X363">
            <v>21.84</v>
          </cell>
        </row>
        <row r="364">
          <cell r="O364" t="str">
            <v>5.2.6.3.</v>
          </cell>
          <cell r="P364" t="str">
            <v>SINAPI</v>
          </cell>
          <cell r="Q364" t="str">
            <v>93382</v>
          </cell>
          <cell r="R364" t="str">
            <v>REATERRO MANUAL DE VALAS, COM COMPACTADOR DE SOLOS DE PERCUSSÃO. AF_08/2023</v>
          </cell>
          <cell r="S364" t="str">
            <v>M3</v>
          </cell>
          <cell r="T364">
            <v>2.36</v>
          </cell>
          <cell r="U364">
            <v>27.66</v>
          </cell>
          <cell r="W364">
            <v>34.35</v>
          </cell>
          <cell r="X364">
            <v>81.069999999999993</v>
          </cell>
        </row>
        <row r="365">
          <cell r="O365" t="str">
            <v>5.2.6.4.</v>
          </cell>
          <cell r="P365" t="str">
            <v>CPU</v>
          </cell>
          <cell r="Q365" t="str">
            <v>0029</v>
          </cell>
          <cell r="R365" t="str">
            <v>(ADAP.- ORSE-7369)CONCRETO ARMADO FCK=25,0MPA, USINADO, BOMBEADO, ADENSADO E LANÇADO, PARA USO GERAL, COM FORMAS PLANAS EM COMPENSADO RESINADO 12MM (05 USOS)</v>
          </cell>
          <cell r="S365" t="str">
            <v>M3</v>
          </cell>
          <cell r="T365">
            <v>0.63</v>
          </cell>
          <cell r="U365">
            <v>1783.27</v>
          </cell>
          <cell r="W365">
            <v>2214.46</v>
          </cell>
          <cell r="X365">
            <v>1395.11</v>
          </cell>
        </row>
        <row r="366">
          <cell r="O366" t="str">
            <v>5.2.6.5.</v>
          </cell>
          <cell r="P366" t="str">
            <v>SINAPI</v>
          </cell>
          <cell r="Q366" t="str">
            <v>103325</v>
          </cell>
          <cell r="R366" t="str">
            <v>ALVENARIA DE VEDAÇÃO DE BLOCOS CERÂMICOS FURADOS NA VERTICAL DE 14X19X39 CM (ESPESSURA 14 CM) E ARGAMASSA DE ASSENTAMENTO COM PREPARO MANUAL. AF_12/2021</v>
          </cell>
          <cell r="S366" t="str">
            <v>M2</v>
          </cell>
          <cell r="T366">
            <v>6.03</v>
          </cell>
          <cell r="U366">
            <v>84.63</v>
          </cell>
          <cell r="W366">
            <v>105.09</v>
          </cell>
          <cell r="X366">
            <v>633.69000000000005</v>
          </cell>
        </row>
        <row r="367">
          <cell r="O367" t="str">
            <v>5.2.6.6.</v>
          </cell>
          <cell r="P367" t="str">
            <v>SINAPI</v>
          </cell>
          <cell r="Q367" t="str">
            <v>87878</v>
          </cell>
          <cell r="R367" t="str">
            <v>CHAPISCO APLICADO EM ALVENARIAS E ESTRUTURAS DE CONCRETO INTERNAS, COM COLHER DE PEDREIRO.  ARGAMASSA TRAÇO 1:3 COM PREPARO MANUAL. AF_10/2022</v>
          </cell>
          <cell r="S367" t="str">
            <v>M2</v>
          </cell>
          <cell r="T367">
            <v>12.05</v>
          </cell>
          <cell r="U367">
            <v>5.19</v>
          </cell>
          <cell r="W367">
            <v>6.44</v>
          </cell>
          <cell r="X367">
            <v>77.599999999999994</v>
          </cell>
        </row>
        <row r="368">
          <cell r="O368" t="str">
            <v>5.2.6.7.</v>
          </cell>
          <cell r="P368" t="str">
            <v>SINAPI</v>
          </cell>
          <cell r="Q368" t="str">
            <v>87547</v>
          </cell>
          <cell r="R368" t="str">
            <v>MASSA ÚNICA, EM ARGAMASSA TRAÇO 1:2:8, PREPARO MECÂNICO, APLICADA MANUALMENTE EM PAREDES INTERNAS DE AMBIENTES COM ÁREA ENTRE 5M² E 10M², E = 10MM, COM TALISCAS. AF_03/2024</v>
          </cell>
          <cell r="S368" t="str">
            <v>M2</v>
          </cell>
          <cell r="T368">
            <v>24.1</v>
          </cell>
          <cell r="U368">
            <v>26.84</v>
          </cell>
          <cell r="W368">
            <v>33.33</v>
          </cell>
          <cell r="X368">
            <v>803.25</v>
          </cell>
        </row>
        <row r="369">
          <cell r="O369" t="str">
            <v>5.2.7.</v>
          </cell>
          <cell r="P369" t="str">
            <v>SINAPI</v>
          </cell>
          <cell r="R369" t="str">
            <v>ABRIGO PARA QUADRO ELÉTRICO</v>
          </cell>
          <cell r="S369" t="str">
            <v>-</v>
          </cell>
          <cell r="T369">
            <v>0</v>
          </cell>
          <cell r="U369">
            <v>0</v>
          </cell>
          <cell r="W369">
            <v>0</v>
          </cell>
          <cell r="X369">
            <v>24756.19</v>
          </cell>
        </row>
        <row r="370">
          <cell r="O370" t="str">
            <v>5.2.7.1.</v>
          </cell>
          <cell r="P370" t="str">
            <v>SINAPI</v>
          </cell>
          <cell r="Q370">
            <v>99059</v>
          </cell>
          <cell r="R370" t="str">
            <v>LOCAÇÃO CONVENCIONAL DE OBRA, UTILIZANDO GABARITO DE TÁBUAS CORRIDAS PONTALETADAS A CADA 2,00M -  2 UTILIZAÇÕES. AF_03/2024</v>
          </cell>
          <cell r="S370" t="str">
            <v>M</v>
          </cell>
          <cell r="T370">
            <v>10.199999999999999</v>
          </cell>
          <cell r="U370">
            <v>68.27</v>
          </cell>
          <cell r="W370">
            <v>84.78</v>
          </cell>
          <cell r="X370">
            <v>864.76</v>
          </cell>
        </row>
        <row r="371">
          <cell r="O371" t="str">
            <v>5.2.7.2.</v>
          </cell>
          <cell r="P371" t="str">
            <v>SINAPI</v>
          </cell>
          <cell r="Q371">
            <v>93358</v>
          </cell>
          <cell r="R371" t="str">
            <v>ESCAVAÇÃO MANUAL DE VALA. AF_09/2024</v>
          </cell>
          <cell r="S371" t="str">
            <v>M3</v>
          </cell>
          <cell r="T371">
            <v>2.78</v>
          </cell>
          <cell r="U371">
            <v>93.03</v>
          </cell>
          <cell r="W371">
            <v>115.52</v>
          </cell>
          <cell r="X371">
            <v>321.14999999999998</v>
          </cell>
        </row>
        <row r="372">
          <cell r="O372" t="str">
            <v>5.2.7.3.</v>
          </cell>
          <cell r="P372" t="str">
            <v>SINAPI</v>
          </cell>
          <cell r="Q372">
            <v>101617</v>
          </cell>
          <cell r="R372" t="str">
            <v>PREPARO DE FUNDO DE VALA COM LARGURA MAIOR OU IGUAL A 1,5 M E MENOR QUE 2,5 M (ACERTO DO SOLO NATURAL). AF_08/2020</v>
          </cell>
          <cell r="S372" t="str">
            <v>M2</v>
          </cell>
          <cell r="T372">
            <v>1.73</v>
          </cell>
          <cell r="U372">
            <v>3.35</v>
          </cell>
          <cell r="W372">
            <v>4.16</v>
          </cell>
          <cell r="X372">
            <v>7.2</v>
          </cell>
        </row>
        <row r="373">
          <cell r="O373" t="str">
            <v>5.2.7.4.</v>
          </cell>
          <cell r="P373" t="str">
            <v>SINAPI</v>
          </cell>
          <cell r="Q373">
            <v>93382</v>
          </cell>
          <cell r="R373" t="str">
            <v>REATERRO MANUAL DE VALAS, COM COMPACTADOR DE SOLOS DE PERCUSSÃO. AF_08/2023</v>
          </cell>
          <cell r="S373" t="str">
            <v>M3</v>
          </cell>
          <cell r="T373">
            <v>0.24</v>
          </cell>
          <cell r="U373">
            <v>27.66</v>
          </cell>
          <cell r="W373">
            <v>34.35</v>
          </cell>
          <cell r="X373">
            <v>8.24</v>
          </cell>
        </row>
        <row r="374">
          <cell r="O374" t="str">
            <v>5.2.7.5.</v>
          </cell>
          <cell r="P374" t="str">
            <v>SINAPI</v>
          </cell>
          <cell r="Q374">
            <v>102487</v>
          </cell>
          <cell r="R374" t="str">
            <v>CONCRETO CICLÓPICO FCK = 15MPA, 30% PEDRA DE MÃO EM VOLUME REAL, INCLUSIVE LANÇAMENTO. AF_05/2021</v>
          </cell>
          <cell r="S374" t="str">
            <v>M3</v>
          </cell>
          <cell r="T374">
            <v>0.52</v>
          </cell>
          <cell r="U374">
            <v>605.14</v>
          </cell>
          <cell r="W374">
            <v>751.46</v>
          </cell>
          <cell r="X374">
            <v>390.76</v>
          </cell>
        </row>
        <row r="375">
          <cell r="O375" t="str">
            <v>5.2.7.6.</v>
          </cell>
          <cell r="P375" t="str">
            <v>CPU</v>
          </cell>
          <cell r="Q375" t="str">
            <v>0029</v>
          </cell>
          <cell r="R375" t="str">
            <v>(ADAP.- ORSE-7369)CONCRETO ARMADO FCK=25,0MPA, USINADO, BOMBEADO, ADENSADO E LANÇADO, PARA USO GERAL, COM FORMAS PLANAS EM COMPENSADO RESINADO 12MM (05 USOS)</v>
          </cell>
          <cell r="S375" t="str">
            <v>M3</v>
          </cell>
          <cell r="T375">
            <v>3.37</v>
          </cell>
          <cell r="U375">
            <v>1783.27</v>
          </cell>
          <cell r="W375">
            <v>2214.46</v>
          </cell>
          <cell r="X375">
            <v>7462.73</v>
          </cell>
        </row>
        <row r="376">
          <cell r="O376" t="str">
            <v>5.2.7.7.</v>
          </cell>
          <cell r="P376" t="str">
            <v>SINAPI</v>
          </cell>
          <cell r="Q376">
            <v>103325</v>
          </cell>
          <cell r="R376" t="str">
            <v>ALVENARIA DE VEDAÇÃO DE BLOCOS CERÂMICOS FURADOS NA VERTICAL DE 14X19X39 CM (ESPESSURA 14 CM) E ARGAMASSA DE ASSENTAMENTO COM PREPARO MANUAL. AF_12/2021</v>
          </cell>
          <cell r="S376" t="str">
            <v>M2</v>
          </cell>
          <cell r="T376">
            <v>33.35</v>
          </cell>
          <cell r="U376">
            <v>84.63</v>
          </cell>
          <cell r="W376">
            <v>105.09</v>
          </cell>
          <cell r="X376">
            <v>3504.75</v>
          </cell>
        </row>
        <row r="377">
          <cell r="O377" t="str">
            <v>5.2.7.8.</v>
          </cell>
          <cell r="P377" t="str">
            <v>SINAPI</v>
          </cell>
          <cell r="Q377">
            <v>87878</v>
          </cell>
          <cell r="R377" t="str">
            <v>CHAPISCO APLICADO EM ALVENARIAS E ESTRUTURAS DE CONCRETO INTERNAS, COM COLHER DE PEDREIRO.  ARGAMASSA TRAÇO 1:3 COM PREPARO MANUAL. AF_10/2022</v>
          </cell>
          <cell r="S377" t="str">
            <v>M2</v>
          </cell>
          <cell r="T377">
            <v>66.7</v>
          </cell>
          <cell r="U377">
            <v>5.19</v>
          </cell>
          <cell r="W377">
            <v>6.44</v>
          </cell>
          <cell r="X377">
            <v>429.55</v>
          </cell>
        </row>
        <row r="378">
          <cell r="O378" t="str">
            <v>5.2.7.9.</v>
          </cell>
          <cell r="P378" t="str">
            <v>SINAPI</v>
          </cell>
          <cell r="Q378">
            <v>87547</v>
          </cell>
          <cell r="R378" t="str">
            <v>MASSA ÚNICA, EM ARGAMASSA TRAÇO 1:2:8, PREPARO MECÂNICO, APLICADA MANUALMENTE EM PAREDES INTERNAS DE AMBIENTES COM ÁREA ENTRE 5M² E 10M², E = 10MM, COM TALISCAS. AF_03/2024</v>
          </cell>
          <cell r="S378" t="str">
            <v>M2</v>
          </cell>
          <cell r="T378">
            <v>66.7</v>
          </cell>
          <cell r="U378">
            <v>26.84</v>
          </cell>
          <cell r="W378">
            <v>33.33</v>
          </cell>
          <cell r="X378">
            <v>2223.11</v>
          </cell>
        </row>
        <row r="379">
          <cell r="O379" t="str">
            <v>5.2.7.10.</v>
          </cell>
          <cell r="P379" t="str">
            <v>SINAPI</v>
          </cell>
          <cell r="Q379">
            <v>88489</v>
          </cell>
          <cell r="R379" t="str">
            <v>PINTURA LÁTEX ACRÍLICA PREMIUM, APLICAÇÃO MANUAL EM PAREDES, DUAS DEMÃOS. AF_04/2023</v>
          </cell>
          <cell r="S379" t="str">
            <v>M2</v>
          </cell>
          <cell r="T379">
            <v>66.7</v>
          </cell>
          <cell r="U379">
            <v>14.36</v>
          </cell>
          <cell r="W379">
            <v>17.829999999999998</v>
          </cell>
          <cell r="X379">
            <v>1189.26</v>
          </cell>
        </row>
        <row r="380">
          <cell r="O380" t="str">
            <v>5.2.7.11.</v>
          </cell>
          <cell r="P380" t="str">
            <v>SINAPI</v>
          </cell>
          <cell r="Q380">
            <v>87624</v>
          </cell>
          <cell r="R380" t="str">
            <v>CONTRAPISO EM ARGAMASSA PRONTA, PREPARO MANUAL, APLICADO EM ÁREAS SECAS SOBRE LAJE, ADERIDO, ACABAMENTO NÃO REFORÇADO, ESPESSURA 2CM. AF_07/2021</v>
          </cell>
          <cell r="S380" t="str">
            <v>M2</v>
          </cell>
          <cell r="T380">
            <v>5.78</v>
          </cell>
          <cell r="U380">
            <v>101.11</v>
          </cell>
          <cell r="W380">
            <v>125.56</v>
          </cell>
          <cell r="X380">
            <v>725.74</v>
          </cell>
        </row>
        <row r="381">
          <cell r="O381" t="str">
            <v>5.2.7.12.</v>
          </cell>
          <cell r="P381" t="str">
            <v>SINAPI</v>
          </cell>
          <cell r="Q381">
            <v>94994</v>
          </cell>
          <cell r="R381" t="str">
            <v>EXECUÇÃO DE PASSEIO (CALÇADA) OU PISO DE CONCRETO COM CONCRETO MOLDADO IN LOCO, FEITO EM OBRA, ACABAMENTO CONVENCIONAL, ESPESSURA 8 CM, ARMADO. AF_08/2022</v>
          </cell>
          <cell r="S381" t="str">
            <v>M2</v>
          </cell>
          <cell r="T381">
            <v>5.32</v>
          </cell>
          <cell r="U381">
            <v>96.68</v>
          </cell>
          <cell r="W381">
            <v>120.06</v>
          </cell>
          <cell r="X381">
            <v>638.72</v>
          </cell>
        </row>
        <row r="382">
          <cell r="O382" t="str">
            <v>5.2.7.13.</v>
          </cell>
          <cell r="P382" t="str">
            <v>SINAPI</v>
          </cell>
          <cell r="Q382">
            <v>98680</v>
          </cell>
          <cell r="R382" t="str">
            <v>PISO CIMENTADO, TRAÇO 1:3 (CIMENTO E AREIA), ACABAMENTO LISO, ESPESSURA 3,0 CM, PREPARO MECÂNICO DA ARGAMASSA. AF_09/2020</v>
          </cell>
          <cell r="S382" t="str">
            <v>M2</v>
          </cell>
          <cell r="T382">
            <v>4.49</v>
          </cell>
          <cell r="U382">
            <v>49.33</v>
          </cell>
          <cell r="W382">
            <v>61.26</v>
          </cell>
          <cell r="X382">
            <v>275.06</v>
          </cell>
        </row>
        <row r="383">
          <cell r="O383" t="str">
            <v>5.2.7.14.</v>
          </cell>
          <cell r="P383" t="str">
            <v>SINAPI</v>
          </cell>
          <cell r="Q383">
            <v>100701</v>
          </cell>
          <cell r="R383" t="str">
            <v>PORTA DE FERRO, DE ABRIR, TIPO GRADE COM CHAPA, COM GUARNIÇÕES. AF_12/2019</v>
          </cell>
          <cell r="S383" t="str">
            <v>M2</v>
          </cell>
          <cell r="T383">
            <v>4.2</v>
          </cell>
          <cell r="U383">
            <v>557.1</v>
          </cell>
          <cell r="W383">
            <v>691.81</v>
          </cell>
          <cell r="X383">
            <v>2905.6</v>
          </cell>
        </row>
        <row r="384">
          <cell r="O384" t="str">
            <v>5.2.7.15.</v>
          </cell>
          <cell r="P384" t="str">
            <v>SINAPI</v>
          </cell>
          <cell r="Q384">
            <v>100754</v>
          </cell>
          <cell r="R384" t="str">
            <v>PINTURA COM TINTA ACRÍLICA DE ACABAMENTO APLICADA A ROLO OU PINCEL SOBRE SUPERFÍCIES METÁLICAS (EXCETO PERFIL) EXECUTADO EM OBRA (02 DEMÃOS). AF_01/2020</v>
          </cell>
          <cell r="S384" t="str">
            <v>M2</v>
          </cell>
          <cell r="T384">
            <v>4.2</v>
          </cell>
          <cell r="U384">
            <v>31.78</v>
          </cell>
          <cell r="W384">
            <v>39.46</v>
          </cell>
          <cell r="X384">
            <v>165.73</v>
          </cell>
        </row>
        <row r="385">
          <cell r="O385" t="str">
            <v>5.2.7.16.</v>
          </cell>
          <cell r="P385" t="str">
            <v>SINAPI</v>
          </cell>
          <cell r="Q385" t="str">
            <v>91937</v>
          </cell>
          <cell r="R385" t="str">
            <v>CAIXA OCTOGONAL 3" X 3", PVC, INSTALADA EM LAJE - FORNECIMENTO E INSTALAÇÃO. AF_03/2023</v>
          </cell>
          <cell r="S385" t="str">
            <v>UN</v>
          </cell>
          <cell r="T385">
            <v>2</v>
          </cell>
          <cell r="U385">
            <v>17.05</v>
          </cell>
          <cell r="W385">
            <v>21.17</v>
          </cell>
          <cell r="X385">
            <v>42.34</v>
          </cell>
        </row>
        <row r="386">
          <cell r="O386" t="str">
            <v>5.2.7.17.</v>
          </cell>
          <cell r="P386" t="str">
            <v>SINAPI</v>
          </cell>
          <cell r="Q386">
            <v>91926</v>
          </cell>
          <cell r="R386" t="str">
            <v>CABO DE COBRE FLEXÍVEL ISOLADO, 2,5 MM², ANTI-CHAMA 450/750 V, PARA CIRCUITOS TERMINAIS - FORNECIMENTO E INSTALAÇÃO. AF_03/2023</v>
          </cell>
          <cell r="S386" t="str">
            <v>M</v>
          </cell>
          <cell r="T386">
            <v>224</v>
          </cell>
          <cell r="U386">
            <v>4.66</v>
          </cell>
          <cell r="W386">
            <v>5.79</v>
          </cell>
          <cell r="X386">
            <v>1296.96</v>
          </cell>
        </row>
        <row r="387">
          <cell r="O387" t="str">
            <v>5.2.7.18.</v>
          </cell>
          <cell r="P387" t="str">
            <v>SINAPI</v>
          </cell>
          <cell r="Q387">
            <v>91930</v>
          </cell>
          <cell r="R387" t="str">
            <v>CABO DE COBRE FLEXÍVEL ISOLADO, 6 MM², ANTI-CHAMA 450/750 V, PARA CIRCUITOS TERMINAIS - FORNECIMENTO E INSTALAÇÃO. AF_03/2023</v>
          </cell>
          <cell r="S387" t="str">
            <v>M</v>
          </cell>
          <cell r="T387">
            <v>36</v>
          </cell>
          <cell r="U387">
            <v>10.11</v>
          </cell>
          <cell r="W387">
            <v>12.55</v>
          </cell>
          <cell r="X387">
            <v>451.8</v>
          </cell>
        </row>
        <row r="388">
          <cell r="O388" t="str">
            <v>5.2.7.19.</v>
          </cell>
          <cell r="P388" t="str">
            <v>SINAPI</v>
          </cell>
          <cell r="Q388" t="str">
            <v>95727</v>
          </cell>
          <cell r="R388" t="str">
            <v>ELETRODUTO RÍGIDO SOLDÁVEL, PVC, DN 25 MM (3/4"), APARENTE - FORNECIMENTO E INSTALAÇÃO. AF_10/2022_PA</v>
          </cell>
          <cell r="S388" t="str">
            <v>M</v>
          </cell>
          <cell r="T388">
            <v>28</v>
          </cell>
          <cell r="U388">
            <v>21.33</v>
          </cell>
          <cell r="W388">
            <v>26.49</v>
          </cell>
          <cell r="X388">
            <v>741.72</v>
          </cell>
        </row>
        <row r="389">
          <cell r="O389" t="str">
            <v>5.2.7.20.</v>
          </cell>
          <cell r="P389" t="str">
            <v>SINAPI</v>
          </cell>
          <cell r="Q389">
            <v>93654</v>
          </cell>
          <cell r="R389" t="str">
            <v>DISJUNTOR MONOPOLAR TIPO DIN, CORRENTE NOMINAL DE 16A - FORNECIMENTO E INSTALAÇÃO. AF_10/2020</v>
          </cell>
          <cell r="S389" t="str">
            <v>UN</v>
          </cell>
          <cell r="T389">
            <v>3</v>
          </cell>
          <cell r="U389">
            <v>12.2</v>
          </cell>
          <cell r="W389">
            <v>15.15</v>
          </cell>
          <cell r="X389">
            <v>45.45</v>
          </cell>
        </row>
        <row r="390">
          <cell r="O390" t="str">
            <v>5.2.7.21.</v>
          </cell>
          <cell r="P390" t="str">
            <v>SINAPI</v>
          </cell>
          <cell r="Q390">
            <v>93668</v>
          </cell>
          <cell r="R390" t="str">
            <v>DISJUNTOR TRIPOLAR TIPO DIN, CORRENTE NOMINAL DE 16A - FORNECIMENTO E INSTALAÇÃO. AF_10/2020</v>
          </cell>
          <cell r="S390" t="str">
            <v>UN</v>
          </cell>
          <cell r="T390">
            <v>2</v>
          </cell>
          <cell r="U390">
            <v>71.22</v>
          </cell>
          <cell r="W390">
            <v>88.44</v>
          </cell>
          <cell r="X390">
            <v>176.88</v>
          </cell>
        </row>
        <row r="391">
          <cell r="O391" t="str">
            <v>5.2.7.22.</v>
          </cell>
          <cell r="P391" t="str">
            <v>SINAPI</v>
          </cell>
          <cell r="Q391">
            <v>93672</v>
          </cell>
          <cell r="R391" t="str">
            <v>DISJUNTOR TRIPOLAR TIPO DIN, CORRENTE NOMINAL DE 40A - FORNECIMENTO E INSTALAÇÃO. AF_10/2020</v>
          </cell>
          <cell r="S391" t="str">
            <v>UN</v>
          </cell>
          <cell r="T391">
            <v>1</v>
          </cell>
          <cell r="U391">
            <v>87.62</v>
          </cell>
          <cell r="W391">
            <v>108.81</v>
          </cell>
          <cell r="X391">
            <v>108.81</v>
          </cell>
        </row>
        <row r="392">
          <cell r="O392" t="str">
            <v>5.2.7.23.</v>
          </cell>
          <cell r="P392" t="str">
            <v>SINAPI</v>
          </cell>
          <cell r="Q392">
            <v>101879</v>
          </cell>
          <cell r="R392" t="str">
            <v>QUADRO DE DISTRIBUIÇÃO DE ENERGIA EM CHAPA DE AÇO GALVANIZADO, DE EMBUTIR, COM BARRAMENTO TRIFÁSICO, PARA 24 DISJUNTORES DIN 100A - FORNECIMENTO E INSTALAÇÃO. AF_10/2020</v>
          </cell>
          <cell r="S392" t="str">
            <v>UN</v>
          </cell>
          <cell r="T392">
            <v>1</v>
          </cell>
          <cell r="U392">
            <v>463.95</v>
          </cell>
          <cell r="W392">
            <v>576.13</v>
          </cell>
          <cell r="X392">
            <v>576.13</v>
          </cell>
        </row>
        <row r="393">
          <cell r="O393" t="str">
            <v>5.2.7.24.</v>
          </cell>
          <cell r="P393" t="str">
            <v>SINAPI</v>
          </cell>
          <cell r="Q393">
            <v>91993</v>
          </cell>
          <cell r="R393" t="str">
            <v>TOMADA ALTA DE EMBUTIR (1 MÓDULO), 2P+T 20 A, INCLUINDO SUPORTE E PLACA - FORNECIMENTO E INSTALAÇÃO. AF_03/2023</v>
          </cell>
          <cell r="S393" t="str">
            <v>UN</v>
          </cell>
          <cell r="T393">
            <v>1</v>
          </cell>
          <cell r="U393">
            <v>50.35</v>
          </cell>
          <cell r="W393">
            <v>62.52</v>
          </cell>
          <cell r="X393">
            <v>62.52</v>
          </cell>
        </row>
        <row r="394">
          <cell r="O394" t="str">
            <v>5.2.7.25.</v>
          </cell>
          <cell r="P394" t="str">
            <v>CPU</v>
          </cell>
          <cell r="Q394" t="str">
            <v>0016</v>
          </cell>
          <cell r="R394" t="str">
            <v xml:space="preserve">	TOMADA INDUSTRIAL DE EMBUTIR 3P+T 30 A, 440 V, COM TRAVA, SEM PLACA</v>
          </cell>
          <cell r="S394" t="str">
            <v>UM</v>
          </cell>
          <cell r="T394">
            <v>1</v>
          </cell>
          <cell r="U394">
            <v>73.62</v>
          </cell>
          <cell r="W394">
            <v>91.42</v>
          </cell>
          <cell r="X394">
            <v>91.42</v>
          </cell>
        </row>
        <row r="395">
          <cell r="O395" t="str">
            <v>5.2.7.26.</v>
          </cell>
          <cell r="P395" t="str">
            <v>SINAPI</v>
          </cell>
          <cell r="Q395">
            <v>91952</v>
          </cell>
          <cell r="R395" t="str">
            <v>INTERRUPTOR SIMPLES (1 MÓDULO), 10A/250V, SEM SUPORTE E SEM PLACA - FORNECIMENTO E INSTALAÇÃO. AF_03/2023</v>
          </cell>
          <cell r="S395" t="str">
            <v>UN</v>
          </cell>
          <cell r="T395">
            <v>2</v>
          </cell>
          <cell r="U395">
            <v>20.05</v>
          </cell>
          <cell r="W395">
            <v>24.9</v>
          </cell>
          <cell r="X395">
            <v>49.8</v>
          </cell>
        </row>
        <row r="396">
          <cell r="O396" t="str">
            <v>5.3.</v>
          </cell>
          <cell r="P396" t="str">
            <v>SINAPI</v>
          </cell>
          <cell r="R396" t="str">
            <v>RESERVATÓRIO DE  CONCRETO ARMADO  ELEVADO CAP_500,00M3, TORRE DE 12,00M</v>
          </cell>
          <cell r="S396" t="str">
            <v>-</v>
          </cell>
          <cell r="T396">
            <v>0</v>
          </cell>
          <cell r="U396">
            <v>0</v>
          </cell>
          <cell r="W396">
            <v>0</v>
          </cell>
          <cell r="X396">
            <v>1174709.6399999999</v>
          </cell>
        </row>
        <row r="397">
          <cell r="O397" t="str">
            <v>5.3.1.</v>
          </cell>
          <cell r="P397" t="str">
            <v>SINAPI</v>
          </cell>
          <cell r="R397" t="str">
            <v>SERVIÇOS PRELIMINARES</v>
          </cell>
          <cell r="S397" t="str">
            <v>-</v>
          </cell>
          <cell r="T397">
            <v>0</v>
          </cell>
          <cell r="U397">
            <v>0</v>
          </cell>
          <cell r="W397">
            <v>0</v>
          </cell>
          <cell r="X397">
            <v>9743.77</v>
          </cell>
        </row>
        <row r="398">
          <cell r="O398" t="str">
            <v>5.3.1.1.</v>
          </cell>
          <cell r="P398" t="str">
            <v>SINAPI</v>
          </cell>
          <cell r="Q398">
            <v>99059</v>
          </cell>
          <cell r="R398" t="str">
            <v>LOCAÇÃO CONVENCIONAL DE OBRA, UTILIZANDO GABARITO DE TÁBUAS CORRIDAS PONTALETADAS A CADA 2,00M -  2 UTILIZAÇÕES. AF_03/2024</v>
          </cell>
          <cell r="S398" t="str">
            <v>M</v>
          </cell>
          <cell r="T398">
            <v>114.93</v>
          </cell>
          <cell r="U398">
            <v>68.27</v>
          </cell>
          <cell r="W398">
            <v>84.78</v>
          </cell>
          <cell r="X398">
            <v>9743.77</v>
          </cell>
        </row>
        <row r="399">
          <cell r="O399" t="str">
            <v>5.3.2.</v>
          </cell>
          <cell r="P399" t="str">
            <v>SINAPI</v>
          </cell>
          <cell r="R399" t="str">
            <v>MOVIMENTO DE TERRA</v>
          </cell>
          <cell r="S399" t="str">
            <v>-</v>
          </cell>
          <cell r="T399">
            <v>0</v>
          </cell>
          <cell r="U399">
            <v>0</v>
          </cell>
          <cell r="W399">
            <v>0</v>
          </cell>
          <cell r="X399">
            <v>7254.51</v>
          </cell>
        </row>
        <row r="400">
          <cell r="O400" t="str">
            <v>5.3.2.1.</v>
          </cell>
          <cell r="P400" t="str">
            <v>SINAPI</v>
          </cell>
          <cell r="Q400" t="str">
            <v>96521</v>
          </cell>
          <cell r="R400" t="str">
            <v>ESCAVAÇÃO MECANIZADA PARA BLOCO DE COROAMENTO OU SAPATA COM RETROESCAVADEIRA (INCLUINDO ESCAVAÇÃO PARA COLOCAÇÃO DE FÔRMAS). AF_01/2024</v>
          </cell>
          <cell r="S400" t="str">
            <v>M3</v>
          </cell>
          <cell r="T400">
            <v>83.62</v>
          </cell>
          <cell r="U400">
            <v>39.29</v>
          </cell>
          <cell r="W400">
            <v>48.79</v>
          </cell>
          <cell r="X400">
            <v>4079.82</v>
          </cell>
        </row>
        <row r="401">
          <cell r="O401" t="str">
            <v>5.3.2.2.</v>
          </cell>
          <cell r="P401" t="str">
            <v>SINAPI</v>
          </cell>
          <cell r="Q401">
            <v>93382</v>
          </cell>
          <cell r="R401" t="str">
            <v>REATERRO MANUAL DE VALAS, COM COMPACTADOR DE SOLOS DE PERCUSSÃO. AF_08/2023</v>
          </cell>
          <cell r="S401" t="str">
            <v>M3</v>
          </cell>
          <cell r="T401">
            <v>66.86</v>
          </cell>
          <cell r="U401">
            <v>27.66</v>
          </cell>
          <cell r="W401">
            <v>34.35</v>
          </cell>
          <cell r="X401">
            <v>2296.64</v>
          </cell>
        </row>
        <row r="402">
          <cell r="O402" t="str">
            <v>5.3.2.3.</v>
          </cell>
          <cell r="P402" t="str">
            <v>SINAPI</v>
          </cell>
          <cell r="Q402">
            <v>100982</v>
          </cell>
          <cell r="R402" t="str">
            <v>CARGA, MANOBRA E DESCARGA DE ENTULHO EM CAMINHÃO BASCULANTE 10 M³ - CARGA COM ESCAVADEIRA HIDRÁULICA  (CAÇAMBA DE 0,80 M³ / 111 HP) E DESCARGA LIVRE (UNIDADE: M3). AF_07/2020</v>
          </cell>
          <cell r="S402" t="str">
            <v>M3</v>
          </cell>
          <cell r="T402">
            <v>16.760000000000002</v>
          </cell>
          <cell r="U402">
            <v>9.25</v>
          </cell>
          <cell r="W402">
            <v>11.49</v>
          </cell>
          <cell r="X402">
            <v>192.57</v>
          </cell>
        </row>
        <row r="403">
          <cell r="O403" t="str">
            <v>5.3.2.4.</v>
          </cell>
          <cell r="P403" t="str">
            <v>SINAPI</v>
          </cell>
          <cell r="Q403">
            <v>93588</v>
          </cell>
          <cell r="R403" t="str">
            <v>TRANSPORTE COM CAMINHÃO BASCULANTE DE 10 M³, EM VIA URBANA EM LEITO NATURAL (UNIDADE: M3XKM). AF_07/2020</v>
          </cell>
          <cell r="S403" t="str">
            <v>M3XKM</v>
          </cell>
          <cell r="T403">
            <v>167.6</v>
          </cell>
          <cell r="U403">
            <v>3.29</v>
          </cell>
          <cell r="W403">
            <v>4.09</v>
          </cell>
          <cell r="X403">
            <v>685.48</v>
          </cell>
        </row>
        <row r="404">
          <cell r="O404" t="str">
            <v>5.3.3.</v>
          </cell>
          <cell r="P404" t="str">
            <v>SINAPI</v>
          </cell>
          <cell r="R404" t="str">
            <v>INFRAESTRUTURA</v>
          </cell>
          <cell r="S404" t="str">
            <v>-</v>
          </cell>
          <cell r="T404">
            <v>0</v>
          </cell>
          <cell r="U404">
            <v>0</v>
          </cell>
          <cell r="W404">
            <v>0</v>
          </cell>
          <cell r="X404">
            <v>233530.07</v>
          </cell>
        </row>
        <row r="405">
          <cell r="O405" t="str">
            <v>5.3.3.1.</v>
          </cell>
          <cell r="P405" t="str">
            <v>SINAPI</v>
          </cell>
          <cell r="Q405">
            <v>100897</v>
          </cell>
          <cell r="R405" t="str">
            <v>ESTACA ESCAVADA MECANICAMENTE, SEM FLUIDO ESTABILIZANTE, COM 40CM DE DIÂMETRO, CONCRETO LANÇADO POR CAMINHÃO BETONEIRA (EXCLUSIVE MOBILIZAÇÃO E DESMOBILIZAÇÃO). AF_01/2020_PA</v>
          </cell>
          <cell r="S405" t="str">
            <v>M</v>
          </cell>
          <cell r="T405">
            <v>400</v>
          </cell>
          <cell r="U405">
            <v>129.88</v>
          </cell>
          <cell r="W405">
            <v>161.28</v>
          </cell>
          <cell r="X405">
            <v>64512</v>
          </cell>
        </row>
        <row r="406">
          <cell r="O406" t="str">
            <v>5.3.3.2.</v>
          </cell>
          <cell r="P406" t="str">
            <v>SINAPI</v>
          </cell>
          <cell r="Q406">
            <v>94974</v>
          </cell>
          <cell r="R406" t="str">
            <v>CONCRETO MAGRO PARA LASTRO, TRAÇO 1:4,5:4,5 (EM MASSA SECA DE CIMENTO/ AREIA MÉDIA/ BRITA 1) - PREPARO MANUAL. AF_05/2021</v>
          </cell>
          <cell r="S406" t="str">
            <v>M3</v>
          </cell>
          <cell r="T406">
            <v>4.4800000000000004</v>
          </cell>
          <cell r="U406">
            <v>468.4</v>
          </cell>
          <cell r="W406">
            <v>581.66</v>
          </cell>
          <cell r="X406">
            <v>2605.84</v>
          </cell>
        </row>
        <row r="407">
          <cell r="O407" t="str">
            <v>5.3.3.3.</v>
          </cell>
          <cell r="P407" t="str">
            <v>SINAPI</v>
          </cell>
          <cell r="Q407">
            <v>96540</v>
          </cell>
          <cell r="R407" t="str">
            <v>FABRICAÇÃO, MONTAGEM E DESMONTAGEM DE FÔRMA PARA BLOCO DE COROAMENTO, EM CHAPA DE MADEIRA COMPENSADA RESINADA, E=17 MM, 4 UTILIZAÇÕES. AF_01/2024</v>
          </cell>
          <cell r="S407" t="str">
            <v>M2</v>
          </cell>
          <cell r="T407">
            <v>76.8</v>
          </cell>
          <cell r="U407">
            <v>145.88999999999999</v>
          </cell>
          <cell r="W407">
            <v>181.17</v>
          </cell>
          <cell r="X407">
            <v>13913.86</v>
          </cell>
        </row>
        <row r="408">
          <cell r="O408" t="str">
            <v>5.3.3.4.</v>
          </cell>
          <cell r="P408" t="str">
            <v>SINAPI</v>
          </cell>
          <cell r="Q408">
            <v>96544</v>
          </cell>
          <cell r="R408" t="str">
            <v>ARMAÇÃO DE BLOCO UTILIZANDO AÇO CA-50 DE 6,3 MM - MONTAGEM. AF_01/2024</v>
          </cell>
          <cell r="S408" t="str">
            <v>KG</v>
          </cell>
          <cell r="T408">
            <v>383</v>
          </cell>
          <cell r="U408">
            <v>19.559999999999999</v>
          </cell>
          <cell r="W408">
            <v>24.29</v>
          </cell>
          <cell r="X408">
            <v>9303.07</v>
          </cell>
        </row>
        <row r="409">
          <cell r="O409" t="str">
            <v>5.3.3.5.</v>
          </cell>
          <cell r="P409" t="str">
            <v>SINAPI</v>
          </cell>
          <cell r="Q409">
            <v>96545</v>
          </cell>
          <cell r="R409" t="str">
            <v>ARMAÇÃO DE BLOCO UTILIZANDO AÇO CA-50 DE 8 MM - MONTAGEM. AF_01/2024</v>
          </cell>
          <cell r="S409" t="str">
            <v>KG</v>
          </cell>
          <cell r="T409">
            <v>235</v>
          </cell>
          <cell r="U409">
            <v>17.7</v>
          </cell>
          <cell r="W409">
            <v>21.98</v>
          </cell>
          <cell r="X409">
            <v>5165.3</v>
          </cell>
        </row>
        <row r="410">
          <cell r="O410" t="str">
            <v>5.3.3.6.</v>
          </cell>
          <cell r="P410" t="str">
            <v>SINAPI</v>
          </cell>
          <cell r="Q410">
            <v>96546</v>
          </cell>
          <cell r="R410" t="str">
            <v>ARMAÇÃO DE BLOCO UTILIZANDO AÇO CA-50 DE 10 MM - MONTAGEM. AF_01/2024</v>
          </cell>
          <cell r="S410" t="str">
            <v>KG</v>
          </cell>
          <cell r="T410">
            <v>156</v>
          </cell>
          <cell r="U410">
            <v>15.5</v>
          </cell>
          <cell r="W410">
            <v>19.25</v>
          </cell>
          <cell r="X410">
            <v>3003</v>
          </cell>
        </row>
        <row r="411">
          <cell r="O411" t="str">
            <v>5.3.3.7.</v>
          </cell>
          <cell r="P411" t="str">
            <v>SINAPI</v>
          </cell>
          <cell r="Q411" t="str">
            <v>104920</v>
          </cell>
          <cell r="R411" t="str">
            <v>ARMAÇÃO DE BLOCO, SAPATA ISOLADA, VIGA BALDRAME E SAPATA CORRIDA UTILIZANDO AÇO CA-50 DE 12,5 MM - MONTAGEM. AF_01/2024</v>
          </cell>
          <cell r="S411" t="str">
            <v>KG</v>
          </cell>
          <cell r="T411">
            <v>3121</v>
          </cell>
          <cell r="U411">
            <v>11.98</v>
          </cell>
          <cell r="W411">
            <v>14.88</v>
          </cell>
          <cell r="X411">
            <v>46440.480000000003</v>
          </cell>
        </row>
        <row r="412">
          <cell r="O412" t="str">
            <v>5.3.3.8.</v>
          </cell>
          <cell r="P412" t="str">
            <v>SINAPI</v>
          </cell>
          <cell r="Q412" t="str">
            <v>104921</v>
          </cell>
          <cell r="R412" t="str">
            <v>ARMAÇÃO DE BLOCO, SAPATA ISOLADA, VIGA BALDRAME E SAPATA CORRIDA UTILIZANDO AÇO CA-50 DE 16 MM - MONTAGEM. AF_01/2024</v>
          </cell>
          <cell r="S412" t="str">
            <v>KG</v>
          </cell>
          <cell r="T412">
            <v>1883</v>
          </cell>
          <cell r="U412">
            <v>11.32</v>
          </cell>
          <cell r="W412">
            <v>14.06</v>
          </cell>
          <cell r="X412">
            <v>26474.98</v>
          </cell>
        </row>
        <row r="413">
          <cell r="O413" t="str">
            <v>5.3.3.9.</v>
          </cell>
          <cell r="P413" t="str">
            <v>SINAPI</v>
          </cell>
          <cell r="Q413">
            <v>96555</v>
          </cell>
          <cell r="R413" t="str">
            <v>CONCRETAGEM DE BLOCO DE COROAMENTO OU VIGA BALDRAME, FCK 30 MPA, COM USO DE JERICA - LANÇAMENTO, ADENSAMENTO E ACABAMENTO. AF_01/2024</v>
          </cell>
          <cell r="S413" t="str">
            <v>M3</v>
          </cell>
          <cell r="T413">
            <v>64.8</v>
          </cell>
          <cell r="U413">
            <v>760.85</v>
          </cell>
          <cell r="W413">
            <v>944.82</v>
          </cell>
          <cell r="X413">
            <v>61224.34</v>
          </cell>
        </row>
        <row r="414">
          <cell r="O414" t="str">
            <v>5.3.3.10.</v>
          </cell>
          <cell r="P414" t="str">
            <v>SINAPI</v>
          </cell>
          <cell r="Q414">
            <v>95601</v>
          </cell>
          <cell r="R414" t="str">
            <v>ARRASAMENTO MECANICO DE ESTACA DE CONCRETO ARMADO, DIAMETROS DE ATÉ 40 CM. AF_05/2021</v>
          </cell>
          <cell r="S414" t="str">
            <v>UN</v>
          </cell>
          <cell r="T414">
            <v>40</v>
          </cell>
          <cell r="U414">
            <v>17.86</v>
          </cell>
          <cell r="W414">
            <v>22.18</v>
          </cell>
          <cell r="X414">
            <v>887.2</v>
          </cell>
        </row>
        <row r="415">
          <cell r="O415" t="str">
            <v>5.3.4.</v>
          </cell>
          <cell r="P415" t="str">
            <v>SINAPI</v>
          </cell>
          <cell r="R415" t="str">
            <v>MESOESTRUTURA</v>
          </cell>
          <cell r="S415" t="str">
            <v>-</v>
          </cell>
          <cell r="T415">
            <v>0</v>
          </cell>
          <cell r="U415">
            <v>0</v>
          </cell>
          <cell r="W415">
            <v>0</v>
          </cell>
          <cell r="X415">
            <v>611155.81999999995</v>
          </cell>
        </row>
        <row r="416">
          <cell r="O416" t="str">
            <v>5.3.4.1.</v>
          </cell>
          <cell r="P416" t="str">
            <v>SINAPI</v>
          </cell>
          <cell r="Q416" t="str">
            <v>92759</v>
          </cell>
          <cell r="R416" t="str">
            <v>ARMAÇÃO DE PILAR OU VIGA DE ESTRUTURA CONVENCIONAL DE CONCRETO ARMADO UTILIZANDO AÇO CA-60 DE 5,0 MM - MONTAGEM. AF_06/2022</v>
          </cell>
          <cell r="S416" t="str">
            <v>KG</v>
          </cell>
          <cell r="T416">
            <v>2419.1999999999998</v>
          </cell>
          <cell r="U416">
            <v>15.48</v>
          </cell>
          <cell r="W416">
            <v>19.22</v>
          </cell>
          <cell r="X416">
            <v>46497.02</v>
          </cell>
        </row>
        <row r="417">
          <cell r="O417" t="str">
            <v>5.3.4.2.</v>
          </cell>
          <cell r="P417" t="str">
            <v>SINAPI</v>
          </cell>
          <cell r="Q417">
            <v>92760</v>
          </cell>
          <cell r="R417" t="str">
            <v>ARMAÇÃO DE PILAR OU VIGA DE ESTRUTURA CONVENCIONAL DE CONCRETO ARMADO UTILIZANDO AÇO CA-50 DE 6,3 MM - MONTAGEM. AF_06/2022</v>
          </cell>
          <cell r="S417" t="str">
            <v>KG</v>
          </cell>
          <cell r="T417">
            <v>814</v>
          </cell>
          <cell r="U417">
            <v>14.69</v>
          </cell>
          <cell r="W417">
            <v>18.239999999999998</v>
          </cell>
          <cell r="X417">
            <v>14847.36</v>
          </cell>
        </row>
        <row r="418">
          <cell r="O418" t="str">
            <v>5.3.4.3.</v>
          </cell>
          <cell r="P418" t="str">
            <v>SINAPI</v>
          </cell>
          <cell r="Q418" t="str">
            <v>92762</v>
          </cell>
          <cell r="R418" t="str">
            <v>ARMAÇÃO DE PILAR OU VIGA DE ESTRUTURA CONVENCIONAL DE CONCRETO ARMADO UTILIZANDO AÇO CA-50 DE 10,0 MM - MONTAGEM. AF_06/2022</v>
          </cell>
          <cell r="S418" t="str">
            <v>KG</v>
          </cell>
          <cell r="T418">
            <v>3236.1</v>
          </cell>
          <cell r="U418">
            <v>12.37</v>
          </cell>
          <cell r="W418">
            <v>15.36</v>
          </cell>
          <cell r="X418">
            <v>49706.5</v>
          </cell>
        </row>
        <row r="419">
          <cell r="O419" t="str">
            <v>5.3.4.4.</v>
          </cell>
          <cell r="P419" t="str">
            <v>SINAPI</v>
          </cell>
          <cell r="Q419">
            <v>92763</v>
          </cell>
          <cell r="R419" t="str">
            <v>ARMAÇÃO DE PILAR OU VIGA DE ESTRUTURA CONVENCIONAL DE CONCRETO ARMADO UTILIZANDO AÇO CA-50 DE 12,5 MM - MONTAGEM. AF_06/2022</v>
          </cell>
          <cell r="S419" t="str">
            <v>KG</v>
          </cell>
          <cell r="T419">
            <v>5978.4</v>
          </cell>
          <cell r="U419">
            <v>10.39</v>
          </cell>
          <cell r="W419">
            <v>12.9</v>
          </cell>
          <cell r="X419">
            <v>77121.36</v>
          </cell>
        </row>
        <row r="420">
          <cell r="O420" t="str">
            <v>5.3.4.5.</v>
          </cell>
          <cell r="P420" t="str">
            <v>SINAPI</v>
          </cell>
          <cell r="Q420">
            <v>92764</v>
          </cell>
          <cell r="R420" t="str">
            <v>ARMAÇÃO DE PILAR OU VIGA DE ESTRUTURA CONVENCIONAL DE CONCRETO ARMADO UTILIZANDO AÇO CA-50 DE 16,0 MM - MONTAGEM. AF_06/2022</v>
          </cell>
          <cell r="S420" t="str">
            <v>KG</v>
          </cell>
          <cell r="T420">
            <v>341</v>
          </cell>
          <cell r="U420">
            <v>10.07</v>
          </cell>
          <cell r="W420">
            <v>12.5</v>
          </cell>
          <cell r="X420">
            <v>4262.5</v>
          </cell>
        </row>
        <row r="421">
          <cell r="O421" t="str">
            <v>5.3.4.6.</v>
          </cell>
          <cell r="P421" t="str">
            <v>SINAPI</v>
          </cell>
          <cell r="Q421">
            <v>92769</v>
          </cell>
          <cell r="R421" t="str">
            <v>ARMAÇÃO DE LAJE DE ESTRUTURA CONVENCIONAL DE CONCRETO ARMADO UTILIZANDO AÇO CA-50 DE 6,3 MM - MONTAGEM. AF_06/2022</v>
          </cell>
          <cell r="S421" t="str">
            <v>KG</v>
          </cell>
          <cell r="T421">
            <v>112</v>
          </cell>
          <cell r="U421">
            <v>14.13</v>
          </cell>
          <cell r="W421">
            <v>17.55</v>
          </cell>
          <cell r="X421">
            <v>1965.6</v>
          </cell>
        </row>
        <row r="422">
          <cell r="O422" t="str">
            <v>5.3.4.7.</v>
          </cell>
          <cell r="P422" t="str">
            <v>SINAPI</v>
          </cell>
          <cell r="Q422">
            <v>92771</v>
          </cell>
          <cell r="R422" t="str">
            <v>ARMAÇÃO DE LAJE DE ESTRUTURA CONVENCIONAL DE CONCRETO ARMADO UTILIZANDO AÇO CA-50 DE 10,0 MM - MONTAGEM. AF_06/2022</v>
          </cell>
          <cell r="S422" t="str">
            <v>KG</v>
          </cell>
          <cell r="T422">
            <v>812</v>
          </cell>
          <cell r="U422">
            <v>11.9</v>
          </cell>
          <cell r="W422">
            <v>14.78</v>
          </cell>
          <cell r="X422">
            <v>12001.36</v>
          </cell>
        </row>
        <row r="423">
          <cell r="O423" t="str">
            <v>5.3.4.8.</v>
          </cell>
          <cell r="P423" t="str">
            <v>SINAPI</v>
          </cell>
          <cell r="Q423">
            <v>92772</v>
          </cell>
          <cell r="R423" t="str">
            <v>ARMAÇÃO DE LAJE DE ESTRUTURA CONVENCIONAL DE CONCRETO ARMADO UTILIZANDO AÇO CA-50 DE 12,5 MM - MONTAGEM. AF_06/2022</v>
          </cell>
          <cell r="S423" t="str">
            <v>KG</v>
          </cell>
          <cell r="T423">
            <v>1238</v>
          </cell>
          <cell r="U423">
            <v>9.9600000000000009</v>
          </cell>
          <cell r="W423">
            <v>12.37</v>
          </cell>
          <cell r="X423">
            <v>15314.06</v>
          </cell>
        </row>
        <row r="424">
          <cell r="O424" t="str">
            <v>5.3.4.9.</v>
          </cell>
          <cell r="P424" t="str">
            <v>SINAPI</v>
          </cell>
          <cell r="Q424">
            <v>92773</v>
          </cell>
          <cell r="R424" t="str">
            <v>ARMAÇÃO DE LAJE DE ESTRUTURA CONVENCIONAL DE CONCRETO ARMADO UTILIZANDO AÇO CA-50 DE 16,0 MM - MONTAGEM. AF_06/2022</v>
          </cell>
          <cell r="S424" t="str">
            <v>KG</v>
          </cell>
          <cell r="T424">
            <v>341</v>
          </cell>
          <cell r="U424">
            <v>9.7899999999999991</v>
          </cell>
          <cell r="W424">
            <v>12.16</v>
          </cell>
          <cell r="X424">
            <v>4146.5600000000004</v>
          </cell>
        </row>
        <row r="425">
          <cell r="O425" t="str">
            <v>5.3.4.10.</v>
          </cell>
          <cell r="P425" t="str">
            <v>SINAPI</v>
          </cell>
          <cell r="Q425">
            <v>92915</v>
          </cell>
          <cell r="R425" t="str">
            <v>ARMAÇÃO DE ESTRUTURAS DIVERSAS DE CONCRETO ARMADO, EXCETO VIGAS, PILARES, LAJES E FUNDAÇÕES, UTILIZANDO AÇO CA-60 DE 5,0 MM - MONTAGEM. AF_06/2022</v>
          </cell>
          <cell r="S425" t="str">
            <v>KG</v>
          </cell>
          <cell r="T425">
            <v>22</v>
          </cell>
          <cell r="U425">
            <v>18.32</v>
          </cell>
          <cell r="W425">
            <v>22.75</v>
          </cell>
          <cell r="X425">
            <v>500.5</v>
          </cell>
        </row>
        <row r="426">
          <cell r="O426" t="str">
            <v>5.3.4.11.</v>
          </cell>
          <cell r="P426" t="str">
            <v>SINAPI</v>
          </cell>
          <cell r="Q426">
            <v>92916</v>
          </cell>
          <cell r="R426" t="str">
            <v>ARMAÇÃO DE ESTRUTURAS DIVERSAS DE CONCRETO ARMADO, EXCETO VIGAS, PILARES, LAJES E FUNDAÇÕES, UTILIZANDO AÇO CA-50 DE 6,3 MM - MONTAGEM. AF_06/2022</v>
          </cell>
          <cell r="S426" t="str">
            <v>KG</v>
          </cell>
          <cell r="T426">
            <v>60</v>
          </cell>
          <cell r="U426">
            <v>16.79</v>
          </cell>
          <cell r="W426">
            <v>20.85</v>
          </cell>
          <cell r="X426">
            <v>1251</v>
          </cell>
        </row>
        <row r="427">
          <cell r="O427" t="str">
            <v>5.3.4.12.</v>
          </cell>
          <cell r="P427" t="str">
            <v>SINAPI</v>
          </cell>
          <cell r="Q427">
            <v>92917</v>
          </cell>
          <cell r="R427" t="str">
            <v>ARMAÇÃO DE ESTRUTURAS DIVERSAS DE CONCRETO ARMADO, EXCETO VIGAS, PILARES, LAJES E FUNDAÇÕES, UTILIZANDO AÇO CA-50 DE 8,0 MM - MONTAGEM. AF_06/2022</v>
          </cell>
          <cell r="S427" t="str">
            <v>KG</v>
          </cell>
          <cell r="T427">
            <v>185</v>
          </cell>
          <cell r="U427">
            <v>15.35</v>
          </cell>
          <cell r="W427">
            <v>19.059999999999999</v>
          </cell>
          <cell r="X427">
            <v>3526.1</v>
          </cell>
        </row>
        <row r="428">
          <cell r="O428" t="str">
            <v>5.3.4.13.</v>
          </cell>
          <cell r="P428" t="str">
            <v>SINAPI</v>
          </cell>
          <cell r="Q428">
            <v>92919</v>
          </cell>
          <cell r="R428" t="str">
            <v>ARMAÇÃO DE ESTRUTURAS DIVERSAS DE CONCRETO ARMADO, EXCETO VIGAS, PILARES, LAJES E FUNDAÇÕES, UTILIZANDO AÇO CA-50 DE 10,0 MM - MONTAGEM. AF_06/2022</v>
          </cell>
          <cell r="S428" t="str">
            <v>KG</v>
          </cell>
          <cell r="T428">
            <v>326.25</v>
          </cell>
          <cell r="U428">
            <v>13.42</v>
          </cell>
          <cell r="W428">
            <v>16.66</v>
          </cell>
          <cell r="X428">
            <v>5435.33</v>
          </cell>
        </row>
        <row r="429">
          <cell r="O429" t="str">
            <v>5.3.4.14.</v>
          </cell>
          <cell r="P429" t="str">
            <v>SINAPI</v>
          </cell>
          <cell r="Q429">
            <v>92922</v>
          </cell>
          <cell r="R429" t="str">
            <v>ARMAÇÃO DE ESTRUTURAS DIVERSAS DE CONCRETO ARMADO, EXCETO VIGAS, PILARES, LAJES E FUNDAÇÕES, UTILIZANDO AÇO CA-50 DE 16,0 MM - MONTAGEM. AF_06/2022</v>
          </cell>
          <cell r="S429" t="str">
            <v>KG</v>
          </cell>
          <cell r="T429">
            <v>1305</v>
          </cell>
          <cell r="U429">
            <v>10.58</v>
          </cell>
          <cell r="W429">
            <v>13.14</v>
          </cell>
          <cell r="X429">
            <v>17147.7</v>
          </cell>
        </row>
        <row r="430">
          <cell r="O430" t="str">
            <v>5.3.4.15.</v>
          </cell>
          <cell r="P430" t="str">
            <v>SINAPI</v>
          </cell>
          <cell r="Q430">
            <v>92923</v>
          </cell>
          <cell r="R430" t="str">
            <v>ARMAÇÃO DE ESTRUTURAS DIVERSAS DE CONCRETO ARMADO, EXCETO VIGAS, PILARES, LAJES E FUNDAÇÕES, UTILIZANDO AÇO CA-50 DE 20,0 MM - MONTAGEM. AF_06/2022</v>
          </cell>
          <cell r="S430" t="str">
            <v>KG</v>
          </cell>
          <cell r="T430">
            <v>5634.4</v>
          </cell>
          <cell r="U430">
            <v>11.91</v>
          </cell>
          <cell r="W430">
            <v>14.79</v>
          </cell>
          <cell r="X430">
            <v>83332.78</v>
          </cell>
        </row>
        <row r="431">
          <cell r="O431" t="str">
            <v>5.3.4.16.</v>
          </cell>
          <cell r="P431" t="str">
            <v>SINAPI</v>
          </cell>
          <cell r="Q431">
            <v>92445</v>
          </cell>
          <cell r="R431" t="str">
            <v>MONTAGEM E DESMONTAGEM DE FÔRMA DE PILARES RETANGULARES E ESTRUTURAS SIMILARES, PÉ-DIREITO DUPLO, EM CHAPA DE MADEIRA COMPENSADA PLASTIFICADA, 18 UTILIZAÇÕES. AF_09/2020</v>
          </cell>
          <cell r="S431" t="str">
            <v>M2</v>
          </cell>
          <cell r="T431">
            <v>178.08</v>
          </cell>
          <cell r="U431">
            <v>64.92</v>
          </cell>
          <cell r="W431">
            <v>80.62</v>
          </cell>
          <cell r="X431">
            <v>14356.81</v>
          </cell>
        </row>
        <row r="432">
          <cell r="O432" t="str">
            <v>5.3.4.17.</v>
          </cell>
          <cell r="P432" t="str">
            <v>SINAPI</v>
          </cell>
          <cell r="Q432">
            <v>92453</v>
          </cell>
          <cell r="R432" t="str">
            <v>MONTAGEM E DESMONTAGEM DE FÔRMA DE VIGA, ESCORAMENTO COM GARFO DE MADEIRA, PÉ-DIREITO DUPLO, EM CHAPA DE MADEIRA RESINADA, 4 UTILIZAÇÕES. AF_09/2020</v>
          </cell>
          <cell r="S432" t="str">
            <v>M2</v>
          </cell>
          <cell r="T432">
            <v>43.2</v>
          </cell>
          <cell r="U432">
            <v>288.23</v>
          </cell>
          <cell r="W432">
            <v>357.92</v>
          </cell>
          <cell r="X432">
            <v>15462.14</v>
          </cell>
        </row>
        <row r="433">
          <cell r="O433" t="str">
            <v>5.3.4.18.</v>
          </cell>
          <cell r="P433" t="str">
            <v>SINAPI</v>
          </cell>
          <cell r="Q433">
            <v>92268</v>
          </cell>
          <cell r="R433" t="str">
            <v>FABRICAÇÃO DE FÔRMA PARA LAJES, EM CHAPA DE MADEIRA COMPENSADA PLASTIFICADA, E = 18 MM. AF_09/2020</v>
          </cell>
          <cell r="S433" t="str">
            <v>M2</v>
          </cell>
          <cell r="T433">
            <v>62.15</v>
          </cell>
          <cell r="U433">
            <v>117.67</v>
          </cell>
          <cell r="W433">
            <v>146.12</v>
          </cell>
          <cell r="X433">
            <v>9081.36</v>
          </cell>
        </row>
        <row r="434">
          <cell r="O434" t="str">
            <v>5.3.4.19.</v>
          </cell>
          <cell r="P434" t="str">
            <v>CPU</v>
          </cell>
          <cell r="Q434" t="str">
            <v>0023</v>
          </cell>
          <cell r="R434" t="str">
            <v>FORMA DESLIZANTE, EM CHAPA COMP.PLASTIFICADA, INCL.REUTILIZACAO DA FORMA E DETODOS OS EQUIPAMENTOS DE DESLOCAMENTO</v>
          </cell>
          <cell r="S434" t="str">
            <v>M2</v>
          </cell>
          <cell r="T434">
            <v>242</v>
          </cell>
          <cell r="U434">
            <v>253.79</v>
          </cell>
          <cell r="W434">
            <v>315.16000000000003</v>
          </cell>
          <cell r="X434">
            <v>76268.72</v>
          </cell>
        </row>
        <row r="435">
          <cell r="O435" t="str">
            <v>5.3.4.20.</v>
          </cell>
          <cell r="P435" t="str">
            <v>CPU</v>
          </cell>
          <cell r="Q435" t="str">
            <v>0024</v>
          </cell>
          <cell r="R435" t="str">
            <v>CONCRETAGEM DE RESERVATÓRIOS, FCK=30 MPA, COM USO DE BOMBA - LANÇAMENTO, ADENSAMENTO E ACABAMENTO.</v>
          </cell>
          <cell r="S435" t="str">
            <v>M3</v>
          </cell>
          <cell r="T435">
            <v>118.75</v>
          </cell>
          <cell r="U435">
            <v>901.72</v>
          </cell>
          <cell r="W435">
            <v>1119.76</v>
          </cell>
          <cell r="X435">
            <v>132971.5</v>
          </cell>
        </row>
        <row r="436">
          <cell r="O436" t="str">
            <v>5.3.4.21.</v>
          </cell>
          <cell r="P436" t="str">
            <v>CPU</v>
          </cell>
          <cell r="Q436" t="str">
            <v>0017</v>
          </cell>
          <cell r="R436" t="str">
            <v>CIMBRAMENTO PARA VIGAS ALTURA 15,7m</v>
          </cell>
          <cell r="S436" t="str">
            <v>M3/M</v>
          </cell>
          <cell r="T436">
            <v>45.06</v>
          </cell>
          <cell r="U436">
            <v>103.3</v>
          </cell>
          <cell r="W436">
            <v>128.28</v>
          </cell>
          <cell r="X436">
            <v>5780.3</v>
          </cell>
        </row>
        <row r="437">
          <cell r="O437" t="str">
            <v>5.3.4.22.</v>
          </cell>
          <cell r="P437" t="str">
            <v>CPU</v>
          </cell>
          <cell r="Q437" t="str">
            <v>0018</v>
          </cell>
          <cell r="R437" t="str">
            <v>ENSAIOS E PROVAS DE CARGA</v>
          </cell>
          <cell r="S437" t="str">
            <v>UM</v>
          </cell>
          <cell r="T437">
            <v>2</v>
          </cell>
          <cell r="U437">
            <v>3250</v>
          </cell>
          <cell r="W437">
            <v>4035.85</v>
          </cell>
          <cell r="X437">
            <v>8071.7</v>
          </cell>
        </row>
        <row r="438">
          <cell r="O438" t="str">
            <v>5.3.4.23.</v>
          </cell>
          <cell r="P438" t="str">
            <v>CPU</v>
          </cell>
          <cell r="Q438" t="str">
            <v>0019</v>
          </cell>
          <cell r="R438" t="str">
            <v>CONTROLE TECNOLOGICO DE CONCRETO (10 PONTOS) 16 TIROS</v>
          </cell>
          <cell r="S438" t="str">
            <v>UM</v>
          </cell>
          <cell r="T438">
            <v>2</v>
          </cell>
          <cell r="U438">
            <v>4875</v>
          </cell>
          <cell r="W438">
            <v>6053.78</v>
          </cell>
          <cell r="X438">
            <v>12107.56</v>
          </cell>
        </row>
        <row r="439">
          <cell r="O439" t="str">
            <v>5.3.5.</v>
          </cell>
          <cell r="P439" t="str">
            <v>SINAPI</v>
          </cell>
          <cell r="R439" t="str">
            <v>TUBULAÇÕES,CONEXÕES,ACESSÓRIOS</v>
          </cell>
          <cell r="S439" t="str">
            <v>-</v>
          </cell>
          <cell r="T439">
            <v>0</v>
          </cell>
          <cell r="U439">
            <v>0</v>
          </cell>
          <cell r="W439">
            <v>0</v>
          </cell>
          <cell r="X439">
            <v>184163.61</v>
          </cell>
        </row>
        <row r="440">
          <cell r="O440" t="str">
            <v>5.3.5.1.</v>
          </cell>
          <cell r="P440" t="str">
            <v>SEINFRA</v>
          </cell>
          <cell r="Q440" t="str">
            <v>I9826</v>
          </cell>
          <cell r="R440" t="str">
            <v>JUNTA DE DESMONTAGEM TRAVADA AXIALMENTE PN10 DN 100</v>
          </cell>
          <cell r="S440" t="str">
            <v>UN</v>
          </cell>
          <cell r="T440">
            <v>1</v>
          </cell>
          <cell r="U440">
            <v>1885.87</v>
          </cell>
          <cell r="W440">
            <v>2341.87</v>
          </cell>
          <cell r="X440">
            <v>2341.87</v>
          </cell>
        </row>
        <row r="441">
          <cell r="O441" t="str">
            <v>5.3.5.2.</v>
          </cell>
          <cell r="P441" t="str">
            <v>SEINFRA</v>
          </cell>
          <cell r="Q441" t="str">
            <v>I9990</v>
          </cell>
          <cell r="R441" t="str">
            <v>REGISTRO DE GAVETA C/ FLANGES E CUNHA EMBORRACHADA CORPO CURTO C/ VOLANTE DN 100 PN10</v>
          </cell>
          <cell r="S441" t="str">
            <v>UN</v>
          </cell>
          <cell r="T441">
            <v>4</v>
          </cell>
          <cell r="U441">
            <v>1323.73</v>
          </cell>
          <cell r="W441">
            <v>1643.81</v>
          </cell>
          <cell r="X441">
            <v>6575.24</v>
          </cell>
        </row>
        <row r="442">
          <cell r="O442" t="str">
            <v>5.3.5.3.</v>
          </cell>
          <cell r="P442" t="str">
            <v>SEINFRA</v>
          </cell>
          <cell r="Q442" t="str">
            <v>I6650</v>
          </cell>
          <cell r="R442" t="str">
            <v>TUBO FoFo C/FLANGE E BOLSA DN  100 PN10 L=500</v>
          </cell>
          <cell r="S442" t="str">
            <v>UN</v>
          </cell>
          <cell r="T442">
            <v>8</v>
          </cell>
          <cell r="U442">
            <v>708.26</v>
          </cell>
          <cell r="W442">
            <v>879.52</v>
          </cell>
          <cell r="X442">
            <v>7036.16</v>
          </cell>
        </row>
        <row r="443">
          <cell r="O443" t="str">
            <v>5.3.5.4.</v>
          </cell>
          <cell r="P443" t="str">
            <v>SEINFRA</v>
          </cell>
          <cell r="Q443" t="str">
            <v>I4282</v>
          </cell>
          <cell r="R443" t="str">
            <v>TUBO FoFo C/FLANGE E BOLSA JE DN  100 PN10 - L=5800</v>
          </cell>
          <cell r="S443" t="str">
            <v>UN</v>
          </cell>
          <cell r="T443">
            <v>4</v>
          </cell>
          <cell r="U443">
            <v>3037.74</v>
          </cell>
          <cell r="W443">
            <v>3772.27</v>
          </cell>
          <cell r="X443">
            <v>15089.08</v>
          </cell>
        </row>
        <row r="444">
          <cell r="O444" t="str">
            <v>5.3.5.5.</v>
          </cell>
          <cell r="P444" t="str">
            <v>SEINFRA</v>
          </cell>
          <cell r="Q444" t="str">
            <v>I4468</v>
          </cell>
          <cell r="R444" t="str">
            <v>TUBO FoFo C/ FLANGES DN  100 PN10 - L=5800</v>
          </cell>
          <cell r="S444" t="str">
            <v>UN</v>
          </cell>
          <cell r="T444">
            <v>8</v>
          </cell>
          <cell r="U444">
            <v>3965.9</v>
          </cell>
          <cell r="W444">
            <v>4924.8500000000004</v>
          </cell>
          <cell r="X444">
            <v>39398.800000000003</v>
          </cell>
        </row>
        <row r="445">
          <cell r="O445" t="str">
            <v>5.3.5.6.</v>
          </cell>
          <cell r="P445" t="str">
            <v>SEINFRA</v>
          </cell>
          <cell r="Q445" t="str">
            <v>I4465</v>
          </cell>
          <cell r="R445" t="str">
            <v>TUBO FoFo C/ FLANGES DN  100 PN10 - L=4500</v>
          </cell>
          <cell r="S445" t="str">
            <v>UN</v>
          </cell>
          <cell r="T445">
            <v>4</v>
          </cell>
          <cell r="U445">
            <v>3487.48</v>
          </cell>
          <cell r="W445">
            <v>4330.75</v>
          </cell>
          <cell r="X445">
            <v>17323</v>
          </cell>
        </row>
        <row r="446">
          <cell r="O446" t="str">
            <v>5.3.5.7.</v>
          </cell>
          <cell r="P446" t="str">
            <v>SEINFRA</v>
          </cell>
          <cell r="Q446" t="str">
            <v>I3425</v>
          </cell>
          <cell r="R446" t="str">
            <v>CURVA FoFo 90 FF PARA ÁGUA DN   100 PN10</v>
          </cell>
          <cell r="S446" t="str">
            <v>UN</v>
          </cell>
          <cell r="T446">
            <v>10</v>
          </cell>
          <cell r="U446">
            <v>487.4</v>
          </cell>
          <cell r="W446">
            <v>605.25</v>
          </cell>
          <cell r="X446">
            <v>6052.5</v>
          </cell>
        </row>
        <row r="447">
          <cell r="O447" t="str">
            <v>5.3.5.8.</v>
          </cell>
          <cell r="P447" t="str">
            <v>SEINFRA</v>
          </cell>
          <cell r="Q447" t="str">
            <v>I3992</v>
          </cell>
          <cell r="R447" t="str">
            <v>TOCO C/ FLANGES E ABA DE VEDAÇÃO DN 100 PN10</v>
          </cell>
          <cell r="S447" t="str">
            <v>UN</v>
          </cell>
          <cell r="T447">
            <v>4</v>
          </cell>
          <cell r="U447">
            <v>786.3</v>
          </cell>
          <cell r="W447">
            <v>976.43</v>
          </cell>
          <cell r="X447">
            <v>3905.72</v>
          </cell>
        </row>
        <row r="448">
          <cell r="O448" t="str">
            <v>5.3.5.9.</v>
          </cell>
          <cell r="P448" t="str">
            <v>SEINFRA</v>
          </cell>
          <cell r="Q448" t="str">
            <v>I6666</v>
          </cell>
          <cell r="R448" t="str">
            <v>TUBO FoFo C/FLANGE E PONTA DN  100 PN10   L= 500</v>
          </cell>
          <cell r="S448" t="str">
            <v>UN</v>
          </cell>
          <cell r="T448">
            <v>4</v>
          </cell>
          <cell r="U448">
            <v>808.05</v>
          </cell>
          <cell r="W448">
            <v>1003.44</v>
          </cell>
          <cell r="X448">
            <v>4013.76</v>
          </cell>
        </row>
        <row r="449">
          <cell r="O449" t="str">
            <v>5.3.5.10.</v>
          </cell>
          <cell r="P449" t="str">
            <v>SEINFRA</v>
          </cell>
          <cell r="Q449" t="str">
            <v>I3363</v>
          </cell>
          <cell r="R449" t="str">
            <v>CURVA 90 FoFo BB JUNTA ELÁSTICA PARA ÁGUA DN 100</v>
          </cell>
          <cell r="S449" t="str">
            <v>UN</v>
          </cell>
          <cell r="T449">
            <v>4</v>
          </cell>
          <cell r="U449">
            <v>324.63</v>
          </cell>
          <cell r="W449">
            <v>403.13</v>
          </cell>
          <cell r="X449">
            <v>1612.52</v>
          </cell>
        </row>
        <row r="450">
          <cell r="O450" t="str">
            <v>5.3.5.11.</v>
          </cell>
          <cell r="P450" t="str">
            <v>SEINFRA</v>
          </cell>
          <cell r="Q450" t="str">
            <v>I3763</v>
          </cell>
          <cell r="R450" t="str">
            <v>EXTREMIDADE BF FLANGE JUNTA ELASTICA DN   200 PN10</v>
          </cell>
          <cell r="S450" t="str">
            <v>UN</v>
          </cell>
          <cell r="T450">
            <v>1</v>
          </cell>
          <cell r="U450">
            <v>637.42999999999995</v>
          </cell>
          <cell r="W450">
            <v>791.56</v>
          </cell>
          <cell r="X450">
            <v>791.56</v>
          </cell>
        </row>
        <row r="451">
          <cell r="O451" t="str">
            <v>5.3.5.12.</v>
          </cell>
          <cell r="P451" t="str">
            <v>SEINFRA</v>
          </cell>
          <cell r="Q451" t="str">
            <v>I4006</v>
          </cell>
          <cell r="R451" t="str">
            <v>JUNTA DE DESMONTAGEM TRAVADA AXIALMENTE PN10 DN200</v>
          </cell>
          <cell r="S451" t="str">
            <v>UN</v>
          </cell>
          <cell r="T451">
            <v>1</v>
          </cell>
          <cell r="U451">
            <v>1522.2</v>
          </cell>
          <cell r="W451">
            <v>1890.27</v>
          </cell>
          <cell r="X451">
            <v>1890.27</v>
          </cell>
        </row>
        <row r="452">
          <cell r="O452" t="str">
            <v>5.3.5.13.</v>
          </cell>
          <cell r="P452" t="str">
            <v>SEINFRA</v>
          </cell>
          <cell r="Q452" t="str">
            <v>I6668</v>
          </cell>
          <cell r="R452" t="str">
            <v>TUBO FoFo C/FLANGE E PONTA DN  200 PN10 - L= 500</v>
          </cell>
          <cell r="S452" t="str">
            <v>UN</v>
          </cell>
          <cell r="T452">
            <v>1</v>
          </cell>
          <cell r="U452">
            <v>1259.48</v>
          </cell>
          <cell r="W452">
            <v>1564.02</v>
          </cell>
          <cell r="X452">
            <v>1564.02</v>
          </cell>
        </row>
        <row r="453">
          <cell r="O453" t="str">
            <v>5.3.5.14.</v>
          </cell>
          <cell r="P453" t="str">
            <v>SEINFRA</v>
          </cell>
          <cell r="Q453" t="str">
            <v>I5330</v>
          </cell>
          <cell r="R453" t="str">
            <v>REGISTRO GAVETA OVAL CABEÇOTE E FLANGE DN 200 PN10</v>
          </cell>
          <cell r="S453" t="str">
            <v>UN</v>
          </cell>
          <cell r="T453">
            <v>2</v>
          </cell>
          <cell r="U453">
            <v>2140.27</v>
          </cell>
          <cell r="W453">
            <v>2657.79</v>
          </cell>
          <cell r="X453">
            <v>5315.58</v>
          </cell>
        </row>
        <row r="454">
          <cell r="O454" t="str">
            <v>5.3.5.15.</v>
          </cell>
          <cell r="P454" t="str">
            <v>SEINFRA</v>
          </cell>
          <cell r="Q454" t="str">
            <v>I3645</v>
          </cell>
          <cell r="R454" t="str">
            <v>TE FoFo FF DN  100 x 100 PN10</v>
          </cell>
          <cell r="S454" t="str">
            <v>UN</v>
          </cell>
          <cell r="T454">
            <v>1</v>
          </cell>
          <cell r="U454">
            <v>594.25</v>
          </cell>
          <cell r="W454">
            <v>737.94</v>
          </cell>
          <cell r="X454">
            <v>737.94</v>
          </cell>
        </row>
        <row r="455">
          <cell r="O455" t="str">
            <v>5.3.5.16.</v>
          </cell>
          <cell r="P455" t="str">
            <v>SEINFRA</v>
          </cell>
          <cell r="Q455" t="str">
            <v>I4483</v>
          </cell>
          <cell r="R455" t="str">
            <v>TUBO FoFo C/ FLANGES DN  200 PN10 - L=2500</v>
          </cell>
          <cell r="S455" t="str">
            <v>UN</v>
          </cell>
          <cell r="T455">
            <v>1</v>
          </cell>
          <cell r="U455">
            <v>3884.98</v>
          </cell>
          <cell r="W455">
            <v>4824.37</v>
          </cell>
          <cell r="X455">
            <v>4824.37</v>
          </cell>
        </row>
        <row r="456">
          <cell r="O456" t="str">
            <v>5.3.5.17.</v>
          </cell>
          <cell r="P456" t="str">
            <v>SEINFRA</v>
          </cell>
          <cell r="Q456" t="str">
            <v>I3478</v>
          </cell>
          <cell r="R456" t="str">
            <v>CURVA DE PÉ 90 FF PARA ÁGUA DN 200 PN10</v>
          </cell>
          <cell r="S456" t="str">
            <v>UN</v>
          </cell>
          <cell r="T456">
            <v>1</v>
          </cell>
          <cell r="U456">
            <v>1347.91</v>
          </cell>
          <cell r="W456">
            <v>1673.83</v>
          </cell>
          <cell r="X456">
            <v>1673.83</v>
          </cell>
        </row>
        <row r="457">
          <cell r="O457" t="str">
            <v>5.3.5.18.</v>
          </cell>
          <cell r="P457" t="str">
            <v>SEINFRA</v>
          </cell>
          <cell r="Q457" t="str">
            <v>I4483</v>
          </cell>
          <cell r="R457" t="str">
            <v>TUBO FoFo C/ FLANGES DN  200 PN10 - L=2500</v>
          </cell>
          <cell r="S457" t="str">
            <v>UN</v>
          </cell>
          <cell r="T457">
            <v>1</v>
          </cell>
          <cell r="U457">
            <v>3884.98</v>
          </cell>
          <cell r="W457">
            <v>4824.37</v>
          </cell>
          <cell r="X457">
            <v>4824.37</v>
          </cell>
        </row>
        <row r="458">
          <cell r="O458" t="str">
            <v>5.3.5.19.</v>
          </cell>
          <cell r="P458" t="str">
            <v>SEINFRA</v>
          </cell>
          <cell r="Q458" t="str">
            <v>I3478</v>
          </cell>
          <cell r="R458" t="str">
            <v>CURVA DE PÉ 90 FF PARA ÁGUA DN 200 PN10</v>
          </cell>
          <cell r="S458" t="str">
            <v>UN</v>
          </cell>
          <cell r="T458">
            <v>1</v>
          </cell>
          <cell r="U458">
            <v>1347.91</v>
          </cell>
          <cell r="W458">
            <v>1673.83</v>
          </cell>
          <cell r="X458">
            <v>1673.83</v>
          </cell>
        </row>
        <row r="459">
          <cell r="O459" t="str">
            <v>5.3.5.20.</v>
          </cell>
          <cell r="P459" t="str">
            <v>SEINFRA</v>
          </cell>
          <cell r="Q459" t="str">
            <v>I4480</v>
          </cell>
          <cell r="R459" t="str">
            <v>TUBO FoFo C/ FLANGES DN  200 PN10 - L=1000</v>
          </cell>
          <cell r="S459" t="str">
            <v>UN</v>
          </cell>
          <cell r="T459">
            <v>1</v>
          </cell>
          <cell r="U459">
            <v>2805.7</v>
          </cell>
          <cell r="W459">
            <v>3484.12</v>
          </cell>
          <cell r="X459">
            <v>3484.12</v>
          </cell>
        </row>
        <row r="460">
          <cell r="O460" t="str">
            <v>5.3.5.21.</v>
          </cell>
          <cell r="P460" t="str">
            <v>SEINFRA</v>
          </cell>
          <cell r="Q460" t="str">
            <v>I4490</v>
          </cell>
          <cell r="R460" t="str">
            <v>TUBO FoFo C/ FLANGES DN  200 PN10 - L=5800</v>
          </cell>
          <cell r="S460" t="str">
            <v>UN</v>
          </cell>
          <cell r="T460">
            <v>2</v>
          </cell>
          <cell r="U460">
            <v>6098.24</v>
          </cell>
          <cell r="W460">
            <v>7572.79</v>
          </cell>
          <cell r="X460">
            <v>15145.58</v>
          </cell>
        </row>
        <row r="461">
          <cell r="O461" t="str">
            <v>5.3.5.22.</v>
          </cell>
          <cell r="P461" t="str">
            <v>SEINFRA</v>
          </cell>
          <cell r="Q461" t="str">
            <v>I3814</v>
          </cell>
          <cell r="R461" t="str">
            <v>EXTREMIDADE PF C/ ABA DE VEDAÇÃO DN   200 PN10</v>
          </cell>
          <cell r="S461" t="str">
            <v>UN</v>
          </cell>
          <cell r="T461">
            <v>1</v>
          </cell>
          <cell r="U461">
            <v>1296.25</v>
          </cell>
          <cell r="W461">
            <v>1609.68</v>
          </cell>
          <cell r="X461">
            <v>1609.68</v>
          </cell>
        </row>
        <row r="462">
          <cell r="O462" t="str">
            <v>5.3.5.23.</v>
          </cell>
          <cell r="P462" t="str">
            <v>SEINFRA</v>
          </cell>
          <cell r="Q462" t="str">
            <v>I3815</v>
          </cell>
          <cell r="R462" t="str">
            <v>EXTREMIDADE PF C/ ABA DE VEDAÇÃO DN   250 PN10</v>
          </cell>
          <cell r="S462" t="str">
            <v>UN</v>
          </cell>
          <cell r="T462">
            <v>1</v>
          </cell>
          <cell r="U462">
            <v>2004.19</v>
          </cell>
          <cell r="W462">
            <v>2488.8000000000002</v>
          </cell>
          <cell r="X462">
            <v>2488.8000000000002</v>
          </cell>
        </row>
        <row r="463">
          <cell r="O463" t="str">
            <v>5.3.5.24.</v>
          </cell>
          <cell r="P463" t="str">
            <v>SEINFRA</v>
          </cell>
          <cell r="Q463" t="str">
            <v>I4687</v>
          </cell>
          <cell r="R463" t="str">
            <v>TUBO FoFo C/FLANGE E PONTA DN  250 PN10 - L=5800</v>
          </cell>
          <cell r="S463" t="str">
            <v>UN</v>
          </cell>
          <cell r="T463">
            <v>3</v>
          </cell>
          <cell r="U463">
            <v>6342.72</v>
          </cell>
          <cell r="W463">
            <v>7876.39</v>
          </cell>
          <cell r="X463">
            <v>23629.17</v>
          </cell>
        </row>
        <row r="464">
          <cell r="O464" t="str">
            <v>5.3.5.25.</v>
          </cell>
          <cell r="P464" t="str">
            <v>SEINFRA</v>
          </cell>
          <cell r="Q464" t="str">
            <v>I4680</v>
          </cell>
          <cell r="R464" t="str">
            <v>TUBO FoFo C/FLANGE E PONTA DN  250 PN10 - L=2500</v>
          </cell>
          <cell r="S464" t="str">
            <v>UN</v>
          </cell>
          <cell r="T464">
            <v>1</v>
          </cell>
          <cell r="U464">
            <v>3580.33</v>
          </cell>
          <cell r="W464">
            <v>4446.05</v>
          </cell>
          <cell r="X464">
            <v>4446.05</v>
          </cell>
        </row>
        <row r="465">
          <cell r="O465" t="str">
            <v>5.3.5.26.</v>
          </cell>
          <cell r="P465" t="str">
            <v>SINAPI-I</v>
          </cell>
          <cell r="Q465">
            <v>11289</v>
          </cell>
          <cell r="R465" t="str">
            <v xml:space="preserve">TAMPAO FOFO ARTICULADO P/ REGISTRO, COM BASE / REQUADRO, CLASSE A15 CARGA MAX 1,5 T, *200 X 200* MM (COM INSCRICAO EM RELEVO DO TIPO DE REDE)                                                                                                                                                                                                                                                                                                                                                             </v>
          </cell>
          <cell r="S465" t="str">
            <v xml:space="preserve">UN    </v>
          </cell>
          <cell r="T465">
            <v>6</v>
          </cell>
          <cell r="U465">
            <v>98.19</v>
          </cell>
          <cell r="W465">
            <v>121.93</v>
          </cell>
          <cell r="X465">
            <v>731.58</v>
          </cell>
        </row>
        <row r="466">
          <cell r="O466" t="str">
            <v>5.3.5.27.</v>
          </cell>
          <cell r="P466" t="str">
            <v>SINAPI</v>
          </cell>
          <cell r="Q466">
            <v>103138</v>
          </cell>
          <cell r="R466" t="str">
            <v>ASSENTAMENTO DE CONEXÃO COM 1 ACESSO, FERRO FUNDIDO PARA REDE DE ÁGUA, DN  100 MM, JUNTA FLANGEADA (NÃO INCLUI O FORNECIMENTO). AF_09/2021</v>
          </cell>
          <cell r="S466" t="str">
            <v>UN</v>
          </cell>
          <cell r="T466">
            <v>47</v>
          </cell>
          <cell r="U466">
            <v>40.79</v>
          </cell>
          <cell r="W466">
            <v>50.65</v>
          </cell>
          <cell r="X466">
            <v>2380.5500000000002</v>
          </cell>
        </row>
        <row r="467">
          <cell r="O467" t="str">
            <v>5.3.5.28.</v>
          </cell>
          <cell r="P467" t="str">
            <v>SINAPI</v>
          </cell>
          <cell r="Q467">
            <v>103141</v>
          </cell>
          <cell r="R467" t="str">
            <v>ASSENTAMENTO DE CONEXÃO COM 1 ACESSO, FERRO FUNDIDO PARA REDE DE ÁGUA, DN  250 MM, JUNTA FLANGEADA (NÃO INCLUI O FORNECIMENTO). AF_09/2021</v>
          </cell>
          <cell r="S467" t="str">
            <v>UN</v>
          </cell>
          <cell r="T467">
            <v>22</v>
          </cell>
          <cell r="U467">
            <v>101.97</v>
          </cell>
          <cell r="W467">
            <v>126.63</v>
          </cell>
          <cell r="X467">
            <v>2785.86</v>
          </cell>
        </row>
        <row r="468">
          <cell r="O468" t="str">
            <v>5.3.5.29.</v>
          </cell>
          <cell r="P468" t="str">
            <v>SINAPI</v>
          </cell>
          <cell r="Q468">
            <v>103140</v>
          </cell>
          <cell r="R468" t="str">
            <v>ASSENTAMENTO DE CONEXÃO COM 1 ACESSO, FERRO FUNDIDO PARA REDE DE ÁGUA, DN  200 MM, JUNTA FLANGEADA (NÃO INCLUI O FORNECIMENTO). AF_09/2021</v>
          </cell>
          <cell r="S468" t="str">
            <v>UN</v>
          </cell>
          <cell r="T468">
            <v>10</v>
          </cell>
          <cell r="U468">
            <v>65.86</v>
          </cell>
          <cell r="W468">
            <v>81.78</v>
          </cell>
          <cell r="X468">
            <v>817.8</v>
          </cell>
        </row>
        <row r="469">
          <cell r="O469" t="str">
            <v>5.3.6.</v>
          </cell>
          <cell r="P469" t="str">
            <v>SINAPI</v>
          </cell>
          <cell r="Q469" t="str">
            <v xml:space="preserve"> I4687 </v>
          </cell>
          <cell r="R469" t="str">
            <v>REVESTIMENTO</v>
          </cell>
          <cell r="S469" t="str">
            <v>-</v>
          </cell>
          <cell r="T469">
            <v>0</v>
          </cell>
          <cell r="U469">
            <v>0</v>
          </cell>
          <cell r="W469">
            <v>0</v>
          </cell>
          <cell r="X469">
            <v>35450.1</v>
          </cell>
        </row>
        <row r="470">
          <cell r="O470" t="str">
            <v>5.3.6.1.</v>
          </cell>
          <cell r="P470" t="str">
            <v>SINAPI</v>
          </cell>
          <cell r="Q470">
            <v>98556</v>
          </cell>
          <cell r="R470" t="str">
            <v>IMPERMEABILIZAÇÃO DE SUPERFÍCIE COM ARGAMASSA POLIMÉRICA / MEMBRANA ACRÍLICA, 4 DEMÃOS, REFORÇADA COM VÉU DE POLIÉSTER (MAV). AF_09/2023</v>
          </cell>
          <cell r="S470" t="str">
            <v>M2</v>
          </cell>
          <cell r="T470">
            <v>383.95</v>
          </cell>
          <cell r="U470">
            <v>64.400000000000006</v>
          </cell>
          <cell r="W470">
            <v>79.97</v>
          </cell>
          <cell r="X470">
            <v>30704.48</v>
          </cell>
        </row>
        <row r="471">
          <cell r="O471" t="str">
            <v>5.3.6.2.</v>
          </cell>
          <cell r="P471" t="str">
            <v>CPU</v>
          </cell>
          <cell r="Q471" t="str">
            <v>0028</v>
          </cell>
          <cell r="R471" t="str">
            <v>LIMPEZA COM LIXADEIRA ELÉTRICA, TRATAMENTO DO CONCRETO E LIXAMENTO COM LIXA CARBURETO SILICIO</v>
          </cell>
          <cell r="S471" t="str">
            <v>M2</v>
          </cell>
          <cell r="T471">
            <v>383.95</v>
          </cell>
          <cell r="U471">
            <v>9.9499999999999993</v>
          </cell>
          <cell r="W471">
            <v>12.36</v>
          </cell>
          <cell r="X471">
            <v>4745.62</v>
          </cell>
        </row>
        <row r="472">
          <cell r="O472" t="str">
            <v>5.3.7.</v>
          </cell>
          <cell r="P472" t="str">
            <v>SINAPI</v>
          </cell>
          <cell r="R472" t="str">
            <v>SERVIÇOS COMPLEMENTARES</v>
          </cell>
          <cell r="S472" t="str">
            <v>-</v>
          </cell>
          <cell r="T472">
            <v>0</v>
          </cell>
          <cell r="U472">
            <v>0</v>
          </cell>
          <cell r="W472">
            <v>0</v>
          </cell>
          <cell r="X472">
            <v>46787.28</v>
          </cell>
        </row>
        <row r="473">
          <cell r="O473" t="str">
            <v>5.3.7.1.</v>
          </cell>
          <cell r="P473" t="str">
            <v>SINAPI</v>
          </cell>
          <cell r="Q473">
            <v>96989</v>
          </cell>
          <cell r="R473" t="str">
            <v>CAPTOR TIPO FRANKLIN PARA SPDA - FORNECIMENTO E INSTALAÇÃO. AF_08/2023</v>
          </cell>
          <cell r="S473" t="str">
            <v>UN</v>
          </cell>
          <cell r="T473">
            <v>1</v>
          </cell>
          <cell r="U473">
            <v>137.07</v>
          </cell>
          <cell r="W473">
            <v>170.21</v>
          </cell>
          <cell r="X473">
            <v>170.21</v>
          </cell>
        </row>
        <row r="474">
          <cell r="O474" t="str">
            <v>5.3.7.2.</v>
          </cell>
          <cell r="P474" t="str">
            <v>SINAPI</v>
          </cell>
          <cell r="Q474">
            <v>96987</v>
          </cell>
          <cell r="R474" t="str">
            <v>BASE METÁLICA PARA MASTRO 1 ½"  PARA SPDA - FORNECIMENTO E INSTALAÇÃO. AF_08/2023</v>
          </cell>
          <cell r="S474" t="str">
            <v>UN</v>
          </cell>
          <cell r="T474">
            <v>1</v>
          </cell>
          <cell r="U474">
            <v>124.65</v>
          </cell>
          <cell r="W474">
            <v>154.79</v>
          </cell>
          <cell r="X474">
            <v>154.79</v>
          </cell>
        </row>
        <row r="475">
          <cell r="O475" t="str">
            <v>5.3.7.3.</v>
          </cell>
          <cell r="P475" t="str">
            <v>SINAPI</v>
          </cell>
          <cell r="Q475">
            <v>96988</v>
          </cell>
          <cell r="R475" t="str">
            <v>MASTRO 1 ½", COM 3 METROS, PARA SPDA - FORNECIMENTO E INSTALAÇÃO. AF_08/2023</v>
          </cell>
          <cell r="S475" t="str">
            <v>UN</v>
          </cell>
          <cell r="T475">
            <v>1</v>
          </cell>
          <cell r="U475">
            <v>163.75</v>
          </cell>
          <cell r="W475">
            <v>203.34</v>
          </cell>
          <cell r="X475">
            <v>203.34</v>
          </cell>
        </row>
        <row r="476">
          <cell r="O476" t="str">
            <v>5.3.7.4.</v>
          </cell>
          <cell r="P476" t="str">
            <v>SINAPI</v>
          </cell>
          <cell r="Q476">
            <v>96973</v>
          </cell>
          <cell r="R476" t="str">
            <v>CORDOALHA DE COBRE NU 35 MM², NÃO ENTERRADA, COM ISOLADOR - FORNECIMENTO E INSTALAÇÃO. AF_08/2023</v>
          </cell>
          <cell r="S476" t="str">
            <v>M</v>
          </cell>
          <cell r="T476">
            <v>43.5</v>
          </cell>
          <cell r="U476">
            <v>74.06</v>
          </cell>
          <cell r="W476">
            <v>91.97</v>
          </cell>
          <cell r="X476">
            <v>4000.7</v>
          </cell>
        </row>
        <row r="477">
          <cell r="O477" t="str">
            <v>5.3.7.5.</v>
          </cell>
          <cell r="P477" t="str">
            <v>SINAPI</v>
          </cell>
          <cell r="Q477">
            <v>96986</v>
          </cell>
          <cell r="R477" t="str">
            <v>HASTE DE ATERRAMENTO, DIÂMETRO 3/4", COM 3 METROS - FORNECIMENTO E INSTALAÇÃO. AF_08/2023</v>
          </cell>
          <cell r="S477" t="str">
            <v>UN</v>
          </cell>
          <cell r="T477">
            <v>4</v>
          </cell>
          <cell r="U477">
            <v>123.21</v>
          </cell>
          <cell r="W477">
            <v>153</v>
          </cell>
          <cell r="X477">
            <v>612</v>
          </cell>
        </row>
        <row r="478">
          <cell r="O478" t="str">
            <v>5.3.7.6.</v>
          </cell>
          <cell r="P478" t="str">
            <v>CPU</v>
          </cell>
          <cell r="Q478" t="str">
            <v>0020</v>
          </cell>
          <cell r="R478" t="str">
            <v>ESCADA MARINHEIRO PERFIL 1.1/2"" DE ACO COM GUARDA CORPO</v>
          </cell>
          <cell r="S478" t="str">
            <v>M</v>
          </cell>
          <cell r="T478">
            <v>17.5</v>
          </cell>
          <cell r="U478">
            <v>1026.3699999999999</v>
          </cell>
          <cell r="W478">
            <v>1274.55</v>
          </cell>
          <cell r="X478">
            <v>22304.63</v>
          </cell>
        </row>
        <row r="479">
          <cell r="O479" t="str">
            <v>5.3.7.7.</v>
          </cell>
          <cell r="P479" t="str">
            <v>SINAPI</v>
          </cell>
          <cell r="Q479">
            <v>99839</v>
          </cell>
          <cell r="R479" t="str">
            <v>GUARDA-CORPO DE AÇO GALVANIZADO DE 1,10M DE ALTURA, MONTANTES TUBULARES DE 1.1/2  ESPAÇADOS DE 1,20M, TRAVESSA SUPERIOR DE 2 , GRADIL FORMADO POR BARRAS CHATAS EM FERRO DE 32X4,8MM, FIXADO COM CHUMBADOR MECÂNICO. AF_04/2019_PS</v>
          </cell>
          <cell r="S479" t="str">
            <v>M</v>
          </cell>
          <cell r="T479">
            <v>28.5</v>
          </cell>
          <cell r="U479">
            <v>508.88</v>
          </cell>
          <cell r="W479">
            <v>631.92999999999995</v>
          </cell>
          <cell r="X479">
            <v>18010.009999999998</v>
          </cell>
        </row>
        <row r="480">
          <cell r="O480" t="str">
            <v>5.3.7.8.</v>
          </cell>
          <cell r="P480" t="str">
            <v>SINAPI</v>
          </cell>
          <cell r="Q480">
            <v>100324</v>
          </cell>
          <cell r="R480" t="str">
            <v>LASTRO COM MATERIAL GRANULAR (PEDRA BRITADA N.1 E PEDRA BRITADA N.2), APLICADO EM PISOS OU LAJES SOBRE SOLO, ESPESSURA DE *10 CM*. AF_01/2024</v>
          </cell>
          <cell r="S480" t="str">
            <v>M3</v>
          </cell>
          <cell r="T480">
            <v>6.23</v>
          </cell>
          <cell r="U480">
            <v>172.12</v>
          </cell>
          <cell r="W480">
            <v>213.74</v>
          </cell>
          <cell r="X480">
            <v>1331.6</v>
          </cell>
        </row>
        <row r="481">
          <cell r="O481" t="str">
            <v>5.3.8.</v>
          </cell>
          <cell r="P481" t="str">
            <v>SINAPI</v>
          </cell>
          <cell r="R481" t="str">
            <v>URBANIZAÇÃO DA ÁREA DOS RESERVATÓRIOS</v>
          </cell>
          <cell r="S481" t="str">
            <v>-</v>
          </cell>
          <cell r="T481">
            <v>0</v>
          </cell>
          <cell r="U481">
            <v>0</v>
          </cell>
          <cell r="W481">
            <v>0</v>
          </cell>
          <cell r="X481">
            <v>46624.480000000003</v>
          </cell>
        </row>
        <row r="482">
          <cell r="O482" t="str">
            <v>5.3.8.1.</v>
          </cell>
          <cell r="P482" t="str">
            <v>SINAPI</v>
          </cell>
          <cell r="Q482">
            <v>98524</v>
          </cell>
          <cell r="R482" t="str">
            <v>LIMPEZA MANUAL DE VEGETAÇÃO EM TERRENO COM ENXADA. AF_03/2024</v>
          </cell>
          <cell r="S482" t="str">
            <v>M2</v>
          </cell>
          <cell r="T482">
            <v>149.94</v>
          </cell>
          <cell r="U482">
            <v>5.01</v>
          </cell>
          <cell r="W482">
            <v>6.22</v>
          </cell>
          <cell r="X482">
            <v>932.63</v>
          </cell>
        </row>
        <row r="483">
          <cell r="O483" t="str">
            <v>5.3.8.2.</v>
          </cell>
          <cell r="P483" t="str">
            <v>SINAPI</v>
          </cell>
          <cell r="Q483">
            <v>100982</v>
          </cell>
          <cell r="R483" t="str">
            <v>CARGA, MANOBRA E DESCARGA DE ENTULHO EM CAMINHÃO BASCULANTE 10 M³ - CARGA COM ESCAVADEIRA HIDRÁULICA  (CAÇAMBA DE 0,80 M³ / 111 HP) E DESCARGA LIVRE (UNIDADE: M3). AF_07/2020</v>
          </cell>
          <cell r="S483" t="str">
            <v>M3</v>
          </cell>
          <cell r="T483">
            <v>14.99</v>
          </cell>
          <cell r="U483">
            <v>9.25</v>
          </cell>
          <cell r="W483">
            <v>11.49</v>
          </cell>
          <cell r="X483">
            <v>172.24</v>
          </cell>
        </row>
        <row r="484">
          <cell r="O484" t="str">
            <v>5.3.8.3.</v>
          </cell>
          <cell r="P484" t="str">
            <v>SINAPI</v>
          </cell>
          <cell r="Q484">
            <v>93589</v>
          </cell>
          <cell r="R484" t="str">
            <v>TRANSPORTE COM CAMINHÃO BASCULANTE DE 10 M³, EM VIA URBANA EM REVESTIMENTO PRIMÁRIO (UNIDADE: M3XKM). AF_07/2020</v>
          </cell>
          <cell r="S484" t="str">
            <v>M3XKM</v>
          </cell>
          <cell r="T484">
            <v>149.94</v>
          </cell>
          <cell r="U484">
            <v>2.82</v>
          </cell>
          <cell r="W484">
            <v>3.5</v>
          </cell>
          <cell r="X484">
            <v>524.79</v>
          </cell>
        </row>
        <row r="485">
          <cell r="O485" t="str">
            <v>5.3.8.4.</v>
          </cell>
          <cell r="P485" t="str">
            <v>SINAPI</v>
          </cell>
          <cell r="Q485">
            <v>99059</v>
          </cell>
          <cell r="R485" t="str">
            <v>LOCAÇÃO CONVENCIONAL DE OBRA, UTILIZANDO GABARITO DE TÁBUAS CORRIDAS PONTALETADAS A CADA 2,00M -  2 UTILIZAÇÕES. AF_03/2024</v>
          </cell>
          <cell r="S485" t="str">
            <v>M</v>
          </cell>
          <cell r="T485">
            <v>25.15</v>
          </cell>
          <cell r="U485">
            <v>68.27</v>
          </cell>
          <cell r="W485">
            <v>84.78</v>
          </cell>
          <cell r="X485">
            <v>2132.2199999999998</v>
          </cell>
        </row>
        <row r="486">
          <cell r="O486" t="str">
            <v>5.3.8.5.</v>
          </cell>
          <cell r="P486" t="str">
            <v>SINAPI</v>
          </cell>
          <cell r="Q486">
            <v>93358</v>
          </cell>
          <cell r="R486" t="str">
            <v>ESCAVAÇÃO MANUAL DE VALA. AF_09/2024</v>
          </cell>
          <cell r="S486" t="str">
            <v>M3</v>
          </cell>
          <cell r="T486">
            <v>9.0500000000000007</v>
          </cell>
          <cell r="U486">
            <v>93.03</v>
          </cell>
          <cell r="W486">
            <v>115.52</v>
          </cell>
          <cell r="X486">
            <v>1045.46</v>
          </cell>
        </row>
        <row r="487">
          <cell r="O487" t="str">
            <v>5.3.8.6.</v>
          </cell>
          <cell r="P487" t="str">
            <v>SINAPI</v>
          </cell>
          <cell r="Q487">
            <v>93382</v>
          </cell>
          <cell r="R487" t="str">
            <v>REATERRO MANUAL DE VALAS, COM COMPACTADOR DE SOLOS DE PERCUSSÃO. AF_08/2023</v>
          </cell>
          <cell r="S487" t="str">
            <v>M3</v>
          </cell>
          <cell r="T487">
            <v>4.53</v>
          </cell>
          <cell r="U487">
            <v>27.66</v>
          </cell>
          <cell r="W487">
            <v>34.35</v>
          </cell>
          <cell r="X487">
            <v>155.61000000000001</v>
          </cell>
        </row>
        <row r="488">
          <cell r="O488" t="str">
            <v>5.3.8.7.</v>
          </cell>
          <cell r="P488" t="str">
            <v>SINAPI</v>
          </cell>
          <cell r="Q488">
            <v>102487</v>
          </cell>
          <cell r="R488" t="str">
            <v>CONCRETO CICLÓPICO FCK = 15MPA, 30% PEDRA DE MÃO EM VOLUME REAL, INCLUSIVE LANÇAMENTO. AF_05/2021</v>
          </cell>
          <cell r="S488" t="str">
            <v>M3</v>
          </cell>
          <cell r="T488">
            <v>1.48</v>
          </cell>
          <cell r="U488">
            <v>605.14</v>
          </cell>
          <cell r="W488">
            <v>751.46</v>
          </cell>
          <cell r="X488">
            <v>1112.1600000000001</v>
          </cell>
        </row>
        <row r="489">
          <cell r="O489" t="str">
            <v>5.3.8.8.</v>
          </cell>
          <cell r="P489" t="str">
            <v>CPU</v>
          </cell>
          <cell r="Q489" t="str">
            <v>0029</v>
          </cell>
          <cell r="R489" t="str">
            <v>(ADAP.- ORSE-7369)CONCRETO ARMADO FCK=25,0MPA, USINADO, BOMBEADO, ADENSADO E LANÇADO, PARA USO GERAL, COM FORMAS PLANAS EM COMPENSADO RESINADO 12MM (05 USOS)</v>
          </cell>
          <cell r="S489" t="str">
            <v>M3</v>
          </cell>
          <cell r="T489">
            <v>3.72</v>
          </cell>
          <cell r="U489">
            <v>1783.27</v>
          </cell>
          <cell r="W489">
            <v>2214.46</v>
          </cell>
          <cell r="X489">
            <v>8237.7900000000009</v>
          </cell>
        </row>
        <row r="490">
          <cell r="O490" t="str">
            <v>5.3.8.9.</v>
          </cell>
          <cell r="P490" t="str">
            <v>SINAPI</v>
          </cell>
          <cell r="Q490">
            <v>103323</v>
          </cell>
          <cell r="R490" t="str">
            <v>ALVENARIA DE VEDAÇÃO DE BLOCOS CERÂMICOS FURADOS NA VERTICAL DE 9X19X39 CM (ESPESSURA 9 CM) E ARGAMASSA DE ASSENTAMENTO COM PREPARO MANUAL. AF_12/2021</v>
          </cell>
          <cell r="S490" t="str">
            <v>M2</v>
          </cell>
          <cell r="T490">
            <v>113.25</v>
          </cell>
          <cell r="U490">
            <v>63.48</v>
          </cell>
          <cell r="W490">
            <v>78.83</v>
          </cell>
          <cell r="X490">
            <v>8927.5</v>
          </cell>
        </row>
        <row r="491">
          <cell r="O491" t="str">
            <v>5.3.8.10.</v>
          </cell>
          <cell r="P491" t="str">
            <v>SINAPI</v>
          </cell>
          <cell r="Q491">
            <v>88489</v>
          </cell>
          <cell r="R491" t="str">
            <v>PINTURA LÁTEX ACRÍLICA PREMIUM, APLICAÇÃO MANUAL EM PAREDES, DUAS DEMÃOS. AF_04/2023</v>
          </cell>
          <cell r="S491" t="str">
            <v>M2</v>
          </cell>
          <cell r="T491">
            <v>226.5</v>
          </cell>
          <cell r="U491">
            <v>14.36</v>
          </cell>
          <cell r="W491">
            <v>17.829999999999998</v>
          </cell>
          <cell r="X491">
            <v>4038.5</v>
          </cell>
        </row>
        <row r="492">
          <cell r="O492" t="str">
            <v>5.3.8.11.</v>
          </cell>
          <cell r="P492" t="str">
            <v>SINAPI</v>
          </cell>
          <cell r="Q492">
            <v>94992</v>
          </cell>
          <cell r="R492" t="str">
            <v>EXECUÇÃO DE PASSEIO (CALÇADA) OU PISO DE CONCRETO COM CONCRETO MOLDADO IN LOCO, FEITO EM OBRA, ACABAMENTO CONVENCIONAL, ESPESSURA 6 CM, ARMADO. AF_08/2022</v>
          </cell>
          <cell r="S492" t="str">
            <v>M2</v>
          </cell>
          <cell r="T492">
            <v>30.18</v>
          </cell>
          <cell r="U492">
            <v>80.13</v>
          </cell>
          <cell r="W492">
            <v>99.51</v>
          </cell>
          <cell r="X492">
            <v>3003.21</v>
          </cell>
        </row>
        <row r="493">
          <cell r="O493" t="str">
            <v>5.3.8.12.</v>
          </cell>
          <cell r="P493" t="str">
            <v>SINAPI</v>
          </cell>
          <cell r="Q493">
            <v>92393</v>
          </cell>
          <cell r="R493" t="str">
            <v>EXECUÇÃO DE PAVIMENTO EM PISO INTERTRAVADO, COM BLOCO SEXTAVADO DE 25 X 25 CM, ESPESSURA 6 CM. AF_10/2022</v>
          </cell>
          <cell r="S493" t="str">
            <v>M2</v>
          </cell>
          <cell r="T493">
            <v>75</v>
          </cell>
          <cell r="U493">
            <v>57.44</v>
          </cell>
          <cell r="W493">
            <v>71.33</v>
          </cell>
          <cell r="X493">
            <v>5349.75</v>
          </cell>
        </row>
        <row r="494">
          <cell r="O494" t="str">
            <v>5.3.8.13.</v>
          </cell>
          <cell r="P494" t="str">
            <v>SINAPI</v>
          </cell>
          <cell r="Q494">
            <v>100701</v>
          </cell>
          <cell r="R494" t="str">
            <v>PORTA DE FERRO, DE ABRIR, TIPO GRADE COM CHAPA, COM GUARNIÇÕES. AF_12/2019</v>
          </cell>
          <cell r="S494" t="str">
            <v>M2</v>
          </cell>
          <cell r="T494">
            <v>12.5</v>
          </cell>
          <cell r="U494">
            <v>557.1</v>
          </cell>
          <cell r="W494">
            <v>691.81</v>
          </cell>
          <cell r="X494">
            <v>8647.6299999999992</v>
          </cell>
        </row>
        <row r="495">
          <cell r="O495" t="str">
            <v>5.3.8.14.</v>
          </cell>
          <cell r="P495" t="str">
            <v>CPU</v>
          </cell>
          <cell r="Q495" t="str">
            <v>0025</v>
          </cell>
          <cell r="R495" t="str">
            <v>CONCERTINA CLIPADA (DUPLA) EM ACO GALVANIZADO DE ALTA RESISTENCIA, COM ESPIRAL DE 300 MM-FORNECIMENTO E INSTALAÇÃO</v>
          </cell>
          <cell r="S495" t="str">
            <v xml:space="preserve">M     </v>
          </cell>
          <cell r="T495">
            <v>50.3</v>
          </cell>
          <cell r="U495">
            <v>37.54</v>
          </cell>
          <cell r="W495">
            <v>46.62</v>
          </cell>
          <cell r="X495">
            <v>2344.9899999999998</v>
          </cell>
        </row>
        <row r="496">
          <cell r="O496" t="str">
            <v>5.4.</v>
          </cell>
          <cell r="P496" t="str">
            <v>SINAPI</v>
          </cell>
          <cell r="R496" t="str">
            <v>REDE DE DISTRIBUIÇÃO</v>
          </cell>
          <cell r="S496" t="str">
            <v>-</v>
          </cell>
          <cell r="T496">
            <v>0</v>
          </cell>
          <cell r="U496">
            <v>0</v>
          </cell>
          <cell r="W496">
            <v>0</v>
          </cell>
          <cell r="X496">
            <v>446051.81</v>
          </cell>
        </row>
        <row r="497">
          <cell r="O497" t="str">
            <v>5.4.0.1.</v>
          </cell>
          <cell r="P497" t="str">
            <v>CPU</v>
          </cell>
          <cell r="Q497" t="str">
            <v>0038</v>
          </cell>
          <cell r="R497" t="str">
            <v>(ADAPTADOR ORSE 5109)LOCAÇÃO E NIVELAMENTO DE REDES DE ÁGUA E ADUTORAS</v>
          </cell>
          <cell r="S497" t="str">
            <v>M</v>
          </cell>
          <cell r="T497">
            <v>10595.1</v>
          </cell>
          <cell r="U497">
            <v>1.5</v>
          </cell>
          <cell r="W497">
            <v>1.86</v>
          </cell>
          <cell r="X497">
            <v>19706.89</v>
          </cell>
        </row>
        <row r="498">
          <cell r="O498" t="str">
            <v>5.4.0.2.</v>
          </cell>
          <cell r="P498" t="str">
            <v>SINAPI</v>
          </cell>
          <cell r="Q498">
            <v>90091</v>
          </cell>
          <cell r="R498" t="str">
            <v>ESCAVAÇÃO MECANIZADA DE VALA COM PROF. ATÉ 1,5 M (MÉDIA MONTANTE E JUSANTE/UMA COMPOSIÇÃO POR TRECHO), ESCAVADEIRA (0,8 M3), LARG. DE 1,5 M A 2,5 M, EM SOLO DE 1A CATEGORIA, LOCAIS COM BAIXO NÍVEL DE INTERFERÊNCIA. AF_09/2024</v>
          </cell>
          <cell r="S498" t="str">
            <v>M3</v>
          </cell>
          <cell r="T498">
            <v>4169.4399999999996</v>
          </cell>
          <cell r="U498">
            <v>5.83</v>
          </cell>
          <cell r="W498">
            <v>7.24</v>
          </cell>
          <cell r="X498">
            <v>30186.75</v>
          </cell>
        </row>
        <row r="499">
          <cell r="O499" t="str">
            <v>5.4.0.3.</v>
          </cell>
          <cell r="P499" t="str">
            <v>SINAPI</v>
          </cell>
          <cell r="Q499" t="str">
            <v>104736</v>
          </cell>
          <cell r="R499" t="str">
            <v>REATERRO MECANIZADO DE VALA COM RETROESCAVADEIRA (CAPACIDADE   DA   CAÇAMBA   DA RETRO: 0,26 M³/POTÊNCIA: 88 HP), LARGURA DE 0,8 A 1,5 M, PROFUNDIDADE DE 1,5 A 3,0 M, COM SOLO (SEM SUBSTITUIÇÃO) DE 1ª CATEGORIA, COM PLACA VIBRATÓRIA. AF_08/2023</v>
          </cell>
          <cell r="S499" t="str">
            <v>M3</v>
          </cell>
          <cell r="T499">
            <v>4128.41</v>
          </cell>
          <cell r="U499">
            <v>8.34</v>
          </cell>
          <cell r="W499">
            <v>10.36</v>
          </cell>
          <cell r="X499">
            <v>42770.33</v>
          </cell>
        </row>
        <row r="500">
          <cell r="O500" t="str">
            <v>5.4.0.4.</v>
          </cell>
          <cell r="P500" t="str">
            <v>SINAPI</v>
          </cell>
          <cell r="Q500">
            <v>100982</v>
          </cell>
          <cell r="R500" t="str">
            <v>CARGA, MANOBRA E DESCARGA DE ENTULHO EM CAMINHÃO BASCULANTE 10 M³ - CARGA COM ESCAVADEIRA HIDRÁULICA  (CAÇAMBA DE 0,80 M³ / 111 HP) E DESCARGA LIVRE (UNIDADE: M3). AF_07/2020</v>
          </cell>
          <cell r="S500" t="str">
            <v>M3</v>
          </cell>
          <cell r="T500">
            <v>41.03</v>
          </cell>
          <cell r="U500">
            <v>9.25</v>
          </cell>
          <cell r="W500">
            <v>11.49</v>
          </cell>
          <cell r="X500">
            <v>471.43</v>
          </cell>
        </row>
        <row r="501">
          <cell r="O501" t="str">
            <v>5.4.0.5.</v>
          </cell>
          <cell r="P501" t="str">
            <v>SINAPI</v>
          </cell>
          <cell r="Q501">
            <v>93589</v>
          </cell>
          <cell r="R501" t="str">
            <v>TRANSPORTE COM CAMINHÃO BASCULANTE DE 10 M³, EM VIA URBANA EM REVESTIMENTO PRIMÁRIO (UNIDADE: M3XKM). AF_07/2020</v>
          </cell>
          <cell r="S501" t="str">
            <v>M3XKM</v>
          </cell>
          <cell r="T501">
            <v>615.45000000000005</v>
          </cell>
          <cell r="U501">
            <v>2.82</v>
          </cell>
          <cell r="W501">
            <v>3.5</v>
          </cell>
          <cell r="X501">
            <v>2154.08</v>
          </cell>
        </row>
        <row r="502">
          <cell r="O502" t="str">
            <v>5.4.0.6.</v>
          </cell>
          <cell r="P502" t="str">
            <v>SINAPI</v>
          </cell>
          <cell r="Q502">
            <v>97121</v>
          </cell>
          <cell r="R502" t="str">
            <v>ASSENTAMENTO DE TUBO DE PVC PBA PARA REDE DE ÁGUA, DN 50 MM, JUNTA ELÁSTICA INTEGRADA, INSTALADO EM LOCAL COM NÍVEL ALTO DE INTERFERÊNCIAS (NÃO INCLUI FORNECIMENTO). AF_05/2024</v>
          </cell>
          <cell r="S502" t="str">
            <v>M</v>
          </cell>
          <cell r="T502">
            <v>8641.1</v>
          </cell>
          <cell r="U502">
            <v>2.82</v>
          </cell>
          <cell r="W502">
            <v>3.5</v>
          </cell>
          <cell r="X502">
            <v>30243.85</v>
          </cell>
        </row>
        <row r="503">
          <cell r="O503" t="str">
            <v>5.4.0.7.</v>
          </cell>
          <cell r="P503" t="str">
            <v>SINAPI</v>
          </cell>
          <cell r="Q503">
            <v>97122</v>
          </cell>
          <cell r="R503" t="str">
            <v>ASSENTAMENTO DE TUBO DE PVC PBA PARA REDE DE ÁGUA, DN 75 MM, JUNTA ELÁSTICA INTEGRADA, INSTALADO EM LOCAL COM NÍVEL ALTO DE INTERFERÊNCIAS (NÃO INCLUI FORNECIMENTO). AF_05/2024</v>
          </cell>
          <cell r="S503" t="str">
            <v>M</v>
          </cell>
          <cell r="T503">
            <v>1096.8</v>
          </cell>
          <cell r="U503">
            <v>3.39</v>
          </cell>
          <cell r="W503">
            <v>4.21</v>
          </cell>
          <cell r="X503">
            <v>4617.53</v>
          </cell>
        </row>
        <row r="504">
          <cell r="O504" t="str">
            <v>5.4.0.8.</v>
          </cell>
          <cell r="P504" t="str">
            <v>SINAPI</v>
          </cell>
          <cell r="Q504">
            <v>97123</v>
          </cell>
          <cell r="R504" t="str">
            <v>ASSENTAMENTO DE TUBO DE PVC PBA PARA REDE DE ÁGUA, DN 100 MM, JUNTA ELÁSTICA INTEGRADA, INSTALADO EM LOCAL COM NÍVEL ALTO DE INTERFERÊNCIAS (NÃO INCLUI FORNECIMENTO). AF_05/2024</v>
          </cell>
          <cell r="S504" t="str">
            <v>M</v>
          </cell>
          <cell r="T504">
            <v>680.9</v>
          </cell>
          <cell r="U504">
            <v>3.94</v>
          </cell>
          <cell r="W504">
            <v>4.8899999999999997</v>
          </cell>
          <cell r="X504">
            <v>3329.6</v>
          </cell>
        </row>
        <row r="505">
          <cell r="O505" t="str">
            <v>5.4.0.9.</v>
          </cell>
          <cell r="P505" t="str">
            <v>SINAPI</v>
          </cell>
          <cell r="Q505" t="str">
            <v>97127</v>
          </cell>
          <cell r="R505" t="str">
            <v>ASSENTAMENTO DE TUBO DE PVC DEFOFO OU PRFV OU RPVC PARA REDE DE ÁGUA, DN 150 MM, JUNTA ELÁSTICA INTEGRADA, INSTALADO EM LOCAL COM NÍVEL ALTO DE INTERFERÊNCIAS (NÃO INCLUI FORNECIMENTO). AF_05/2024</v>
          </cell>
          <cell r="S505" t="str">
            <v>M</v>
          </cell>
          <cell r="T505">
            <v>149.69999999999999</v>
          </cell>
          <cell r="U505">
            <v>4.79</v>
          </cell>
          <cell r="W505">
            <v>5.95</v>
          </cell>
          <cell r="X505">
            <v>890.72</v>
          </cell>
        </row>
        <row r="506">
          <cell r="O506" t="str">
            <v>5.4.0.10.</v>
          </cell>
          <cell r="P506" t="str">
            <v>SINAPI</v>
          </cell>
          <cell r="Q506" t="str">
            <v>97128</v>
          </cell>
          <cell r="R506" t="str">
            <v>ASSENTAMENTO DE TUBO DE PVC DEFOFO OU PRFV OU RPVC PARA REDE DE ÁGUA, DN 200 MM, JUNTA ELÁSTICA INTEGRADA, INSTALADO EM LOCAL COM NÍVEL ALTO DE INTERFERÊNCIAS (NÃO INCLUI FORNECIMENTO). AF_05/2024</v>
          </cell>
          <cell r="S506" t="str">
            <v>M</v>
          </cell>
          <cell r="T506">
            <v>13.3</v>
          </cell>
          <cell r="U506">
            <v>9.26</v>
          </cell>
          <cell r="W506">
            <v>11.5</v>
          </cell>
          <cell r="X506">
            <v>152.94999999999999</v>
          </cell>
        </row>
        <row r="507">
          <cell r="O507" t="str">
            <v>5.4.0.11.</v>
          </cell>
          <cell r="P507" t="str">
            <v>SINAPI-I</v>
          </cell>
          <cell r="Q507">
            <v>36084</v>
          </cell>
          <cell r="R507" t="str">
            <v xml:space="preserve">TUBO PVC PBA JEI, CLASSE 12, DN 50 MM, PARA REDE DE AGUA (NBR 5647)                                                                                                                                                                                                                                                                                                                                                                                                                                       </v>
          </cell>
          <cell r="S507" t="str">
            <v xml:space="preserve">M     </v>
          </cell>
          <cell r="T507">
            <v>8641.1</v>
          </cell>
          <cell r="U507">
            <v>15.14</v>
          </cell>
          <cell r="W507">
            <v>18.8</v>
          </cell>
          <cell r="X507">
            <v>162452.68</v>
          </cell>
        </row>
        <row r="508">
          <cell r="O508" t="str">
            <v>5.4.0.12.</v>
          </cell>
          <cell r="P508" t="str">
            <v>SINAPI-I</v>
          </cell>
          <cell r="Q508">
            <v>36373</v>
          </cell>
          <cell r="R508" t="str">
            <v xml:space="preserve">TUBO PVC PBA JEI, CLASSE 12, DN 75 MM, PARA REDE DE AGUA (NBR 5647)                                                                                                                                                                                                                                                                                                                                                                                                                                       </v>
          </cell>
          <cell r="S508" t="str">
            <v xml:space="preserve">M     </v>
          </cell>
          <cell r="T508">
            <v>1096.8</v>
          </cell>
          <cell r="U508">
            <v>31.44</v>
          </cell>
          <cell r="W508">
            <v>39.04</v>
          </cell>
          <cell r="X508">
            <v>42819.07</v>
          </cell>
        </row>
        <row r="509">
          <cell r="O509" t="str">
            <v>5.4.0.13.</v>
          </cell>
          <cell r="P509" t="str">
            <v>SINAPI-I</v>
          </cell>
          <cell r="Q509">
            <v>36374</v>
          </cell>
          <cell r="R509" t="str">
            <v xml:space="preserve">TUBO PVC PBA JEI, CLASSE 12, DN 100 MM, PARA REDE DE AGUA (NBR 5647)                                                                                                                                                                                                                                                                                                                                                                                                                                      </v>
          </cell>
          <cell r="S509" t="str">
            <v xml:space="preserve">M     </v>
          </cell>
          <cell r="T509">
            <v>680.9</v>
          </cell>
          <cell r="U509">
            <v>51.1</v>
          </cell>
          <cell r="W509">
            <v>63.46</v>
          </cell>
          <cell r="X509">
            <v>43209.91</v>
          </cell>
        </row>
        <row r="510">
          <cell r="O510" t="str">
            <v>5.4.0.14.</v>
          </cell>
          <cell r="P510" t="str">
            <v>SINAPI-I</v>
          </cell>
          <cell r="Q510" t="str">
            <v>9828</v>
          </cell>
          <cell r="R510" t="str">
            <v xml:space="preserve">TUBO PVC DEFOFO, JEI, 1 MPA, DN 150 MM, PARA REDE DE AGUA (NBR 7665)                                                                                                                                                                                                                                                                                                                                                                                                                                      </v>
          </cell>
          <cell r="S510" t="str">
            <v xml:space="preserve">M     </v>
          </cell>
          <cell r="T510">
            <v>149.69999999999999</v>
          </cell>
          <cell r="U510">
            <v>114.75</v>
          </cell>
          <cell r="W510">
            <v>142.5</v>
          </cell>
          <cell r="X510">
            <v>21332.25</v>
          </cell>
        </row>
        <row r="511">
          <cell r="O511" t="str">
            <v>5.4.0.15.</v>
          </cell>
          <cell r="P511" t="str">
            <v>SINAPI-I</v>
          </cell>
          <cell r="Q511" t="str">
            <v>9829</v>
          </cell>
          <cell r="R511" t="str">
            <v xml:space="preserve">TUBO PVC DEFOFO, JEI, 1 MPA, DN 200 MM, PARA REDE DE AGUA (NBR 7665)                                                                                                                                                                                                                                                                                                                                                                                                                                      </v>
          </cell>
          <cell r="S511" t="str">
            <v xml:space="preserve">M     </v>
          </cell>
          <cell r="T511">
            <v>13.3</v>
          </cell>
          <cell r="U511">
            <v>194.47</v>
          </cell>
          <cell r="W511">
            <v>241.49</v>
          </cell>
          <cell r="X511">
            <v>3211.82</v>
          </cell>
        </row>
        <row r="512">
          <cell r="O512" t="str">
            <v>5.4.0.16.</v>
          </cell>
          <cell r="P512" t="str">
            <v>SINAPI-I</v>
          </cell>
          <cell r="Q512">
            <v>1206</v>
          </cell>
          <cell r="R512" t="str">
            <v xml:space="preserve">CAP, PVC PBA, JE, DN 50 / DE 60 MM, PARA REDE DE AGUA (NBR 10351)                                                                                                                                                                                                                                                                                                                                                                                                                                         </v>
          </cell>
          <cell r="S512" t="str">
            <v xml:space="preserve">UN    </v>
          </cell>
          <cell r="T512">
            <v>6</v>
          </cell>
          <cell r="U512">
            <v>7.42</v>
          </cell>
          <cell r="W512">
            <v>9.2100000000000009</v>
          </cell>
          <cell r="X512">
            <v>55.26</v>
          </cell>
        </row>
        <row r="513">
          <cell r="O513" t="str">
            <v>5.4.0.17.</v>
          </cell>
          <cell r="P513" t="str">
            <v>SINAPI-I</v>
          </cell>
          <cell r="Q513" t="str">
            <v>1831</v>
          </cell>
          <cell r="R513" t="str">
            <v xml:space="preserve">CURVA PVC PBA, JE, PB, 45 GRAUS, DN 50 / DE 60 MM, PARA REDE DE AGUA                                                                                                                                                                                                                                                                                                                                                                                                                                      </v>
          </cell>
          <cell r="S513" t="str">
            <v xml:space="preserve">UN    </v>
          </cell>
          <cell r="T513">
            <v>6</v>
          </cell>
          <cell r="U513">
            <v>26.96</v>
          </cell>
          <cell r="W513">
            <v>33.479999999999997</v>
          </cell>
          <cell r="X513">
            <v>200.88</v>
          </cell>
        </row>
        <row r="514">
          <cell r="O514" t="str">
            <v>5.4.0.18.</v>
          </cell>
          <cell r="P514" t="str">
            <v>SINAPI-I</v>
          </cell>
          <cell r="Q514" t="str">
            <v>1825</v>
          </cell>
          <cell r="R514" t="str">
            <v xml:space="preserve">CURVA PVC PBA, JE, PB, 45 GRAUS, DN 75 / DE 85 MM, PARA REDE DE AGUA                                                                                                                                                                                                                                                                                                                                                                                                                                      </v>
          </cell>
          <cell r="S514" t="str">
            <v xml:space="preserve">UN    </v>
          </cell>
          <cell r="T514">
            <v>1</v>
          </cell>
          <cell r="U514">
            <v>66.53</v>
          </cell>
          <cell r="W514">
            <v>82.62</v>
          </cell>
          <cell r="X514">
            <v>82.62</v>
          </cell>
        </row>
        <row r="515">
          <cell r="O515" t="str">
            <v>5.4.0.19.</v>
          </cell>
          <cell r="P515" t="str">
            <v>SINAPI-I</v>
          </cell>
          <cell r="Q515">
            <v>1845</v>
          </cell>
          <cell r="R515" t="str">
            <v xml:space="preserve">CURVA PVC PBA, JE, PB, 90 GRAUS, DN 50 / DE 60 MM, PARA REDE DE AGUA                                                                                                                                                                                                                                                                                                                                                                                                                                      </v>
          </cell>
          <cell r="S515" t="str">
            <v xml:space="preserve">UN    </v>
          </cell>
          <cell r="T515">
            <v>11</v>
          </cell>
          <cell r="U515">
            <v>33.78</v>
          </cell>
          <cell r="W515">
            <v>41.95</v>
          </cell>
          <cell r="X515">
            <v>461.45</v>
          </cell>
        </row>
        <row r="516">
          <cell r="O516" t="str">
            <v>5.4.0.20.</v>
          </cell>
          <cell r="P516" t="str">
            <v>SINAPI-I</v>
          </cell>
          <cell r="Q516">
            <v>1824</v>
          </cell>
          <cell r="R516" t="str">
            <v xml:space="preserve">CURVA PVC PBA, JE, PB, 90 GRAUS, DN 75 / DE 85 MM, PARA REDE DE AGUA                                                                                                                                                                                                                                                                                                                                                                                                                                      </v>
          </cell>
          <cell r="S516" t="str">
            <v xml:space="preserve">UN    </v>
          </cell>
          <cell r="T516">
            <v>4</v>
          </cell>
          <cell r="U516">
            <v>79.75</v>
          </cell>
          <cell r="W516">
            <v>99.03</v>
          </cell>
          <cell r="X516">
            <v>396.12</v>
          </cell>
        </row>
        <row r="517">
          <cell r="O517" t="str">
            <v>5.4.0.21.</v>
          </cell>
          <cell r="P517" t="str">
            <v>SINAPI-I</v>
          </cell>
          <cell r="Q517">
            <v>1207</v>
          </cell>
          <cell r="R517" t="str">
            <v xml:space="preserve">CAP, PVC PBA, JE, DN 100 / DE 110 MM, PARA REDE DE AGUA (NBR 10351)                                                                                                                                                                                                                                                                                                                                                                                                                                       </v>
          </cell>
          <cell r="S517" t="str">
            <v xml:space="preserve">UN    </v>
          </cell>
          <cell r="T517">
            <v>1</v>
          </cell>
          <cell r="U517">
            <v>29.59</v>
          </cell>
          <cell r="W517">
            <v>36.74</v>
          </cell>
          <cell r="X517">
            <v>36.74</v>
          </cell>
        </row>
        <row r="518">
          <cell r="O518" t="str">
            <v>5.4.0.22.</v>
          </cell>
          <cell r="P518" t="str">
            <v>SEINFRA</v>
          </cell>
          <cell r="Q518" t="str">
            <v>I3106</v>
          </cell>
          <cell r="R518" t="str">
            <v>CRUZETA DE REDUÇÃO PBA COM BOLSAS DN 100 x 50</v>
          </cell>
          <cell r="S518" t="str">
            <v>UN</v>
          </cell>
          <cell r="T518">
            <v>6</v>
          </cell>
          <cell r="U518">
            <v>43.38</v>
          </cell>
          <cell r="W518">
            <v>53.87</v>
          </cell>
          <cell r="X518">
            <v>323.22000000000003</v>
          </cell>
        </row>
        <row r="519">
          <cell r="O519" t="str">
            <v>5.4.0.23.</v>
          </cell>
          <cell r="P519" t="str">
            <v>SEINFRA</v>
          </cell>
          <cell r="Q519" t="str">
            <v>I3102</v>
          </cell>
          <cell r="R519" t="str">
            <v>CRUZETA PBA COM BOLSAS DN 50</v>
          </cell>
          <cell r="S519" t="str">
            <v>UN</v>
          </cell>
          <cell r="T519">
            <v>1</v>
          </cell>
          <cell r="U519">
            <v>18.87</v>
          </cell>
          <cell r="W519">
            <v>23.43</v>
          </cell>
          <cell r="X519">
            <v>23.43</v>
          </cell>
        </row>
        <row r="520">
          <cell r="O520" t="str">
            <v>5.4.0.24.</v>
          </cell>
          <cell r="P520" t="str">
            <v>SEINFRA</v>
          </cell>
          <cell r="Q520" t="str">
            <v>I3527</v>
          </cell>
          <cell r="R520" t="str">
            <v>CRUZETA JE FoFo/PVC BBBB DN 150 x 75</v>
          </cell>
          <cell r="S520" t="str">
            <v>UN</v>
          </cell>
          <cell r="T520">
            <v>8</v>
          </cell>
          <cell r="U520">
            <v>731.45</v>
          </cell>
          <cell r="W520">
            <v>908.31</v>
          </cell>
          <cell r="X520">
            <v>7266.48</v>
          </cell>
        </row>
        <row r="521">
          <cell r="O521" t="str">
            <v>5.4.0.25.</v>
          </cell>
          <cell r="P521" t="str">
            <v>SINAPI-I</v>
          </cell>
          <cell r="Q521">
            <v>20327</v>
          </cell>
          <cell r="R521" t="str">
            <v xml:space="preserve">REDUCAO PVC PBA, JE, PB, DN 75 X 50 / DE 85 X 60 MM, PARA REDE DE AGUA                                                                                                                                                                                                                                                                                                                                                                                                                                    </v>
          </cell>
          <cell r="S521" t="str">
            <v xml:space="preserve">UN    </v>
          </cell>
          <cell r="T521">
            <v>6</v>
          </cell>
          <cell r="U521">
            <v>17.440000000000001</v>
          </cell>
          <cell r="W521">
            <v>21.66</v>
          </cell>
          <cell r="X521">
            <v>129.96</v>
          </cell>
        </row>
        <row r="522">
          <cell r="O522" t="str">
            <v>5.4.0.26.</v>
          </cell>
          <cell r="P522" t="str">
            <v>SINAPI-I</v>
          </cell>
          <cell r="Q522" t="str">
            <v>7088</v>
          </cell>
          <cell r="R522" t="str">
            <v xml:space="preserve">TE, PVC PBA, BBB, 90 GRAUS, DN 75 / DE 85 MM, PARA REDE DE AGUA                                                                                                                                                                                                                                                                                                                                                                                                                                           </v>
          </cell>
          <cell r="S522" t="str">
            <v xml:space="preserve">UN    </v>
          </cell>
          <cell r="T522">
            <v>4</v>
          </cell>
          <cell r="U522">
            <v>49.66</v>
          </cell>
          <cell r="W522">
            <v>61.67</v>
          </cell>
          <cell r="X522">
            <v>246.68</v>
          </cell>
        </row>
        <row r="523">
          <cell r="O523" t="str">
            <v>5.4.0.27.</v>
          </cell>
          <cell r="P523" t="str">
            <v>SINAPI-I</v>
          </cell>
          <cell r="Q523">
            <v>7048</v>
          </cell>
          <cell r="R523" t="str">
            <v xml:space="preserve">TE, PVC PBA, BBB, 90 GRAUS, DN 50 / DE 60 MM, PARA REDE DE AGUA                                                                                                                                                                                                                                                                                                                                                                                                                                           </v>
          </cell>
          <cell r="S523" t="str">
            <v xml:space="preserve">UN    </v>
          </cell>
          <cell r="T523">
            <v>28</v>
          </cell>
          <cell r="U523">
            <v>22.71</v>
          </cell>
          <cell r="W523">
            <v>28.2</v>
          </cell>
          <cell r="X523">
            <v>789.6</v>
          </cell>
        </row>
        <row r="524">
          <cell r="O524" t="str">
            <v>5.4.0.28.</v>
          </cell>
          <cell r="P524" t="str">
            <v>SINAPI-I</v>
          </cell>
          <cell r="Q524">
            <v>11493</v>
          </cell>
          <cell r="R524" t="str">
            <v xml:space="preserve">TE DE REDUCAO, PVC PBA, BBB, JE, DN 75 X 50 / DE 85 X 60 MM, PARA REDE DE AGUA                                                                                                                                                                                                                                                                                                                                                                                                                            </v>
          </cell>
          <cell r="S524" t="str">
            <v xml:space="preserve">UN    </v>
          </cell>
          <cell r="T524">
            <v>4</v>
          </cell>
          <cell r="U524">
            <v>40.75</v>
          </cell>
          <cell r="W524">
            <v>50.6</v>
          </cell>
          <cell r="X524">
            <v>202.4</v>
          </cell>
        </row>
        <row r="525">
          <cell r="O525" t="str">
            <v>5.4.0.29.</v>
          </cell>
          <cell r="P525" t="str">
            <v>SEINFRA</v>
          </cell>
          <cell r="Q525" t="str">
            <v>I3543</v>
          </cell>
          <cell r="R525" t="str">
            <v>TE FoFo BBB JUNTA ELÁSTICA DN 150 x 100</v>
          </cell>
          <cell r="S525" t="str">
            <v>UN</v>
          </cell>
          <cell r="T525">
            <v>1</v>
          </cell>
          <cell r="U525">
            <v>831.14</v>
          </cell>
          <cell r="W525">
            <v>1032.1099999999999</v>
          </cell>
          <cell r="X525">
            <v>1032.1099999999999</v>
          </cell>
        </row>
        <row r="526">
          <cell r="O526" t="str">
            <v>5.4.0.30.</v>
          </cell>
          <cell r="P526" t="str">
            <v>SEINFRA</v>
          </cell>
          <cell r="Q526" t="str">
            <v>I3548</v>
          </cell>
          <cell r="R526" t="str">
            <v>TE FoFo BBB JUNTA ELÁSTICA DN 200 x 200</v>
          </cell>
          <cell r="S526" t="str">
            <v>UN</v>
          </cell>
          <cell r="T526">
            <v>1</v>
          </cell>
          <cell r="U526">
            <v>1165.8399999999999</v>
          </cell>
          <cell r="W526">
            <v>1447.74</v>
          </cell>
          <cell r="X526">
            <v>1447.74</v>
          </cell>
        </row>
        <row r="527">
          <cell r="O527" t="str">
            <v>5.4.0.31.</v>
          </cell>
          <cell r="P527" t="str">
            <v>SEINFRA</v>
          </cell>
          <cell r="Q527" t="str">
            <v>I11283</v>
          </cell>
          <cell r="R527" t="str">
            <v>REDUÇÃO BOLSA/BOLSA JE FOFO DN  200 X 100</v>
          </cell>
          <cell r="S527" t="str">
            <v>UN</v>
          </cell>
          <cell r="T527">
            <v>1</v>
          </cell>
          <cell r="U527">
            <v>862.95</v>
          </cell>
          <cell r="W527">
            <v>1071.6099999999999</v>
          </cell>
          <cell r="X527">
            <v>1071.6099999999999</v>
          </cell>
        </row>
        <row r="528">
          <cell r="O528" t="str">
            <v>5.4.0.32.</v>
          </cell>
          <cell r="P528" t="str">
            <v>SEINFRA</v>
          </cell>
          <cell r="Q528" t="str">
            <v>I4042</v>
          </cell>
          <cell r="R528" t="str">
            <v>REDUÇÃO PONTA/BOLSA JE FoFo DN 200 x 150</v>
          </cell>
          <cell r="S528" t="str">
            <v>UN</v>
          </cell>
          <cell r="T528">
            <v>2</v>
          </cell>
          <cell r="U528">
            <v>713.38</v>
          </cell>
          <cell r="W528">
            <v>885.88</v>
          </cell>
          <cell r="X528">
            <v>1771.76</v>
          </cell>
        </row>
        <row r="529">
          <cell r="O529" t="str">
            <v>5.4.0.33.</v>
          </cell>
          <cell r="P529" t="str">
            <v>CPU</v>
          </cell>
          <cell r="Q529" t="str">
            <v>0013</v>
          </cell>
          <cell r="R529" t="str">
            <v>CAIXA PARA REGISTRO, TIPO II, PARA DIÂMETROS DE 150 A 200MM</v>
          </cell>
          <cell r="S529" t="str">
            <v>UM</v>
          </cell>
          <cell r="T529">
            <v>4</v>
          </cell>
          <cell r="U529">
            <v>762.58</v>
          </cell>
          <cell r="W529">
            <v>946.97</v>
          </cell>
          <cell r="X529">
            <v>3787.88</v>
          </cell>
        </row>
        <row r="530">
          <cell r="O530" t="str">
            <v>5.4.0.34.</v>
          </cell>
          <cell r="P530" t="str">
            <v>SEINFRA</v>
          </cell>
          <cell r="Q530" t="str">
            <v xml:space="preserve"> I5090 </v>
          </cell>
          <cell r="R530" t="str">
            <v>REGISTRO DE GAVETA C/ BOLSAS E CUNHA EMBORRACHADA P/ TUBOS DE FERRO DÚCTIL C/ VOLANTE DN 100</v>
          </cell>
          <cell r="S530" t="str">
            <v>UM</v>
          </cell>
          <cell r="T530">
            <v>2</v>
          </cell>
          <cell r="U530">
            <v>1671.16</v>
          </cell>
          <cell r="W530">
            <v>2075.25</v>
          </cell>
          <cell r="X530">
            <v>4150.5</v>
          </cell>
        </row>
        <row r="531">
          <cell r="O531" t="str">
            <v>5.4.0.35.</v>
          </cell>
          <cell r="P531" t="str">
            <v>SEINFRA</v>
          </cell>
          <cell r="Q531" t="str">
            <v xml:space="preserve"> I10007 </v>
          </cell>
          <cell r="R531" t="str">
            <v>REGISTRO DE GAVETA C/ FLANGES E CUNHA EMBORRACHADA CORPO CURTO C/ VOLANTE DN 50 PN10</v>
          </cell>
          <cell r="S531" t="str">
            <v>UM</v>
          </cell>
          <cell r="T531">
            <v>2</v>
          </cell>
          <cell r="U531">
            <v>1527.9</v>
          </cell>
          <cell r="W531">
            <v>1897.35</v>
          </cell>
          <cell r="X531">
            <v>3794.7</v>
          </cell>
        </row>
        <row r="532">
          <cell r="O532" t="str">
            <v>5.4.0.36.</v>
          </cell>
          <cell r="P532" t="str">
            <v>CPU</v>
          </cell>
          <cell r="Q532" t="str">
            <v>0014</v>
          </cell>
          <cell r="R532" t="str">
            <v>TESTE HIDROSTÁTICO EM REDE DE ÁGUA / ADUTORA</v>
          </cell>
          <cell r="S532" t="str">
            <v>M</v>
          </cell>
          <cell r="T532">
            <v>10595.1</v>
          </cell>
          <cell r="U532">
            <v>0.85</v>
          </cell>
          <cell r="W532">
            <v>1.06</v>
          </cell>
          <cell r="X532">
            <v>11230.81</v>
          </cell>
        </row>
        <row r="533">
          <cell r="O533" t="str">
            <v>5.5.</v>
          </cell>
          <cell r="P533" t="str">
            <v>SINAPI</v>
          </cell>
          <cell r="R533" t="str">
            <v>LIGAÇÕES DOMICILIARES</v>
          </cell>
          <cell r="S533" t="str">
            <v>-</v>
          </cell>
          <cell r="T533">
            <v>0</v>
          </cell>
          <cell r="U533">
            <v>0</v>
          </cell>
          <cell r="W533">
            <v>0</v>
          </cell>
          <cell r="X533">
            <v>408556.72</v>
          </cell>
        </row>
        <row r="534">
          <cell r="O534" t="str">
            <v>5.5.0.1.</v>
          </cell>
          <cell r="P534" t="str">
            <v>SINAPI</v>
          </cell>
          <cell r="Q534" t="str">
            <v>104031</v>
          </cell>
          <cell r="R534" t="str">
            <v>COLAR DE TOMADA, PVC, COM TRAVAS, DE 60 MM X 1/2" OU 60 MM X 3/4", PARA LIGAÇÃO PREDIAL DE ÁGUA. AF_06/2022</v>
          </cell>
          <cell r="S534" t="str">
            <v>UN.</v>
          </cell>
          <cell r="T534">
            <v>1144</v>
          </cell>
          <cell r="U534">
            <v>17.23</v>
          </cell>
          <cell r="W534">
            <v>21.4</v>
          </cell>
          <cell r="X534">
            <v>24481.599999999999</v>
          </cell>
        </row>
        <row r="535">
          <cell r="O535" t="str">
            <v>5.5.0.2.</v>
          </cell>
          <cell r="P535" t="str">
            <v>SINAPI</v>
          </cell>
          <cell r="Q535">
            <v>97741</v>
          </cell>
          <cell r="R535" t="str">
            <v>KIT CAVALETE PARA MEDIÇÃO DE ÁGUA - ENTRADA INDIVIDUALIZADA, EM PVC 25 MM (3/4"), PARA 1 MEDIDOR - FORNECIMENTO E INSTALAÇÃO (EXCLUSIVE HIDRÔMETRO). AF_03/2024</v>
          </cell>
          <cell r="S535" t="str">
            <v>UN</v>
          </cell>
          <cell r="T535">
            <v>1144</v>
          </cell>
          <cell r="U535">
            <v>161.31</v>
          </cell>
          <cell r="W535">
            <v>200.31</v>
          </cell>
          <cell r="X535">
            <v>229154.64</v>
          </cell>
        </row>
        <row r="536">
          <cell r="O536" t="str">
            <v>5.5.0.3.</v>
          </cell>
          <cell r="P536" t="str">
            <v>SINAPI</v>
          </cell>
          <cell r="Q536">
            <v>95673</v>
          </cell>
          <cell r="R536" t="str">
            <v>HIDRÔMETRO DN 1/2", 1,5 M3/H - FORNECIMENTO E INSTALAÇÃO. AF_03/2024</v>
          </cell>
          <cell r="S536" t="str">
            <v>UN</v>
          </cell>
          <cell r="T536">
            <v>1144</v>
          </cell>
          <cell r="U536">
            <v>109.05</v>
          </cell>
          <cell r="W536">
            <v>135.41999999999999</v>
          </cell>
          <cell r="X536">
            <v>154920.48000000001</v>
          </cell>
        </row>
        <row r="537">
          <cell r="O537" t="str">
            <v>6.</v>
          </cell>
          <cell r="P537" t="str">
            <v>SINAPI</v>
          </cell>
          <cell r="R537" t="str">
            <v>CIDADE NOVA</v>
          </cell>
          <cell r="S537" t="str">
            <v>-</v>
          </cell>
          <cell r="T537">
            <v>0</v>
          </cell>
          <cell r="W537">
            <v>0</v>
          </cell>
          <cell r="X537">
            <v>1380148.43</v>
          </cell>
        </row>
        <row r="538">
          <cell r="O538" t="str">
            <v>6.1.</v>
          </cell>
          <cell r="P538" t="str">
            <v>SINAPI</v>
          </cell>
          <cell r="R538" t="str">
            <v>POÇO P-178( TUBULAR PROFUNDO Ø6" X 100,00M)</v>
          </cell>
          <cell r="S538" t="str">
            <v>-</v>
          </cell>
          <cell r="T538">
            <v>0</v>
          </cell>
          <cell r="W538">
            <v>0</v>
          </cell>
          <cell r="X538">
            <v>307552.27</v>
          </cell>
        </row>
        <row r="539">
          <cell r="O539" t="str">
            <v>6.1.1.</v>
          </cell>
          <cell r="P539" t="str">
            <v>SINAPI</v>
          </cell>
          <cell r="R539" t="str">
            <v>SERVIÇOS PRELIMINARES</v>
          </cell>
          <cell r="S539" t="str">
            <v>-</v>
          </cell>
          <cell r="T539">
            <v>0</v>
          </cell>
          <cell r="W539">
            <v>0</v>
          </cell>
          <cell r="X539">
            <v>211.95</v>
          </cell>
        </row>
        <row r="540">
          <cell r="O540" t="str">
            <v>6.1.1.1.</v>
          </cell>
          <cell r="P540" t="str">
            <v>SINAPI</v>
          </cell>
          <cell r="Q540" t="str">
            <v>99059</v>
          </cell>
          <cell r="R540" t="str">
            <v>LOCAÇÃO CONVENCIONAL DE OBRA, UTILIZANDO GABARITO DE TÁBUAS CORRIDAS PONTALETADAS A CADA 2,00M -  2 UTILIZAÇÕES. AF_03/2024</v>
          </cell>
          <cell r="S540" t="str">
            <v>M</v>
          </cell>
          <cell r="T540">
            <v>2.5</v>
          </cell>
          <cell r="U540">
            <v>68.27</v>
          </cell>
          <cell r="W540">
            <v>84.78</v>
          </cell>
          <cell r="X540">
            <v>211.95</v>
          </cell>
        </row>
        <row r="541">
          <cell r="O541" t="str">
            <v>6.1.2.</v>
          </cell>
          <cell r="P541" t="str">
            <v>SINAPI</v>
          </cell>
          <cell r="R541" t="str">
            <v>PERFURAÇÃO DE SOLO PARA EXECUÇÃO DE POÇO COM PERFURATRIZ, DIAM. 12"</v>
          </cell>
          <cell r="S541" t="str">
            <v>-</v>
          </cell>
          <cell r="T541">
            <v>0</v>
          </cell>
          <cell r="U541">
            <v>0</v>
          </cell>
          <cell r="W541">
            <v>0</v>
          </cell>
          <cell r="X541">
            <v>38472</v>
          </cell>
        </row>
        <row r="542">
          <cell r="O542" t="str">
            <v>6.1.2.1.</v>
          </cell>
          <cell r="P542" t="str">
            <v>CPU</v>
          </cell>
          <cell r="Q542" t="str">
            <v>0002</v>
          </cell>
          <cell r="R542" t="str">
            <v>PERFURAÇÃO DE SOLO PARA EXECUÇÃO DE POÇO COM PERFURATRIZ, DIAM. 12"</v>
          </cell>
          <cell r="S542" t="str">
            <v>M</v>
          </cell>
          <cell r="T542">
            <v>50</v>
          </cell>
          <cell r="U542">
            <v>309.81</v>
          </cell>
          <cell r="W542">
            <v>384.72</v>
          </cell>
          <cell r="X542">
            <v>19236</v>
          </cell>
        </row>
        <row r="543">
          <cell r="O543" t="str">
            <v>6.1.2.2.</v>
          </cell>
          <cell r="P543" t="str">
            <v>CPU</v>
          </cell>
          <cell r="Q543" t="str">
            <v>0002</v>
          </cell>
          <cell r="R543" t="str">
            <v>PERFURAÇÃO DE SOLO PARA EXECUÇÃO DE POÇO COM PERFURATRIZ, DIAM. 12"</v>
          </cell>
          <cell r="S543" t="str">
            <v>M</v>
          </cell>
          <cell r="T543">
            <v>50</v>
          </cell>
          <cell r="U543">
            <v>309.81</v>
          </cell>
          <cell r="W543">
            <v>384.72</v>
          </cell>
          <cell r="X543">
            <v>19236</v>
          </cell>
        </row>
        <row r="544">
          <cell r="O544" t="str">
            <v>6.1.3.</v>
          </cell>
          <cell r="P544" t="str">
            <v>CPU</v>
          </cell>
          <cell r="R544" t="str">
            <v>TUBOS E FILTROS DE REVESTIMENTO</v>
          </cell>
          <cell r="S544" t="str">
            <v>-</v>
          </cell>
          <cell r="T544">
            <v>0</v>
          </cell>
          <cell r="U544">
            <v>0</v>
          </cell>
          <cell r="W544">
            <v>0</v>
          </cell>
          <cell r="X544">
            <v>63966.5</v>
          </cell>
        </row>
        <row r="545">
          <cell r="O545" t="str">
            <v>6.1.3.1.</v>
          </cell>
          <cell r="P545" t="str">
            <v>CPU</v>
          </cell>
          <cell r="Q545" t="str">
            <v>0003</v>
          </cell>
          <cell r="R545" t="str">
            <v>TUBO PVC DE REVESTIMENTO GEOMECANICO NERVURADO STANDARD, DN = 154 MM, COMPRIMENTO = 2 M</v>
          </cell>
          <cell r="S545" t="str">
            <v>M</v>
          </cell>
          <cell r="T545">
            <v>80</v>
          </cell>
          <cell r="U545">
            <v>253.81</v>
          </cell>
          <cell r="W545">
            <v>315.18</v>
          </cell>
          <cell r="X545">
            <v>25214.400000000001</v>
          </cell>
        </row>
        <row r="546">
          <cell r="O546" t="str">
            <v>6.1.3.2.</v>
          </cell>
          <cell r="P546" t="str">
            <v>CPU</v>
          </cell>
          <cell r="Q546" t="str">
            <v>0004</v>
          </cell>
          <cell r="R546" t="str">
            <v>COLOCACAO DE PRE-FILTRO - UNIDADE ROTATIVA POCOS 150M &lt; 250M</v>
          </cell>
          <cell r="S546" t="str">
            <v>M3</v>
          </cell>
          <cell r="T546">
            <v>1.38</v>
          </cell>
          <cell r="U546">
            <v>1085.5</v>
          </cell>
          <cell r="W546">
            <v>1347.97</v>
          </cell>
          <cell r="X546">
            <v>1860.2</v>
          </cell>
        </row>
        <row r="547">
          <cell r="O547" t="str">
            <v>6.1.3.3.</v>
          </cell>
          <cell r="P547" t="str">
            <v>CPU</v>
          </cell>
          <cell r="Q547" t="str">
            <v>0005</v>
          </cell>
          <cell r="R547" t="str">
            <v>CAP EM PVC FEMEA DN 150</v>
          </cell>
          <cell r="S547" t="str">
            <v>UM</v>
          </cell>
          <cell r="T547">
            <v>1</v>
          </cell>
          <cell r="U547">
            <v>81.599999999999994</v>
          </cell>
          <cell r="W547">
            <v>101.33</v>
          </cell>
          <cell r="X547">
            <v>101.33</v>
          </cell>
        </row>
        <row r="548">
          <cell r="O548" t="str">
            <v>6.1.3.4.</v>
          </cell>
          <cell r="P548" t="str">
            <v>CPU</v>
          </cell>
          <cell r="Q548" t="str">
            <v>0006</v>
          </cell>
          <cell r="R548" t="str">
            <v>LIMPEZA COM COMPRESSOR</v>
          </cell>
          <cell r="S548" t="str">
            <v>H</v>
          </cell>
          <cell r="T548">
            <v>24</v>
          </cell>
          <cell r="U548">
            <v>220.83</v>
          </cell>
          <cell r="W548">
            <v>274.23</v>
          </cell>
          <cell r="X548">
            <v>6581.52</v>
          </cell>
        </row>
        <row r="549">
          <cell r="O549" t="str">
            <v>6.1.3.5.</v>
          </cell>
          <cell r="P549" t="str">
            <v>CPU</v>
          </cell>
          <cell r="Q549" t="str">
            <v>0007</v>
          </cell>
          <cell r="R549" t="str">
            <v>DESENVOLVIMENTO COM COMPRESSOR 250PSI / 750CFM</v>
          </cell>
          <cell r="S549" t="str">
            <v>H</v>
          </cell>
          <cell r="T549">
            <v>24</v>
          </cell>
          <cell r="U549">
            <v>220.83</v>
          </cell>
          <cell r="W549">
            <v>274.23</v>
          </cell>
          <cell r="X549">
            <v>6581.52</v>
          </cell>
        </row>
        <row r="550">
          <cell r="O550" t="str">
            <v>6.1.3.6.</v>
          </cell>
          <cell r="P550" t="str">
            <v>CPU</v>
          </cell>
          <cell r="Q550" t="str">
            <v>0008</v>
          </cell>
          <cell r="R550" t="str">
            <v>TESTE DE PRODUÇÃO COM COMPRESSOR</v>
          </cell>
          <cell r="S550" t="str">
            <v>H</v>
          </cell>
          <cell r="T550">
            <v>24</v>
          </cell>
          <cell r="U550">
            <v>220.83</v>
          </cell>
          <cell r="W550">
            <v>274.23</v>
          </cell>
          <cell r="X550">
            <v>6581.52</v>
          </cell>
        </row>
        <row r="551">
          <cell r="O551" t="str">
            <v>6.1.3.7.</v>
          </cell>
          <cell r="P551" t="str">
            <v>CPU</v>
          </cell>
          <cell r="Q551" t="str">
            <v>0015</v>
          </cell>
          <cell r="R551" t="str">
            <v>DESINFECÇÃO DE POÇO</v>
          </cell>
          <cell r="S551" t="str">
            <v>UM</v>
          </cell>
          <cell r="T551">
            <v>1</v>
          </cell>
          <cell r="U551">
            <v>2919.24</v>
          </cell>
          <cell r="W551">
            <v>3625.11</v>
          </cell>
          <cell r="X551">
            <v>3625.11</v>
          </cell>
        </row>
        <row r="552">
          <cell r="O552" t="str">
            <v>6.1.3.8.</v>
          </cell>
          <cell r="P552" t="str">
            <v>CPU</v>
          </cell>
          <cell r="Q552" t="str">
            <v>0009</v>
          </cell>
          <cell r="R552" t="str">
            <v>FORNECIMENTO E INSTALACAO DE CENTRALIZADORES DE 12" X 6" PARA POCOS TUBULARES COM REVESTIMENTO EM PVC NO INTERIOR DO ESTADO E NA RMR</v>
          </cell>
          <cell r="S552" t="str">
            <v>UM</v>
          </cell>
          <cell r="T552">
            <v>35</v>
          </cell>
          <cell r="U552">
            <v>268.88</v>
          </cell>
          <cell r="W552">
            <v>333.9</v>
          </cell>
          <cell r="X552">
            <v>11686.5</v>
          </cell>
        </row>
        <row r="553">
          <cell r="O553" t="str">
            <v>6.1.3.9.</v>
          </cell>
          <cell r="P553" t="str">
            <v>CPU</v>
          </cell>
          <cell r="Q553" t="str">
            <v>0021</v>
          </cell>
          <cell r="R553" t="str">
            <v>PROTEÇÃO SANITÁRIA</v>
          </cell>
          <cell r="S553" t="str">
            <v>M2</v>
          </cell>
          <cell r="T553">
            <v>1</v>
          </cell>
          <cell r="U553">
            <v>96.68</v>
          </cell>
          <cell r="W553">
            <v>120.06</v>
          </cell>
          <cell r="X553">
            <v>120.06</v>
          </cell>
        </row>
        <row r="554">
          <cell r="O554" t="str">
            <v>6.1.3.10.</v>
          </cell>
          <cell r="P554" t="str">
            <v>CPU</v>
          </cell>
          <cell r="Q554" t="str">
            <v>0010</v>
          </cell>
          <cell r="R554" t="str">
            <v>ANÁLISE FISICO-QUIMICA DO POÇO</v>
          </cell>
          <cell r="S554" t="str">
            <v>UM</v>
          </cell>
          <cell r="T554">
            <v>1</v>
          </cell>
          <cell r="U554">
            <v>1300</v>
          </cell>
          <cell r="W554">
            <v>1614.34</v>
          </cell>
          <cell r="X554">
            <v>1614.34</v>
          </cell>
        </row>
        <row r="555">
          <cell r="O555" t="str">
            <v>6.1.4.</v>
          </cell>
          <cell r="P555" t="str">
            <v>CPU</v>
          </cell>
          <cell r="R555" t="str">
            <v>INSTALAÇÕES ELETRO-MECÂNICAS</v>
          </cell>
          <cell r="S555" t="str">
            <v>-</v>
          </cell>
          <cell r="T555">
            <v>0</v>
          </cell>
          <cell r="U555">
            <v>0</v>
          </cell>
          <cell r="W555">
            <v>0</v>
          </cell>
          <cell r="X555">
            <v>99780.76</v>
          </cell>
        </row>
        <row r="556">
          <cell r="O556" t="str">
            <v>6.1.4.1.</v>
          </cell>
          <cell r="P556" t="str">
            <v>CPU</v>
          </cell>
          <cell r="Q556" t="str">
            <v>0011</v>
          </cell>
          <cell r="R556" t="str">
            <v>HIPOCLORADOR / BOMBA DOSADORA ANALÓGICA DE SOLUÇÕES, VAZÃO DE 0,5 À 15 L/H E PRESÃO DE 0 À 15 BAR</v>
          </cell>
          <cell r="S556" t="str">
            <v>UM</v>
          </cell>
          <cell r="T556">
            <v>1</v>
          </cell>
          <cell r="U556">
            <v>1136.52</v>
          </cell>
          <cell r="W556">
            <v>1411.33</v>
          </cell>
          <cell r="X556">
            <v>1411.33</v>
          </cell>
        </row>
        <row r="557">
          <cell r="O557" t="str">
            <v>6.1.4.2.</v>
          </cell>
          <cell r="P557" t="str">
            <v>SINAPI-I</v>
          </cell>
          <cell r="Q557" t="str">
            <v>756</v>
          </cell>
          <cell r="R557" t="str">
            <v xml:space="preserve">BOMBA SUBMERSA PARA POCOS TUBULARES PROFUNDOS DIAMETRO DE 6 POLEGADAS, ELETRICA, TRIFASICA, POTENCIA 32 HP, 9 ESTAGIOS, BOCAL DE DESCARGA DIAMETRO DE 4 POLEGADAS, HM/Q = 114,0 M / 13,9 M3/H A 57,0 M / 25,0 M3/H                                                                                                                                                                                                                                                                                        </v>
          </cell>
          <cell r="S557" t="str">
            <v xml:space="preserve">UN    </v>
          </cell>
          <cell r="T557">
            <v>1</v>
          </cell>
          <cell r="U557">
            <v>38807.86</v>
          </cell>
          <cell r="W557">
            <v>48191.6</v>
          </cell>
          <cell r="X557">
            <v>48191.6</v>
          </cell>
        </row>
        <row r="558">
          <cell r="O558" t="str">
            <v>6.1.4.3.</v>
          </cell>
          <cell r="P558" t="str">
            <v>CPU</v>
          </cell>
          <cell r="Q558" t="str">
            <v>0012</v>
          </cell>
          <cell r="R558" t="str">
            <v>FORNECIMENTO E MONTAGEM QUADRO DE COMANDO EM CHAPA DE FERRO, 60X50X20CM, PARA BOMBA DE POÇO TUBULAR 10CV 380V, CONTENDO DISJUNTORES, RELÉ, CONTATORES, CHAVE SELETORA, BOTÃO PULSO, SINALEIROS E BORNES (COMPLETO)</v>
          </cell>
          <cell r="S558" t="str">
            <v>UM</v>
          </cell>
          <cell r="T558">
            <v>1</v>
          </cell>
          <cell r="U558">
            <v>3318.4</v>
          </cell>
          <cell r="W558">
            <v>4120.79</v>
          </cell>
          <cell r="X558">
            <v>4120.79</v>
          </cell>
        </row>
        <row r="559">
          <cell r="O559" t="str">
            <v>6.1.4.4.</v>
          </cell>
          <cell r="P559" t="str">
            <v>CPU</v>
          </cell>
          <cell r="Q559" t="str">
            <v>0027</v>
          </cell>
          <cell r="R559" t="str">
            <v>INSTALAÇÃO ELETROMECÂNICA DE CONJUNTO MOTO-BOMBA DE 5 À 25 CV</v>
          </cell>
          <cell r="S559" t="str">
            <v>UM</v>
          </cell>
          <cell r="T559">
            <v>1</v>
          </cell>
          <cell r="U559">
            <v>1991.04</v>
          </cell>
          <cell r="W559">
            <v>2472.4699999999998</v>
          </cell>
          <cell r="X559">
            <v>2472.4699999999998</v>
          </cell>
        </row>
        <row r="560">
          <cell r="O560" t="str">
            <v>6.1.4.5.</v>
          </cell>
          <cell r="P560" t="str">
            <v>SINAPI</v>
          </cell>
          <cell r="Q560" t="str">
            <v>92979</v>
          </cell>
          <cell r="R560" t="str">
            <v>CABO DE COBRE FLEXÍVEL ISOLADO, 10 MM², ANTI-CHAMA 450/750 V, PARA DISTRIBUIÇÃO - FORNECIMENTO E INSTALAÇÃO. AF_10/2020</v>
          </cell>
          <cell r="S560" t="str">
            <v>M</v>
          </cell>
          <cell r="T560">
            <v>210</v>
          </cell>
          <cell r="U560">
            <v>12.07</v>
          </cell>
          <cell r="W560">
            <v>14.99</v>
          </cell>
          <cell r="X560">
            <v>3147.9</v>
          </cell>
        </row>
        <row r="561">
          <cell r="O561" t="str">
            <v>6.1.4.6.</v>
          </cell>
          <cell r="P561" t="str">
            <v>CPU</v>
          </cell>
          <cell r="Q561" t="str">
            <v>0026</v>
          </cell>
          <cell r="R561" t="str">
            <v>FORNECIMENTO E MONTAGEM DE EDUTOR EM TUBOS DE AÇO GALVANIZADO DIN 2440, DN 150 INCLUSIVE LUVAS</v>
          </cell>
          <cell r="S561" t="str">
            <v>M</v>
          </cell>
          <cell r="T561">
            <v>70</v>
          </cell>
          <cell r="U561">
            <v>418.87</v>
          </cell>
          <cell r="W561">
            <v>520.15</v>
          </cell>
          <cell r="X561">
            <v>36410.5</v>
          </cell>
        </row>
        <row r="562">
          <cell r="O562" t="str">
            <v>6.1.4.7.</v>
          </cell>
          <cell r="P562" t="str">
            <v>SINAPI</v>
          </cell>
          <cell r="Q562" t="str">
            <v>101533</v>
          </cell>
          <cell r="R562" t="str">
            <v>ENTRADA DE ENERGIA ELÉTRICA, SUBTERRÂNEA, TRIFÁSICA, COM CAIXA DE EMBUTIR, CABO DE 10 MM2 E DISJUNTOR DIN 50A (NÃO INCLUSA MURETA DE ALVENARIA). AF_07/2020</v>
          </cell>
          <cell r="S562" t="str">
            <v>UN</v>
          </cell>
          <cell r="T562">
            <v>1</v>
          </cell>
          <cell r="U562">
            <v>1253.48</v>
          </cell>
          <cell r="W562">
            <v>1556.57</v>
          </cell>
          <cell r="X562">
            <v>1556.57</v>
          </cell>
        </row>
        <row r="563">
          <cell r="O563" t="str">
            <v>6.1.4.8.</v>
          </cell>
          <cell r="P563" t="str">
            <v>SINAPI-I</v>
          </cell>
          <cell r="Q563" t="str">
            <v>14165</v>
          </cell>
          <cell r="R563" t="str">
            <v xml:space="preserve">POSTE CONICO CONTINUO EM ACO GALVANIZADO, RETO, ENGASTADO, H = 9 M, DIAMETRO INFERIOR = *145* MM                                                                                                                                                                                                                                                                                                                                                                                                          </v>
          </cell>
          <cell r="S563" t="str">
            <v xml:space="preserve">UN    </v>
          </cell>
          <cell r="T563">
            <v>1</v>
          </cell>
          <cell r="U563">
            <v>1855.46</v>
          </cell>
          <cell r="W563">
            <v>2304.11</v>
          </cell>
          <cell r="X563">
            <v>2304.11</v>
          </cell>
        </row>
        <row r="564">
          <cell r="O564" t="str">
            <v>6.1.4.9.</v>
          </cell>
          <cell r="P564" t="str">
            <v>SINAPI</v>
          </cell>
          <cell r="Q564" t="str">
            <v>101938</v>
          </cell>
          <cell r="R564" t="str">
            <v>CAIXA DE PROTEÇÃO PARA MEDIDOR MONOFÁSICO DE EMBUTIR - FORNECIMENTO E INSTALAÇÃO. AF_10/2020</v>
          </cell>
          <cell r="S564" t="str">
            <v>UN</v>
          </cell>
          <cell r="T564">
            <v>1</v>
          </cell>
          <cell r="U564">
            <v>133.27000000000001</v>
          </cell>
          <cell r="W564">
            <v>165.49</v>
          </cell>
          <cell r="X564">
            <v>165.49</v>
          </cell>
        </row>
        <row r="565">
          <cell r="O565" t="str">
            <v>6.1.5.</v>
          </cell>
          <cell r="P565" t="str">
            <v>SINAPI</v>
          </cell>
          <cell r="R565" t="str">
            <v>ADUTORA DE ÁGUA TRATADA(POÇOS P178 E P178A</v>
          </cell>
          <cell r="S565" t="str">
            <v>-</v>
          </cell>
          <cell r="T565">
            <v>0</v>
          </cell>
          <cell r="U565">
            <v>0</v>
          </cell>
          <cell r="W565">
            <v>0</v>
          </cell>
          <cell r="X565">
            <v>77079.679999999993</v>
          </cell>
        </row>
        <row r="566">
          <cell r="O566" t="str">
            <v>6.1.5.1.</v>
          </cell>
          <cell r="P566" t="str">
            <v>CPU</v>
          </cell>
          <cell r="Q566" t="str">
            <v>0038</v>
          </cell>
          <cell r="R566" t="str">
            <v>(ADAPTADOR ORSE 5109)LOCAÇÃO E NIVELAMENTO DE REDES DE ÁGUA E ADUTORAS</v>
          </cell>
          <cell r="S566" t="str">
            <v>M</v>
          </cell>
          <cell r="T566">
            <v>516</v>
          </cell>
          <cell r="U566">
            <v>1.5</v>
          </cell>
          <cell r="W566">
            <v>1.86</v>
          </cell>
          <cell r="X566">
            <v>959.76</v>
          </cell>
        </row>
        <row r="567">
          <cell r="O567" t="str">
            <v>6.1.5.2.</v>
          </cell>
          <cell r="P567" t="str">
            <v>SINAPI</v>
          </cell>
          <cell r="Q567">
            <v>93358</v>
          </cell>
          <cell r="R567" t="str">
            <v>ESCAVAÇÃO MANUAL DE VALA. AF_09/2024</v>
          </cell>
          <cell r="S567" t="str">
            <v>M3</v>
          </cell>
          <cell r="T567">
            <v>123.84</v>
          </cell>
          <cell r="U567">
            <v>93.03</v>
          </cell>
          <cell r="W567">
            <v>115.52</v>
          </cell>
          <cell r="X567">
            <v>14306</v>
          </cell>
        </row>
        <row r="568">
          <cell r="O568" t="str">
            <v>6.1.5.3.</v>
          </cell>
          <cell r="P568" t="str">
            <v>SINAPI-I</v>
          </cell>
          <cell r="Q568" t="str">
            <v>36377</v>
          </cell>
          <cell r="R568" t="str">
            <v xml:space="preserve">TUBO PVC PBA JEI, CLASSE 15, DN 100 MM, PARA REDE DE AGUA (NBR 5647)                                                                                                                                                                                                                                                                                                                                                                                                                                      </v>
          </cell>
          <cell r="S568" t="str">
            <v xml:space="preserve">M     </v>
          </cell>
          <cell r="T568">
            <v>516</v>
          </cell>
          <cell r="U568">
            <v>61.3</v>
          </cell>
          <cell r="W568">
            <v>76.12</v>
          </cell>
          <cell r="X568">
            <v>39277.919999999998</v>
          </cell>
        </row>
        <row r="569">
          <cell r="O569" t="str">
            <v>6.1.5.4.</v>
          </cell>
          <cell r="P569" t="str">
            <v>SINAPI</v>
          </cell>
          <cell r="Q569">
            <v>93382</v>
          </cell>
          <cell r="R569" t="str">
            <v>REATERRO MANUAL DE VALAS, COM COMPACTADOR DE SOLOS DE PERCUSSÃO. AF_08/2023</v>
          </cell>
          <cell r="S569" t="str">
            <v>M3</v>
          </cell>
          <cell r="T569">
            <v>122.6</v>
          </cell>
          <cell r="U569">
            <v>27.66</v>
          </cell>
          <cell r="W569">
            <v>34.35</v>
          </cell>
          <cell r="X569">
            <v>4211.3100000000004</v>
          </cell>
        </row>
        <row r="570">
          <cell r="O570" t="str">
            <v>6.1.5.5.</v>
          </cell>
          <cell r="P570" t="str">
            <v>SINAPI</v>
          </cell>
          <cell r="Q570">
            <v>93589</v>
          </cell>
          <cell r="R570" t="str">
            <v>TRANSPORTE COM CAMINHÃO BASCULANTE DE 10 M³, EM VIA URBANA EM REVESTIMENTO PRIMÁRIO (UNIDADE: M3XKM). AF_07/2020</v>
          </cell>
          <cell r="S570" t="str">
            <v>M3XKM</v>
          </cell>
          <cell r="T570">
            <v>12.38</v>
          </cell>
          <cell r="U570">
            <v>2.82</v>
          </cell>
          <cell r="W570">
            <v>3.5</v>
          </cell>
          <cell r="X570">
            <v>43.33</v>
          </cell>
        </row>
        <row r="571">
          <cell r="O571" t="str">
            <v>6.1.5.6.</v>
          </cell>
          <cell r="P571" t="str">
            <v>CPU</v>
          </cell>
          <cell r="Q571" t="str">
            <v>0014</v>
          </cell>
          <cell r="R571" t="str">
            <v>TESTE HIDROSTÁTICO EM REDE DE ÁGUA / ADUTORA</v>
          </cell>
          <cell r="S571" t="str">
            <v>M</v>
          </cell>
          <cell r="T571">
            <v>516</v>
          </cell>
          <cell r="U571">
            <v>0.85</v>
          </cell>
          <cell r="W571">
            <v>1.06</v>
          </cell>
          <cell r="X571">
            <v>546.96</v>
          </cell>
        </row>
        <row r="572">
          <cell r="O572" t="str">
            <v>6.1.5.7.</v>
          </cell>
          <cell r="P572" t="str">
            <v>SINAPI-I</v>
          </cell>
          <cell r="Q572" t="str">
            <v>47</v>
          </cell>
          <cell r="R572" t="str">
            <v xml:space="preserve">ADAPTADOR PVC PBA, BOLSA/ROSCA, JE, DN 100 / DE 110 MM                                                                                                                                                                                                                                                                                                                                                                                                                                                    </v>
          </cell>
          <cell r="S572" t="str">
            <v xml:space="preserve">UN    </v>
          </cell>
          <cell r="T572">
            <v>2</v>
          </cell>
          <cell r="U572">
            <v>72.23</v>
          </cell>
          <cell r="W572">
            <v>89.7</v>
          </cell>
          <cell r="X572">
            <v>179.4</v>
          </cell>
        </row>
        <row r="573">
          <cell r="O573" t="str">
            <v>6.1.5.8.</v>
          </cell>
          <cell r="P573" t="str">
            <v>SEINFRA</v>
          </cell>
          <cell r="Q573" t="str">
            <v>I3115</v>
          </cell>
          <cell r="R573" t="str">
            <v>CURVA 90 PBA COM PONTA E BOLSA DN 100</v>
          </cell>
          <cell r="S573" t="str">
            <v>UN</v>
          </cell>
          <cell r="T573">
            <v>6</v>
          </cell>
          <cell r="U573">
            <v>469.78</v>
          </cell>
          <cell r="W573">
            <v>583.37</v>
          </cell>
          <cell r="X573">
            <v>3500.22</v>
          </cell>
        </row>
        <row r="574">
          <cell r="O574" t="str">
            <v>6.1.5.9.</v>
          </cell>
          <cell r="P574" t="str">
            <v>SINAPI-I</v>
          </cell>
          <cell r="Q574" t="str">
            <v>41892</v>
          </cell>
          <cell r="R574" t="str">
            <v xml:space="preserve">TE, PVC PBA, BBB, 90 GRAUS, DN 100 / DE 110 MM, PARA REDE DE AGUA                                                                                                                                                                                                                                                                                                                                                                                                                                         </v>
          </cell>
          <cell r="S574" t="str">
            <v xml:space="preserve">UN    </v>
          </cell>
          <cell r="T574">
            <v>1</v>
          </cell>
          <cell r="U574">
            <v>105.22</v>
          </cell>
          <cell r="W574">
            <v>130.66</v>
          </cell>
          <cell r="X574">
            <v>130.66</v>
          </cell>
        </row>
        <row r="575">
          <cell r="O575" t="str">
            <v>6.1.5.10.</v>
          </cell>
          <cell r="P575" t="str">
            <v>CPU</v>
          </cell>
          <cell r="Q575" t="str">
            <v>0030</v>
          </cell>
          <cell r="R575" t="str">
            <v>FORNECIMENTO E MONTAGEM DE CAVALETE DE RECALQUE EM AÇO GALVANIZADO DIN 2440, DN 100, INCLUSIVE VÁLVULA, REGISTROS E CONEXÕES</v>
          </cell>
          <cell r="S575" t="str">
            <v xml:space="preserve">UN    </v>
          </cell>
          <cell r="T575">
            <v>1</v>
          </cell>
          <cell r="U575">
            <v>11212.85</v>
          </cell>
          <cell r="W575">
            <v>13924.12</v>
          </cell>
          <cell r="X575">
            <v>13924.12</v>
          </cell>
        </row>
        <row r="576">
          <cell r="O576" t="str">
            <v>6.1.6.</v>
          </cell>
          <cell r="P576" t="str">
            <v>SINAPI</v>
          </cell>
          <cell r="R576" t="str">
            <v>CAIXA DO CLORADOR</v>
          </cell>
          <cell r="S576" t="str">
            <v>-</v>
          </cell>
          <cell r="T576">
            <v>0</v>
          </cell>
          <cell r="U576">
            <v>0</v>
          </cell>
          <cell r="W576">
            <v>0</v>
          </cell>
          <cell r="X576">
            <v>3285.19</v>
          </cell>
        </row>
        <row r="577">
          <cell r="O577" t="str">
            <v>6.1.6.1.</v>
          </cell>
          <cell r="P577" t="str">
            <v>SINAPI</v>
          </cell>
          <cell r="Q577" t="str">
            <v>93358</v>
          </cell>
          <cell r="R577" t="str">
            <v>ESCAVAÇÃO MANUAL DE VALA. AF_09/2024</v>
          </cell>
          <cell r="S577" t="str">
            <v>M3</v>
          </cell>
          <cell r="T577">
            <v>2.36</v>
          </cell>
          <cell r="U577">
            <v>93.03</v>
          </cell>
          <cell r="W577">
            <v>115.52</v>
          </cell>
          <cell r="X577">
            <v>272.63</v>
          </cell>
        </row>
        <row r="578">
          <cell r="O578" t="str">
            <v>6.1.6.2.</v>
          </cell>
          <cell r="P578" t="str">
            <v>SINAPI</v>
          </cell>
          <cell r="Q578" t="str">
            <v>101617</v>
          </cell>
          <cell r="R578" t="str">
            <v>PREPARO DE FUNDO DE VALA COM LARGURA MAIOR OU IGUAL A 1,5 M E MENOR QUE 2,5 M (ACERTO DO SOLO NATURAL). AF_08/2020</v>
          </cell>
          <cell r="S578" t="str">
            <v>M2</v>
          </cell>
          <cell r="T578">
            <v>5.25</v>
          </cell>
          <cell r="U578">
            <v>3.35</v>
          </cell>
          <cell r="W578">
            <v>4.16</v>
          </cell>
          <cell r="X578">
            <v>21.84</v>
          </cell>
        </row>
        <row r="579">
          <cell r="O579" t="str">
            <v>6.1.6.3.</v>
          </cell>
          <cell r="P579" t="str">
            <v>SINAPI</v>
          </cell>
          <cell r="Q579" t="str">
            <v>93382</v>
          </cell>
          <cell r="R579" t="str">
            <v>REATERRO MANUAL DE VALAS, COM COMPACTADOR DE SOLOS DE PERCUSSÃO. AF_08/2023</v>
          </cell>
          <cell r="S579" t="str">
            <v>M3</v>
          </cell>
          <cell r="T579">
            <v>2.36</v>
          </cell>
          <cell r="U579">
            <v>27.66</v>
          </cell>
          <cell r="W579">
            <v>34.35</v>
          </cell>
          <cell r="X579">
            <v>81.069999999999993</v>
          </cell>
        </row>
        <row r="580">
          <cell r="O580" t="str">
            <v>6.1.6.4.</v>
          </cell>
          <cell r="P580" t="str">
            <v>CPU</v>
          </cell>
          <cell r="Q580" t="str">
            <v>0029</v>
          </cell>
          <cell r="R580" t="str">
            <v>(ADAP.- ORSE-7369)CONCRETO ARMADO FCK=25,0MPA, USINADO, BOMBEADO, ADENSADO E LANÇADO, PARA USO GERAL, COM FORMAS PLANAS EM COMPENSADO RESINADO 12MM (05 USOS)</v>
          </cell>
          <cell r="S580" t="str">
            <v>M3</v>
          </cell>
          <cell r="T580">
            <v>0.63</v>
          </cell>
          <cell r="U580">
            <v>1783.27</v>
          </cell>
          <cell r="W580">
            <v>2214.46</v>
          </cell>
          <cell r="X580">
            <v>1395.11</v>
          </cell>
        </row>
        <row r="581">
          <cell r="O581" t="str">
            <v>6.1.6.5.</v>
          </cell>
          <cell r="P581" t="str">
            <v>SINAPI</v>
          </cell>
          <cell r="Q581" t="str">
            <v>103325</v>
          </cell>
          <cell r="R581" t="str">
            <v>ALVENARIA DE VEDAÇÃO DE BLOCOS CERÂMICOS FURADOS NA VERTICAL DE 14X19X39 CM (ESPESSURA 14 CM) E ARGAMASSA DE ASSENTAMENTO COM PREPARO MANUAL. AF_12/2021</v>
          </cell>
          <cell r="S581" t="str">
            <v>M2</v>
          </cell>
          <cell r="T581">
            <v>6.03</v>
          </cell>
          <cell r="U581">
            <v>84.63</v>
          </cell>
          <cell r="W581">
            <v>105.09</v>
          </cell>
          <cell r="X581">
            <v>633.69000000000005</v>
          </cell>
        </row>
        <row r="582">
          <cell r="O582" t="str">
            <v>6.1.6.6.</v>
          </cell>
          <cell r="P582" t="str">
            <v>SINAPI</v>
          </cell>
          <cell r="Q582" t="str">
            <v>87878</v>
          </cell>
          <cell r="R582" t="str">
            <v>CHAPISCO APLICADO EM ALVENARIAS E ESTRUTURAS DE CONCRETO INTERNAS, COM COLHER DE PEDREIRO.  ARGAMASSA TRAÇO 1:3 COM PREPARO MANUAL. AF_10/2022</v>
          </cell>
          <cell r="S582" t="str">
            <v>M2</v>
          </cell>
          <cell r="T582">
            <v>12.05</v>
          </cell>
          <cell r="U582">
            <v>5.19</v>
          </cell>
          <cell r="W582">
            <v>6.44</v>
          </cell>
          <cell r="X582">
            <v>77.599999999999994</v>
          </cell>
        </row>
        <row r="583">
          <cell r="O583" t="str">
            <v>6.1.6.7.</v>
          </cell>
          <cell r="P583" t="str">
            <v>SINAPI</v>
          </cell>
          <cell r="Q583" t="str">
            <v>87547</v>
          </cell>
          <cell r="R583" t="str">
            <v>MASSA ÚNICA, EM ARGAMASSA TRAÇO 1:2:8, PREPARO MECÂNICO, APLICADA MANUALMENTE EM PAREDES INTERNAS DE AMBIENTES COM ÁREA ENTRE 5M² E 10M², E = 10MM, COM TALISCAS. AF_03/2024</v>
          </cell>
          <cell r="S583" t="str">
            <v>M2</v>
          </cell>
          <cell r="T583">
            <v>24.1</v>
          </cell>
          <cell r="U583">
            <v>26.84</v>
          </cell>
          <cell r="W583">
            <v>33.33</v>
          </cell>
          <cell r="X583">
            <v>803.25</v>
          </cell>
        </row>
        <row r="584">
          <cell r="O584" t="str">
            <v>6.1.7.</v>
          </cell>
          <cell r="P584" t="str">
            <v>SINAPI</v>
          </cell>
          <cell r="R584" t="str">
            <v>ABRIGO PARA QUADRO ELÉTRICO</v>
          </cell>
          <cell r="S584" t="str">
            <v>-</v>
          </cell>
          <cell r="T584">
            <v>0</v>
          </cell>
          <cell r="U584">
            <v>0</v>
          </cell>
          <cell r="W584">
            <v>0</v>
          </cell>
          <cell r="X584">
            <v>24756.19</v>
          </cell>
        </row>
        <row r="585">
          <cell r="O585" t="str">
            <v>6.1.7.1.</v>
          </cell>
          <cell r="P585" t="str">
            <v>SINAPI</v>
          </cell>
          <cell r="Q585">
            <v>99059</v>
          </cell>
          <cell r="R585" t="str">
            <v>LOCAÇÃO CONVENCIONAL DE OBRA, UTILIZANDO GABARITO DE TÁBUAS CORRIDAS PONTALETADAS A CADA 2,00M -  2 UTILIZAÇÕES. AF_03/2024</v>
          </cell>
          <cell r="S585" t="str">
            <v>M</v>
          </cell>
          <cell r="T585">
            <v>10.199999999999999</v>
          </cell>
          <cell r="U585">
            <v>68.27</v>
          </cell>
          <cell r="W585">
            <v>84.78</v>
          </cell>
          <cell r="X585">
            <v>864.76</v>
          </cell>
        </row>
        <row r="586">
          <cell r="O586" t="str">
            <v>6.1.7.2.</v>
          </cell>
          <cell r="P586" t="str">
            <v>SINAPI</v>
          </cell>
          <cell r="Q586">
            <v>93358</v>
          </cell>
          <cell r="R586" t="str">
            <v>ESCAVAÇÃO MANUAL DE VALA. AF_09/2024</v>
          </cell>
          <cell r="S586" t="str">
            <v>M3</v>
          </cell>
          <cell r="T586">
            <v>2.78</v>
          </cell>
          <cell r="U586">
            <v>93.03</v>
          </cell>
          <cell r="W586">
            <v>115.52</v>
          </cell>
          <cell r="X586">
            <v>321.14999999999998</v>
          </cell>
        </row>
        <row r="587">
          <cell r="O587" t="str">
            <v>6.1.7.3.</v>
          </cell>
          <cell r="P587" t="str">
            <v>SINAPI</v>
          </cell>
          <cell r="Q587">
            <v>101617</v>
          </cell>
          <cell r="R587" t="str">
            <v>PREPARO DE FUNDO DE VALA COM LARGURA MAIOR OU IGUAL A 1,5 M E MENOR QUE 2,5 M (ACERTO DO SOLO NATURAL). AF_08/2020</v>
          </cell>
          <cell r="S587" t="str">
            <v>M2</v>
          </cell>
          <cell r="T587">
            <v>1.73</v>
          </cell>
          <cell r="U587">
            <v>3.35</v>
          </cell>
          <cell r="W587">
            <v>4.16</v>
          </cell>
          <cell r="X587">
            <v>7.2</v>
          </cell>
        </row>
        <row r="588">
          <cell r="O588" t="str">
            <v>6.1.7.4.</v>
          </cell>
          <cell r="P588" t="str">
            <v>SINAPI</v>
          </cell>
          <cell r="Q588">
            <v>93382</v>
          </cell>
          <cell r="R588" t="str">
            <v>REATERRO MANUAL DE VALAS, COM COMPACTADOR DE SOLOS DE PERCUSSÃO. AF_08/2023</v>
          </cell>
          <cell r="S588" t="str">
            <v>M3</v>
          </cell>
          <cell r="T588">
            <v>0.24</v>
          </cell>
          <cell r="U588">
            <v>27.66</v>
          </cell>
          <cell r="W588">
            <v>34.35</v>
          </cell>
          <cell r="X588">
            <v>8.24</v>
          </cell>
        </row>
        <row r="589">
          <cell r="O589" t="str">
            <v>6.1.7.5.</v>
          </cell>
          <cell r="P589" t="str">
            <v>SINAPI</v>
          </cell>
          <cell r="Q589">
            <v>102487</v>
          </cell>
          <cell r="R589" t="str">
            <v>CONCRETO CICLÓPICO FCK = 15MPA, 30% PEDRA DE MÃO EM VOLUME REAL, INCLUSIVE LANÇAMENTO. AF_05/2021</v>
          </cell>
          <cell r="S589" t="str">
            <v>M3</v>
          </cell>
          <cell r="T589">
            <v>0.52</v>
          </cell>
          <cell r="U589">
            <v>605.14</v>
          </cell>
          <cell r="W589">
            <v>751.46</v>
          </cell>
          <cell r="X589">
            <v>390.76</v>
          </cell>
        </row>
        <row r="590">
          <cell r="O590" t="str">
            <v>6.1.7.6.</v>
          </cell>
          <cell r="P590" t="str">
            <v>CPU</v>
          </cell>
          <cell r="Q590" t="str">
            <v>0029</v>
          </cell>
          <cell r="R590" t="str">
            <v>(ADAP.- ORSE-7369)CONCRETO ARMADO FCK=25,0MPA, USINADO, BOMBEADO, ADENSADO E LANÇADO, PARA USO GERAL, COM FORMAS PLANAS EM COMPENSADO RESINADO 12MM (05 USOS)</v>
          </cell>
          <cell r="S590" t="str">
            <v>M3</v>
          </cell>
          <cell r="T590">
            <v>3.37</v>
          </cell>
          <cell r="U590">
            <v>1783.27</v>
          </cell>
          <cell r="W590">
            <v>2214.46</v>
          </cell>
          <cell r="X590">
            <v>7462.73</v>
          </cell>
        </row>
        <row r="591">
          <cell r="O591" t="str">
            <v>6.1.7.7.</v>
          </cell>
          <cell r="P591" t="str">
            <v>SINAPI</v>
          </cell>
          <cell r="Q591">
            <v>103325</v>
          </cell>
          <cell r="R591" t="str">
            <v>ALVENARIA DE VEDAÇÃO DE BLOCOS CERÂMICOS FURADOS NA VERTICAL DE 14X19X39 CM (ESPESSURA 14 CM) E ARGAMASSA DE ASSENTAMENTO COM PREPARO MANUAL. AF_12/2021</v>
          </cell>
          <cell r="S591" t="str">
            <v>M2</v>
          </cell>
          <cell r="T591">
            <v>33.35</v>
          </cell>
          <cell r="U591">
            <v>84.63</v>
          </cell>
          <cell r="W591">
            <v>105.09</v>
          </cell>
          <cell r="X591">
            <v>3504.75</v>
          </cell>
        </row>
        <row r="592">
          <cell r="O592" t="str">
            <v>6.1.7.8.</v>
          </cell>
          <cell r="P592" t="str">
            <v>SINAPI</v>
          </cell>
          <cell r="Q592">
            <v>87878</v>
          </cell>
          <cell r="R592" t="str">
            <v>CHAPISCO APLICADO EM ALVENARIAS E ESTRUTURAS DE CONCRETO INTERNAS, COM COLHER DE PEDREIRO.  ARGAMASSA TRAÇO 1:3 COM PREPARO MANUAL. AF_10/2022</v>
          </cell>
          <cell r="S592" t="str">
            <v>M2</v>
          </cell>
          <cell r="T592">
            <v>66.7</v>
          </cell>
          <cell r="U592">
            <v>5.19</v>
          </cell>
          <cell r="W592">
            <v>6.44</v>
          </cell>
          <cell r="X592">
            <v>429.55</v>
          </cell>
        </row>
        <row r="593">
          <cell r="O593" t="str">
            <v>6.1.7.9.</v>
          </cell>
          <cell r="P593" t="str">
            <v>SINAPI</v>
          </cell>
          <cell r="Q593">
            <v>87547</v>
          </cell>
          <cell r="R593" t="str">
            <v>MASSA ÚNICA, EM ARGAMASSA TRAÇO 1:2:8, PREPARO MECÂNICO, APLICADA MANUALMENTE EM PAREDES INTERNAS DE AMBIENTES COM ÁREA ENTRE 5M² E 10M², E = 10MM, COM TALISCAS. AF_03/2024</v>
          </cell>
          <cell r="S593" t="str">
            <v>M2</v>
          </cell>
          <cell r="T593">
            <v>66.7</v>
          </cell>
          <cell r="U593">
            <v>26.84</v>
          </cell>
          <cell r="W593">
            <v>33.33</v>
          </cell>
          <cell r="X593">
            <v>2223.11</v>
          </cell>
        </row>
        <row r="594">
          <cell r="O594" t="str">
            <v>6.1.7.10.</v>
          </cell>
          <cell r="P594" t="str">
            <v>SINAPI</v>
          </cell>
          <cell r="Q594">
            <v>88489</v>
          </cell>
          <cell r="R594" t="str">
            <v>PINTURA LÁTEX ACRÍLICA PREMIUM, APLICAÇÃO MANUAL EM PAREDES, DUAS DEMÃOS. AF_04/2023</v>
          </cell>
          <cell r="S594" t="str">
            <v>M2</v>
          </cell>
          <cell r="T594">
            <v>66.7</v>
          </cell>
          <cell r="U594">
            <v>14.36</v>
          </cell>
          <cell r="W594">
            <v>17.829999999999998</v>
          </cell>
          <cell r="X594">
            <v>1189.26</v>
          </cell>
        </row>
        <row r="595">
          <cell r="O595" t="str">
            <v>6.1.7.11.</v>
          </cell>
          <cell r="P595" t="str">
            <v>SINAPI</v>
          </cell>
          <cell r="Q595">
            <v>87624</v>
          </cell>
          <cell r="R595" t="str">
            <v>CONTRAPISO EM ARGAMASSA PRONTA, PREPARO MANUAL, APLICADO EM ÁREAS SECAS SOBRE LAJE, ADERIDO, ACABAMENTO NÃO REFORÇADO, ESPESSURA 2CM. AF_07/2021</v>
          </cell>
          <cell r="S595" t="str">
            <v>M2</v>
          </cell>
          <cell r="T595">
            <v>5.78</v>
          </cell>
          <cell r="U595">
            <v>101.11</v>
          </cell>
          <cell r="W595">
            <v>125.56</v>
          </cell>
          <cell r="X595">
            <v>725.74</v>
          </cell>
        </row>
        <row r="596">
          <cell r="O596" t="str">
            <v>6.1.7.12.</v>
          </cell>
          <cell r="P596" t="str">
            <v>SINAPI</v>
          </cell>
          <cell r="Q596">
            <v>94994</v>
          </cell>
          <cell r="R596" t="str">
            <v>EXECUÇÃO DE PASSEIO (CALÇADA) OU PISO DE CONCRETO COM CONCRETO MOLDADO IN LOCO, FEITO EM OBRA, ACABAMENTO CONVENCIONAL, ESPESSURA 8 CM, ARMADO. AF_08/2022</v>
          </cell>
          <cell r="S596" t="str">
            <v>M2</v>
          </cell>
          <cell r="T596">
            <v>5.32</v>
          </cell>
          <cell r="U596">
            <v>96.68</v>
          </cell>
          <cell r="W596">
            <v>120.06</v>
          </cell>
          <cell r="X596">
            <v>638.72</v>
          </cell>
        </row>
        <row r="597">
          <cell r="O597" t="str">
            <v>6.1.7.13.</v>
          </cell>
          <cell r="P597" t="str">
            <v>SINAPI</v>
          </cell>
          <cell r="Q597">
            <v>98680</v>
          </cell>
          <cell r="R597" t="str">
            <v>PISO CIMENTADO, TRAÇO 1:3 (CIMENTO E AREIA), ACABAMENTO LISO, ESPESSURA 3,0 CM, PREPARO MECÂNICO DA ARGAMASSA. AF_09/2020</v>
          </cell>
          <cell r="S597" t="str">
            <v>M2</v>
          </cell>
          <cell r="T597">
            <v>4.49</v>
          </cell>
          <cell r="U597">
            <v>49.33</v>
          </cell>
          <cell r="W597">
            <v>61.26</v>
          </cell>
          <cell r="X597">
            <v>275.06</v>
          </cell>
        </row>
        <row r="598">
          <cell r="O598" t="str">
            <v>6.1.7.14.</v>
          </cell>
          <cell r="P598" t="str">
            <v>SINAPI</v>
          </cell>
          <cell r="Q598">
            <v>100701</v>
          </cell>
          <cell r="R598" t="str">
            <v>PORTA DE FERRO, DE ABRIR, TIPO GRADE COM CHAPA, COM GUARNIÇÕES. AF_12/2019</v>
          </cell>
          <cell r="S598" t="str">
            <v>M2</v>
          </cell>
          <cell r="T598">
            <v>4.2</v>
          </cell>
          <cell r="U598">
            <v>557.1</v>
          </cell>
          <cell r="W598">
            <v>691.81</v>
          </cell>
          <cell r="X598">
            <v>2905.6</v>
          </cell>
        </row>
        <row r="599">
          <cell r="O599" t="str">
            <v>6.1.7.15.</v>
          </cell>
          <cell r="P599" t="str">
            <v>SINAPI</v>
          </cell>
          <cell r="Q599">
            <v>100754</v>
          </cell>
          <cell r="R599" t="str">
            <v>PINTURA COM TINTA ACRÍLICA DE ACABAMENTO APLICADA A ROLO OU PINCEL SOBRE SUPERFÍCIES METÁLICAS (EXCETO PERFIL) EXECUTADO EM OBRA (02 DEMÃOS). AF_01/2020</v>
          </cell>
          <cell r="S599" t="str">
            <v>M2</v>
          </cell>
          <cell r="T599">
            <v>4.2</v>
          </cell>
          <cell r="U599">
            <v>31.78</v>
          </cell>
          <cell r="W599">
            <v>39.46</v>
          </cell>
          <cell r="X599">
            <v>165.73</v>
          </cell>
        </row>
        <row r="600">
          <cell r="O600" t="str">
            <v>6.1.7.16.</v>
          </cell>
          <cell r="P600" t="str">
            <v>SINAPI</v>
          </cell>
          <cell r="Q600" t="str">
            <v>91937</v>
          </cell>
          <cell r="R600" t="str">
            <v>CAIXA OCTOGONAL 3" X 3", PVC, INSTALADA EM LAJE - FORNECIMENTO E INSTALAÇÃO. AF_03/2023</v>
          </cell>
          <cell r="S600" t="str">
            <v>UN</v>
          </cell>
          <cell r="T600">
            <v>2</v>
          </cell>
          <cell r="U600">
            <v>17.05</v>
          </cell>
          <cell r="W600">
            <v>21.17</v>
          </cell>
          <cell r="X600">
            <v>42.34</v>
          </cell>
        </row>
        <row r="601">
          <cell r="O601" t="str">
            <v>6.1.7.17.</v>
          </cell>
          <cell r="P601" t="str">
            <v>SINAPI</v>
          </cell>
          <cell r="Q601">
            <v>91926</v>
          </cell>
          <cell r="R601" t="str">
            <v>CABO DE COBRE FLEXÍVEL ISOLADO, 2,5 MM², ANTI-CHAMA 450/750 V, PARA CIRCUITOS TERMINAIS - FORNECIMENTO E INSTALAÇÃO. AF_03/2023</v>
          </cell>
          <cell r="S601" t="str">
            <v>M</v>
          </cell>
          <cell r="T601">
            <v>224</v>
          </cell>
          <cell r="U601">
            <v>4.66</v>
          </cell>
          <cell r="W601">
            <v>5.79</v>
          </cell>
          <cell r="X601">
            <v>1296.96</v>
          </cell>
        </row>
        <row r="602">
          <cell r="O602" t="str">
            <v>6.1.7.18.</v>
          </cell>
          <cell r="P602" t="str">
            <v>SINAPI</v>
          </cell>
          <cell r="Q602">
            <v>91930</v>
          </cell>
          <cell r="R602" t="str">
            <v>CABO DE COBRE FLEXÍVEL ISOLADO, 6 MM², ANTI-CHAMA 450/750 V, PARA CIRCUITOS TERMINAIS - FORNECIMENTO E INSTALAÇÃO. AF_03/2023</v>
          </cell>
          <cell r="S602" t="str">
            <v>M</v>
          </cell>
          <cell r="T602">
            <v>36</v>
          </cell>
          <cell r="U602">
            <v>10.11</v>
          </cell>
          <cell r="W602">
            <v>12.55</v>
          </cell>
          <cell r="X602">
            <v>451.8</v>
          </cell>
        </row>
        <row r="603">
          <cell r="O603" t="str">
            <v>6.1.7.19.</v>
          </cell>
          <cell r="P603" t="str">
            <v>SINAPI</v>
          </cell>
          <cell r="Q603" t="str">
            <v>95727</v>
          </cell>
          <cell r="R603" t="str">
            <v>ELETRODUTO RÍGIDO SOLDÁVEL, PVC, DN 25 MM (3/4"), APARENTE - FORNECIMENTO E INSTALAÇÃO. AF_10/2022_PA</v>
          </cell>
          <cell r="S603" t="str">
            <v>M</v>
          </cell>
          <cell r="T603">
            <v>28</v>
          </cell>
          <cell r="U603">
            <v>21.33</v>
          </cell>
          <cell r="W603">
            <v>26.49</v>
          </cell>
          <cell r="X603">
            <v>741.72</v>
          </cell>
        </row>
        <row r="604">
          <cell r="O604" t="str">
            <v>6.1.7.20.</v>
          </cell>
          <cell r="P604" t="str">
            <v>SINAPI</v>
          </cell>
          <cell r="Q604">
            <v>93654</v>
          </cell>
          <cell r="R604" t="str">
            <v>DISJUNTOR MONOPOLAR TIPO DIN, CORRENTE NOMINAL DE 16A - FORNECIMENTO E INSTALAÇÃO. AF_10/2020</v>
          </cell>
          <cell r="S604" t="str">
            <v>UN</v>
          </cell>
          <cell r="T604">
            <v>3</v>
          </cell>
          <cell r="U604">
            <v>12.2</v>
          </cell>
          <cell r="W604">
            <v>15.15</v>
          </cell>
          <cell r="X604">
            <v>45.45</v>
          </cell>
        </row>
        <row r="605">
          <cell r="O605" t="str">
            <v>6.1.7.21.</v>
          </cell>
          <cell r="P605" t="str">
            <v>SINAPI</v>
          </cell>
          <cell r="Q605">
            <v>93668</v>
          </cell>
          <cell r="R605" t="str">
            <v>DISJUNTOR TRIPOLAR TIPO DIN, CORRENTE NOMINAL DE 16A - FORNECIMENTO E INSTALAÇÃO. AF_10/2020</v>
          </cell>
          <cell r="S605" t="str">
            <v>UN</v>
          </cell>
          <cell r="T605">
            <v>2</v>
          </cell>
          <cell r="U605">
            <v>71.22</v>
          </cell>
          <cell r="W605">
            <v>88.44</v>
          </cell>
          <cell r="X605">
            <v>176.88</v>
          </cell>
        </row>
        <row r="606">
          <cell r="O606" t="str">
            <v>6.1.7.22.</v>
          </cell>
          <cell r="P606" t="str">
            <v>SINAPI</v>
          </cell>
          <cell r="Q606">
            <v>93672</v>
          </cell>
          <cell r="R606" t="str">
            <v>DISJUNTOR TRIPOLAR TIPO DIN, CORRENTE NOMINAL DE 40A - FORNECIMENTO E INSTALAÇÃO. AF_10/2020</v>
          </cell>
          <cell r="S606" t="str">
            <v>UN</v>
          </cell>
          <cell r="T606">
            <v>1</v>
          </cell>
          <cell r="U606">
            <v>87.62</v>
          </cell>
          <cell r="W606">
            <v>108.81</v>
          </cell>
          <cell r="X606">
            <v>108.81</v>
          </cell>
        </row>
        <row r="607">
          <cell r="O607" t="str">
            <v>6.1.7.23.</v>
          </cell>
          <cell r="P607" t="str">
            <v>SINAPI</v>
          </cell>
          <cell r="Q607">
            <v>101879</v>
          </cell>
          <cell r="R607" t="str">
            <v>QUADRO DE DISTRIBUIÇÃO DE ENERGIA EM CHAPA DE AÇO GALVANIZADO, DE EMBUTIR, COM BARRAMENTO TRIFÁSICO, PARA 24 DISJUNTORES DIN 100A - FORNECIMENTO E INSTALAÇÃO. AF_10/2020</v>
          </cell>
          <cell r="S607" t="str">
            <v>UN</v>
          </cell>
          <cell r="T607">
            <v>1</v>
          </cell>
          <cell r="U607">
            <v>463.95</v>
          </cell>
          <cell r="W607">
            <v>576.13</v>
          </cell>
          <cell r="X607">
            <v>576.13</v>
          </cell>
        </row>
        <row r="608">
          <cell r="O608" t="str">
            <v>6.1.7.24.</v>
          </cell>
          <cell r="P608" t="str">
            <v>SINAPI</v>
          </cell>
          <cell r="Q608">
            <v>91993</v>
          </cell>
          <cell r="R608" t="str">
            <v>TOMADA ALTA DE EMBUTIR (1 MÓDULO), 2P+T 20 A, INCLUINDO SUPORTE E PLACA - FORNECIMENTO E INSTALAÇÃO. AF_03/2023</v>
          </cell>
          <cell r="S608" t="str">
            <v>UN</v>
          </cell>
          <cell r="T608">
            <v>1</v>
          </cell>
          <cell r="U608">
            <v>50.35</v>
          </cell>
          <cell r="W608">
            <v>62.52</v>
          </cell>
          <cell r="X608">
            <v>62.52</v>
          </cell>
        </row>
        <row r="609">
          <cell r="O609" t="str">
            <v>6.1.7.25.</v>
          </cell>
          <cell r="P609" t="str">
            <v>CPU</v>
          </cell>
          <cell r="Q609" t="str">
            <v>0016</v>
          </cell>
          <cell r="R609" t="str">
            <v xml:space="preserve">	TOMADA INDUSTRIAL DE EMBUTIR 3P+T 30 A, 440 V, COM TRAVA, SEM PLACA</v>
          </cell>
          <cell r="S609" t="str">
            <v>UM</v>
          </cell>
          <cell r="T609">
            <v>1</v>
          </cell>
          <cell r="U609">
            <v>73.62</v>
          </cell>
          <cell r="W609">
            <v>91.42</v>
          </cell>
          <cell r="X609">
            <v>91.42</v>
          </cell>
        </row>
        <row r="610">
          <cell r="O610" t="str">
            <v>6.1.7.26.</v>
          </cell>
          <cell r="P610" t="str">
            <v>SINAPI</v>
          </cell>
          <cell r="Q610">
            <v>91952</v>
          </cell>
          <cell r="R610" t="str">
            <v>INTERRUPTOR SIMPLES (1 MÓDULO), 10A/250V, SEM SUPORTE E SEM PLACA - FORNECIMENTO E INSTALAÇÃO. AF_03/2023</v>
          </cell>
          <cell r="S610" t="str">
            <v>UN</v>
          </cell>
          <cell r="T610">
            <v>2</v>
          </cell>
          <cell r="U610">
            <v>20.05</v>
          </cell>
          <cell r="W610">
            <v>24.9</v>
          </cell>
          <cell r="X610">
            <v>49.8</v>
          </cell>
        </row>
        <row r="611">
          <cell r="O611" t="str">
            <v>6.2.</v>
          </cell>
          <cell r="P611" t="str">
            <v>SINAPI</v>
          </cell>
          <cell r="R611" t="str">
            <v>RESERVATÓRIO DE  CONCRETO ARMADO  ELEVADO CAP_200,00M3, TORRE DE 12,00M</v>
          </cell>
          <cell r="S611" t="str">
            <v>-</v>
          </cell>
          <cell r="T611">
            <v>0</v>
          </cell>
          <cell r="U611">
            <v>0</v>
          </cell>
          <cell r="W611">
            <v>0</v>
          </cell>
          <cell r="X611">
            <v>713243.88</v>
          </cell>
        </row>
        <row r="612">
          <cell r="O612" t="str">
            <v>6.2.1.</v>
          </cell>
          <cell r="P612" t="str">
            <v>SINAPI</v>
          </cell>
          <cell r="R612" t="str">
            <v>SERVIÇOS PRELIMINARES</v>
          </cell>
          <cell r="S612" t="str">
            <v>-</v>
          </cell>
          <cell r="T612">
            <v>0</v>
          </cell>
          <cell r="U612">
            <v>0</v>
          </cell>
          <cell r="W612">
            <v>0</v>
          </cell>
          <cell r="X612">
            <v>1341.22</v>
          </cell>
        </row>
        <row r="613">
          <cell r="O613" t="str">
            <v>6.2.1.1.</v>
          </cell>
          <cell r="P613" t="str">
            <v>SINAPI</v>
          </cell>
          <cell r="Q613">
            <v>99059</v>
          </cell>
          <cell r="R613" t="str">
            <v>LOCAÇÃO CONVENCIONAL DE OBRA, UTILIZANDO GABARITO DE TÁBUAS CORRIDAS PONTALETADAS A CADA 2,00M -  2 UTILIZAÇÕES. AF_03/2024</v>
          </cell>
          <cell r="S613" t="str">
            <v>M</v>
          </cell>
          <cell r="T613">
            <v>15.82</v>
          </cell>
          <cell r="U613">
            <v>68.27</v>
          </cell>
          <cell r="W613">
            <v>84.78</v>
          </cell>
          <cell r="X613">
            <v>1341.22</v>
          </cell>
        </row>
        <row r="614">
          <cell r="O614" t="str">
            <v>6.2.2.</v>
          </cell>
          <cell r="P614" t="str">
            <v>SINAPI</v>
          </cell>
          <cell r="R614" t="str">
            <v>MOVIMENTO DE TERRA</v>
          </cell>
          <cell r="S614" t="str">
            <v>-</v>
          </cell>
          <cell r="T614">
            <v>0</v>
          </cell>
          <cell r="U614">
            <v>0</v>
          </cell>
          <cell r="W614">
            <v>0</v>
          </cell>
          <cell r="X614">
            <v>5496.27</v>
          </cell>
        </row>
        <row r="615">
          <cell r="O615" t="str">
            <v>6.2.2.1.</v>
          </cell>
          <cell r="P615" t="str">
            <v>SINAPI</v>
          </cell>
          <cell r="Q615" t="str">
            <v>96521</v>
          </cell>
          <cell r="R615" t="str">
            <v>ESCAVAÇÃO MECANIZADA PARA BLOCO DE COROAMENTO OU SAPATA COM RETROESCAVADEIRA (INCLUINDO ESCAVAÇÃO PARA COLOCAÇÃO DE FÔRMAS). AF_01/2024</v>
          </cell>
          <cell r="S615" t="str">
            <v>M3</v>
          </cell>
          <cell r="T615">
            <v>58.38</v>
          </cell>
          <cell r="U615">
            <v>39.29</v>
          </cell>
          <cell r="W615">
            <v>48.79</v>
          </cell>
          <cell r="X615">
            <v>2848.36</v>
          </cell>
        </row>
        <row r="616">
          <cell r="O616" t="str">
            <v>6.2.2.2.</v>
          </cell>
          <cell r="P616" t="str">
            <v>SINAPI</v>
          </cell>
          <cell r="Q616">
            <v>93382</v>
          </cell>
          <cell r="R616" t="str">
            <v>REATERRO MANUAL DE VALAS, COM COMPACTADOR DE SOLOS DE PERCUSSÃO. AF_08/2023</v>
          </cell>
          <cell r="S616" t="str">
            <v>M3</v>
          </cell>
          <cell r="T616">
            <v>22.75</v>
          </cell>
          <cell r="U616">
            <v>27.66</v>
          </cell>
          <cell r="W616">
            <v>34.35</v>
          </cell>
          <cell r="X616">
            <v>781.46</v>
          </cell>
        </row>
        <row r="617">
          <cell r="O617" t="str">
            <v>6.2.2.3.</v>
          </cell>
          <cell r="P617" t="str">
            <v>SINAPI</v>
          </cell>
          <cell r="Q617">
            <v>100982</v>
          </cell>
          <cell r="R617" t="str">
            <v>CARGA, MANOBRA E DESCARGA DE ENTULHO EM CAMINHÃO BASCULANTE 10 M³ - CARGA COM ESCAVADEIRA HIDRÁULICA  (CAÇAMBA DE 0,80 M³ / 111 HP) E DESCARGA LIVRE (UNIDADE: M3). AF_07/2020</v>
          </cell>
          <cell r="S617" t="str">
            <v>M3</v>
          </cell>
          <cell r="T617">
            <v>35.630000000000003</v>
          </cell>
          <cell r="U617">
            <v>9.25</v>
          </cell>
          <cell r="W617">
            <v>11.49</v>
          </cell>
          <cell r="X617">
            <v>409.39</v>
          </cell>
        </row>
        <row r="618">
          <cell r="O618" t="str">
            <v>6.2.2.4.</v>
          </cell>
          <cell r="P618" t="str">
            <v>SINAPI</v>
          </cell>
          <cell r="Q618">
            <v>93588</v>
          </cell>
          <cell r="R618" t="str">
            <v>TRANSPORTE COM CAMINHÃO BASCULANTE DE 10 M³, EM VIA URBANA EM LEITO NATURAL (UNIDADE: M3XKM). AF_07/2020</v>
          </cell>
          <cell r="S618" t="str">
            <v>M3XKM</v>
          </cell>
          <cell r="T618">
            <v>356.25</v>
          </cell>
          <cell r="U618">
            <v>3.29</v>
          </cell>
          <cell r="W618">
            <v>4.09</v>
          </cell>
          <cell r="X618">
            <v>1457.06</v>
          </cell>
        </row>
        <row r="619">
          <cell r="O619" t="str">
            <v>6.2.3.</v>
          </cell>
          <cell r="P619" t="str">
            <v>SINAPI</v>
          </cell>
          <cell r="R619" t="str">
            <v>INFRAESTRUTURA</v>
          </cell>
          <cell r="S619" t="str">
            <v>-</v>
          </cell>
          <cell r="T619">
            <v>0</v>
          </cell>
          <cell r="U619">
            <v>0</v>
          </cell>
          <cell r="W619">
            <v>0</v>
          </cell>
          <cell r="X619">
            <v>132148.06</v>
          </cell>
        </row>
        <row r="620">
          <cell r="O620" t="str">
            <v>6.2.3.1.</v>
          </cell>
          <cell r="P620" t="str">
            <v>SINAPI</v>
          </cell>
          <cell r="Q620">
            <v>100897</v>
          </cell>
          <cell r="R620" t="str">
            <v>ESTACA ESCAVADA MECANICAMENTE, SEM FLUIDO ESTABILIZANTE, COM 40CM DE DIÂMETRO, CONCRETO LANÇADO POR CAMINHÃO BETONEIRA (EXCLUSIVE MOBILIZAÇÃO E DESMOBILIZAÇÃO). AF_01/2020_PA</v>
          </cell>
          <cell r="S620" t="str">
            <v>M</v>
          </cell>
          <cell r="T620">
            <v>300</v>
          </cell>
          <cell r="U620">
            <v>129.88</v>
          </cell>
          <cell r="W620">
            <v>161.28</v>
          </cell>
          <cell r="X620">
            <v>48384</v>
          </cell>
        </row>
        <row r="621">
          <cell r="O621" t="str">
            <v>6.2.3.2.</v>
          </cell>
          <cell r="P621" t="str">
            <v>SINAPI</v>
          </cell>
          <cell r="Q621">
            <v>94974</v>
          </cell>
          <cell r="R621" t="str">
            <v>CONCRETO MAGRO PARA LASTRO, TRAÇO 1:4,5:4,5 (EM MASSA SECA DE CIMENTO/ AREIA MÉDIA/ BRITA 1) - PREPARO MANUAL. AF_05/2021</v>
          </cell>
          <cell r="S621" t="str">
            <v>M3</v>
          </cell>
          <cell r="T621">
            <v>1.88</v>
          </cell>
          <cell r="U621">
            <v>468.4</v>
          </cell>
          <cell r="W621">
            <v>581.66</v>
          </cell>
          <cell r="X621">
            <v>1093.52</v>
          </cell>
        </row>
        <row r="622">
          <cell r="O622" t="str">
            <v>6.2.3.3.</v>
          </cell>
          <cell r="P622" t="str">
            <v>SINAPI</v>
          </cell>
          <cell r="Q622">
            <v>96540</v>
          </cell>
          <cell r="R622" t="str">
            <v>FABRICAÇÃO, MONTAGEM E DESMONTAGEM DE FÔRMA PARA BLOCO DE COROAMENTO, EM CHAPA DE MADEIRA COMPENSADA RESINADA, E=17 MM, 4 UTILIZAÇÕES. AF_01/2024</v>
          </cell>
          <cell r="S622" t="str">
            <v>M2</v>
          </cell>
          <cell r="T622">
            <v>38.5</v>
          </cell>
          <cell r="U622">
            <v>145.88999999999999</v>
          </cell>
          <cell r="W622">
            <v>181.17</v>
          </cell>
          <cell r="X622">
            <v>6975.05</v>
          </cell>
        </row>
        <row r="623">
          <cell r="O623" t="str">
            <v>6.2.3.4.</v>
          </cell>
          <cell r="P623" t="str">
            <v>SINAPI</v>
          </cell>
          <cell r="Q623">
            <v>96546</v>
          </cell>
          <cell r="R623" t="str">
            <v>ARMAÇÃO DE BLOCO UTILIZANDO AÇO CA-50 DE 10 MM - MONTAGEM. AF_01/2024</v>
          </cell>
          <cell r="S623" t="str">
            <v>KG</v>
          </cell>
          <cell r="T623">
            <v>191</v>
          </cell>
          <cell r="U623">
            <v>15.5</v>
          </cell>
          <cell r="W623">
            <v>19.25</v>
          </cell>
          <cell r="X623">
            <v>3676.75</v>
          </cell>
        </row>
        <row r="624">
          <cell r="O624" t="str">
            <v>6.2.3.5.</v>
          </cell>
          <cell r="P624" t="str">
            <v>SINAPI</v>
          </cell>
          <cell r="Q624" t="str">
            <v>104920</v>
          </cell>
          <cell r="R624" t="str">
            <v>ARMAÇÃO DE BLOCO, SAPATA ISOLADA, VIGA BALDRAME E SAPATA CORRIDA UTILIZANDO AÇO CA-50 DE 12,5 MM - MONTAGEM. AF_01/2024</v>
          </cell>
          <cell r="S624" t="str">
            <v>KG</v>
          </cell>
          <cell r="T624">
            <v>766</v>
          </cell>
          <cell r="U624">
            <v>11.98</v>
          </cell>
          <cell r="W624">
            <v>14.88</v>
          </cell>
          <cell r="X624">
            <v>11398.08</v>
          </cell>
        </row>
        <row r="625">
          <cell r="O625" t="str">
            <v>6.2.3.6.</v>
          </cell>
          <cell r="P625" t="str">
            <v>SINAPI</v>
          </cell>
          <cell r="Q625" t="str">
            <v>104922</v>
          </cell>
          <cell r="R625" t="str">
            <v>ARMAÇÃO DE BLOCO, SAPATA ISOLADA E SAPATA CORRIDA UTILIZANDO AÇO CA-50 DE 20 MM - MONTAGEM. AF_01/2024</v>
          </cell>
          <cell r="S625" t="str">
            <v>KG</v>
          </cell>
          <cell r="T625">
            <v>1449</v>
          </cell>
          <cell r="U625">
            <v>12.52</v>
          </cell>
          <cell r="W625">
            <v>15.55</v>
          </cell>
          <cell r="X625">
            <v>22531.95</v>
          </cell>
        </row>
        <row r="626">
          <cell r="O626" t="str">
            <v>6.2.3.7.</v>
          </cell>
          <cell r="P626" t="str">
            <v>SINAPI</v>
          </cell>
          <cell r="Q626" t="str">
            <v>104915</v>
          </cell>
          <cell r="R626" t="str">
            <v>ARMAÇÃO DE BLOCO E SAPATA UTILIZANDO AÇO CA-50 DE 25 MM - MONTAGEM. AF_01/2024</v>
          </cell>
          <cell r="S626" t="str">
            <v>KG</v>
          </cell>
          <cell r="T626">
            <v>217.35</v>
          </cell>
          <cell r="U626">
            <v>11.47</v>
          </cell>
          <cell r="W626">
            <v>14.24</v>
          </cell>
          <cell r="X626">
            <v>3095.06</v>
          </cell>
        </row>
        <row r="627">
          <cell r="O627" t="str">
            <v>6.2.3.8.</v>
          </cell>
          <cell r="P627" t="str">
            <v>SINAPI</v>
          </cell>
          <cell r="Q627">
            <v>95601</v>
          </cell>
          <cell r="R627" t="str">
            <v>ARRASAMENTO MECANICO DE ESTACA DE CONCRETO ARMADO, DIAMETROS DE ATÉ 40 CM. AF_05/2021</v>
          </cell>
          <cell r="S627" t="str">
            <v>UN</v>
          </cell>
          <cell r="T627">
            <v>25</v>
          </cell>
          <cell r="U627">
            <v>17.86</v>
          </cell>
          <cell r="W627">
            <v>22.18</v>
          </cell>
          <cell r="X627">
            <v>554.5</v>
          </cell>
        </row>
        <row r="628">
          <cell r="O628" t="str">
            <v>6.2.3.9.</v>
          </cell>
          <cell r="P628" t="str">
            <v>SINAPI</v>
          </cell>
          <cell r="Q628" t="str">
            <v>96555</v>
          </cell>
          <cell r="R628" t="str">
            <v>CONCRETAGEM DE BLOCO DE COROAMENTO OU VIGA BALDRAME, FCK 30 MPA, COM USO DE JERICA - LANÇAMENTO, ADENSAMENTO E ACABAMENTO. AF_01/2024</v>
          </cell>
          <cell r="S628" t="str">
            <v>M3</v>
          </cell>
          <cell r="T628">
            <v>35.630000000000003</v>
          </cell>
          <cell r="U628">
            <v>760.85</v>
          </cell>
          <cell r="W628">
            <v>944.82</v>
          </cell>
          <cell r="X628">
            <v>33663.94</v>
          </cell>
        </row>
        <row r="629">
          <cell r="O629" t="str">
            <v>6.2.3.10.</v>
          </cell>
          <cell r="P629" t="str">
            <v>SINAPI</v>
          </cell>
          <cell r="Q629">
            <v>98554</v>
          </cell>
          <cell r="R629" t="str">
            <v>IMPERMEABILIZAÇÃO DE SUPERFÍCIE COM MEMBRANA À BASE DE RESINA ACRÍLICA, 3 DEMÃOS. AF_09/2023</v>
          </cell>
          <cell r="S629" t="str">
            <v>M2</v>
          </cell>
          <cell r="T629">
            <v>11.36</v>
          </cell>
          <cell r="U629">
            <v>54.95</v>
          </cell>
          <cell r="W629">
            <v>68.239999999999995</v>
          </cell>
          <cell r="X629">
            <v>775.21</v>
          </cell>
        </row>
        <row r="630">
          <cell r="O630" t="str">
            <v>6.2.4.</v>
          </cell>
          <cell r="P630" t="str">
            <v>SINAPI</v>
          </cell>
          <cell r="R630" t="str">
            <v>MESOESTRUTURA</v>
          </cell>
          <cell r="S630" t="str">
            <v>-</v>
          </cell>
          <cell r="T630">
            <v>0</v>
          </cell>
          <cell r="U630">
            <v>0</v>
          </cell>
          <cell r="W630">
            <v>0</v>
          </cell>
          <cell r="X630">
            <v>386632.41</v>
          </cell>
        </row>
        <row r="631">
          <cell r="O631" t="str">
            <v>6.2.4.1.</v>
          </cell>
          <cell r="P631" t="str">
            <v>SINAPI</v>
          </cell>
          <cell r="Q631" t="str">
            <v>92759</v>
          </cell>
          <cell r="R631" t="str">
            <v>ARMAÇÃO DE PILAR OU VIGA DE ESTRUTURA CONVENCIONAL DE CONCRETO ARMADO UTILIZANDO AÇO CA-60 DE 5,0 MM - MONTAGEM. AF_06/2022</v>
          </cell>
          <cell r="S631" t="str">
            <v>KG</v>
          </cell>
          <cell r="T631">
            <v>95.7</v>
          </cell>
          <cell r="U631">
            <v>15.48</v>
          </cell>
          <cell r="W631">
            <v>19.22</v>
          </cell>
          <cell r="X631">
            <v>1839.35</v>
          </cell>
        </row>
        <row r="632">
          <cell r="O632" t="str">
            <v>6.2.4.2.</v>
          </cell>
          <cell r="P632" t="str">
            <v>SINAPI</v>
          </cell>
          <cell r="Q632">
            <v>92760</v>
          </cell>
          <cell r="R632" t="str">
            <v>ARMAÇÃO DE PILAR OU VIGA DE ESTRUTURA CONVENCIONAL DE CONCRETO ARMADO UTILIZANDO AÇO CA-50 DE 6,3 MM - MONTAGEM. AF_06/2022</v>
          </cell>
          <cell r="S632" t="str">
            <v>KG</v>
          </cell>
          <cell r="T632">
            <v>771</v>
          </cell>
          <cell r="U632">
            <v>14.69</v>
          </cell>
          <cell r="W632">
            <v>18.239999999999998</v>
          </cell>
          <cell r="X632">
            <v>14063.04</v>
          </cell>
        </row>
        <row r="633">
          <cell r="O633" t="str">
            <v>6.2.4.3.</v>
          </cell>
          <cell r="P633" t="str">
            <v>SINAPI</v>
          </cell>
          <cell r="Q633" t="str">
            <v>92762</v>
          </cell>
          <cell r="R633" t="str">
            <v>ARMAÇÃO DE PILAR OU VIGA DE ESTRUTURA CONVENCIONAL DE CONCRETO ARMADO UTILIZANDO AÇO CA-50 DE 10,0 MM - MONTAGEM. AF_06/2022</v>
          </cell>
          <cell r="S633" t="str">
            <v>KG</v>
          </cell>
          <cell r="T633">
            <v>235.5</v>
          </cell>
          <cell r="U633">
            <v>12.37</v>
          </cell>
          <cell r="W633">
            <v>15.36</v>
          </cell>
          <cell r="X633">
            <v>3617.28</v>
          </cell>
        </row>
        <row r="634">
          <cell r="O634" t="str">
            <v>6.2.4.4.</v>
          </cell>
          <cell r="P634" t="str">
            <v>SINAPI</v>
          </cell>
          <cell r="Q634">
            <v>92763</v>
          </cell>
          <cell r="R634" t="str">
            <v>ARMAÇÃO DE PILAR OU VIGA DE ESTRUTURA CONVENCIONAL DE CONCRETO ARMADO UTILIZANDO AÇO CA-50 DE 12,5 MM - MONTAGEM. AF_06/2022</v>
          </cell>
          <cell r="S634" t="str">
            <v>KG</v>
          </cell>
          <cell r="T634">
            <v>415.5</v>
          </cell>
          <cell r="U634">
            <v>10.39</v>
          </cell>
          <cell r="W634">
            <v>12.9</v>
          </cell>
          <cell r="X634">
            <v>5359.95</v>
          </cell>
        </row>
        <row r="635">
          <cell r="O635" t="str">
            <v>6.2.4.5.</v>
          </cell>
          <cell r="P635" t="str">
            <v>SINAPI</v>
          </cell>
          <cell r="Q635">
            <v>92764</v>
          </cell>
          <cell r="R635" t="str">
            <v>ARMAÇÃO DE PILAR OU VIGA DE ESTRUTURA CONVENCIONAL DE CONCRETO ARMADO UTILIZANDO AÇO CA-50 DE 16,0 MM - MONTAGEM. AF_06/2022</v>
          </cell>
          <cell r="S635" t="str">
            <v>KG</v>
          </cell>
          <cell r="T635">
            <v>2742</v>
          </cell>
          <cell r="U635">
            <v>10.07</v>
          </cell>
          <cell r="W635">
            <v>12.5</v>
          </cell>
          <cell r="X635">
            <v>34275</v>
          </cell>
        </row>
        <row r="636">
          <cell r="O636" t="str">
            <v>6.2.4.6.</v>
          </cell>
          <cell r="P636" t="str">
            <v>SINAPI</v>
          </cell>
          <cell r="Q636">
            <v>92769</v>
          </cell>
          <cell r="R636" t="str">
            <v>ARMAÇÃO DE LAJE DE ESTRUTURA CONVENCIONAL DE CONCRETO ARMADO UTILIZANDO AÇO CA-50 DE 6,3 MM - MONTAGEM. AF_06/2022</v>
          </cell>
          <cell r="S636" t="str">
            <v>KG</v>
          </cell>
          <cell r="T636">
            <v>873</v>
          </cell>
          <cell r="U636">
            <v>14.13</v>
          </cell>
          <cell r="W636">
            <v>17.55</v>
          </cell>
          <cell r="X636">
            <v>15321.15</v>
          </cell>
        </row>
        <row r="637">
          <cell r="O637" t="str">
            <v>6.2.4.7.</v>
          </cell>
          <cell r="P637" t="str">
            <v>SINAPI</v>
          </cell>
          <cell r="Q637">
            <v>92771</v>
          </cell>
          <cell r="R637" t="str">
            <v>ARMAÇÃO DE LAJE DE ESTRUTURA CONVENCIONAL DE CONCRETO ARMADO UTILIZANDO AÇO CA-50 DE 10,0 MM - MONTAGEM. AF_06/2022</v>
          </cell>
          <cell r="S637" t="str">
            <v>KG</v>
          </cell>
          <cell r="T637">
            <v>808.5</v>
          </cell>
          <cell r="U637">
            <v>11.9</v>
          </cell>
          <cell r="W637">
            <v>14.78</v>
          </cell>
          <cell r="X637">
            <v>11949.63</v>
          </cell>
        </row>
        <row r="638">
          <cell r="O638" t="str">
            <v>6.2.4.8.</v>
          </cell>
          <cell r="P638" t="str">
            <v>SINAPI</v>
          </cell>
          <cell r="Q638">
            <v>92772</v>
          </cell>
          <cell r="R638" t="str">
            <v>ARMAÇÃO DE LAJE DE ESTRUTURA CONVENCIONAL DE CONCRETO ARMADO UTILIZANDO AÇO CA-50 DE 12,5 MM - MONTAGEM. AF_06/2022</v>
          </cell>
          <cell r="S638" t="str">
            <v>KG</v>
          </cell>
          <cell r="T638">
            <v>493.5</v>
          </cell>
          <cell r="U638">
            <v>9.9600000000000009</v>
          </cell>
          <cell r="W638">
            <v>12.37</v>
          </cell>
          <cell r="X638">
            <v>6104.6</v>
          </cell>
        </row>
        <row r="639">
          <cell r="O639" t="str">
            <v>6.2.4.9.</v>
          </cell>
          <cell r="P639" t="str">
            <v>SINAPI</v>
          </cell>
          <cell r="Q639">
            <v>92773</v>
          </cell>
          <cell r="R639" t="str">
            <v>ARMAÇÃO DE LAJE DE ESTRUTURA CONVENCIONAL DE CONCRETO ARMADO UTILIZANDO AÇO CA-50 DE 16,0 MM - MONTAGEM. AF_06/2022</v>
          </cell>
          <cell r="S639" t="str">
            <v>KG</v>
          </cell>
          <cell r="T639">
            <v>834</v>
          </cell>
          <cell r="U639">
            <v>9.7899999999999991</v>
          </cell>
          <cell r="W639">
            <v>12.16</v>
          </cell>
          <cell r="X639">
            <v>10141.44</v>
          </cell>
        </row>
        <row r="640">
          <cell r="O640" t="str">
            <v>6.2.4.10.</v>
          </cell>
          <cell r="P640" t="str">
            <v>SINAPI</v>
          </cell>
          <cell r="Q640">
            <v>92915</v>
          </cell>
          <cell r="R640" t="str">
            <v>ARMAÇÃO DE ESTRUTURAS DIVERSAS DE CONCRETO ARMADO, EXCETO VIGAS, PILARES, LAJES E FUNDAÇÕES, UTILIZANDO AÇO CA-60 DE 5,0 MM - MONTAGEM. AF_06/2022</v>
          </cell>
          <cell r="S640" t="str">
            <v>KG</v>
          </cell>
          <cell r="T640">
            <v>33</v>
          </cell>
          <cell r="U640">
            <v>18.32</v>
          </cell>
          <cell r="W640">
            <v>22.75</v>
          </cell>
          <cell r="X640">
            <v>750.75</v>
          </cell>
        </row>
        <row r="641">
          <cell r="O641" t="str">
            <v>6.2.4.11.</v>
          </cell>
          <cell r="P641" t="str">
            <v>SINAPI</v>
          </cell>
          <cell r="Q641">
            <v>92916</v>
          </cell>
          <cell r="R641" t="str">
            <v>ARMAÇÃO DE ESTRUTURAS DIVERSAS DE CONCRETO ARMADO, EXCETO VIGAS, PILARES, LAJES E FUNDAÇÕES, UTILIZANDO AÇO CA-50 DE 6,3 MM - MONTAGEM. AF_06/2022</v>
          </cell>
          <cell r="S641" t="str">
            <v>KG</v>
          </cell>
          <cell r="T641">
            <v>445.5</v>
          </cell>
          <cell r="U641">
            <v>16.79</v>
          </cell>
          <cell r="W641">
            <v>20.85</v>
          </cell>
          <cell r="X641">
            <v>9288.68</v>
          </cell>
        </row>
        <row r="642">
          <cell r="O642" t="str">
            <v>6.2.4.12.</v>
          </cell>
          <cell r="P642" t="str">
            <v>SINAPI</v>
          </cell>
          <cell r="Q642">
            <v>92917</v>
          </cell>
          <cell r="R642" t="str">
            <v>ARMAÇÃO DE ESTRUTURAS DIVERSAS DE CONCRETO ARMADO, EXCETO VIGAS, PILARES, LAJES E FUNDAÇÕES, UTILIZANDO AÇO CA-50 DE 8,0 MM - MONTAGEM. AF_06/2022</v>
          </cell>
          <cell r="S642" t="str">
            <v>KG</v>
          </cell>
          <cell r="T642">
            <v>19.5</v>
          </cell>
          <cell r="U642">
            <v>15.35</v>
          </cell>
          <cell r="W642">
            <v>19.059999999999999</v>
          </cell>
          <cell r="X642">
            <v>371.67</v>
          </cell>
        </row>
        <row r="643">
          <cell r="O643" t="str">
            <v>6.2.4.13.</v>
          </cell>
          <cell r="P643" t="str">
            <v>SINAPI</v>
          </cell>
          <cell r="Q643">
            <v>92919</v>
          </cell>
          <cell r="R643" t="str">
            <v>ARMAÇÃO DE ESTRUTURAS DIVERSAS DE CONCRETO ARMADO, EXCETO VIGAS, PILARES, LAJES E FUNDAÇÕES, UTILIZANDO AÇO CA-50 DE 10,0 MM - MONTAGEM. AF_06/2022</v>
          </cell>
          <cell r="S643" t="str">
            <v>KG</v>
          </cell>
          <cell r="T643">
            <v>2835</v>
          </cell>
          <cell r="U643">
            <v>13.42</v>
          </cell>
          <cell r="W643">
            <v>16.66</v>
          </cell>
          <cell r="X643">
            <v>47231.1</v>
          </cell>
        </row>
        <row r="644">
          <cell r="O644" t="str">
            <v>6.2.4.14.</v>
          </cell>
          <cell r="P644" t="str">
            <v>SINAPI</v>
          </cell>
          <cell r="Q644">
            <v>92922</v>
          </cell>
          <cell r="R644" t="str">
            <v>ARMAÇÃO DE ESTRUTURAS DIVERSAS DE CONCRETO ARMADO, EXCETO VIGAS, PILARES, LAJES E FUNDAÇÕES, UTILIZANDO AÇO CA-50 DE 16,0 MM - MONTAGEM. AF_06/2022</v>
          </cell>
          <cell r="S644" t="str">
            <v>KG</v>
          </cell>
          <cell r="T644">
            <v>2067</v>
          </cell>
          <cell r="U644">
            <v>10.58</v>
          </cell>
          <cell r="W644">
            <v>13.14</v>
          </cell>
          <cell r="X644">
            <v>27160.38</v>
          </cell>
        </row>
        <row r="645">
          <cell r="O645" t="str">
            <v>6.2.4.15.</v>
          </cell>
          <cell r="P645" t="str">
            <v>SINAPI</v>
          </cell>
          <cell r="Q645">
            <v>92923</v>
          </cell>
          <cell r="R645" t="str">
            <v>ARMAÇÃO DE ESTRUTURAS DIVERSAS DE CONCRETO ARMADO, EXCETO VIGAS, PILARES, LAJES E FUNDAÇÕES, UTILIZANDO AÇO CA-50 DE 20,0 MM - MONTAGEM. AF_06/2022</v>
          </cell>
          <cell r="S645" t="str">
            <v>KG</v>
          </cell>
          <cell r="T645">
            <v>355.5</v>
          </cell>
          <cell r="U645">
            <v>11.91</v>
          </cell>
          <cell r="W645">
            <v>14.79</v>
          </cell>
          <cell r="X645">
            <v>5257.85</v>
          </cell>
        </row>
        <row r="646">
          <cell r="O646" t="str">
            <v>6.2.4.16.</v>
          </cell>
          <cell r="P646" t="str">
            <v>SINAPI</v>
          </cell>
          <cell r="Q646">
            <v>92445</v>
          </cell>
          <cell r="R646" t="str">
            <v>MONTAGEM E DESMONTAGEM DE FÔRMA DE PILARES RETANGULARES E ESTRUTURAS SIMILARES, PÉ-DIREITO DUPLO, EM CHAPA DE MADEIRA COMPENSADA PLASTIFICADA, 18 UTILIZAÇÕES. AF_09/2020</v>
          </cell>
          <cell r="S646" t="str">
            <v>M2</v>
          </cell>
          <cell r="T646">
            <v>152.25</v>
          </cell>
          <cell r="U646">
            <v>64.92</v>
          </cell>
          <cell r="W646">
            <v>80.62</v>
          </cell>
          <cell r="X646">
            <v>12274.4</v>
          </cell>
        </row>
        <row r="647">
          <cell r="O647" t="str">
            <v>6.2.4.17.</v>
          </cell>
          <cell r="P647" t="str">
            <v>SINAPI</v>
          </cell>
          <cell r="Q647">
            <v>92453</v>
          </cell>
          <cell r="R647" t="str">
            <v>MONTAGEM E DESMONTAGEM DE FÔRMA DE VIGA, ESCORAMENTO COM GARFO DE MADEIRA, PÉ-DIREITO DUPLO, EM CHAPA DE MADEIRA RESINADA, 4 UTILIZAÇÕES. AF_09/2020</v>
          </cell>
          <cell r="S647" t="str">
            <v>M2</v>
          </cell>
          <cell r="T647">
            <v>66.45</v>
          </cell>
          <cell r="U647">
            <v>288.23</v>
          </cell>
          <cell r="W647">
            <v>357.92</v>
          </cell>
          <cell r="X647">
            <v>23783.78</v>
          </cell>
        </row>
        <row r="648">
          <cell r="O648" t="str">
            <v>6.2.4.18.</v>
          </cell>
          <cell r="P648" t="str">
            <v>SINAPI</v>
          </cell>
          <cell r="Q648">
            <v>92268</v>
          </cell>
          <cell r="R648" t="str">
            <v>FABRICAÇÃO DE FÔRMA PARA LAJES, EM CHAPA DE MADEIRA COMPENSADA PLASTIFICADA, E = 18 MM. AF_09/2020</v>
          </cell>
          <cell r="S648" t="str">
            <v>M2</v>
          </cell>
          <cell r="T648">
            <v>124.43</v>
          </cell>
          <cell r="U648">
            <v>117.67</v>
          </cell>
          <cell r="W648">
            <v>146.12</v>
          </cell>
          <cell r="X648">
            <v>18181.71</v>
          </cell>
        </row>
        <row r="649">
          <cell r="O649" t="str">
            <v>6.2.4.19.</v>
          </cell>
          <cell r="P649" t="str">
            <v>CPU</v>
          </cell>
          <cell r="Q649" t="str">
            <v>0023</v>
          </cell>
          <cell r="R649" t="str">
            <v>FORMA DESLIZANTE, EM CHAPA COMP.PLASTIFICADA, INCL.REUTILIZACAO DA FORMA E DETODOS OS EQUIPAMENTOS DE DESLOCAMENTO</v>
          </cell>
          <cell r="S649" t="str">
            <v>M2</v>
          </cell>
          <cell r="T649">
            <v>162.86000000000001</v>
          </cell>
          <cell r="U649">
            <v>253.79</v>
          </cell>
          <cell r="W649">
            <v>315.16000000000003</v>
          </cell>
          <cell r="X649">
            <v>51326.96</v>
          </cell>
        </row>
        <row r="650">
          <cell r="O650" t="str">
            <v>6.2.4.20.</v>
          </cell>
          <cell r="P650" t="str">
            <v>CPU</v>
          </cell>
          <cell r="Q650" t="str">
            <v>0024</v>
          </cell>
          <cell r="R650" t="str">
            <v>CONCRETAGEM DE RESERVATÓRIOS, FCK=30 MPA, COM USO DE BOMBA - LANÇAMENTO, ADENSAMENTO E ACABAMENTO.</v>
          </cell>
          <cell r="S650" t="str">
            <v>M3</v>
          </cell>
          <cell r="T650">
            <v>67.36</v>
          </cell>
          <cell r="U650">
            <v>901.72</v>
          </cell>
          <cell r="W650">
            <v>1119.76</v>
          </cell>
          <cell r="X650">
            <v>75427.03</v>
          </cell>
        </row>
        <row r="651">
          <cell r="O651" t="str">
            <v>6.2.4.21.</v>
          </cell>
          <cell r="P651" t="str">
            <v>CPU</v>
          </cell>
          <cell r="Q651" t="str">
            <v>0017</v>
          </cell>
          <cell r="R651" t="str">
            <v>CIMBRAMENTO PARA VIGAS ALTURA 15,7m</v>
          </cell>
          <cell r="S651" t="str">
            <v>M3/M</v>
          </cell>
          <cell r="T651">
            <v>21.96</v>
          </cell>
          <cell r="U651">
            <v>103.3</v>
          </cell>
          <cell r="W651">
            <v>128.28</v>
          </cell>
          <cell r="X651">
            <v>2817.03</v>
          </cell>
        </row>
        <row r="652">
          <cell r="O652" t="str">
            <v>6.2.4.22.</v>
          </cell>
          <cell r="P652" t="str">
            <v>CPU</v>
          </cell>
          <cell r="Q652" t="str">
            <v>0018</v>
          </cell>
          <cell r="R652" t="str">
            <v>ENSAIOS E PROVAS DE CARGA</v>
          </cell>
          <cell r="S652" t="str">
            <v>UM</v>
          </cell>
          <cell r="T652">
            <v>1</v>
          </cell>
          <cell r="U652">
            <v>3250</v>
          </cell>
          <cell r="W652">
            <v>4035.85</v>
          </cell>
          <cell r="X652">
            <v>4035.85</v>
          </cell>
        </row>
        <row r="653">
          <cell r="O653" t="str">
            <v>6.2.4.23.</v>
          </cell>
          <cell r="P653" t="str">
            <v>CPU</v>
          </cell>
          <cell r="Q653" t="str">
            <v>0019</v>
          </cell>
          <cell r="R653" t="str">
            <v>CONTROLE TECNOLOGICO DE CONCRETO (10 PONTOS) 16 TIROS</v>
          </cell>
          <cell r="S653" t="str">
            <v>UM</v>
          </cell>
          <cell r="T653">
            <v>1</v>
          </cell>
          <cell r="U653">
            <v>4875</v>
          </cell>
          <cell r="W653">
            <v>6053.78</v>
          </cell>
          <cell r="X653">
            <v>6053.78</v>
          </cell>
        </row>
        <row r="654">
          <cell r="O654" t="str">
            <v>6.2.5.</v>
          </cell>
          <cell r="P654" t="str">
            <v>SINAPI</v>
          </cell>
          <cell r="R654" t="str">
            <v>TUBULAÇÕES,CONEXÕES,ACESSÓRIOS</v>
          </cell>
          <cell r="S654" t="str">
            <v>-</v>
          </cell>
          <cell r="T654">
            <v>0</v>
          </cell>
          <cell r="U654">
            <v>0</v>
          </cell>
          <cell r="W654">
            <v>0</v>
          </cell>
          <cell r="X654">
            <v>77005.69</v>
          </cell>
        </row>
        <row r="655">
          <cell r="O655" t="str">
            <v>6.2.5.1.</v>
          </cell>
          <cell r="P655" t="str">
            <v>SEINFRA</v>
          </cell>
          <cell r="Q655" t="str">
            <v>I3364</v>
          </cell>
          <cell r="R655" t="str">
            <v>CURVA 90 FoFo BB JUNTA ELÁSTICA PARA ÁGUA DN 150</v>
          </cell>
          <cell r="S655" t="str">
            <v>UN</v>
          </cell>
          <cell r="T655">
            <v>3</v>
          </cell>
          <cell r="U655">
            <v>614.27</v>
          </cell>
          <cell r="W655">
            <v>762.8</v>
          </cell>
          <cell r="X655">
            <v>2288.4</v>
          </cell>
        </row>
        <row r="656">
          <cell r="O656" t="str">
            <v>6.2.5.2.</v>
          </cell>
          <cell r="P656" t="str">
            <v>SEINFRA</v>
          </cell>
          <cell r="Q656" t="str">
            <v>I4477</v>
          </cell>
          <cell r="R656" t="str">
            <v>TUBO FoFo C/ FLANGES DN  150 PN10 - L=5000</v>
          </cell>
          <cell r="S656" t="str">
            <v>UN</v>
          </cell>
          <cell r="T656">
            <v>6</v>
          </cell>
          <cell r="U656">
            <v>4742.76</v>
          </cell>
          <cell r="W656">
            <v>5889.56</v>
          </cell>
          <cell r="X656">
            <v>35337.360000000001</v>
          </cell>
        </row>
        <row r="657">
          <cell r="O657" t="str">
            <v>6.2.5.3.</v>
          </cell>
          <cell r="P657" t="str">
            <v>SEINFRA</v>
          </cell>
          <cell r="Q657" t="str">
            <v>I3649</v>
          </cell>
          <cell r="R657" t="str">
            <v>TE FoFo FF DN  150 x 150 PN10</v>
          </cell>
          <cell r="S657" t="str">
            <v>UN</v>
          </cell>
          <cell r="T657">
            <v>3</v>
          </cell>
          <cell r="U657">
            <v>817.77</v>
          </cell>
          <cell r="W657">
            <v>1015.51</v>
          </cell>
          <cell r="X657">
            <v>3046.53</v>
          </cell>
        </row>
        <row r="658">
          <cell r="O658" t="str">
            <v>6.2.5.4.</v>
          </cell>
          <cell r="P658" t="str">
            <v>SEINFRA</v>
          </cell>
          <cell r="Q658" t="str">
            <v>I3226</v>
          </cell>
          <cell r="R658" t="str">
            <v>TUBO FoFo PB JE K-9 P/ ÁGUA DN  150</v>
          </cell>
          <cell r="S658" t="str">
            <v>UN</v>
          </cell>
          <cell r="T658">
            <v>6</v>
          </cell>
          <cell r="U658">
            <v>475.07</v>
          </cell>
          <cell r="W658">
            <v>589.94000000000005</v>
          </cell>
          <cell r="X658">
            <v>3539.64</v>
          </cell>
        </row>
        <row r="659">
          <cell r="O659" t="str">
            <v>6.2.5.5.</v>
          </cell>
          <cell r="P659" t="str">
            <v>SEINFRA</v>
          </cell>
          <cell r="Q659" t="str">
            <v>I3426</v>
          </cell>
          <cell r="R659" t="str">
            <v>CURVA FoFo 90 FF PARA ÁGUA DN   150 PN10</v>
          </cell>
          <cell r="S659" t="str">
            <v>UN</v>
          </cell>
          <cell r="T659">
            <v>3</v>
          </cell>
          <cell r="U659">
            <v>809.33</v>
          </cell>
          <cell r="W659">
            <v>1005.03</v>
          </cell>
          <cell r="X659">
            <v>3015.09</v>
          </cell>
        </row>
        <row r="660">
          <cell r="O660" t="str">
            <v>6.2.5.6.</v>
          </cell>
          <cell r="P660" t="str">
            <v>SEINFRA</v>
          </cell>
          <cell r="Q660" t="str">
            <v>I3796</v>
          </cell>
          <cell r="R660" t="str">
            <v>EXTREMIDADE FLANGE E PONTA DN  150 PN10</v>
          </cell>
          <cell r="S660" t="str">
            <v>UN</v>
          </cell>
          <cell r="T660">
            <v>4</v>
          </cell>
          <cell r="U660">
            <v>687.24</v>
          </cell>
          <cell r="W660">
            <v>853.41</v>
          </cell>
          <cell r="X660">
            <v>3413.64</v>
          </cell>
        </row>
        <row r="661">
          <cell r="O661" t="str">
            <v>6.2.5.7.</v>
          </cell>
          <cell r="P661" t="str">
            <v>SEINFRA</v>
          </cell>
          <cell r="Q661" t="str">
            <v>I3993</v>
          </cell>
          <cell r="R661" t="str">
            <v>TOCO C/ FLANGES E ABA DE VEDAÇÃO DN 150 PN10</v>
          </cell>
          <cell r="S661" t="str">
            <v>UN</v>
          </cell>
          <cell r="T661">
            <v>3</v>
          </cell>
          <cell r="U661">
            <v>1033.3699999999999</v>
          </cell>
          <cell r="W661">
            <v>1283.24</v>
          </cell>
          <cell r="X661">
            <v>3849.72</v>
          </cell>
        </row>
        <row r="662">
          <cell r="O662" t="str">
            <v>6.2.5.8.</v>
          </cell>
          <cell r="P662" t="str">
            <v>SEINFRA</v>
          </cell>
          <cell r="Q662" t="str">
            <v>I10010</v>
          </cell>
          <cell r="R662" t="str">
            <v>REGISTRO DE GAVETA C/ FLANGES E CUNHA EMBORRACHADA CORPO CURTO C/ VOLANTE DN 150 PN10</v>
          </cell>
          <cell r="S662" t="str">
            <v>UN</v>
          </cell>
          <cell r="T662">
            <v>2</v>
          </cell>
          <cell r="U662">
            <v>1249.33</v>
          </cell>
          <cell r="W662">
            <v>1551.42</v>
          </cell>
          <cell r="X662">
            <v>3102.84</v>
          </cell>
        </row>
        <row r="663">
          <cell r="O663" t="str">
            <v>6.2.5.9.</v>
          </cell>
          <cell r="P663" t="str">
            <v>SEINFRA</v>
          </cell>
          <cell r="Q663" t="str">
            <v>I3813</v>
          </cell>
          <cell r="R663" t="str">
            <v>EXTREMIDADE PF C/ ABA DE VEDAÇÃO DN   150 PN10</v>
          </cell>
          <cell r="S663" t="str">
            <v>UN</v>
          </cell>
          <cell r="T663">
            <v>2</v>
          </cell>
          <cell r="U663">
            <v>885.86</v>
          </cell>
          <cell r="W663">
            <v>1100.06</v>
          </cell>
          <cell r="X663">
            <v>2200.12</v>
          </cell>
        </row>
        <row r="664">
          <cell r="O664" t="str">
            <v>6.2.5.10.</v>
          </cell>
          <cell r="P664" t="str">
            <v>SEINFRA</v>
          </cell>
          <cell r="Q664" t="str">
            <v>I3963</v>
          </cell>
          <cell r="R664" t="str">
            <v>TUBO FoFo C/ FLANGES DN  150 PN10 - L= 500</v>
          </cell>
          <cell r="S664" t="str">
            <v>UN</v>
          </cell>
          <cell r="T664">
            <v>2</v>
          </cell>
          <cell r="U664">
            <v>776.36</v>
          </cell>
          <cell r="W664">
            <v>964.08</v>
          </cell>
          <cell r="X664">
            <v>1928.16</v>
          </cell>
        </row>
        <row r="665">
          <cell r="O665" t="str">
            <v>6.2.5.11.</v>
          </cell>
          <cell r="P665" t="str">
            <v>SEINFRA</v>
          </cell>
          <cell r="Q665" t="str">
            <v>I9827</v>
          </cell>
          <cell r="R665" t="str">
            <v>JUNTA DE DESMONTAGEM TRAVADA AXIALMENTE PN10 DN 150</v>
          </cell>
          <cell r="S665" t="str">
            <v>UN</v>
          </cell>
          <cell r="T665">
            <v>1</v>
          </cell>
          <cell r="U665">
            <v>2545.92</v>
          </cell>
          <cell r="W665">
            <v>3161.52</v>
          </cell>
          <cell r="X665">
            <v>3161.52</v>
          </cell>
        </row>
        <row r="666">
          <cell r="O666" t="str">
            <v>6.2.5.12.</v>
          </cell>
          <cell r="P666" t="str">
            <v>SEINFRA</v>
          </cell>
          <cell r="Q666" t="str">
            <v>I4242</v>
          </cell>
          <cell r="R666" t="str">
            <v>PARAFUSO C/ PORCAS PARA FLANGES DN 20 x 90</v>
          </cell>
          <cell r="S666" t="str">
            <v>UN</v>
          </cell>
          <cell r="T666">
            <v>120</v>
          </cell>
          <cell r="U666">
            <v>27.72</v>
          </cell>
          <cell r="W666">
            <v>34.42</v>
          </cell>
          <cell r="X666">
            <v>4130.3999999999996</v>
          </cell>
        </row>
        <row r="667">
          <cell r="O667" t="str">
            <v>6.2.5.13.</v>
          </cell>
          <cell r="P667" t="str">
            <v>SEINFRA</v>
          </cell>
          <cell r="Q667" t="str">
            <v>I3857</v>
          </cell>
          <cell r="R667" t="str">
            <v>FLANGE AVULSO DN 150 PN10</v>
          </cell>
          <cell r="S667" t="str">
            <v>UN</v>
          </cell>
          <cell r="T667">
            <v>16</v>
          </cell>
          <cell r="U667">
            <v>313.02999999999997</v>
          </cell>
          <cell r="W667">
            <v>388.72</v>
          </cell>
          <cell r="X667">
            <v>6219.52</v>
          </cell>
        </row>
        <row r="668">
          <cell r="O668" t="str">
            <v>6.2.5.14.</v>
          </cell>
          <cell r="P668" t="str">
            <v>SINAPI</v>
          </cell>
          <cell r="Q668">
            <v>103138</v>
          </cell>
          <cell r="R668" t="str">
            <v>ASSENTAMENTO DE CONEXÃO COM 1 ACESSO, FERRO FUNDIDO PARA REDE DE ÁGUA, DN  100 MM, JUNTA FLANGEADA (NÃO INCLUI O FORNECIMENTO). AF_09/2021</v>
          </cell>
          <cell r="S668" t="str">
            <v>UN</v>
          </cell>
          <cell r="T668">
            <v>35</v>
          </cell>
          <cell r="U668">
            <v>40.79</v>
          </cell>
          <cell r="W668">
            <v>50.65</v>
          </cell>
          <cell r="X668">
            <v>1772.75</v>
          </cell>
        </row>
        <row r="669">
          <cell r="O669" t="str">
            <v>6.2.6.</v>
          </cell>
          <cell r="P669" t="str">
            <v>SINAPI</v>
          </cell>
          <cell r="R669" t="str">
            <v>REVESTIMENTO</v>
          </cell>
          <cell r="S669" t="str">
            <v>-</v>
          </cell>
          <cell r="T669">
            <v>0</v>
          </cell>
          <cell r="U669">
            <v>0</v>
          </cell>
          <cell r="W669">
            <v>0</v>
          </cell>
          <cell r="X669">
            <v>17208.47</v>
          </cell>
        </row>
        <row r="670">
          <cell r="O670" t="str">
            <v>6.2.6.1.</v>
          </cell>
          <cell r="P670" t="str">
            <v>SINAPI</v>
          </cell>
          <cell r="Q670">
            <v>98556</v>
          </cell>
          <cell r="R670" t="str">
            <v>IMPERMEABILIZAÇÃO DE SUPERFÍCIE COM ARGAMASSA POLIMÉRICA / MEMBRANA ACRÍLICA, 4 DEMÃOS, REFORÇADA COM VÉU DE POLIÉSTER (MAV). AF_09/2023</v>
          </cell>
          <cell r="S670" t="str">
            <v>M2</v>
          </cell>
          <cell r="T670">
            <v>186.38</v>
          </cell>
          <cell r="U670">
            <v>64.400000000000006</v>
          </cell>
          <cell r="W670">
            <v>79.97</v>
          </cell>
          <cell r="X670">
            <v>14904.81</v>
          </cell>
        </row>
        <row r="671">
          <cell r="O671" t="str">
            <v>6.2.6.2.</v>
          </cell>
          <cell r="P671" t="str">
            <v>CPU</v>
          </cell>
          <cell r="Q671" t="str">
            <v>0028</v>
          </cell>
          <cell r="R671" t="str">
            <v>LIMPEZA COM LIXADEIRA ELÉTRICA, TRATAMENTO DO CONCRETO E LIXAMENTO COM LIXA CARBURETO SILICIO</v>
          </cell>
          <cell r="S671" t="str">
            <v>M2</v>
          </cell>
          <cell r="T671">
            <v>186.38</v>
          </cell>
          <cell r="U671">
            <v>9.9499999999999993</v>
          </cell>
          <cell r="W671">
            <v>12.36</v>
          </cell>
          <cell r="X671">
            <v>2303.66</v>
          </cell>
        </row>
        <row r="672">
          <cell r="O672" t="str">
            <v>6.2.7.</v>
          </cell>
          <cell r="P672" t="str">
            <v>SINAPI</v>
          </cell>
          <cell r="R672" t="str">
            <v>SERVIÇOS COMPLEMENTARES</v>
          </cell>
          <cell r="S672" t="str">
            <v>-</v>
          </cell>
          <cell r="T672">
            <v>0</v>
          </cell>
          <cell r="U672">
            <v>0</v>
          </cell>
          <cell r="W672">
            <v>0</v>
          </cell>
          <cell r="X672">
            <v>46787.28</v>
          </cell>
        </row>
        <row r="673">
          <cell r="O673" t="str">
            <v>6.2.7.1.</v>
          </cell>
          <cell r="P673" t="str">
            <v>SINAPI</v>
          </cell>
          <cell r="Q673">
            <v>96989</v>
          </cell>
          <cell r="R673" t="str">
            <v>CAPTOR TIPO FRANKLIN PARA SPDA - FORNECIMENTO E INSTALAÇÃO. AF_08/2023</v>
          </cell>
          <cell r="S673" t="str">
            <v>UN</v>
          </cell>
          <cell r="T673">
            <v>1</v>
          </cell>
          <cell r="U673">
            <v>137.07</v>
          </cell>
          <cell r="W673">
            <v>170.21</v>
          </cell>
          <cell r="X673">
            <v>170.21</v>
          </cell>
        </row>
        <row r="674">
          <cell r="O674" t="str">
            <v>6.2.7.2.</v>
          </cell>
          <cell r="P674" t="str">
            <v>SINAPI</v>
          </cell>
          <cell r="Q674">
            <v>96987</v>
          </cell>
          <cell r="R674" t="str">
            <v>BASE METÁLICA PARA MASTRO 1 ½"  PARA SPDA - FORNECIMENTO E INSTALAÇÃO. AF_08/2023</v>
          </cell>
          <cell r="S674" t="str">
            <v>UN</v>
          </cell>
          <cell r="T674">
            <v>1</v>
          </cell>
          <cell r="U674">
            <v>124.65</v>
          </cell>
          <cell r="W674">
            <v>154.79</v>
          </cell>
          <cell r="X674">
            <v>154.79</v>
          </cell>
        </row>
        <row r="675">
          <cell r="O675" t="str">
            <v>6.2.7.3.</v>
          </cell>
          <cell r="P675" t="str">
            <v>SINAPI</v>
          </cell>
          <cell r="Q675">
            <v>96988</v>
          </cell>
          <cell r="R675" t="str">
            <v>MASTRO 1 ½", COM 3 METROS, PARA SPDA - FORNECIMENTO E INSTALAÇÃO. AF_08/2023</v>
          </cell>
          <cell r="S675" t="str">
            <v>UN</v>
          </cell>
          <cell r="T675">
            <v>1</v>
          </cell>
          <cell r="U675">
            <v>163.75</v>
          </cell>
          <cell r="W675">
            <v>203.34</v>
          </cell>
          <cell r="X675">
            <v>203.34</v>
          </cell>
        </row>
        <row r="676">
          <cell r="O676" t="str">
            <v>6.2.7.4.</v>
          </cell>
          <cell r="P676" t="str">
            <v>SINAPI</v>
          </cell>
          <cell r="Q676">
            <v>96973</v>
          </cell>
          <cell r="R676" t="str">
            <v>CORDOALHA DE COBRE NU 35 MM², NÃO ENTERRADA, COM ISOLADOR - FORNECIMENTO E INSTALAÇÃO. AF_08/2023</v>
          </cell>
          <cell r="S676" t="str">
            <v>M</v>
          </cell>
          <cell r="T676">
            <v>43.5</v>
          </cell>
          <cell r="U676">
            <v>74.06</v>
          </cell>
          <cell r="W676">
            <v>91.97</v>
          </cell>
          <cell r="X676">
            <v>4000.7</v>
          </cell>
        </row>
        <row r="677">
          <cell r="O677" t="str">
            <v>6.2.7.5.</v>
          </cell>
          <cell r="P677" t="str">
            <v>SINAPI</v>
          </cell>
          <cell r="Q677">
            <v>96986</v>
          </cell>
          <cell r="R677" t="str">
            <v>HASTE DE ATERRAMENTO, DIÂMETRO 3/4", COM 3 METROS - FORNECIMENTO E INSTALAÇÃO. AF_08/2023</v>
          </cell>
          <cell r="S677" t="str">
            <v>UN</v>
          </cell>
          <cell r="T677">
            <v>4</v>
          </cell>
          <cell r="U677">
            <v>123.21</v>
          </cell>
          <cell r="W677">
            <v>153</v>
          </cell>
          <cell r="X677">
            <v>612</v>
          </cell>
        </row>
        <row r="678">
          <cell r="O678" t="str">
            <v>6.2.7.6.</v>
          </cell>
          <cell r="P678" t="str">
            <v>CPU</v>
          </cell>
          <cell r="Q678" t="str">
            <v>0020</v>
          </cell>
          <cell r="R678" t="str">
            <v>ESCADA MARINHEIRO PERFIL 1.1/2"" DE ACO COM GUARDA CORPO</v>
          </cell>
          <cell r="S678" t="str">
            <v>M</v>
          </cell>
          <cell r="T678">
            <v>17.5</v>
          </cell>
          <cell r="U678">
            <v>1026.3699999999999</v>
          </cell>
          <cell r="W678">
            <v>1274.55</v>
          </cell>
          <cell r="X678">
            <v>22304.63</v>
          </cell>
        </row>
        <row r="679">
          <cell r="O679" t="str">
            <v>6.2.7.7.</v>
          </cell>
          <cell r="P679" t="str">
            <v>SINAPI</v>
          </cell>
          <cell r="Q679">
            <v>99839</v>
          </cell>
          <cell r="R679" t="str">
            <v>GUARDA-CORPO DE AÇO GALVANIZADO DE 1,10M DE ALTURA, MONTANTES TUBULARES DE 1.1/2  ESPAÇADOS DE 1,20M, TRAVESSA SUPERIOR DE 2 , GRADIL FORMADO POR BARRAS CHATAS EM FERRO DE 32X4,8MM, FIXADO COM CHUMBADOR MECÂNICO. AF_04/2019_PS</v>
          </cell>
          <cell r="S679" t="str">
            <v>M</v>
          </cell>
          <cell r="T679">
            <v>28.5</v>
          </cell>
          <cell r="U679">
            <v>508.88</v>
          </cell>
          <cell r="W679">
            <v>631.92999999999995</v>
          </cell>
          <cell r="X679">
            <v>18010.009999999998</v>
          </cell>
        </row>
        <row r="680">
          <cell r="O680" t="str">
            <v>6.2.7.8.</v>
          </cell>
          <cell r="P680" t="str">
            <v>SINAPI</v>
          </cell>
          <cell r="Q680">
            <v>100324</v>
          </cell>
          <cell r="R680" t="str">
            <v>LASTRO COM MATERIAL GRANULAR (PEDRA BRITADA N.1 E PEDRA BRITADA N.2), APLICADO EM PISOS OU LAJES SOBRE SOLO, ESPESSURA DE *10 CM*. AF_01/2024</v>
          </cell>
          <cell r="S680" t="str">
            <v>M3</v>
          </cell>
          <cell r="T680">
            <v>6.23</v>
          </cell>
          <cell r="U680">
            <v>172.12</v>
          </cell>
          <cell r="W680">
            <v>213.74</v>
          </cell>
          <cell r="X680">
            <v>1331.6</v>
          </cell>
        </row>
        <row r="681">
          <cell r="O681" t="str">
            <v>6.2.8.</v>
          </cell>
          <cell r="P681" t="str">
            <v>SINAPI</v>
          </cell>
          <cell r="R681" t="str">
            <v>URBANIZAÇÃO DA ÁREA DOS RESERVATÓRIOS</v>
          </cell>
          <cell r="S681" t="str">
            <v>-</v>
          </cell>
          <cell r="T681">
            <v>0</v>
          </cell>
          <cell r="U681">
            <v>0</v>
          </cell>
          <cell r="W681">
            <v>0</v>
          </cell>
          <cell r="X681">
            <v>46624.480000000003</v>
          </cell>
        </row>
        <row r="682">
          <cell r="O682" t="str">
            <v>6.2.8.1.</v>
          </cell>
          <cell r="P682" t="str">
            <v>SINAPI</v>
          </cell>
          <cell r="Q682">
            <v>98524</v>
          </cell>
          <cell r="R682" t="str">
            <v>LIMPEZA MANUAL DE VEGETAÇÃO EM TERRENO COM ENXADA. AF_03/2024</v>
          </cell>
          <cell r="S682" t="str">
            <v>M2</v>
          </cell>
          <cell r="T682">
            <v>149.94</v>
          </cell>
          <cell r="U682">
            <v>5.01</v>
          </cell>
          <cell r="W682">
            <v>6.22</v>
          </cell>
          <cell r="X682">
            <v>932.63</v>
          </cell>
        </row>
        <row r="683">
          <cell r="O683" t="str">
            <v>6.2.8.2.</v>
          </cell>
          <cell r="P683" t="str">
            <v>SINAPI</v>
          </cell>
          <cell r="Q683">
            <v>100982</v>
          </cell>
          <cell r="R683" t="str">
            <v>CARGA, MANOBRA E DESCARGA DE ENTULHO EM CAMINHÃO BASCULANTE 10 M³ - CARGA COM ESCAVADEIRA HIDRÁULICA  (CAÇAMBA DE 0,80 M³ / 111 HP) E DESCARGA LIVRE (UNIDADE: M3). AF_07/2020</v>
          </cell>
          <cell r="S683" t="str">
            <v>M3</v>
          </cell>
          <cell r="T683">
            <v>14.99</v>
          </cell>
          <cell r="U683">
            <v>9.25</v>
          </cell>
          <cell r="W683">
            <v>11.49</v>
          </cell>
          <cell r="X683">
            <v>172.24</v>
          </cell>
        </row>
        <row r="684">
          <cell r="O684" t="str">
            <v>6.2.8.3.</v>
          </cell>
          <cell r="P684" t="str">
            <v>SINAPI</v>
          </cell>
          <cell r="Q684">
            <v>93589</v>
          </cell>
          <cell r="R684" t="str">
            <v>TRANSPORTE COM CAMINHÃO BASCULANTE DE 10 M³, EM VIA URBANA EM REVESTIMENTO PRIMÁRIO (UNIDADE: M3XKM). AF_07/2020</v>
          </cell>
          <cell r="S684" t="str">
            <v>M3XKM</v>
          </cell>
          <cell r="T684">
            <v>149.94</v>
          </cell>
          <cell r="U684">
            <v>2.82</v>
          </cell>
          <cell r="W684">
            <v>3.5</v>
          </cell>
          <cell r="X684">
            <v>524.79</v>
          </cell>
        </row>
        <row r="685">
          <cell r="O685" t="str">
            <v>6.2.8.4.</v>
          </cell>
          <cell r="P685" t="str">
            <v>SINAPI</v>
          </cell>
          <cell r="Q685">
            <v>99059</v>
          </cell>
          <cell r="R685" t="str">
            <v>LOCAÇÃO CONVENCIONAL DE OBRA, UTILIZANDO GABARITO DE TÁBUAS CORRIDAS PONTALETADAS A CADA 2,00M -  2 UTILIZAÇÕES. AF_03/2024</v>
          </cell>
          <cell r="S685" t="str">
            <v>M</v>
          </cell>
          <cell r="T685">
            <v>25.15</v>
          </cell>
          <cell r="U685">
            <v>68.27</v>
          </cell>
          <cell r="W685">
            <v>84.78</v>
          </cell>
          <cell r="X685">
            <v>2132.2199999999998</v>
          </cell>
        </row>
        <row r="686">
          <cell r="O686" t="str">
            <v>6.2.8.5.</v>
          </cell>
          <cell r="P686" t="str">
            <v>SINAPI</v>
          </cell>
          <cell r="Q686">
            <v>93358</v>
          </cell>
          <cell r="R686" t="str">
            <v>ESCAVAÇÃO MANUAL DE VALA. AF_09/2024</v>
          </cell>
          <cell r="S686" t="str">
            <v>M3</v>
          </cell>
          <cell r="T686">
            <v>9.0500000000000007</v>
          </cell>
          <cell r="U686">
            <v>93.03</v>
          </cell>
          <cell r="W686">
            <v>115.52</v>
          </cell>
          <cell r="X686">
            <v>1045.46</v>
          </cell>
        </row>
        <row r="687">
          <cell r="O687" t="str">
            <v>6.2.8.6.</v>
          </cell>
          <cell r="P687" t="str">
            <v>SINAPI</v>
          </cell>
          <cell r="Q687">
            <v>93382</v>
          </cell>
          <cell r="R687" t="str">
            <v>REATERRO MANUAL DE VALAS, COM COMPACTADOR DE SOLOS DE PERCUSSÃO. AF_08/2023</v>
          </cell>
          <cell r="S687" t="str">
            <v>M3</v>
          </cell>
          <cell r="T687">
            <v>4.53</v>
          </cell>
          <cell r="U687">
            <v>27.66</v>
          </cell>
          <cell r="W687">
            <v>34.35</v>
          </cell>
          <cell r="X687">
            <v>155.61000000000001</v>
          </cell>
        </row>
        <row r="688">
          <cell r="O688" t="str">
            <v>6.2.8.7.</v>
          </cell>
          <cell r="P688" t="str">
            <v>SINAPI</v>
          </cell>
          <cell r="Q688">
            <v>102487</v>
          </cell>
          <cell r="R688" t="str">
            <v>CONCRETO CICLÓPICO FCK = 15MPA, 30% PEDRA DE MÃO EM VOLUME REAL, INCLUSIVE LANÇAMENTO. AF_05/2021</v>
          </cell>
          <cell r="S688" t="str">
            <v>M3</v>
          </cell>
          <cell r="T688">
            <v>1.48</v>
          </cell>
          <cell r="U688">
            <v>605.14</v>
          </cell>
          <cell r="W688">
            <v>751.46</v>
          </cell>
          <cell r="X688">
            <v>1112.1600000000001</v>
          </cell>
        </row>
        <row r="689">
          <cell r="O689" t="str">
            <v>6.2.8.8.</v>
          </cell>
          <cell r="P689" t="str">
            <v>CPU</v>
          </cell>
          <cell r="Q689" t="str">
            <v>0029</v>
          </cell>
          <cell r="R689" t="str">
            <v>(ADAP.- ORSE-7369)CONCRETO ARMADO FCK=25,0MPA, USINADO, BOMBEADO, ADENSADO E LANÇADO, PARA USO GERAL, COM FORMAS PLANAS EM COMPENSADO RESINADO 12MM (05 USOS)</v>
          </cell>
          <cell r="S689" t="str">
            <v>M3</v>
          </cell>
          <cell r="T689">
            <v>3.72</v>
          </cell>
          <cell r="U689">
            <v>1783.27</v>
          </cell>
          <cell r="W689">
            <v>2214.46</v>
          </cell>
          <cell r="X689">
            <v>8237.7900000000009</v>
          </cell>
        </row>
        <row r="690">
          <cell r="O690" t="str">
            <v>6.2.8.9.</v>
          </cell>
          <cell r="P690" t="str">
            <v>SINAPI</v>
          </cell>
          <cell r="Q690">
            <v>103323</v>
          </cell>
          <cell r="R690" t="str">
            <v>ALVENARIA DE VEDAÇÃO DE BLOCOS CERÂMICOS FURADOS NA VERTICAL DE 9X19X39 CM (ESPESSURA 9 CM) E ARGAMASSA DE ASSENTAMENTO COM PREPARO MANUAL. AF_12/2021</v>
          </cell>
          <cell r="S690" t="str">
            <v>M2</v>
          </cell>
          <cell r="T690">
            <v>113.25</v>
          </cell>
          <cell r="U690">
            <v>63.48</v>
          </cell>
          <cell r="W690">
            <v>78.83</v>
          </cell>
          <cell r="X690">
            <v>8927.5</v>
          </cell>
        </row>
        <row r="691">
          <cell r="O691" t="str">
            <v>6.2.8.10.</v>
          </cell>
          <cell r="P691" t="str">
            <v>SINAPI</v>
          </cell>
          <cell r="Q691">
            <v>88489</v>
          </cell>
          <cell r="R691" t="str">
            <v>PINTURA LÁTEX ACRÍLICA PREMIUM, APLICAÇÃO MANUAL EM PAREDES, DUAS DEMÃOS. AF_04/2023</v>
          </cell>
          <cell r="S691" t="str">
            <v>M2</v>
          </cell>
          <cell r="T691">
            <v>226.5</v>
          </cell>
          <cell r="U691">
            <v>14.36</v>
          </cell>
          <cell r="W691">
            <v>17.829999999999998</v>
          </cell>
          <cell r="X691">
            <v>4038.5</v>
          </cell>
        </row>
        <row r="692">
          <cell r="O692" t="str">
            <v>6.2.8.11.</v>
          </cell>
          <cell r="P692" t="str">
            <v>SINAPI</v>
          </cell>
          <cell r="Q692">
            <v>94992</v>
          </cell>
          <cell r="R692" t="str">
            <v>EXECUÇÃO DE PASSEIO (CALÇADA) OU PISO DE CONCRETO COM CONCRETO MOLDADO IN LOCO, FEITO EM OBRA, ACABAMENTO CONVENCIONAL, ESPESSURA 6 CM, ARMADO. AF_08/2022</v>
          </cell>
          <cell r="S692" t="str">
            <v>M2</v>
          </cell>
          <cell r="T692">
            <v>30.18</v>
          </cell>
          <cell r="U692">
            <v>80.13</v>
          </cell>
          <cell r="W692">
            <v>99.51</v>
          </cell>
          <cell r="X692">
            <v>3003.21</v>
          </cell>
        </row>
        <row r="693">
          <cell r="O693" t="str">
            <v>6.2.8.12.</v>
          </cell>
          <cell r="P693" t="str">
            <v>SINAPI</v>
          </cell>
          <cell r="Q693">
            <v>92393</v>
          </cell>
          <cell r="R693" t="str">
            <v>EXECUÇÃO DE PAVIMENTO EM PISO INTERTRAVADO, COM BLOCO SEXTAVADO DE 25 X 25 CM, ESPESSURA 6 CM. AF_10/2022</v>
          </cell>
          <cell r="S693" t="str">
            <v>M2</v>
          </cell>
          <cell r="T693">
            <v>75</v>
          </cell>
          <cell r="U693">
            <v>57.44</v>
          </cell>
          <cell r="W693">
            <v>71.33</v>
          </cell>
          <cell r="X693">
            <v>5349.75</v>
          </cell>
        </row>
        <row r="694">
          <cell r="O694" t="str">
            <v>6.2.8.13.</v>
          </cell>
          <cell r="P694" t="str">
            <v>SINAPI</v>
          </cell>
          <cell r="Q694">
            <v>100701</v>
          </cell>
          <cell r="R694" t="str">
            <v>PORTA DE FERRO, DE ABRIR, TIPO GRADE COM CHAPA, COM GUARNIÇÕES. AF_12/2019</v>
          </cell>
          <cell r="S694" t="str">
            <v>M2</v>
          </cell>
          <cell r="T694">
            <v>12.5</v>
          </cell>
          <cell r="U694">
            <v>557.1</v>
          </cell>
          <cell r="W694">
            <v>691.81</v>
          </cell>
          <cell r="X694">
            <v>8647.6299999999992</v>
          </cell>
        </row>
        <row r="695">
          <cell r="O695" t="str">
            <v>6.2.8.14.</v>
          </cell>
          <cell r="P695" t="str">
            <v>CPU</v>
          </cell>
          <cell r="Q695" t="str">
            <v>0025</v>
          </cell>
          <cell r="R695" t="str">
            <v>CONCERTINA CLIPADA (DUPLA) EM ACO GALVANIZADO DE ALTA RESISTENCIA, COM ESPIRAL DE 300 MM-FORNECIMENTO E INSTALAÇÃO</v>
          </cell>
          <cell r="S695" t="str">
            <v xml:space="preserve">M     </v>
          </cell>
          <cell r="T695">
            <v>50.3</v>
          </cell>
          <cell r="U695">
            <v>37.54</v>
          </cell>
          <cell r="W695">
            <v>46.62</v>
          </cell>
          <cell r="X695">
            <v>2344.9899999999998</v>
          </cell>
        </row>
        <row r="696">
          <cell r="O696" t="str">
            <v>6.3.</v>
          </cell>
          <cell r="P696" t="str">
            <v>SINAPI</v>
          </cell>
          <cell r="R696" t="str">
            <v>REDE DE DISTRIBUIÇÃO</v>
          </cell>
          <cell r="S696" t="str">
            <v>-</v>
          </cell>
          <cell r="T696">
            <v>0</v>
          </cell>
          <cell r="U696">
            <v>0</v>
          </cell>
          <cell r="W696">
            <v>0</v>
          </cell>
          <cell r="X696">
            <v>187929.88</v>
          </cell>
        </row>
        <row r="697">
          <cell r="O697" t="str">
            <v>6.3.0.1.</v>
          </cell>
          <cell r="P697" t="str">
            <v>CPU</v>
          </cell>
          <cell r="Q697" t="str">
            <v>0038</v>
          </cell>
          <cell r="R697" t="str">
            <v>(ADAPTADOR ORSE 5109)LOCAÇÃO E NIVELAMENTO DE REDES DE ÁGUA E ADUTORAS</v>
          </cell>
          <cell r="S697" t="str">
            <v>M</v>
          </cell>
          <cell r="T697">
            <v>4637.5</v>
          </cell>
          <cell r="U697">
            <v>1.5</v>
          </cell>
          <cell r="W697">
            <v>1.86</v>
          </cell>
          <cell r="X697">
            <v>8625.75</v>
          </cell>
        </row>
        <row r="698">
          <cell r="O698" t="str">
            <v>6.3.0.2.</v>
          </cell>
          <cell r="P698" t="str">
            <v>SINAPI</v>
          </cell>
          <cell r="Q698">
            <v>90091</v>
          </cell>
          <cell r="R698" t="str">
            <v>ESCAVAÇÃO MECANIZADA DE VALA COM PROF. ATÉ 1,5 M (MÉDIA MONTANTE E JUSANTE/UMA COMPOSIÇÃO POR TRECHO), ESCAVADEIRA (0,8 M3), LARG. DE 1,5 M A 2,5 M, EM SOLO DE 1A CATEGORIA, LOCAIS COM BAIXO NÍVEL DE INTERFERÊNCIA. AF_09/2024</v>
          </cell>
          <cell r="S698" t="str">
            <v>M3</v>
          </cell>
          <cell r="T698">
            <v>1816.68</v>
          </cell>
          <cell r="U698">
            <v>5.83</v>
          </cell>
          <cell r="W698">
            <v>7.24</v>
          </cell>
          <cell r="X698">
            <v>13152.76</v>
          </cell>
        </row>
        <row r="699">
          <cell r="O699" t="str">
            <v>6.3.0.3.</v>
          </cell>
          <cell r="P699" t="str">
            <v>SINAPI</v>
          </cell>
          <cell r="Q699" t="str">
            <v>104736</v>
          </cell>
          <cell r="R699" t="str">
            <v>REATERRO MECANIZADO DE VALA COM RETROESCAVADEIRA (CAPACIDADE   DA   CAÇAMBA   DA RETRO: 0,26 M³/POTÊNCIA: 88 HP), LARGURA DE 0,8 A 1,5 M, PROFUNDIDADE DE 1,5 A 3,0 M, COM SOLO (SEM SUBSTITUIÇÃO) DE 1ª CATEGORIA, COM PLACA VIBRATÓRIA. AF_08/2023</v>
          </cell>
          <cell r="S699" t="str">
            <v>M3</v>
          </cell>
          <cell r="T699">
            <v>1801.33</v>
          </cell>
          <cell r="U699">
            <v>8.34</v>
          </cell>
          <cell r="W699">
            <v>10.36</v>
          </cell>
          <cell r="X699">
            <v>18661.78</v>
          </cell>
        </row>
        <row r="700">
          <cell r="O700" t="str">
            <v>6.3.0.4.</v>
          </cell>
          <cell r="P700" t="str">
            <v>SINAPI</v>
          </cell>
          <cell r="Q700">
            <v>100982</v>
          </cell>
          <cell r="R700" t="str">
            <v>CARGA, MANOBRA E DESCARGA DE ENTULHO EM CAMINHÃO BASCULANTE 10 M³ - CARGA COM ESCAVADEIRA HIDRÁULICA  (CAÇAMBA DE 0,80 M³ / 111 HP) E DESCARGA LIVRE (UNIDADE: M3). AF_07/2020</v>
          </cell>
          <cell r="S700" t="str">
            <v>M3</v>
          </cell>
          <cell r="T700">
            <v>15.35</v>
          </cell>
          <cell r="U700">
            <v>9.25</v>
          </cell>
          <cell r="W700">
            <v>11.49</v>
          </cell>
          <cell r="X700">
            <v>176.37</v>
          </cell>
        </row>
        <row r="701">
          <cell r="O701" t="str">
            <v>6.3.0.5.</v>
          </cell>
          <cell r="P701" t="str">
            <v>SINAPI</v>
          </cell>
          <cell r="Q701">
            <v>93589</v>
          </cell>
          <cell r="R701" t="str">
            <v>TRANSPORTE COM CAMINHÃO BASCULANTE DE 10 M³, EM VIA URBANA EM REVESTIMENTO PRIMÁRIO (UNIDADE: M3XKM). AF_07/2020</v>
          </cell>
          <cell r="S701" t="str">
            <v>M3XKM</v>
          </cell>
          <cell r="T701">
            <v>230.25</v>
          </cell>
          <cell r="U701">
            <v>2.82</v>
          </cell>
          <cell r="W701">
            <v>3.5</v>
          </cell>
          <cell r="X701">
            <v>805.88</v>
          </cell>
        </row>
        <row r="702">
          <cell r="O702" t="str">
            <v>6.3.0.6.</v>
          </cell>
          <cell r="P702" t="str">
            <v>SINAPI</v>
          </cell>
          <cell r="Q702">
            <v>97121</v>
          </cell>
          <cell r="R702" t="str">
            <v>ASSENTAMENTO DE TUBO DE PVC PBA PARA REDE DE ÁGUA, DN 50 MM, JUNTA ELÁSTICA INTEGRADA, INSTALADO EM LOCAL COM NÍVEL ALTO DE INTERFERÊNCIAS (NÃO INCLUI FORNECIMENTO). AF_05/2024</v>
          </cell>
          <cell r="S702" t="str">
            <v>M</v>
          </cell>
          <cell r="T702">
            <v>4124.2</v>
          </cell>
          <cell r="U702">
            <v>2.82</v>
          </cell>
          <cell r="W702">
            <v>3.5</v>
          </cell>
          <cell r="X702">
            <v>14434.7</v>
          </cell>
        </row>
        <row r="703">
          <cell r="O703" t="str">
            <v>6.3.0.7.</v>
          </cell>
          <cell r="P703" t="str">
            <v>SINAPI</v>
          </cell>
          <cell r="Q703">
            <v>97122</v>
          </cell>
          <cell r="R703" t="str">
            <v>ASSENTAMENTO DE TUBO DE PVC PBA PARA REDE DE ÁGUA, DN 75 MM, JUNTA ELÁSTICA INTEGRADA, INSTALADO EM LOCAL COM NÍVEL ALTO DE INTERFERÊNCIAS (NÃO INCLUI FORNECIMENTO). AF_05/2024</v>
          </cell>
          <cell r="S703" t="str">
            <v>M</v>
          </cell>
          <cell r="T703">
            <v>394.7</v>
          </cell>
          <cell r="U703">
            <v>3.39</v>
          </cell>
          <cell r="W703">
            <v>4.21</v>
          </cell>
          <cell r="X703">
            <v>1661.69</v>
          </cell>
        </row>
        <row r="704">
          <cell r="O704" t="str">
            <v>6.3.0.8.</v>
          </cell>
          <cell r="P704" t="str">
            <v>SINAPI</v>
          </cell>
          <cell r="Q704">
            <v>97123</v>
          </cell>
          <cell r="R704" t="str">
            <v>ASSENTAMENTO DE TUBO DE PVC PBA PARA REDE DE ÁGUA, DN 100 MM, JUNTA ELÁSTICA INTEGRADA, INSTALADO EM LOCAL COM NÍVEL ALTO DE INTERFERÊNCIAS (NÃO INCLUI FORNECIMENTO). AF_05/2024</v>
          </cell>
          <cell r="S704" t="str">
            <v>M</v>
          </cell>
          <cell r="T704">
            <v>94.4</v>
          </cell>
          <cell r="U704">
            <v>3.94</v>
          </cell>
          <cell r="W704">
            <v>4.8899999999999997</v>
          </cell>
          <cell r="X704">
            <v>461.62</v>
          </cell>
        </row>
        <row r="705">
          <cell r="O705" t="str">
            <v>6.3.0.9.</v>
          </cell>
          <cell r="P705" t="str">
            <v>SINAPI</v>
          </cell>
          <cell r="Q705" t="str">
            <v>97124</v>
          </cell>
          <cell r="R705" t="str">
            <v>ASSENTAMENTO DE TUBO DE PVC PBA PARA REDE DE ÁGUA, DN 50 MM, JUNTA ELÁSTICA INTEGRADA, INSTALADO EM LOCAL COM NÍVEL BAIXO DE INTERFERÊNCIAS (NÃO INCLUI FORNECIMENTO). AF_05/2024</v>
          </cell>
          <cell r="S705" t="str">
            <v>M</v>
          </cell>
          <cell r="T705">
            <v>24.2</v>
          </cell>
          <cell r="U705">
            <v>2.31</v>
          </cell>
          <cell r="W705">
            <v>2.87</v>
          </cell>
          <cell r="X705">
            <v>69.45</v>
          </cell>
        </row>
        <row r="706">
          <cell r="O706" t="str">
            <v>6.3.0.10.</v>
          </cell>
          <cell r="P706" t="str">
            <v>SINAPI-I</v>
          </cell>
          <cell r="Q706">
            <v>36084</v>
          </cell>
          <cell r="R706" t="str">
            <v xml:space="preserve">TUBO PVC PBA JEI, CLASSE 12, DN 50 MM, PARA REDE DE AGUA (NBR 5647)                                                                                                                                                                                                                                                                                                                                                                                                                                       </v>
          </cell>
          <cell r="S706" t="str">
            <v xml:space="preserve">M     </v>
          </cell>
          <cell r="T706">
            <v>4124.2</v>
          </cell>
          <cell r="U706">
            <v>15.14</v>
          </cell>
          <cell r="W706">
            <v>18.8</v>
          </cell>
          <cell r="X706">
            <v>77534.960000000006</v>
          </cell>
        </row>
        <row r="707">
          <cell r="O707" t="str">
            <v>6.3.0.11.</v>
          </cell>
          <cell r="P707" t="str">
            <v>SINAPI-I</v>
          </cell>
          <cell r="Q707">
            <v>36373</v>
          </cell>
          <cell r="R707" t="str">
            <v xml:space="preserve">TUBO PVC PBA JEI, CLASSE 12, DN 75 MM, PARA REDE DE AGUA (NBR 5647)                                                                                                                                                                                                                                                                                                                                                                                                                                       </v>
          </cell>
          <cell r="S707" t="str">
            <v xml:space="preserve">M     </v>
          </cell>
          <cell r="T707">
            <v>394.7</v>
          </cell>
          <cell r="U707">
            <v>31.44</v>
          </cell>
          <cell r="W707">
            <v>39.04</v>
          </cell>
          <cell r="X707">
            <v>15409.09</v>
          </cell>
        </row>
        <row r="708">
          <cell r="O708" t="str">
            <v>6.3.0.12.</v>
          </cell>
          <cell r="P708" t="str">
            <v>SINAPI-I</v>
          </cell>
          <cell r="Q708">
            <v>36374</v>
          </cell>
          <cell r="R708" t="str">
            <v xml:space="preserve">TUBO PVC PBA JEI, CLASSE 12, DN 100 MM, PARA REDE DE AGUA (NBR 5647)                                                                                                                                                                                                                                                                                                                                                                                                                                      </v>
          </cell>
          <cell r="S708" t="str">
            <v xml:space="preserve">M     </v>
          </cell>
          <cell r="T708">
            <v>94.4</v>
          </cell>
          <cell r="U708">
            <v>51.1</v>
          </cell>
          <cell r="W708">
            <v>63.46</v>
          </cell>
          <cell r="X708">
            <v>5990.62</v>
          </cell>
        </row>
        <row r="709">
          <cell r="O709" t="str">
            <v>6.3.0.13.</v>
          </cell>
          <cell r="P709" t="str">
            <v>SINAPI-I</v>
          </cell>
          <cell r="Q709" t="str">
            <v>9828</v>
          </cell>
          <cell r="R709" t="str">
            <v xml:space="preserve">TUBO PVC DEFOFO, JEI, 1 MPA, DN 150 MM, PARA REDE DE AGUA (NBR 7665)                                                                                                                                                                                                                                                                                                                                                                                                                                      </v>
          </cell>
          <cell r="S709" t="str">
            <v xml:space="preserve">M     </v>
          </cell>
          <cell r="T709">
            <v>24.2</v>
          </cell>
          <cell r="U709">
            <v>114.75</v>
          </cell>
          <cell r="W709">
            <v>142.5</v>
          </cell>
          <cell r="X709">
            <v>3448.5</v>
          </cell>
        </row>
        <row r="710">
          <cell r="O710" t="str">
            <v>6.3.0.14.</v>
          </cell>
          <cell r="P710" t="str">
            <v>SINAPI-I</v>
          </cell>
          <cell r="Q710">
            <v>1206</v>
          </cell>
          <cell r="R710" t="str">
            <v xml:space="preserve">CAP, PVC PBA, JE, DN 50 / DE 60 MM, PARA REDE DE AGUA (NBR 10351)                                                                                                                                                                                                                                                                                                                                                                                                                                         </v>
          </cell>
          <cell r="S710" t="str">
            <v xml:space="preserve">UN    </v>
          </cell>
          <cell r="T710">
            <v>4</v>
          </cell>
          <cell r="U710">
            <v>7.42</v>
          </cell>
          <cell r="W710">
            <v>9.2100000000000009</v>
          </cell>
          <cell r="X710">
            <v>36.840000000000003</v>
          </cell>
        </row>
        <row r="711">
          <cell r="O711" t="str">
            <v>6.3.0.15.</v>
          </cell>
          <cell r="P711" t="str">
            <v>SINAPI-I</v>
          </cell>
          <cell r="Q711" t="str">
            <v>1831</v>
          </cell>
          <cell r="R711" t="str">
            <v xml:space="preserve">CURVA PVC PBA, JE, PB, 45 GRAUS, DN 50 / DE 60 MM, PARA REDE DE AGUA                                                                                                                                                                                                                                                                                                                                                                                                                                      </v>
          </cell>
          <cell r="S711" t="str">
            <v xml:space="preserve">UN    </v>
          </cell>
          <cell r="T711">
            <v>2</v>
          </cell>
          <cell r="U711">
            <v>26.96</v>
          </cell>
          <cell r="W711">
            <v>33.479999999999997</v>
          </cell>
          <cell r="X711">
            <v>66.959999999999994</v>
          </cell>
        </row>
        <row r="712">
          <cell r="O712" t="str">
            <v>6.3.0.16.</v>
          </cell>
          <cell r="P712" t="str">
            <v>SINAPI-I</v>
          </cell>
          <cell r="Q712" t="str">
            <v>1825</v>
          </cell>
          <cell r="R712" t="str">
            <v xml:space="preserve">CURVA PVC PBA, JE, PB, 45 GRAUS, DN 75 / DE 85 MM, PARA REDE DE AGUA                                                                                                                                                                                                                                                                                                                                                                                                                                      </v>
          </cell>
          <cell r="S712" t="str">
            <v xml:space="preserve">UN    </v>
          </cell>
          <cell r="T712">
            <v>1</v>
          </cell>
          <cell r="U712">
            <v>66.53</v>
          </cell>
          <cell r="W712">
            <v>82.62</v>
          </cell>
          <cell r="X712">
            <v>82.62</v>
          </cell>
        </row>
        <row r="713">
          <cell r="O713" t="str">
            <v>6.3.0.17.</v>
          </cell>
          <cell r="P713" t="str">
            <v>SINAPI-I</v>
          </cell>
          <cell r="Q713">
            <v>1845</v>
          </cell>
          <cell r="R713" t="str">
            <v xml:space="preserve">CURVA PVC PBA, JE, PB, 90 GRAUS, DN 50 / DE 60 MM, PARA REDE DE AGUA                                                                                                                                                                                                                                                                                                                                                                                                                                      </v>
          </cell>
          <cell r="S713" t="str">
            <v xml:space="preserve">UN    </v>
          </cell>
          <cell r="T713">
            <v>7</v>
          </cell>
          <cell r="U713">
            <v>33.78</v>
          </cell>
          <cell r="W713">
            <v>41.95</v>
          </cell>
          <cell r="X713">
            <v>293.64999999999998</v>
          </cell>
        </row>
        <row r="714">
          <cell r="O714" t="str">
            <v>6.3.0.18.</v>
          </cell>
          <cell r="P714" t="str">
            <v>SINAPI-I</v>
          </cell>
          <cell r="Q714">
            <v>1824</v>
          </cell>
          <cell r="R714" t="str">
            <v xml:space="preserve">CURVA PVC PBA, JE, PB, 90 GRAUS, DN 75 / DE 85 MM, PARA REDE DE AGUA                                                                                                                                                                                                                                                                                                                                                                                                                                      </v>
          </cell>
          <cell r="S714" t="str">
            <v xml:space="preserve">UN    </v>
          </cell>
          <cell r="T714">
            <v>2</v>
          </cell>
          <cell r="U714">
            <v>79.75</v>
          </cell>
          <cell r="W714">
            <v>99.03</v>
          </cell>
          <cell r="X714">
            <v>198.06</v>
          </cell>
        </row>
        <row r="715">
          <cell r="O715" t="str">
            <v>6.3.0.19.</v>
          </cell>
          <cell r="P715" t="str">
            <v>SEINFRA</v>
          </cell>
          <cell r="Q715" t="str">
            <v>I3488</v>
          </cell>
          <cell r="R715" t="str">
            <v>CRUZETA FoFo JUNTA ELÁSTICA DN 75 x 75</v>
          </cell>
          <cell r="S715" t="str">
            <v>UN</v>
          </cell>
          <cell r="T715">
            <v>1</v>
          </cell>
          <cell r="U715">
            <v>524.36</v>
          </cell>
          <cell r="W715">
            <v>651.15</v>
          </cell>
          <cell r="X715">
            <v>651.15</v>
          </cell>
        </row>
        <row r="716">
          <cell r="O716" t="str">
            <v>6.3.0.20.</v>
          </cell>
          <cell r="P716" t="str">
            <v>SEINFRA</v>
          </cell>
          <cell r="Q716" t="str">
            <v>I3106</v>
          </cell>
          <cell r="R716" t="str">
            <v>CRUZETA DE REDUÇÃO PBA COM BOLSAS DN 100 x 50</v>
          </cell>
          <cell r="S716" t="str">
            <v>UN</v>
          </cell>
          <cell r="T716">
            <v>2</v>
          </cell>
          <cell r="U716">
            <v>43.38</v>
          </cell>
          <cell r="W716">
            <v>53.87</v>
          </cell>
          <cell r="X716">
            <v>107.74</v>
          </cell>
        </row>
        <row r="717">
          <cell r="O717" t="str">
            <v>6.3.0.21.</v>
          </cell>
          <cell r="P717" t="str">
            <v>SEINFRA</v>
          </cell>
          <cell r="Q717" t="str">
            <v>I3102</v>
          </cell>
          <cell r="R717" t="str">
            <v>CRUZETA PBA COM BOLSAS DN 50</v>
          </cell>
          <cell r="S717" t="str">
            <v>UN</v>
          </cell>
          <cell r="T717">
            <v>10</v>
          </cell>
          <cell r="U717">
            <v>18.87</v>
          </cell>
          <cell r="W717">
            <v>23.43</v>
          </cell>
          <cell r="X717">
            <v>234.3</v>
          </cell>
        </row>
        <row r="718">
          <cell r="O718" t="str">
            <v>6.3.0.22.</v>
          </cell>
          <cell r="P718" t="str">
            <v>SEINFRA</v>
          </cell>
          <cell r="Q718" t="str">
            <v>I3527</v>
          </cell>
          <cell r="R718" t="str">
            <v>CRUZETA JE FoFo/PVC BBBB DN 150 x 75</v>
          </cell>
          <cell r="S718" t="str">
            <v>UN</v>
          </cell>
          <cell r="T718">
            <v>11</v>
          </cell>
          <cell r="U718">
            <v>731.45</v>
          </cell>
          <cell r="W718">
            <v>908.31</v>
          </cell>
          <cell r="X718">
            <v>9991.41</v>
          </cell>
        </row>
        <row r="719">
          <cell r="O719" t="str">
            <v>6.3.0.23.</v>
          </cell>
          <cell r="P719" t="str">
            <v>SINAPI-I</v>
          </cell>
          <cell r="Q719">
            <v>20327</v>
          </cell>
          <cell r="R719" t="str">
            <v>REGISTRO DE GAVETA C/ BOLSAS E CUNHA EMBORRACHADA P/ TUBOS DE FERRO DÚCTIL C/ VOLANTE DN 100</v>
          </cell>
          <cell r="S719" t="str">
            <v>UM</v>
          </cell>
          <cell r="T719">
            <v>2</v>
          </cell>
          <cell r="U719">
            <v>17.440000000000001</v>
          </cell>
          <cell r="W719">
            <v>21.66</v>
          </cell>
          <cell r="X719">
            <v>43.32</v>
          </cell>
        </row>
        <row r="720">
          <cell r="O720" t="str">
            <v>6.3.0.24.</v>
          </cell>
          <cell r="P720" t="str">
            <v>SINAPI-I</v>
          </cell>
          <cell r="Q720" t="str">
            <v>7088</v>
          </cell>
          <cell r="R720" t="str">
            <v>REGISTRO DE GAVETA C/ FLANGES E CUNHA EMBORRACHADA CORPO CURTO C/ VOLANTE DN 50 PN10</v>
          </cell>
          <cell r="S720" t="str">
            <v>UM</v>
          </cell>
          <cell r="T720">
            <v>2</v>
          </cell>
          <cell r="U720">
            <v>49.66</v>
          </cell>
          <cell r="W720">
            <v>61.67</v>
          </cell>
          <cell r="X720">
            <v>123.34</v>
          </cell>
        </row>
        <row r="721">
          <cell r="O721" t="str">
            <v>6.3.0.25.</v>
          </cell>
          <cell r="P721" t="str">
            <v>SINAPI-I</v>
          </cell>
          <cell r="Q721">
            <v>7048</v>
          </cell>
          <cell r="R721" t="str">
            <v xml:space="preserve">TE, PVC PBA, BBB, 90 GRAUS, DN 50 / DE 60 MM, PARA REDE DE AGUA                                                                                                                                                                                                                                                                                                                                                                                                                                           </v>
          </cell>
          <cell r="S721" t="str">
            <v xml:space="preserve">UN    </v>
          </cell>
          <cell r="T721">
            <v>25</v>
          </cell>
          <cell r="U721">
            <v>22.71</v>
          </cell>
          <cell r="W721">
            <v>28.2</v>
          </cell>
          <cell r="X721">
            <v>705</v>
          </cell>
        </row>
        <row r="722">
          <cell r="O722" t="str">
            <v>6.3.0.26.</v>
          </cell>
          <cell r="P722" t="str">
            <v>SINAPI-I</v>
          </cell>
          <cell r="Q722">
            <v>11493</v>
          </cell>
          <cell r="R722" t="str">
            <v xml:space="preserve">TE DE REDUCAO, PVC PBA, BBB, JE, DN 75 X 50 / DE 85 X 60 MM, PARA REDE DE AGUA                                                                                                                                                                                                                                                                                                                                                                                                                            </v>
          </cell>
          <cell r="S722" t="str">
            <v xml:space="preserve">UN    </v>
          </cell>
          <cell r="T722">
            <v>6</v>
          </cell>
          <cell r="U722">
            <v>40.75</v>
          </cell>
          <cell r="W722">
            <v>50.6</v>
          </cell>
          <cell r="X722">
            <v>303.60000000000002</v>
          </cell>
        </row>
        <row r="723">
          <cell r="O723" t="str">
            <v>6.3.0.27.</v>
          </cell>
          <cell r="P723" t="str">
            <v>SEINFRA</v>
          </cell>
          <cell r="Q723" t="str">
            <v>I3543</v>
          </cell>
          <cell r="R723" t="str">
            <v>TE FoFo BBB JUNTA ELÁSTICA DN 150 x 100</v>
          </cell>
          <cell r="S723" t="str">
            <v>UN</v>
          </cell>
          <cell r="T723">
            <v>1</v>
          </cell>
          <cell r="U723">
            <v>831.14</v>
          </cell>
          <cell r="W723">
            <v>1032.1099999999999</v>
          </cell>
          <cell r="X723">
            <v>1032.1099999999999</v>
          </cell>
        </row>
        <row r="724">
          <cell r="O724" t="str">
            <v>6.3.0.28.</v>
          </cell>
          <cell r="P724" t="str">
            <v>CPU</v>
          </cell>
          <cell r="Q724" t="str">
            <v>0013</v>
          </cell>
          <cell r="R724" t="str">
            <v>CAIXA PARA REGISTRO, TIPO II, PARA DIÂMETROS DE 150 A 200MM</v>
          </cell>
          <cell r="S724" t="str">
            <v>UM</v>
          </cell>
          <cell r="T724">
            <v>3</v>
          </cell>
          <cell r="U724">
            <v>762.58</v>
          </cell>
          <cell r="W724">
            <v>946.97</v>
          </cell>
          <cell r="X724">
            <v>2840.91</v>
          </cell>
        </row>
        <row r="725">
          <cell r="O725" t="str">
            <v>6.3.0.29.</v>
          </cell>
          <cell r="P725" t="str">
            <v>SEINFRA</v>
          </cell>
          <cell r="Q725" t="str">
            <v>I5054</v>
          </cell>
          <cell r="R725" t="str">
            <v>REGISTRO DE GAVETA C/ BOLSAS E CUNHA EMBORRACHADA P/ TUBOS DE FERRO DÚCTIL C/ CABEÇOTE DN 100</v>
          </cell>
          <cell r="S725" t="str">
            <v>UN</v>
          </cell>
          <cell r="T725">
            <v>1</v>
          </cell>
          <cell r="U725">
            <v>1671.16</v>
          </cell>
          <cell r="W725">
            <v>2075.25</v>
          </cell>
          <cell r="X725">
            <v>2075.25</v>
          </cell>
        </row>
        <row r="726">
          <cell r="O726" t="str">
            <v>6.3.0.30.</v>
          </cell>
          <cell r="P726" t="str">
            <v>SEINFRA</v>
          </cell>
          <cell r="Q726" t="str">
            <v>I7150</v>
          </cell>
          <cell r="R726" t="str">
            <v>REGISTRO DE GAVETA C/ BOLSAS E CUNHA EMBORRACHADA P/ TUBOS DE FERRO DÚCTIL C/ VOLANTE DN 80</v>
          </cell>
          <cell r="S726" t="str">
            <v>UN</v>
          </cell>
          <cell r="T726">
            <v>2</v>
          </cell>
          <cell r="U726">
            <v>1527.9</v>
          </cell>
          <cell r="W726">
            <v>1897.35</v>
          </cell>
          <cell r="X726">
            <v>3794.7</v>
          </cell>
        </row>
        <row r="727">
          <cell r="O727" t="str">
            <v>6.3.0.31.</v>
          </cell>
          <cell r="P727" t="str">
            <v>CPU</v>
          </cell>
          <cell r="Q727" t="str">
            <v>0014</v>
          </cell>
          <cell r="R727" t="str">
            <v>TESTE HIDROSTÁTICO EM REDE DE ÁGUA / ADUTORA</v>
          </cell>
          <cell r="S727" t="str">
            <v>M</v>
          </cell>
          <cell r="T727">
            <v>4637.5</v>
          </cell>
          <cell r="U727">
            <v>0.85</v>
          </cell>
          <cell r="W727">
            <v>1.06</v>
          </cell>
          <cell r="X727">
            <v>4915.75</v>
          </cell>
        </row>
        <row r="728">
          <cell r="O728" t="str">
            <v>6.4.</v>
          </cell>
          <cell r="P728" t="str">
            <v>SINAPI</v>
          </cell>
          <cell r="R728" t="str">
            <v>LIGAÇÕES DOMICILIARES</v>
          </cell>
          <cell r="S728" t="str">
            <v>-</v>
          </cell>
          <cell r="T728">
            <v>0</v>
          </cell>
          <cell r="U728">
            <v>0</v>
          </cell>
          <cell r="W728">
            <v>0</v>
          </cell>
          <cell r="X728">
            <v>171422.4</v>
          </cell>
        </row>
        <row r="729">
          <cell r="O729" t="str">
            <v>6.4.0.1.</v>
          </cell>
          <cell r="P729" t="str">
            <v>SINAPI</v>
          </cell>
          <cell r="Q729" t="str">
            <v>104031</v>
          </cell>
          <cell r="R729" t="str">
            <v>COLAR DE TOMADA, PVC, COM TRAVAS, DE 60 MM X 1/2" OU 60 MM X 3/4", PARA LIGAÇÃO PREDIAL DE ÁGUA. AF_06/2022</v>
          </cell>
          <cell r="S729" t="str">
            <v>UN.</v>
          </cell>
          <cell r="T729">
            <v>480</v>
          </cell>
          <cell r="U729">
            <v>17.23</v>
          </cell>
          <cell r="W729">
            <v>21.4</v>
          </cell>
          <cell r="X729">
            <v>10272</v>
          </cell>
        </row>
        <row r="730">
          <cell r="O730" t="str">
            <v>6.4.0.2.</v>
          </cell>
          <cell r="P730" t="str">
            <v>SINAPI</v>
          </cell>
          <cell r="Q730">
            <v>97741</v>
          </cell>
          <cell r="R730" t="str">
            <v>KIT CAVALETE PARA MEDIÇÃO DE ÁGUA - ENTRADA INDIVIDUALIZADA, EM PVC 25 MM (3/4"), PARA 1 MEDIDOR - FORNECIMENTO E INSTALAÇÃO (EXCLUSIVE HIDRÔMETRO). AF_03/2024</v>
          </cell>
          <cell r="S730" t="str">
            <v>UN</v>
          </cell>
          <cell r="T730">
            <v>480</v>
          </cell>
          <cell r="U730">
            <v>161.31</v>
          </cell>
          <cell r="W730">
            <v>200.31</v>
          </cell>
          <cell r="X730">
            <v>96148.800000000003</v>
          </cell>
        </row>
        <row r="731">
          <cell r="O731" t="str">
            <v>6.4.0.3.</v>
          </cell>
          <cell r="P731" t="str">
            <v>SINAPI</v>
          </cell>
          <cell r="Q731">
            <v>95673</v>
          </cell>
          <cell r="R731" t="str">
            <v>HIDRÔMETRO DN 1/2", 1,5 M3/H - FORNECIMENTO E INSTALAÇÃO. AF_03/2024</v>
          </cell>
          <cell r="S731" t="str">
            <v>UN</v>
          </cell>
          <cell r="T731">
            <v>480</v>
          </cell>
          <cell r="U731">
            <v>109.05</v>
          </cell>
          <cell r="W731">
            <v>135.41999999999999</v>
          </cell>
          <cell r="X731">
            <v>65001.599999999999</v>
          </cell>
        </row>
        <row r="732">
          <cell r="O732" t="str">
            <v>7.</v>
          </cell>
          <cell r="P732" t="str">
            <v>SINAPI</v>
          </cell>
          <cell r="R732" t="str">
            <v>BAIRRO PEDRA BRANCA</v>
          </cell>
          <cell r="S732" t="str">
            <v>-</v>
          </cell>
          <cell r="T732">
            <v>0</v>
          </cell>
          <cell r="U732">
            <v>0</v>
          </cell>
          <cell r="W732">
            <v>0</v>
          </cell>
          <cell r="X732">
            <v>1323563.3899999999</v>
          </cell>
        </row>
        <row r="733">
          <cell r="O733" t="str">
            <v>7.1.</v>
          </cell>
          <cell r="P733" t="str">
            <v>SINAPI</v>
          </cell>
          <cell r="R733" t="str">
            <v>POÇO P-01( TUBULAR PROFUNDO Ø6" X 100,00M)</v>
          </cell>
          <cell r="S733" t="str">
            <v>-</v>
          </cell>
          <cell r="T733">
            <v>0</v>
          </cell>
          <cell r="U733">
            <v>0</v>
          </cell>
          <cell r="W733">
            <v>0</v>
          </cell>
          <cell r="X733">
            <v>250154.85</v>
          </cell>
        </row>
        <row r="734">
          <cell r="O734" t="str">
            <v>7.1.1.</v>
          </cell>
          <cell r="P734" t="str">
            <v>SINAPI</v>
          </cell>
          <cell r="R734" t="str">
            <v>SERVIÇOS PRELIMINARES</v>
          </cell>
          <cell r="S734" t="str">
            <v>-</v>
          </cell>
          <cell r="T734">
            <v>0</v>
          </cell>
          <cell r="U734">
            <v>0</v>
          </cell>
          <cell r="W734">
            <v>0</v>
          </cell>
          <cell r="X734">
            <v>211.95</v>
          </cell>
        </row>
        <row r="735">
          <cell r="O735" t="str">
            <v>7.1.1.1.</v>
          </cell>
          <cell r="P735" t="str">
            <v>SINAPI</v>
          </cell>
          <cell r="Q735" t="str">
            <v>99059</v>
          </cell>
          <cell r="R735" t="str">
            <v>LOCAÇÃO CONVENCIONAL DE OBRA, UTILIZANDO GABARITO DE TÁBUAS CORRIDAS PONTALETADAS A CADA 2,00M -  2 UTILIZAÇÕES. AF_03/2024</v>
          </cell>
          <cell r="S735" t="str">
            <v>M</v>
          </cell>
          <cell r="T735">
            <v>2.5</v>
          </cell>
          <cell r="U735">
            <v>68.27</v>
          </cell>
          <cell r="W735">
            <v>84.78</v>
          </cell>
          <cell r="X735">
            <v>211.95</v>
          </cell>
        </row>
        <row r="736">
          <cell r="O736" t="str">
            <v>7.1.2.</v>
          </cell>
          <cell r="P736" t="str">
            <v>SINAPI</v>
          </cell>
          <cell r="R736" t="str">
            <v>PERFURAÇÃO DE SOLO PARA EXECUÇÃO DE POÇO COM PERFURATRIZ, DIAM. 12"</v>
          </cell>
          <cell r="S736" t="str">
            <v>-</v>
          </cell>
          <cell r="T736">
            <v>0</v>
          </cell>
          <cell r="U736">
            <v>0</v>
          </cell>
          <cell r="W736">
            <v>0</v>
          </cell>
          <cell r="X736">
            <v>38472</v>
          </cell>
        </row>
        <row r="737">
          <cell r="O737" t="str">
            <v>7.1.2.1.</v>
          </cell>
          <cell r="P737" t="str">
            <v>CPU</v>
          </cell>
          <cell r="Q737" t="str">
            <v>0002</v>
          </cell>
          <cell r="R737" t="str">
            <v>PERFURAÇÃO DE SOLO PARA EXECUÇÃO DE POÇO COM PERFURATRIZ, DIAM. 12"</v>
          </cell>
          <cell r="S737" t="str">
            <v>M</v>
          </cell>
          <cell r="T737">
            <v>50</v>
          </cell>
          <cell r="U737">
            <v>309.81</v>
          </cell>
          <cell r="W737">
            <v>384.72</v>
          </cell>
          <cell r="X737">
            <v>19236</v>
          </cell>
        </row>
        <row r="738">
          <cell r="O738" t="str">
            <v>7.1.2.2.</v>
          </cell>
          <cell r="P738" t="str">
            <v>CPU</v>
          </cell>
          <cell r="Q738" t="str">
            <v>0002</v>
          </cell>
          <cell r="R738" t="str">
            <v>PERFURAÇÃO DE SOLO PARA EXECUÇÃO DE POÇO COM PERFURATRIZ, DIAM. 12"</v>
          </cell>
          <cell r="S738" t="str">
            <v>M</v>
          </cell>
          <cell r="T738">
            <v>50</v>
          </cell>
          <cell r="U738">
            <v>309.81</v>
          </cell>
          <cell r="W738">
            <v>384.72</v>
          </cell>
          <cell r="X738">
            <v>19236</v>
          </cell>
        </row>
        <row r="739">
          <cell r="O739" t="str">
            <v>7.1.3.</v>
          </cell>
          <cell r="P739" t="str">
            <v>CPU</v>
          </cell>
          <cell r="R739" t="str">
            <v>TUBOS E FILTROS DE REVESTIMENTO</v>
          </cell>
          <cell r="S739" t="str">
            <v>-</v>
          </cell>
          <cell r="T739">
            <v>0</v>
          </cell>
          <cell r="U739">
            <v>0</v>
          </cell>
          <cell r="W739">
            <v>0</v>
          </cell>
          <cell r="X739">
            <v>63966.5</v>
          </cell>
        </row>
        <row r="740">
          <cell r="O740" t="str">
            <v>7.1.3.1.</v>
          </cell>
          <cell r="P740" t="str">
            <v>CPU</v>
          </cell>
          <cell r="Q740" t="str">
            <v>0003</v>
          </cell>
          <cell r="R740" t="str">
            <v>TUBO PVC DE REVESTIMENTO GEOMECANICO NERVURADO STANDARD, DN = 154 MM, COMPRIMENTO = 2 M</v>
          </cell>
          <cell r="S740" t="str">
            <v>M</v>
          </cell>
          <cell r="T740">
            <v>80</v>
          </cell>
          <cell r="U740">
            <v>253.81</v>
          </cell>
          <cell r="W740">
            <v>315.18</v>
          </cell>
          <cell r="X740">
            <v>25214.400000000001</v>
          </cell>
        </row>
        <row r="741">
          <cell r="O741" t="str">
            <v>7.1.3.2.</v>
          </cell>
          <cell r="P741" t="str">
            <v>CPU</v>
          </cell>
          <cell r="Q741" t="str">
            <v>0004</v>
          </cell>
          <cell r="R741" t="str">
            <v>COLOCACAO DE PRE-FILTRO - UNIDADE ROTATIVA POCOS 150M &lt; 250M</v>
          </cell>
          <cell r="S741" t="str">
            <v>M3</v>
          </cell>
          <cell r="T741">
            <v>1.38</v>
          </cell>
          <cell r="U741">
            <v>1085.5</v>
          </cell>
          <cell r="W741">
            <v>1347.97</v>
          </cell>
          <cell r="X741">
            <v>1860.2</v>
          </cell>
        </row>
        <row r="742">
          <cell r="O742" t="str">
            <v>7.1.3.3.</v>
          </cell>
          <cell r="P742" t="str">
            <v>CPU</v>
          </cell>
          <cell r="Q742" t="str">
            <v>0005</v>
          </cell>
          <cell r="R742" t="str">
            <v>CAP EM PVC FEMEA DN 150</v>
          </cell>
          <cell r="S742" t="str">
            <v>UM</v>
          </cell>
          <cell r="T742">
            <v>1</v>
          </cell>
          <cell r="U742">
            <v>81.599999999999994</v>
          </cell>
          <cell r="W742">
            <v>101.33</v>
          </cell>
          <cell r="X742">
            <v>101.33</v>
          </cell>
        </row>
        <row r="743">
          <cell r="O743" t="str">
            <v>7.1.3.4.</v>
          </cell>
          <cell r="P743" t="str">
            <v>CPU</v>
          </cell>
          <cell r="Q743" t="str">
            <v>0006</v>
          </cell>
          <cell r="R743" t="str">
            <v>LIMPEZA COM COMPRESSOR</v>
          </cell>
          <cell r="S743" t="str">
            <v>H</v>
          </cell>
          <cell r="T743">
            <v>24</v>
          </cell>
          <cell r="U743">
            <v>220.83</v>
          </cell>
          <cell r="W743">
            <v>274.23</v>
          </cell>
          <cell r="X743">
            <v>6581.52</v>
          </cell>
        </row>
        <row r="744">
          <cell r="O744" t="str">
            <v>7.1.3.5.</v>
          </cell>
          <cell r="P744" t="str">
            <v>CPU</v>
          </cell>
          <cell r="Q744" t="str">
            <v>0007</v>
          </cell>
          <cell r="R744" t="str">
            <v>DESENVOLVIMENTO COM COMPRESSOR 250PSI / 750CFM</v>
          </cell>
          <cell r="S744" t="str">
            <v>H</v>
          </cell>
          <cell r="T744">
            <v>24</v>
          </cell>
          <cell r="U744">
            <v>220.83</v>
          </cell>
          <cell r="W744">
            <v>274.23</v>
          </cell>
          <cell r="X744">
            <v>6581.52</v>
          </cell>
        </row>
        <row r="745">
          <cell r="O745" t="str">
            <v>7.1.3.6.</v>
          </cell>
          <cell r="P745" t="str">
            <v>CPU</v>
          </cell>
          <cell r="Q745" t="str">
            <v>0008</v>
          </cell>
          <cell r="R745" t="str">
            <v>TESTE DE PRODUÇÃO COM COMPRESSOR</v>
          </cell>
          <cell r="S745" t="str">
            <v>H</v>
          </cell>
          <cell r="T745">
            <v>24</v>
          </cell>
          <cell r="U745">
            <v>220.83</v>
          </cell>
          <cell r="W745">
            <v>274.23</v>
          </cell>
          <cell r="X745">
            <v>6581.52</v>
          </cell>
        </row>
        <row r="746">
          <cell r="O746" t="str">
            <v>7.1.3.7.</v>
          </cell>
          <cell r="P746" t="str">
            <v>CPU</v>
          </cell>
          <cell r="Q746" t="str">
            <v>0015</v>
          </cell>
          <cell r="R746" t="str">
            <v>DESINFECÇÃO DE POÇO</v>
          </cell>
          <cell r="S746" t="str">
            <v>UM</v>
          </cell>
          <cell r="T746">
            <v>1</v>
          </cell>
          <cell r="U746">
            <v>2919.24</v>
          </cell>
          <cell r="W746">
            <v>3625.11</v>
          </cell>
          <cell r="X746">
            <v>3625.11</v>
          </cell>
        </row>
        <row r="747">
          <cell r="O747" t="str">
            <v>7.1.3.8.</v>
          </cell>
          <cell r="P747" t="str">
            <v>CPU</v>
          </cell>
          <cell r="Q747" t="str">
            <v>0009</v>
          </cell>
          <cell r="R747" t="str">
            <v>FORNECIMENTO E INSTALACAO DE CENTRALIZADORES DE 12" X 6" PARA POCOS TUBULARES COM REVESTIMENTO EM PVC NO INTERIOR DO ESTADO E NA RMR</v>
          </cell>
          <cell r="S747" t="str">
            <v>UM</v>
          </cell>
          <cell r="T747">
            <v>35</v>
          </cell>
          <cell r="U747">
            <v>268.88</v>
          </cell>
          <cell r="W747">
            <v>333.9</v>
          </cell>
          <cell r="X747">
            <v>11686.5</v>
          </cell>
        </row>
        <row r="748">
          <cell r="O748" t="str">
            <v>7.1.3.9.</v>
          </cell>
          <cell r="P748" t="str">
            <v>CPU</v>
          </cell>
          <cell r="Q748" t="str">
            <v>0021</v>
          </cell>
          <cell r="R748" t="str">
            <v>PROTEÇÃO SANITÁRIA</v>
          </cell>
          <cell r="S748" t="str">
            <v>M2</v>
          </cell>
          <cell r="T748">
            <v>1</v>
          </cell>
          <cell r="U748">
            <v>96.68</v>
          </cell>
          <cell r="W748">
            <v>120.06</v>
          </cell>
          <cell r="X748">
            <v>120.06</v>
          </cell>
        </row>
        <row r="749">
          <cell r="O749" t="str">
            <v>7.1.3.10.</v>
          </cell>
          <cell r="P749" t="str">
            <v>CPU</v>
          </cell>
          <cell r="Q749" t="str">
            <v>0010</v>
          </cell>
          <cell r="R749" t="str">
            <v>ANÁLISE FISICO-QUIMICA DO POÇO</v>
          </cell>
          <cell r="S749" t="str">
            <v>UM</v>
          </cell>
          <cell r="T749">
            <v>1</v>
          </cell>
          <cell r="U749">
            <v>1300</v>
          </cell>
          <cell r="W749">
            <v>1614.34</v>
          </cell>
          <cell r="X749">
            <v>1614.34</v>
          </cell>
        </row>
        <row r="750">
          <cell r="O750" t="str">
            <v>7.1.4.</v>
          </cell>
          <cell r="P750" t="str">
            <v>CPU</v>
          </cell>
          <cell r="R750" t="str">
            <v>INSTALAÇÕES ELETRO-MECÂNICAS</v>
          </cell>
          <cell r="S750" t="str">
            <v>-</v>
          </cell>
          <cell r="T750">
            <v>0</v>
          </cell>
          <cell r="U750">
            <v>0</v>
          </cell>
          <cell r="W750">
            <v>0</v>
          </cell>
          <cell r="X750">
            <v>95775.94</v>
          </cell>
        </row>
        <row r="751">
          <cell r="O751" t="str">
            <v>7.1.4.1.</v>
          </cell>
          <cell r="P751" t="str">
            <v>CPU</v>
          </cell>
          <cell r="Q751" t="str">
            <v>0011</v>
          </cell>
          <cell r="R751" t="str">
            <v>HIPOCLORADOR / BOMBA DOSADORA ANALÓGICA DE SOLUÇÕES, VAZÃO DE 0,5 À 15 L/H E PRESÃO DE 0 À 15 BAR</v>
          </cell>
          <cell r="S751" t="str">
            <v>UM</v>
          </cell>
          <cell r="T751">
            <v>1</v>
          </cell>
          <cell r="U751">
            <v>1136.52</v>
          </cell>
          <cell r="W751">
            <v>1411.33</v>
          </cell>
          <cell r="X751">
            <v>1411.33</v>
          </cell>
        </row>
        <row r="752">
          <cell r="O752" t="str">
            <v>7.1.4.2.</v>
          </cell>
          <cell r="P752" t="str">
            <v>SINAPI-I</v>
          </cell>
          <cell r="Q752" t="str">
            <v>755</v>
          </cell>
          <cell r="R752" t="str">
            <v xml:space="preserve">BOMBA SUBMERSA PARA POCOS TUBULARES PROFUNDOS DIAMETRO DE 6 POLEGADAS, ELETRICA, TRIFASICA, POTENCIA 27,12 HP, 7 ESTAGIOS, BOCAL DE DESCARGA DIAMETRO DE 4 POLEGADAS, HM/Q = 13,9 M / 90 M3/H A 44,0 M / 25,0 M3/H                                                                                                                                                                                                                                                                                        </v>
          </cell>
          <cell r="S752" t="str">
            <v xml:space="preserve">UN    </v>
          </cell>
          <cell r="T752">
            <v>1</v>
          </cell>
          <cell r="U752">
            <v>35582.85</v>
          </cell>
          <cell r="W752">
            <v>44186.78</v>
          </cell>
          <cell r="X752">
            <v>44186.78</v>
          </cell>
        </row>
        <row r="753">
          <cell r="O753" t="str">
            <v>7.1.4.3.</v>
          </cell>
          <cell r="P753" t="str">
            <v>CPU</v>
          </cell>
          <cell r="Q753" t="str">
            <v>0012</v>
          </cell>
          <cell r="R753" t="str">
            <v>FORNECIMENTO E MONTAGEM QUADRO DE COMANDO EM CHAPA DE FERRO, 60X50X20CM, PARA BOMBA DE POÇO TUBULAR 10CV 380V, CONTENDO DISJUNTORES, RELÉ, CONTATORES, CHAVE SELETORA, BOTÃO PULSO, SINALEIROS E BORNES (COMPLETO)</v>
          </cell>
          <cell r="S753" t="str">
            <v>UM</v>
          </cell>
          <cell r="T753">
            <v>1</v>
          </cell>
          <cell r="U753">
            <v>3318.4</v>
          </cell>
          <cell r="W753">
            <v>4120.79</v>
          </cell>
          <cell r="X753">
            <v>4120.79</v>
          </cell>
        </row>
        <row r="754">
          <cell r="O754" t="str">
            <v>7.1.4.4.</v>
          </cell>
          <cell r="P754" t="str">
            <v>CPU</v>
          </cell>
          <cell r="Q754" t="str">
            <v>0027</v>
          </cell>
          <cell r="R754" t="str">
            <v>INSTALAÇÃO ELETROMECÂNICA DE CONJUNTO MOTO-BOMBA DE 5 À 25 CV</v>
          </cell>
          <cell r="S754" t="str">
            <v>UM</v>
          </cell>
          <cell r="T754">
            <v>1</v>
          </cell>
          <cell r="U754">
            <v>1991.04</v>
          </cell>
          <cell r="W754">
            <v>2472.4699999999998</v>
          </cell>
          <cell r="X754">
            <v>2472.4699999999998</v>
          </cell>
        </row>
        <row r="755">
          <cell r="O755" t="str">
            <v>7.1.4.5.</v>
          </cell>
          <cell r="P755" t="str">
            <v>SINAPI</v>
          </cell>
          <cell r="Q755" t="str">
            <v>92979</v>
          </cell>
          <cell r="R755" t="str">
            <v>CABO DE COBRE FLEXÍVEL ISOLADO, 10 MM², ANTI-CHAMA 450/750 V, PARA DISTRIBUIÇÃO - FORNECIMENTO E INSTALAÇÃO. AF_10/2020</v>
          </cell>
          <cell r="S755" t="str">
            <v>M</v>
          </cell>
          <cell r="T755">
            <v>210</v>
          </cell>
          <cell r="U755">
            <v>12.07</v>
          </cell>
          <cell r="W755">
            <v>14.99</v>
          </cell>
          <cell r="X755">
            <v>3147.9</v>
          </cell>
        </row>
        <row r="756">
          <cell r="O756" t="str">
            <v>7.1.4.6.</v>
          </cell>
          <cell r="P756" t="str">
            <v>CPU</v>
          </cell>
          <cell r="Q756" t="str">
            <v>0026</v>
          </cell>
          <cell r="R756" t="str">
            <v>FORNECIMENTO E MONTAGEM DE EDUTOR EM TUBOS DE AÇO GALVANIZADO DIN 2440, DN 150 INCLUSIVE LUVAS</v>
          </cell>
          <cell r="S756" t="str">
            <v>M</v>
          </cell>
          <cell r="T756">
            <v>70</v>
          </cell>
          <cell r="U756">
            <v>418.87</v>
          </cell>
          <cell r="W756">
            <v>520.15</v>
          </cell>
          <cell r="X756">
            <v>36410.5</v>
          </cell>
        </row>
        <row r="757">
          <cell r="O757" t="str">
            <v>7.1.4.7.</v>
          </cell>
          <cell r="P757" t="str">
            <v>SINAPI</v>
          </cell>
          <cell r="Q757" t="str">
            <v>101533</v>
          </cell>
          <cell r="R757" t="str">
            <v>ENTRADA DE ENERGIA ELÉTRICA, SUBTERRÂNEA, TRIFÁSICA, COM CAIXA DE EMBUTIR, CABO DE 10 MM2 E DISJUNTOR DIN 50A (NÃO INCLUSA MURETA DE ALVENARIA). AF_07/2020</v>
          </cell>
          <cell r="S757" t="str">
            <v>UN</v>
          </cell>
          <cell r="T757">
            <v>1</v>
          </cell>
          <cell r="U757">
            <v>1253.48</v>
          </cell>
          <cell r="W757">
            <v>1556.57</v>
          </cell>
          <cell r="X757">
            <v>1556.57</v>
          </cell>
        </row>
        <row r="758">
          <cell r="O758" t="str">
            <v>7.1.4.8.</v>
          </cell>
          <cell r="P758" t="str">
            <v>SINAPI-I</v>
          </cell>
          <cell r="Q758" t="str">
            <v>14165</v>
          </cell>
          <cell r="R758" t="str">
            <v xml:space="preserve">POSTE CONICO CONTINUO EM ACO GALVANIZADO, RETO, ENGASTADO, H = 9 M, DIAMETRO INFERIOR = *145* MM                                                                                                                                                                                                                                                                                                                                                                                                          </v>
          </cell>
          <cell r="S758" t="str">
            <v xml:space="preserve">UN    </v>
          </cell>
          <cell r="T758">
            <v>1</v>
          </cell>
          <cell r="U758">
            <v>1855.46</v>
          </cell>
          <cell r="W758">
            <v>2304.11</v>
          </cell>
          <cell r="X758">
            <v>2304.11</v>
          </cell>
        </row>
        <row r="759">
          <cell r="O759" t="str">
            <v>7.1.4.9.</v>
          </cell>
          <cell r="P759" t="str">
            <v>SINAPI</v>
          </cell>
          <cell r="Q759" t="str">
            <v>101938</v>
          </cell>
          <cell r="R759" t="str">
            <v>CAIXA DE PROTEÇÃO PARA MEDIDOR MONOFÁSICO DE EMBUTIR - FORNECIMENTO E INSTALAÇÃO. AF_10/2020</v>
          </cell>
          <cell r="S759" t="str">
            <v>UN</v>
          </cell>
          <cell r="T759">
            <v>1</v>
          </cell>
          <cell r="U759">
            <v>133.27000000000001</v>
          </cell>
          <cell r="W759">
            <v>165.49</v>
          </cell>
          <cell r="X759">
            <v>165.49</v>
          </cell>
        </row>
        <row r="760">
          <cell r="O760" t="str">
            <v>7.1.5.</v>
          </cell>
          <cell r="P760" t="str">
            <v>SINAPI</v>
          </cell>
          <cell r="R760" t="str">
            <v>ADUTORA DE ÁGUA TRATADA (POÇOS 174)</v>
          </cell>
          <cell r="S760" t="str">
            <v>-</v>
          </cell>
          <cell r="T760">
            <v>0</v>
          </cell>
          <cell r="U760">
            <v>0</v>
          </cell>
          <cell r="W760">
            <v>0</v>
          </cell>
          <cell r="X760">
            <v>23687.08</v>
          </cell>
        </row>
        <row r="761">
          <cell r="O761" t="str">
            <v>7.1.5.1.</v>
          </cell>
          <cell r="P761" t="str">
            <v>CPU</v>
          </cell>
          <cell r="Q761" t="str">
            <v>0038</v>
          </cell>
          <cell r="R761" t="str">
            <v>(ADAPTADOR ORSE 5109)LOCAÇÃO E NIVELAMENTO DE REDES DE ÁGUA E ADUTORAS</v>
          </cell>
          <cell r="S761" t="str">
            <v>M</v>
          </cell>
          <cell r="T761">
            <v>28.5</v>
          </cell>
          <cell r="U761">
            <v>1.5</v>
          </cell>
          <cell r="W761">
            <v>1.86</v>
          </cell>
          <cell r="X761">
            <v>53.01</v>
          </cell>
        </row>
        <row r="762">
          <cell r="O762" t="str">
            <v>7.1.5.2.</v>
          </cell>
          <cell r="P762" t="str">
            <v>SINAPI</v>
          </cell>
          <cell r="Q762">
            <v>93358</v>
          </cell>
          <cell r="R762" t="str">
            <v>ESCAVAÇÃO MANUAL DE VALA. AF_09/2024</v>
          </cell>
          <cell r="S762" t="str">
            <v>M3</v>
          </cell>
          <cell r="T762">
            <v>6.84</v>
          </cell>
          <cell r="U762">
            <v>93.03</v>
          </cell>
          <cell r="W762">
            <v>115.52</v>
          </cell>
          <cell r="X762">
            <v>790.16</v>
          </cell>
        </row>
        <row r="763">
          <cell r="O763" t="str">
            <v>7.1.5.3.</v>
          </cell>
          <cell r="P763" t="str">
            <v>SINAPI-I</v>
          </cell>
          <cell r="Q763" t="str">
            <v>36377</v>
          </cell>
          <cell r="R763" t="str">
            <v xml:space="preserve">TUBO PVC PBA JEI, CLASSE 15, DN 100 MM, PARA REDE DE AGUA (NBR 5647)                                                                                                                                                                                                                                                                                                                                                                                                                                      </v>
          </cell>
          <cell r="S763" t="str">
            <v xml:space="preserve">M     </v>
          </cell>
          <cell r="T763">
            <v>28.5</v>
          </cell>
          <cell r="U763">
            <v>61.3</v>
          </cell>
          <cell r="W763">
            <v>76.12</v>
          </cell>
          <cell r="X763">
            <v>2169.42</v>
          </cell>
        </row>
        <row r="764">
          <cell r="O764" t="str">
            <v>7.1.5.4.</v>
          </cell>
          <cell r="P764" t="str">
            <v>SINAPI</v>
          </cell>
          <cell r="Q764">
            <v>93382</v>
          </cell>
          <cell r="R764" t="str">
            <v>REATERRO MANUAL DE VALAS, COM COMPACTADOR DE SOLOS DE PERCUSSÃO. AF_08/2023</v>
          </cell>
          <cell r="S764" t="str">
            <v>M3</v>
          </cell>
          <cell r="T764">
            <v>167.9</v>
          </cell>
          <cell r="U764">
            <v>27.66</v>
          </cell>
          <cell r="W764">
            <v>34.35</v>
          </cell>
          <cell r="X764">
            <v>5767.37</v>
          </cell>
        </row>
        <row r="765">
          <cell r="O765" t="str">
            <v>7.1.5.5.</v>
          </cell>
          <cell r="P765" t="str">
            <v>SINAPI</v>
          </cell>
          <cell r="Q765">
            <v>93589</v>
          </cell>
          <cell r="R765" t="str">
            <v>TRANSPORTE COM CAMINHÃO BASCULANTE DE 10 M³, EM VIA URBANA EM REVESTIMENTO PRIMÁRIO (UNIDADE: M3XKM). AF_07/2020</v>
          </cell>
          <cell r="S765" t="str">
            <v>M3XKM</v>
          </cell>
          <cell r="T765">
            <v>16.96</v>
          </cell>
          <cell r="U765">
            <v>2.82</v>
          </cell>
          <cell r="W765">
            <v>3.5</v>
          </cell>
          <cell r="X765">
            <v>59.36</v>
          </cell>
        </row>
        <row r="766">
          <cell r="O766" t="str">
            <v>7.1.5.6.</v>
          </cell>
          <cell r="P766" t="str">
            <v>CPU</v>
          </cell>
          <cell r="Q766" t="str">
            <v>0014</v>
          </cell>
          <cell r="R766" t="str">
            <v>TESTE HIDROSTÁTICO EM REDE DE ÁGUA / ADUTORA</v>
          </cell>
          <cell r="S766" t="str">
            <v>M</v>
          </cell>
          <cell r="T766">
            <v>28.5</v>
          </cell>
          <cell r="U766">
            <v>0.85</v>
          </cell>
          <cell r="W766">
            <v>1.06</v>
          </cell>
          <cell r="X766">
            <v>30.21</v>
          </cell>
        </row>
        <row r="767">
          <cell r="O767" t="str">
            <v>7.1.5.7.</v>
          </cell>
          <cell r="P767" t="str">
            <v>SINAPI-I</v>
          </cell>
          <cell r="Q767" t="str">
            <v>47</v>
          </cell>
          <cell r="R767" t="str">
            <v xml:space="preserve">ADAPTADOR PVC PBA, BOLSA/ROSCA, JE, DN 100 / DE 110 MM                                                                                                                                                                                                                                                                                                                                                                                                                                                    </v>
          </cell>
          <cell r="S767" t="str">
            <v xml:space="preserve">UN    </v>
          </cell>
          <cell r="T767">
            <v>2</v>
          </cell>
          <cell r="U767">
            <v>72.23</v>
          </cell>
          <cell r="W767">
            <v>89.7</v>
          </cell>
          <cell r="X767">
            <v>179.4</v>
          </cell>
        </row>
        <row r="768">
          <cell r="O768" t="str">
            <v>7.1.5.8.</v>
          </cell>
          <cell r="P768" t="str">
            <v>SEINFRA</v>
          </cell>
          <cell r="Q768" t="str">
            <v>I3115</v>
          </cell>
          <cell r="R768" t="str">
            <v>CURVA 90 PBA COM PONTA E BOLSA DN 100</v>
          </cell>
          <cell r="S768" t="str">
            <v>UN</v>
          </cell>
          <cell r="T768">
            <v>1</v>
          </cell>
          <cell r="U768">
            <v>469.78</v>
          </cell>
          <cell r="W768">
            <v>583.37</v>
          </cell>
          <cell r="X768">
            <v>583.37</v>
          </cell>
        </row>
        <row r="769">
          <cell r="O769" t="str">
            <v>7.1.5.9.</v>
          </cell>
          <cell r="P769" t="str">
            <v>SINAPI-I</v>
          </cell>
          <cell r="Q769" t="str">
            <v>41892</v>
          </cell>
          <cell r="R769" t="str">
            <v xml:space="preserve">TE, PVC PBA, BBB, 90 GRAUS, DN 100 / DE 110 MM, PARA REDE DE AGUA                                                                                                                                                                                                                                                                                                                                                                                                                                         </v>
          </cell>
          <cell r="S769" t="str">
            <v xml:space="preserve">UN    </v>
          </cell>
          <cell r="T769">
            <v>1</v>
          </cell>
          <cell r="U769">
            <v>105.22</v>
          </cell>
          <cell r="W769">
            <v>130.66</v>
          </cell>
          <cell r="X769">
            <v>130.66</v>
          </cell>
        </row>
        <row r="770">
          <cell r="O770" t="str">
            <v>7.1.5.10.</v>
          </cell>
          <cell r="P770" t="str">
            <v>CPU</v>
          </cell>
          <cell r="Q770" t="str">
            <v>0030</v>
          </cell>
          <cell r="R770" t="str">
            <v>FORNECIMENTO E MONTAGEM DE CAVALETE DE RECALQUE EM AÇO GALVANIZADO DIN 2440, DN 100, INCLUSIVE VÁLVULA, REGISTROS E CONEXÕES</v>
          </cell>
          <cell r="S770" t="str">
            <v xml:space="preserve">UN    </v>
          </cell>
          <cell r="T770">
            <v>1</v>
          </cell>
          <cell r="U770">
            <v>11212.85</v>
          </cell>
          <cell r="W770">
            <v>13924.12</v>
          </cell>
          <cell r="X770">
            <v>13924.12</v>
          </cell>
        </row>
        <row r="771">
          <cell r="O771" t="str">
            <v>7.1.6.</v>
          </cell>
          <cell r="P771" t="str">
            <v>SINAPI</v>
          </cell>
          <cell r="R771" t="str">
            <v>CAIXA DO CLORADOR</v>
          </cell>
          <cell r="S771" t="str">
            <v>-</v>
          </cell>
          <cell r="T771">
            <v>0</v>
          </cell>
          <cell r="U771">
            <v>0</v>
          </cell>
          <cell r="W771">
            <v>0</v>
          </cell>
          <cell r="X771">
            <v>3285.19</v>
          </cell>
        </row>
        <row r="772">
          <cell r="O772" t="str">
            <v>7.1.6.1.</v>
          </cell>
          <cell r="P772" t="str">
            <v>SINAPI</v>
          </cell>
          <cell r="Q772" t="str">
            <v>93358</v>
          </cell>
          <cell r="R772" t="str">
            <v>ESCAVAÇÃO MANUAL DE VALA. AF_09/2024</v>
          </cell>
          <cell r="S772" t="str">
            <v>M3</v>
          </cell>
          <cell r="T772">
            <v>2.36</v>
          </cell>
          <cell r="U772">
            <v>93.03</v>
          </cell>
          <cell r="W772">
            <v>115.52</v>
          </cell>
          <cell r="X772">
            <v>272.63</v>
          </cell>
        </row>
        <row r="773">
          <cell r="O773" t="str">
            <v>7.1.6.2.</v>
          </cell>
          <cell r="P773" t="str">
            <v>SINAPI</v>
          </cell>
          <cell r="Q773" t="str">
            <v>101617</v>
          </cell>
          <cell r="R773" t="str">
            <v>PREPARO DE FUNDO DE VALA COM LARGURA MAIOR OU IGUAL A 1,5 M E MENOR QUE 2,5 M (ACERTO DO SOLO NATURAL). AF_08/2020</v>
          </cell>
          <cell r="S773" t="str">
            <v>M2</v>
          </cell>
          <cell r="T773">
            <v>5.25</v>
          </cell>
          <cell r="U773">
            <v>3.35</v>
          </cell>
          <cell r="W773">
            <v>4.16</v>
          </cell>
          <cell r="X773">
            <v>21.84</v>
          </cell>
        </row>
        <row r="774">
          <cell r="O774" t="str">
            <v>7.1.6.3.</v>
          </cell>
          <cell r="P774" t="str">
            <v>SINAPI</v>
          </cell>
          <cell r="Q774" t="str">
            <v>93382</v>
          </cell>
          <cell r="R774" t="str">
            <v>REATERRO MANUAL DE VALAS, COM COMPACTADOR DE SOLOS DE PERCUSSÃO. AF_08/2023</v>
          </cell>
          <cell r="S774" t="str">
            <v>M3</v>
          </cell>
          <cell r="T774">
            <v>2.36</v>
          </cell>
          <cell r="U774">
            <v>27.66</v>
          </cell>
          <cell r="W774">
            <v>34.35</v>
          </cell>
          <cell r="X774">
            <v>81.069999999999993</v>
          </cell>
        </row>
        <row r="775">
          <cell r="O775" t="str">
            <v>7.1.6.4.</v>
          </cell>
          <cell r="P775" t="str">
            <v>CPU</v>
          </cell>
          <cell r="Q775" t="str">
            <v>0029</v>
          </cell>
          <cell r="R775" t="str">
            <v>(ADAP.- ORSE-7369)CONCRETO ARMADO FCK=25,0MPA, USINADO, BOMBEADO, ADENSADO E LANÇADO, PARA USO GERAL, COM FORMAS PLANAS EM COMPENSADO RESINADO 12MM (05 USOS)</v>
          </cell>
          <cell r="S775" t="str">
            <v>M3</v>
          </cell>
          <cell r="T775">
            <v>0.63</v>
          </cell>
          <cell r="U775">
            <v>1783.27</v>
          </cell>
          <cell r="W775">
            <v>2214.46</v>
          </cell>
          <cell r="X775">
            <v>1395.11</v>
          </cell>
        </row>
        <row r="776">
          <cell r="O776" t="str">
            <v>7.1.6.5.</v>
          </cell>
          <cell r="P776" t="str">
            <v>SINAPI</v>
          </cell>
          <cell r="Q776" t="str">
            <v>103325</v>
          </cell>
          <cell r="R776" t="str">
            <v>ALVENARIA DE VEDAÇÃO DE BLOCOS CERÂMICOS FURADOS NA VERTICAL DE 14X19X39 CM (ESPESSURA 14 CM) E ARGAMASSA DE ASSENTAMENTO COM PREPARO MANUAL. AF_12/2021</v>
          </cell>
          <cell r="S776" t="str">
            <v>M2</v>
          </cell>
          <cell r="T776">
            <v>6.03</v>
          </cell>
          <cell r="U776">
            <v>84.63</v>
          </cell>
          <cell r="W776">
            <v>105.09</v>
          </cell>
          <cell r="X776">
            <v>633.69000000000005</v>
          </cell>
        </row>
        <row r="777">
          <cell r="O777" t="str">
            <v>7.1.6.6.</v>
          </cell>
          <cell r="P777" t="str">
            <v>SINAPI</v>
          </cell>
          <cell r="Q777" t="str">
            <v>87878</v>
          </cell>
          <cell r="R777" t="str">
            <v>CHAPISCO APLICADO EM ALVENARIAS E ESTRUTURAS DE CONCRETO INTERNAS, COM COLHER DE PEDREIRO.  ARGAMASSA TRAÇO 1:3 COM PREPARO MANUAL. AF_10/2022</v>
          </cell>
          <cell r="S777" t="str">
            <v>M2</v>
          </cell>
          <cell r="T777">
            <v>12.05</v>
          </cell>
          <cell r="U777">
            <v>5.19</v>
          </cell>
          <cell r="W777">
            <v>6.44</v>
          </cell>
          <cell r="X777">
            <v>77.599999999999994</v>
          </cell>
        </row>
        <row r="778">
          <cell r="O778" t="str">
            <v>7.1.6.7.</v>
          </cell>
          <cell r="P778" t="str">
            <v>SINAPI</v>
          </cell>
          <cell r="Q778" t="str">
            <v>87547</v>
          </cell>
          <cell r="R778" t="str">
            <v>MASSA ÚNICA, EM ARGAMASSA TRAÇO 1:2:8, PREPARO MECÂNICO, APLICADA MANUALMENTE EM PAREDES INTERNAS DE AMBIENTES COM ÁREA ENTRE 5M² E 10M², E = 10MM, COM TALISCAS. AF_03/2024</v>
          </cell>
          <cell r="S778" t="str">
            <v>M2</v>
          </cell>
          <cell r="T778">
            <v>24.1</v>
          </cell>
          <cell r="U778">
            <v>26.84</v>
          </cell>
          <cell r="W778">
            <v>33.33</v>
          </cell>
          <cell r="X778">
            <v>803.25</v>
          </cell>
        </row>
        <row r="779">
          <cell r="O779" t="str">
            <v>7.1.7.</v>
          </cell>
          <cell r="P779" t="str">
            <v>SINAPI</v>
          </cell>
          <cell r="R779" t="str">
            <v>ABRIGO PARA QUADRO ELÉTRICO</v>
          </cell>
          <cell r="S779" t="str">
            <v>-</v>
          </cell>
          <cell r="T779">
            <v>0</v>
          </cell>
          <cell r="U779">
            <v>0</v>
          </cell>
          <cell r="W779">
            <v>0</v>
          </cell>
          <cell r="X779">
            <v>24756.19</v>
          </cell>
        </row>
        <row r="780">
          <cell r="O780" t="str">
            <v>7.1.7.1.</v>
          </cell>
          <cell r="P780" t="str">
            <v>SINAPI</v>
          </cell>
          <cell r="Q780">
            <v>99059</v>
          </cell>
          <cell r="R780" t="str">
            <v>LOCAÇÃO CONVENCIONAL DE OBRA, UTILIZANDO GABARITO DE TÁBUAS CORRIDAS PONTALETADAS A CADA 2,00M -  2 UTILIZAÇÕES. AF_03/2024</v>
          </cell>
          <cell r="S780" t="str">
            <v>M</v>
          </cell>
          <cell r="T780">
            <v>10.199999999999999</v>
          </cell>
          <cell r="U780">
            <v>68.27</v>
          </cell>
          <cell r="W780">
            <v>84.78</v>
          </cell>
          <cell r="X780">
            <v>864.76</v>
          </cell>
        </row>
        <row r="781">
          <cell r="O781" t="str">
            <v>7.1.7.2.</v>
          </cell>
          <cell r="P781" t="str">
            <v>SINAPI</v>
          </cell>
          <cell r="Q781">
            <v>93358</v>
          </cell>
          <cell r="R781" t="str">
            <v>ESCAVAÇÃO MANUAL DE VALA. AF_09/2024</v>
          </cell>
          <cell r="S781" t="str">
            <v>M3</v>
          </cell>
          <cell r="T781">
            <v>2.78</v>
          </cell>
          <cell r="U781">
            <v>93.03</v>
          </cell>
          <cell r="W781">
            <v>115.52</v>
          </cell>
          <cell r="X781">
            <v>321.14999999999998</v>
          </cell>
        </row>
        <row r="782">
          <cell r="O782" t="str">
            <v>7.1.7.3.</v>
          </cell>
          <cell r="P782" t="str">
            <v>SINAPI</v>
          </cell>
          <cell r="Q782">
            <v>101617</v>
          </cell>
          <cell r="R782" t="str">
            <v>PREPARO DE FUNDO DE VALA COM LARGURA MAIOR OU IGUAL A 1,5 M E MENOR QUE 2,5 M (ACERTO DO SOLO NATURAL). AF_08/2020</v>
          </cell>
          <cell r="S782" t="str">
            <v>M2</v>
          </cell>
          <cell r="T782">
            <v>1.73</v>
          </cell>
          <cell r="U782">
            <v>3.35</v>
          </cell>
          <cell r="W782">
            <v>4.16</v>
          </cell>
          <cell r="X782">
            <v>7.2</v>
          </cell>
        </row>
        <row r="783">
          <cell r="O783" t="str">
            <v>7.1.7.4.</v>
          </cell>
          <cell r="P783" t="str">
            <v>SINAPI</v>
          </cell>
          <cell r="Q783">
            <v>93382</v>
          </cell>
          <cell r="R783" t="str">
            <v>REATERRO MANUAL DE VALAS, COM COMPACTADOR DE SOLOS DE PERCUSSÃO. AF_08/2023</v>
          </cell>
          <cell r="S783" t="str">
            <v>M3</v>
          </cell>
          <cell r="T783">
            <v>0.24</v>
          </cell>
          <cell r="U783">
            <v>27.66</v>
          </cell>
          <cell r="W783">
            <v>34.35</v>
          </cell>
          <cell r="X783">
            <v>8.24</v>
          </cell>
        </row>
        <row r="784">
          <cell r="O784" t="str">
            <v>7.1.7.5.</v>
          </cell>
          <cell r="P784" t="str">
            <v>SINAPI</v>
          </cell>
          <cell r="Q784">
            <v>102487</v>
          </cell>
          <cell r="R784" t="str">
            <v>CONCRETO CICLÓPICO FCK = 15MPA, 30% PEDRA DE MÃO EM VOLUME REAL, INCLUSIVE LANÇAMENTO. AF_05/2021</v>
          </cell>
          <cell r="S784" t="str">
            <v>M3</v>
          </cell>
          <cell r="T784">
            <v>0.52</v>
          </cell>
          <cell r="U784">
            <v>605.14</v>
          </cell>
          <cell r="W784">
            <v>751.46</v>
          </cell>
          <cell r="X784">
            <v>390.76</v>
          </cell>
        </row>
        <row r="785">
          <cell r="O785" t="str">
            <v>7.1.7.6.</v>
          </cell>
          <cell r="P785" t="str">
            <v>CPU</v>
          </cell>
          <cell r="Q785" t="str">
            <v>0029</v>
          </cell>
          <cell r="R785" t="str">
            <v>(ADAP.- ORSE-7369)CONCRETO ARMADO FCK=25,0MPA, USINADO, BOMBEADO, ADENSADO E LANÇADO, PARA USO GERAL, COM FORMAS PLANAS EM COMPENSADO RESINADO 12MM (05 USOS)</v>
          </cell>
          <cell r="S785" t="str">
            <v>M3</v>
          </cell>
          <cell r="T785">
            <v>3.37</v>
          </cell>
          <cell r="U785">
            <v>1783.27</v>
          </cell>
          <cell r="W785">
            <v>2214.46</v>
          </cell>
          <cell r="X785">
            <v>7462.73</v>
          </cell>
        </row>
        <row r="786">
          <cell r="O786" t="str">
            <v>7.1.7.7.</v>
          </cell>
          <cell r="P786" t="str">
            <v>SINAPI</v>
          </cell>
          <cell r="Q786">
            <v>103325</v>
          </cell>
          <cell r="R786" t="str">
            <v>ALVENARIA DE VEDAÇÃO DE BLOCOS CERÂMICOS FURADOS NA VERTICAL DE 14X19X39 CM (ESPESSURA 14 CM) E ARGAMASSA DE ASSENTAMENTO COM PREPARO MANUAL. AF_12/2021</v>
          </cell>
          <cell r="S786" t="str">
            <v>M2</v>
          </cell>
          <cell r="T786">
            <v>33.35</v>
          </cell>
          <cell r="U786">
            <v>84.63</v>
          </cell>
          <cell r="W786">
            <v>105.09</v>
          </cell>
          <cell r="X786">
            <v>3504.75</v>
          </cell>
        </row>
        <row r="787">
          <cell r="O787" t="str">
            <v>7.1.7.8.</v>
          </cell>
          <cell r="P787" t="str">
            <v>SINAPI</v>
          </cell>
          <cell r="Q787">
            <v>87878</v>
          </cell>
          <cell r="R787" t="str">
            <v>CHAPISCO APLICADO EM ALVENARIAS E ESTRUTURAS DE CONCRETO INTERNAS, COM COLHER DE PEDREIRO.  ARGAMASSA TRAÇO 1:3 COM PREPARO MANUAL. AF_10/2022</v>
          </cell>
          <cell r="S787" t="str">
            <v>M2</v>
          </cell>
          <cell r="T787">
            <v>66.7</v>
          </cell>
          <cell r="U787">
            <v>5.19</v>
          </cell>
          <cell r="W787">
            <v>6.44</v>
          </cell>
          <cell r="X787">
            <v>429.55</v>
          </cell>
        </row>
        <row r="788">
          <cell r="O788" t="str">
            <v>7.1.7.9.</v>
          </cell>
          <cell r="P788" t="str">
            <v>SINAPI</v>
          </cell>
          <cell r="Q788">
            <v>87547</v>
          </cell>
          <cell r="R788" t="str">
            <v>MASSA ÚNICA, EM ARGAMASSA TRAÇO 1:2:8, PREPARO MECÂNICO, APLICADA MANUALMENTE EM PAREDES INTERNAS DE AMBIENTES COM ÁREA ENTRE 5M² E 10M², E = 10MM, COM TALISCAS. AF_03/2024</v>
          </cell>
          <cell r="S788" t="str">
            <v>M2</v>
          </cell>
          <cell r="T788">
            <v>66.7</v>
          </cell>
          <cell r="U788">
            <v>26.84</v>
          </cell>
          <cell r="W788">
            <v>33.33</v>
          </cell>
          <cell r="X788">
            <v>2223.11</v>
          </cell>
        </row>
        <row r="789">
          <cell r="O789" t="str">
            <v>7.1.7.10.</v>
          </cell>
          <cell r="P789" t="str">
            <v>SINAPI</v>
          </cell>
          <cell r="Q789">
            <v>88489</v>
          </cell>
          <cell r="R789" t="str">
            <v>PINTURA LÁTEX ACRÍLICA PREMIUM, APLICAÇÃO MANUAL EM PAREDES, DUAS DEMÃOS. AF_04/2023</v>
          </cell>
          <cell r="S789" t="str">
            <v>M2</v>
          </cell>
          <cell r="T789">
            <v>66.7</v>
          </cell>
          <cell r="U789">
            <v>14.36</v>
          </cell>
          <cell r="W789">
            <v>17.829999999999998</v>
          </cell>
          <cell r="X789">
            <v>1189.26</v>
          </cell>
        </row>
        <row r="790">
          <cell r="O790" t="str">
            <v>7.1.7.11.</v>
          </cell>
          <cell r="P790" t="str">
            <v>SINAPI</v>
          </cell>
          <cell r="Q790">
            <v>87624</v>
          </cell>
          <cell r="R790" t="str">
            <v>CONTRAPISO EM ARGAMASSA PRONTA, PREPARO MANUAL, APLICADO EM ÁREAS SECAS SOBRE LAJE, ADERIDO, ACABAMENTO NÃO REFORÇADO, ESPESSURA 2CM. AF_07/2021</v>
          </cell>
          <cell r="S790" t="str">
            <v>M2</v>
          </cell>
          <cell r="T790">
            <v>5.78</v>
          </cell>
          <cell r="U790">
            <v>101.11</v>
          </cell>
          <cell r="W790">
            <v>125.56</v>
          </cell>
          <cell r="X790">
            <v>725.74</v>
          </cell>
        </row>
        <row r="791">
          <cell r="O791" t="str">
            <v>7.1.7.12.</v>
          </cell>
          <cell r="P791" t="str">
            <v>SINAPI</v>
          </cell>
          <cell r="Q791">
            <v>94994</v>
          </cell>
          <cell r="R791" t="str">
            <v>EXECUÇÃO DE PASSEIO (CALÇADA) OU PISO DE CONCRETO COM CONCRETO MOLDADO IN LOCO, FEITO EM OBRA, ACABAMENTO CONVENCIONAL, ESPESSURA 8 CM, ARMADO. AF_08/2022</v>
          </cell>
          <cell r="S791" t="str">
            <v>M2</v>
          </cell>
          <cell r="T791">
            <v>5.32</v>
          </cell>
          <cell r="U791">
            <v>96.68</v>
          </cell>
          <cell r="W791">
            <v>120.06</v>
          </cell>
          <cell r="X791">
            <v>638.72</v>
          </cell>
        </row>
        <row r="792">
          <cell r="O792" t="str">
            <v>7.1.7.13.</v>
          </cell>
          <cell r="P792" t="str">
            <v>SINAPI</v>
          </cell>
          <cell r="Q792">
            <v>98680</v>
          </cell>
          <cell r="R792" t="str">
            <v>PISO CIMENTADO, TRAÇO 1:3 (CIMENTO E AREIA), ACABAMENTO LISO, ESPESSURA 3,0 CM, PREPARO MECÂNICO DA ARGAMASSA. AF_09/2020</v>
          </cell>
          <cell r="S792" t="str">
            <v>M2</v>
          </cell>
          <cell r="T792">
            <v>4.49</v>
          </cell>
          <cell r="U792">
            <v>49.33</v>
          </cell>
          <cell r="W792">
            <v>61.26</v>
          </cell>
          <cell r="X792">
            <v>275.06</v>
          </cell>
        </row>
        <row r="793">
          <cell r="O793" t="str">
            <v>7.1.7.14.</v>
          </cell>
          <cell r="P793" t="str">
            <v>SINAPI</v>
          </cell>
          <cell r="Q793">
            <v>100701</v>
          </cell>
          <cell r="R793" t="str">
            <v>PORTA DE FERRO, DE ABRIR, TIPO GRADE COM CHAPA, COM GUARNIÇÕES. AF_12/2019</v>
          </cell>
          <cell r="S793" t="str">
            <v>M2</v>
          </cell>
          <cell r="T793">
            <v>4.2</v>
          </cell>
          <cell r="U793">
            <v>557.1</v>
          </cell>
          <cell r="W793">
            <v>691.81</v>
          </cell>
          <cell r="X793">
            <v>2905.6</v>
          </cell>
        </row>
        <row r="794">
          <cell r="O794" t="str">
            <v>7.1.7.15.</v>
          </cell>
          <cell r="P794" t="str">
            <v>SINAPI</v>
          </cell>
          <cell r="Q794">
            <v>100754</v>
          </cell>
          <cell r="R794" t="str">
            <v>PINTURA COM TINTA ACRÍLICA DE ACABAMENTO APLICADA A ROLO OU PINCEL SOBRE SUPERFÍCIES METÁLICAS (EXCETO PERFIL) EXECUTADO EM OBRA (02 DEMÃOS). AF_01/2020</v>
          </cell>
          <cell r="S794" t="str">
            <v>M2</v>
          </cell>
          <cell r="T794">
            <v>4.2</v>
          </cell>
          <cell r="U794">
            <v>31.78</v>
          </cell>
          <cell r="W794">
            <v>39.46</v>
          </cell>
          <cell r="X794">
            <v>165.73</v>
          </cell>
        </row>
        <row r="795">
          <cell r="O795" t="str">
            <v>7.1.7.16.</v>
          </cell>
          <cell r="P795" t="str">
            <v>SINAPI</v>
          </cell>
          <cell r="Q795" t="str">
            <v>91937</v>
          </cell>
          <cell r="R795" t="str">
            <v>CAIXA OCTOGONAL 3" X 3", PVC, INSTALADA EM LAJE - FORNECIMENTO E INSTALAÇÃO. AF_03/2023</v>
          </cell>
          <cell r="S795" t="str">
            <v>UN</v>
          </cell>
          <cell r="T795">
            <v>2</v>
          </cell>
          <cell r="U795">
            <v>17.05</v>
          </cell>
          <cell r="W795">
            <v>21.17</v>
          </cell>
          <cell r="X795">
            <v>42.34</v>
          </cell>
        </row>
        <row r="796">
          <cell r="O796" t="str">
            <v>7.1.7.17.</v>
          </cell>
          <cell r="P796" t="str">
            <v>SINAPI</v>
          </cell>
          <cell r="Q796">
            <v>91926</v>
          </cell>
          <cell r="R796" t="str">
            <v>CABO DE COBRE FLEXÍVEL ISOLADO, 2,5 MM², ANTI-CHAMA 450/750 V, PARA CIRCUITOS TERMINAIS - FORNECIMENTO E INSTALAÇÃO. AF_03/2023</v>
          </cell>
          <cell r="S796" t="str">
            <v>M</v>
          </cell>
          <cell r="T796">
            <v>224</v>
          </cell>
          <cell r="U796">
            <v>4.66</v>
          </cell>
          <cell r="W796">
            <v>5.79</v>
          </cell>
          <cell r="X796">
            <v>1296.96</v>
          </cell>
        </row>
        <row r="797">
          <cell r="O797" t="str">
            <v>7.1.7.18.</v>
          </cell>
          <cell r="P797" t="str">
            <v>SINAPI</v>
          </cell>
          <cell r="Q797">
            <v>91930</v>
          </cell>
          <cell r="R797" t="str">
            <v>CABO DE COBRE FLEXÍVEL ISOLADO, 6 MM², ANTI-CHAMA 450/750 V, PARA CIRCUITOS TERMINAIS - FORNECIMENTO E INSTALAÇÃO. AF_03/2023</v>
          </cell>
          <cell r="S797" t="str">
            <v>M</v>
          </cell>
          <cell r="T797">
            <v>36</v>
          </cell>
          <cell r="U797">
            <v>10.11</v>
          </cell>
          <cell r="W797">
            <v>12.55</v>
          </cell>
          <cell r="X797">
            <v>451.8</v>
          </cell>
        </row>
        <row r="798">
          <cell r="O798" t="str">
            <v>7.1.7.19.</v>
          </cell>
          <cell r="P798" t="str">
            <v>SINAPI</v>
          </cell>
          <cell r="Q798" t="str">
            <v>95727</v>
          </cell>
          <cell r="R798" t="str">
            <v>ELETRODUTO RÍGIDO SOLDÁVEL, PVC, DN 25 MM (3/4"), APARENTE - FORNECIMENTO E INSTALAÇÃO. AF_10/2022_PA</v>
          </cell>
          <cell r="S798" t="str">
            <v>M</v>
          </cell>
          <cell r="T798">
            <v>28</v>
          </cell>
          <cell r="U798">
            <v>21.33</v>
          </cell>
          <cell r="W798">
            <v>26.49</v>
          </cell>
          <cell r="X798">
            <v>741.72</v>
          </cell>
        </row>
        <row r="799">
          <cell r="O799" t="str">
            <v>7.1.7.20.</v>
          </cell>
          <cell r="P799" t="str">
            <v>SINAPI</v>
          </cell>
          <cell r="Q799">
            <v>93654</v>
          </cell>
          <cell r="R799" t="str">
            <v>DISJUNTOR MONOPOLAR TIPO DIN, CORRENTE NOMINAL DE 16A - FORNECIMENTO E INSTALAÇÃO. AF_10/2020</v>
          </cell>
          <cell r="S799" t="str">
            <v>UN</v>
          </cell>
          <cell r="T799">
            <v>3</v>
          </cell>
          <cell r="U799">
            <v>12.2</v>
          </cell>
          <cell r="W799">
            <v>15.15</v>
          </cell>
          <cell r="X799">
            <v>45.45</v>
          </cell>
        </row>
        <row r="800">
          <cell r="O800" t="str">
            <v>7.1.7.21.</v>
          </cell>
          <cell r="P800" t="str">
            <v>SINAPI</v>
          </cell>
          <cell r="Q800">
            <v>93668</v>
          </cell>
          <cell r="R800" t="str">
            <v>DISJUNTOR TRIPOLAR TIPO DIN, CORRENTE NOMINAL DE 16A - FORNECIMENTO E INSTALAÇÃO. AF_10/2020</v>
          </cell>
          <cell r="S800" t="str">
            <v>UN</v>
          </cell>
          <cell r="T800">
            <v>2</v>
          </cell>
          <cell r="U800">
            <v>71.22</v>
          </cell>
          <cell r="W800">
            <v>88.44</v>
          </cell>
          <cell r="X800">
            <v>176.88</v>
          </cell>
        </row>
        <row r="801">
          <cell r="O801" t="str">
            <v>7.1.7.22.</v>
          </cell>
          <cell r="P801" t="str">
            <v>SINAPI</v>
          </cell>
          <cell r="Q801">
            <v>93672</v>
          </cell>
          <cell r="R801" t="str">
            <v>DISJUNTOR TRIPOLAR TIPO DIN, CORRENTE NOMINAL DE 40A - FORNECIMENTO E INSTALAÇÃO. AF_10/2020</v>
          </cell>
          <cell r="S801" t="str">
            <v>UN</v>
          </cell>
          <cell r="T801">
            <v>1</v>
          </cell>
          <cell r="U801">
            <v>87.62</v>
          </cell>
          <cell r="W801">
            <v>108.81</v>
          </cell>
          <cell r="X801">
            <v>108.81</v>
          </cell>
        </row>
        <row r="802">
          <cell r="O802" t="str">
            <v>7.1.7.23.</v>
          </cell>
          <cell r="P802" t="str">
            <v>SINAPI</v>
          </cell>
          <cell r="Q802">
            <v>101879</v>
          </cell>
          <cell r="R802" t="str">
            <v>QUADRO DE DISTRIBUIÇÃO DE ENERGIA EM CHAPA DE AÇO GALVANIZADO, DE EMBUTIR, COM BARRAMENTO TRIFÁSICO, PARA 24 DISJUNTORES DIN 100A - FORNECIMENTO E INSTALAÇÃO. AF_10/2020</v>
          </cell>
          <cell r="S802" t="str">
            <v>UN</v>
          </cell>
          <cell r="T802">
            <v>1</v>
          </cell>
          <cell r="U802">
            <v>463.95</v>
          </cell>
          <cell r="W802">
            <v>576.13</v>
          </cell>
          <cell r="X802">
            <v>576.13</v>
          </cell>
        </row>
        <row r="803">
          <cell r="O803" t="str">
            <v>7.1.7.24.</v>
          </cell>
          <cell r="P803" t="str">
            <v>SINAPI</v>
          </cell>
          <cell r="Q803">
            <v>91993</v>
          </cell>
          <cell r="R803" t="str">
            <v>TOMADA ALTA DE EMBUTIR (1 MÓDULO), 2P+T 20 A, INCLUINDO SUPORTE E PLACA - FORNECIMENTO E INSTALAÇÃO. AF_03/2023</v>
          </cell>
          <cell r="S803" t="str">
            <v>UN</v>
          </cell>
          <cell r="T803">
            <v>1</v>
          </cell>
          <cell r="U803">
            <v>50.35</v>
          </cell>
          <cell r="W803">
            <v>62.52</v>
          </cell>
          <cell r="X803">
            <v>62.52</v>
          </cell>
        </row>
        <row r="804">
          <cell r="O804" t="str">
            <v>7.1.7.25.</v>
          </cell>
          <cell r="P804" t="str">
            <v>CPU</v>
          </cell>
          <cell r="Q804" t="str">
            <v>0016</v>
          </cell>
          <cell r="R804" t="str">
            <v xml:space="preserve">	TOMADA INDUSTRIAL DE EMBUTIR 3P+T 30 A, 440 V, COM TRAVA, SEM PLACA</v>
          </cell>
          <cell r="S804" t="str">
            <v>UM</v>
          </cell>
          <cell r="T804">
            <v>1</v>
          </cell>
          <cell r="U804">
            <v>73.62</v>
          </cell>
          <cell r="W804">
            <v>91.42</v>
          </cell>
          <cell r="X804">
            <v>91.42</v>
          </cell>
        </row>
        <row r="805">
          <cell r="O805" t="str">
            <v>7.1.7.26.</v>
          </cell>
          <cell r="P805" t="str">
            <v>SINAPI</v>
          </cell>
          <cell r="Q805">
            <v>91952</v>
          </cell>
          <cell r="R805" t="str">
            <v>INTERRUPTOR SIMPLES (1 MÓDULO), 10A/250V, SEM SUPORTE E SEM PLACA - FORNECIMENTO E INSTALAÇÃO. AF_03/2023</v>
          </cell>
          <cell r="S805" t="str">
            <v>UN</v>
          </cell>
          <cell r="T805">
            <v>2</v>
          </cell>
          <cell r="U805">
            <v>20.05</v>
          </cell>
          <cell r="W805">
            <v>24.9</v>
          </cell>
          <cell r="X805">
            <v>49.8</v>
          </cell>
        </row>
        <row r="806">
          <cell r="O806" t="str">
            <v>7.2.</v>
          </cell>
          <cell r="P806" t="str">
            <v>SINAPI</v>
          </cell>
          <cell r="R806" t="str">
            <v>RESERVATÓRIO DE  CONCRETO ARMADO  ELEVADO CAP_200,00M3, TORRE DE 12,00M</v>
          </cell>
          <cell r="S806" t="str">
            <v>-</v>
          </cell>
          <cell r="T806">
            <v>0</v>
          </cell>
          <cell r="U806">
            <v>0</v>
          </cell>
          <cell r="W806">
            <v>0</v>
          </cell>
          <cell r="X806">
            <v>713243.88</v>
          </cell>
        </row>
        <row r="807">
          <cell r="O807" t="str">
            <v>7.2.1.</v>
          </cell>
          <cell r="P807" t="str">
            <v>SINAPI</v>
          </cell>
          <cell r="R807" t="str">
            <v>SERVIÇOS PRELIMINARES</v>
          </cell>
          <cell r="S807" t="str">
            <v>-</v>
          </cell>
          <cell r="T807">
            <v>0</v>
          </cell>
          <cell r="U807">
            <v>0</v>
          </cell>
          <cell r="W807">
            <v>0</v>
          </cell>
          <cell r="X807">
            <v>1341.22</v>
          </cell>
        </row>
        <row r="808">
          <cell r="O808" t="str">
            <v>7.2.1.1.</v>
          </cell>
          <cell r="P808" t="str">
            <v>SINAPI</v>
          </cell>
          <cell r="Q808">
            <v>99059</v>
          </cell>
          <cell r="R808" t="str">
            <v>LOCAÇÃO CONVENCIONAL DE OBRA, UTILIZANDO GABARITO DE TÁBUAS CORRIDAS PONTALETADAS A CADA 2,00M -  2 UTILIZAÇÕES. AF_03/2024</v>
          </cell>
          <cell r="S808" t="str">
            <v>M</v>
          </cell>
          <cell r="T808">
            <v>15.82</v>
          </cell>
          <cell r="U808">
            <v>68.27</v>
          </cell>
          <cell r="W808">
            <v>84.78</v>
          </cell>
          <cell r="X808">
            <v>1341.22</v>
          </cell>
        </row>
        <row r="809">
          <cell r="O809" t="str">
            <v>7.2.2.</v>
          </cell>
          <cell r="P809" t="str">
            <v>SINAPI</v>
          </cell>
          <cell r="R809" t="str">
            <v>MOVIMENTO DE TERRA</v>
          </cell>
          <cell r="S809" t="str">
            <v>-</v>
          </cell>
          <cell r="T809">
            <v>0</v>
          </cell>
          <cell r="U809">
            <v>0</v>
          </cell>
          <cell r="W809">
            <v>0</v>
          </cell>
          <cell r="X809">
            <v>5496.27</v>
          </cell>
        </row>
        <row r="810">
          <cell r="O810" t="str">
            <v>7.2.2.1.</v>
          </cell>
          <cell r="P810" t="str">
            <v>SINAPI</v>
          </cell>
          <cell r="Q810" t="str">
            <v>96521</v>
          </cell>
          <cell r="R810" t="str">
            <v>ESCAVAÇÃO MECANIZADA PARA BLOCO DE COROAMENTO OU SAPATA COM RETROESCAVADEIRA (INCLUINDO ESCAVAÇÃO PARA COLOCAÇÃO DE FÔRMAS). AF_01/2024</v>
          </cell>
          <cell r="S810" t="str">
            <v>M3</v>
          </cell>
          <cell r="T810">
            <v>58.38</v>
          </cell>
          <cell r="U810">
            <v>39.29</v>
          </cell>
          <cell r="W810">
            <v>48.79</v>
          </cell>
          <cell r="X810">
            <v>2848.36</v>
          </cell>
        </row>
        <row r="811">
          <cell r="O811" t="str">
            <v>7.2.2.2.</v>
          </cell>
          <cell r="P811" t="str">
            <v>SINAPI</v>
          </cell>
          <cell r="Q811">
            <v>93382</v>
          </cell>
          <cell r="R811" t="str">
            <v>REATERRO MANUAL DE VALAS, COM COMPACTADOR DE SOLOS DE PERCUSSÃO. AF_08/2023</v>
          </cell>
          <cell r="S811" t="str">
            <v>M3</v>
          </cell>
          <cell r="T811">
            <v>22.75</v>
          </cell>
          <cell r="U811">
            <v>27.66</v>
          </cell>
          <cell r="W811">
            <v>34.35</v>
          </cell>
          <cell r="X811">
            <v>781.46</v>
          </cell>
        </row>
        <row r="812">
          <cell r="O812" t="str">
            <v>7.2.2.3.</v>
          </cell>
          <cell r="P812" t="str">
            <v>SINAPI</v>
          </cell>
          <cell r="Q812">
            <v>100982</v>
          </cell>
          <cell r="R812" t="str">
            <v>CARGA, MANOBRA E DESCARGA DE ENTULHO EM CAMINHÃO BASCULANTE 10 M³ - CARGA COM ESCAVADEIRA HIDRÁULICA  (CAÇAMBA DE 0,80 M³ / 111 HP) E DESCARGA LIVRE (UNIDADE: M3). AF_07/2020</v>
          </cell>
          <cell r="S812" t="str">
            <v>M3</v>
          </cell>
          <cell r="T812">
            <v>35.630000000000003</v>
          </cell>
          <cell r="U812">
            <v>9.25</v>
          </cell>
          <cell r="W812">
            <v>11.49</v>
          </cell>
          <cell r="X812">
            <v>409.39</v>
          </cell>
        </row>
        <row r="813">
          <cell r="O813" t="str">
            <v>7.2.2.4.</v>
          </cell>
          <cell r="P813" t="str">
            <v>SINAPI</v>
          </cell>
          <cell r="Q813">
            <v>93588</v>
          </cell>
          <cell r="R813" t="str">
            <v>TRANSPORTE COM CAMINHÃO BASCULANTE DE 10 M³, EM VIA URBANA EM LEITO NATURAL (UNIDADE: M3XKM). AF_07/2020</v>
          </cell>
          <cell r="S813" t="str">
            <v>M3XKM</v>
          </cell>
          <cell r="T813">
            <v>356.25</v>
          </cell>
          <cell r="U813">
            <v>3.29</v>
          </cell>
          <cell r="W813">
            <v>4.09</v>
          </cell>
          <cell r="X813">
            <v>1457.06</v>
          </cell>
        </row>
        <row r="814">
          <cell r="O814" t="str">
            <v>7.2.3.</v>
          </cell>
          <cell r="P814" t="str">
            <v>SINAPI</v>
          </cell>
          <cell r="R814" t="str">
            <v>INFRAESTRUTURA</v>
          </cell>
          <cell r="S814" t="str">
            <v>-</v>
          </cell>
          <cell r="T814">
            <v>0</v>
          </cell>
          <cell r="U814">
            <v>0</v>
          </cell>
          <cell r="W814">
            <v>0</v>
          </cell>
          <cell r="X814">
            <v>132148.06</v>
          </cell>
        </row>
        <row r="815">
          <cell r="O815" t="str">
            <v>7.2.3.1.</v>
          </cell>
          <cell r="P815" t="str">
            <v>SINAPI</v>
          </cell>
          <cell r="Q815">
            <v>100897</v>
          </cell>
          <cell r="R815" t="str">
            <v>ESTACA ESCAVADA MECANICAMENTE, SEM FLUIDO ESTABILIZANTE, COM 40CM DE DIÂMETRO, CONCRETO LANÇADO POR CAMINHÃO BETONEIRA (EXCLUSIVE MOBILIZAÇÃO E DESMOBILIZAÇÃO). AF_01/2020_PA</v>
          </cell>
          <cell r="S815" t="str">
            <v>M</v>
          </cell>
          <cell r="T815">
            <v>300</v>
          </cell>
          <cell r="U815">
            <v>129.88</v>
          </cell>
          <cell r="W815">
            <v>161.28</v>
          </cell>
          <cell r="X815">
            <v>48384</v>
          </cell>
        </row>
        <row r="816">
          <cell r="O816" t="str">
            <v>7.2.3.2.</v>
          </cell>
          <cell r="P816" t="str">
            <v>SINAPI</v>
          </cell>
          <cell r="Q816">
            <v>94974</v>
          </cell>
          <cell r="R816" t="str">
            <v>CONCRETO MAGRO PARA LASTRO, TRAÇO 1:4,5:4,5 (EM MASSA SECA DE CIMENTO/ AREIA MÉDIA/ BRITA 1) - PREPARO MANUAL. AF_05/2021</v>
          </cell>
          <cell r="S816" t="str">
            <v>M3</v>
          </cell>
          <cell r="T816">
            <v>1.88</v>
          </cell>
          <cell r="U816">
            <v>468.4</v>
          </cell>
          <cell r="W816">
            <v>581.66</v>
          </cell>
          <cell r="X816">
            <v>1093.52</v>
          </cell>
        </row>
        <row r="817">
          <cell r="O817" t="str">
            <v>7.2.3.3.</v>
          </cell>
          <cell r="P817" t="str">
            <v>SINAPI</v>
          </cell>
          <cell r="Q817">
            <v>96540</v>
          </cell>
          <cell r="R817" t="str">
            <v>FABRICAÇÃO, MONTAGEM E DESMONTAGEM DE FÔRMA PARA BLOCO DE COROAMENTO, EM CHAPA DE MADEIRA COMPENSADA RESINADA, E=17 MM, 4 UTILIZAÇÕES. AF_01/2024</v>
          </cell>
          <cell r="S817" t="str">
            <v>M2</v>
          </cell>
          <cell r="T817">
            <v>38.5</v>
          </cell>
          <cell r="U817">
            <v>145.88999999999999</v>
          </cell>
          <cell r="W817">
            <v>181.17</v>
          </cell>
          <cell r="X817">
            <v>6975.05</v>
          </cell>
        </row>
        <row r="818">
          <cell r="O818" t="str">
            <v>7.2.3.4.</v>
          </cell>
          <cell r="P818" t="str">
            <v>SINAPI</v>
          </cell>
          <cell r="Q818">
            <v>96546</v>
          </cell>
          <cell r="R818" t="str">
            <v>ARMAÇÃO DE BLOCO UTILIZANDO AÇO CA-50 DE 10 MM - MONTAGEM. AF_01/2024</v>
          </cell>
          <cell r="S818" t="str">
            <v>KG</v>
          </cell>
          <cell r="T818">
            <v>191</v>
          </cell>
          <cell r="U818">
            <v>15.5</v>
          </cell>
          <cell r="W818">
            <v>19.25</v>
          </cell>
          <cell r="X818">
            <v>3676.75</v>
          </cell>
        </row>
        <row r="819">
          <cell r="O819" t="str">
            <v>7.2.3.5.</v>
          </cell>
          <cell r="P819" t="str">
            <v>SINAPI</v>
          </cell>
          <cell r="Q819" t="str">
            <v>104920</v>
          </cell>
          <cell r="R819" t="str">
            <v>ARMAÇÃO DE BLOCO, SAPATA ISOLADA, VIGA BALDRAME E SAPATA CORRIDA UTILIZANDO AÇO CA-50 DE 12,5 MM - MONTAGEM. AF_01/2024</v>
          </cell>
          <cell r="S819" t="str">
            <v>KG</v>
          </cell>
          <cell r="T819">
            <v>766</v>
          </cell>
          <cell r="U819">
            <v>11.98</v>
          </cell>
          <cell r="W819">
            <v>14.88</v>
          </cell>
          <cell r="X819">
            <v>11398.08</v>
          </cell>
        </row>
        <row r="820">
          <cell r="O820" t="str">
            <v>7.2.3.6.</v>
          </cell>
          <cell r="P820" t="str">
            <v>SINAPI</v>
          </cell>
          <cell r="Q820" t="str">
            <v>104922</v>
          </cell>
          <cell r="R820" t="str">
            <v>ARMAÇÃO DE BLOCO, SAPATA ISOLADA E SAPATA CORRIDA UTILIZANDO AÇO CA-50 DE 20 MM - MONTAGEM. AF_01/2024</v>
          </cell>
          <cell r="S820" t="str">
            <v>KG</v>
          </cell>
          <cell r="T820">
            <v>1449</v>
          </cell>
          <cell r="U820">
            <v>12.52</v>
          </cell>
          <cell r="W820">
            <v>15.55</v>
          </cell>
          <cell r="X820">
            <v>22531.95</v>
          </cell>
        </row>
        <row r="821">
          <cell r="O821" t="str">
            <v>7.2.3.7.</v>
          </cell>
          <cell r="P821" t="str">
            <v>SINAPI</v>
          </cell>
          <cell r="Q821" t="str">
            <v>104915</v>
          </cell>
          <cell r="R821" t="str">
            <v>ARMAÇÃO DE BLOCO E SAPATA UTILIZANDO AÇO CA-50 DE 25 MM - MONTAGEM. AF_01/2024</v>
          </cell>
          <cell r="S821" t="str">
            <v>KG</v>
          </cell>
          <cell r="T821">
            <v>217.35</v>
          </cell>
          <cell r="U821">
            <v>11.47</v>
          </cell>
          <cell r="W821">
            <v>14.24</v>
          </cell>
          <cell r="X821">
            <v>3095.06</v>
          </cell>
        </row>
        <row r="822">
          <cell r="O822" t="str">
            <v>7.2.3.8.</v>
          </cell>
          <cell r="P822" t="str">
            <v>SINAPI</v>
          </cell>
          <cell r="Q822">
            <v>95601</v>
          </cell>
          <cell r="R822" t="str">
            <v>ARRASAMENTO MECANICO DE ESTACA DE CONCRETO ARMADO, DIAMETROS DE ATÉ 40 CM. AF_05/2021</v>
          </cell>
          <cell r="S822" t="str">
            <v>UN</v>
          </cell>
          <cell r="T822">
            <v>25</v>
          </cell>
          <cell r="U822">
            <v>17.86</v>
          </cell>
          <cell r="W822">
            <v>22.18</v>
          </cell>
          <cell r="X822">
            <v>554.5</v>
          </cell>
        </row>
        <row r="823">
          <cell r="O823" t="str">
            <v>7.2.3.9.</v>
          </cell>
          <cell r="P823" t="str">
            <v>SINAPI</v>
          </cell>
          <cell r="Q823" t="str">
            <v>96555</v>
          </cell>
          <cell r="R823" t="str">
            <v>CONCRETAGEM DE BLOCO DE COROAMENTO OU VIGA BALDRAME, FCK 30 MPA, COM USO DE JERICA - LANÇAMENTO, ADENSAMENTO E ACABAMENTO. AF_01/2024</v>
          </cell>
          <cell r="S823" t="str">
            <v>M3</v>
          </cell>
          <cell r="T823">
            <v>35.630000000000003</v>
          </cell>
          <cell r="U823">
            <v>760.85</v>
          </cell>
          <cell r="W823">
            <v>944.82</v>
          </cell>
          <cell r="X823">
            <v>33663.94</v>
          </cell>
        </row>
        <row r="824">
          <cell r="O824" t="str">
            <v>7.2.3.10.</v>
          </cell>
          <cell r="P824" t="str">
            <v>SINAPI</v>
          </cell>
          <cell r="Q824">
            <v>98554</v>
          </cell>
          <cell r="R824" t="str">
            <v>IMPERMEABILIZAÇÃO DE SUPERFÍCIE COM MEMBRANA À BASE DE RESINA ACRÍLICA, 3 DEMÃOS. AF_09/2023</v>
          </cell>
          <cell r="S824" t="str">
            <v>M2</v>
          </cell>
          <cell r="T824">
            <v>11.36</v>
          </cell>
          <cell r="U824">
            <v>54.95</v>
          </cell>
          <cell r="W824">
            <v>68.239999999999995</v>
          </cell>
          <cell r="X824">
            <v>775.21</v>
          </cell>
        </row>
        <row r="825">
          <cell r="O825" t="str">
            <v>7.2.4.</v>
          </cell>
          <cell r="P825" t="str">
            <v>SINAPI</v>
          </cell>
          <cell r="R825" t="str">
            <v>MESOESTRUTURA</v>
          </cell>
          <cell r="S825" t="str">
            <v>-</v>
          </cell>
          <cell r="T825">
            <v>0</v>
          </cell>
          <cell r="U825">
            <v>0</v>
          </cell>
          <cell r="W825">
            <v>0</v>
          </cell>
          <cell r="X825">
            <v>386632.41</v>
          </cell>
        </row>
        <row r="826">
          <cell r="O826" t="str">
            <v>7.2.4.1.</v>
          </cell>
          <cell r="P826" t="str">
            <v>SINAPI</v>
          </cell>
          <cell r="Q826" t="str">
            <v>92759</v>
          </cell>
          <cell r="R826" t="str">
            <v>ARMAÇÃO DE PILAR OU VIGA DE ESTRUTURA CONVENCIONAL DE CONCRETO ARMADO UTILIZANDO AÇO CA-60 DE 5,0 MM - MONTAGEM. AF_06/2022</v>
          </cell>
          <cell r="S826" t="str">
            <v>KG</v>
          </cell>
          <cell r="T826">
            <v>95.7</v>
          </cell>
          <cell r="U826">
            <v>15.48</v>
          </cell>
          <cell r="W826">
            <v>19.22</v>
          </cell>
          <cell r="X826">
            <v>1839.35</v>
          </cell>
        </row>
        <row r="827">
          <cell r="O827" t="str">
            <v>7.2.4.2.</v>
          </cell>
          <cell r="P827" t="str">
            <v>SINAPI</v>
          </cell>
          <cell r="Q827">
            <v>92760</v>
          </cell>
          <cell r="R827" t="str">
            <v>ARMAÇÃO DE PILAR OU VIGA DE ESTRUTURA CONVENCIONAL DE CONCRETO ARMADO UTILIZANDO AÇO CA-50 DE 6,3 MM - MONTAGEM. AF_06/2022</v>
          </cell>
          <cell r="S827" t="str">
            <v>KG</v>
          </cell>
          <cell r="T827">
            <v>771</v>
          </cell>
          <cell r="U827">
            <v>14.69</v>
          </cell>
          <cell r="W827">
            <v>18.239999999999998</v>
          </cell>
          <cell r="X827">
            <v>14063.04</v>
          </cell>
        </row>
        <row r="828">
          <cell r="O828" t="str">
            <v>7.2.4.3.</v>
          </cell>
          <cell r="P828" t="str">
            <v>SINAPI</v>
          </cell>
          <cell r="Q828" t="str">
            <v>92762</v>
          </cell>
          <cell r="R828" t="str">
            <v>ARMAÇÃO DE PILAR OU VIGA DE ESTRUTURA CONVENCIONAL DE CONCRETO ARMADO UTILIZANDO AÇO CA-50 DE 10,0 MM - MONTAGEM. AF_06/2022</v>
          </cell>
          <cell r="S828" t="str">
            <v>KG</v>
          </cell>
          <cell r="T828">
            <v>235.5</v>
          </cell>
          <cell r="U828">
            <v>12.37</v>
          </cell>
          <cell r="W828">
            <v>15.36</v>
          </cell>
          <cell r="X828">
            <v>3617.28</v>
          </cell>
        </row>
        <row r="829">
          <cell r="O829" t="str">
            <v>7.2.4.4.</v>
          </cell>
          <cell r="P829" t="str">
            <v>SINAPI</v>
          </cell>
          <cell r="Q829">
            <v>92763</v>
          </cell>
          <cell r="R829" t="str">
            <v>ARMAÇÃO DE PILAR OU VIGA DE ESTRUTURA CONVENCIONAL DE CONCRETO ARMADO UTILIZANDO AÇO CA-50 DE 12,5 MM - MONTAGEM. AF_06/2022</v>
          </cell>
          <cell r="S829" t="str">
            <v>KG</v>
          </cell>
          <cell r="T829">
            <v>415.5</v>
          </cell>
          <cell r="U829">
            <v>10.39</v>
          </cell>
          <cell r="W829">
            <v>12.9</v>
          </cell>
          <cell r="X829">
            <v>5359.95</v>
          </cell>
        </row>
        <row r="830">
          <cell r="O830" t="str">
            <v>7.2.4.5.</v>
          </cell>
          <cell r="P830" t="str">
            <v>SINAPI</v>
          </cell>
          <cell r="Q830">
            <v>92764</v>
          </cell>
          <cell r="R830" t="str">
            <v>ARMAÇÃO DE PILAR OU VIGA DE ESTRUTURA CONVENCIONAL DE CONCRETO ARMADO UTILIZANDO AÇO CA-50 DE 16,0 MM - MONTAGEM. AF_06/2022</v>
          </cell>
          <cell r="S830" t="str">
            <v>KG</v>
          </cell>
          <cell r="T830">
            <v>2742</v>
          </cell>
          <cell r="U830">
            <v>10.07</v>
          </cell>
          <cell r="W830">
            <v>12.5</v>
          </cell>
          <cell r="X830">
            <v>34275</v>
          </cell>
        </row>
        <row r="831">
          <cell r="O831" t="str">
            <v>7.2.4.6.</v>
          </cell>
          <cell r="P831" t="str">
            <v>SINAPI</v>
          </cell>
          <cell r="Q831">
            <v>92769</v>
          </cell>
          <cell r="R831" t="str">
            <v>ARMAÇÃO DE LAJE DE ESTRUTURA CONVENCIONAL DE CONCRETO ARMADO UTILIZANDO AÇO CA-50 DE 6,3 MM - MONTAGEM. AF_06/2022</v>
          </cell>
          <cell r="S831" t="str">
            <v>KG</v>
          </cell>
          <cell r="T831">
            <v>873</v>
          </cell>
          <cell r="U831">
            <v>14.13</v>
          </cell>
          <cell r="W831">
            <v>17.55</v>
          </cell>
          <cell r="X831">
            <v>15321.15</v>
          </cell>
        </row>
        <row r="832">
          <cell r="O832" t="str">
            <v>7.2.4.7.</v>
          </cell>
          <cell r="P832" t="str">
            <v>SINAPI</v>
          </cell>
          <cell r="Q832">
            <v>92771</v>
          </cell>
          <cell r="R832" t="str">
            <v>ARMAÇÃO DE LAJE DE ESTRUTURA CONVENCIONAL DE CONCRETO ARMADO UTILIZANDO AÇO CA-50 DE 10,0 MM - MONTAGEM. AF_06/2022</v>
          </cell>
          <cell r="S832" t="str">
            <v>KG</v>
          </cell>
          <cell r="T832">
            <v>808.5</v>
          </cell>
          <cell r="U832">
            <v>11.9</v>
          </cell>
          <cell r="W832">
            <v>14.78</v>
          </cell>
          <cell r="X832">
            <v>11949.63</v>
          </cell>
        </row>
        <row r="833">
          <cell r="O833" t="str">
            <v>7.2.4.8.</v>
          </cell>
          <cell r="P833" t="str">
            <v>SINAPI</v>
          </cell>
          <cell r="Q833">
            <v>92772</v>
          </cell>
          <cell r="R833" t="str">
            <v>ARMAÇÃO DE LAJE DE ESTRUTURA CONVENCIONAL DE CONCRETO ARMADO UTILIZANDO AÇO CA-50 DE 12,5 MM - MONTAGEM. AF_06/2022</v>
          </cell>
          <cell r="S833" t="str">
            <v>KG</v>
          </cell>
          <cell r="T833">
            <v>493.5</v>
          </cell>
          <cell r="U833">
            <v>9.9600000000000009</v>
          </cell>
          <cell r="W833">
            <v>12.37</v>
          </cell>
          <cell r="X833">
            <v>6104.6</v>
          </cell>
        </row>
        <row r="834">
          <cell r="O834" t="str">
            <v>7.2.4.9.</v>
          </cell>
          <cell r="P834" t="str">
            <v>SINAPI</v>
          </cell>
          <cell r="Q834">
            <v>92773</v>
          </cell>
          <cell r="R834" t="str">
            <v>ARMAÇÃO DE LAJE DE ESTRUTURA CONVENCIONAL DE CONCRETO ARMADO UTILIZANDO AÇO CA-50 DE 16,0 MM - MONTAGEM. AF_06/2022</v>
          </cell>
          <cell r="S834" t="str">
            <v>KG</v>
          </cell>
          <cell r="T834">
            <v>834</v>
          </cell>
          <cell r="U834">
            <v>9.7899999999999991</v>
          </cell>
          <cell r="W834">
            <v>12.16</v>
          </cell>
          <cell r="X834">
            <v>10141.44</v>
          </cell>
        </row>
        <row r="835">
          <cell r="O835" t="str">
            <v>7.2.4.10.</v>
          </cell>
          <cell r="P835" t="str">
            <v>SINAPI</v>
          </cell>
          <cell r="Q835">
            <v>92915</v>
          </cell>
          <cell r="R835" t="str">
            <v>ARMAÇÃO DE ESTRUTURAS DIVERSAS DE CONCRETO ARMADO, EXCETO VIGAS, PILARES, LAJES E FUNDAÇÕES, UTILIZANDO AÇO CA-60 DE 5,0 MM - MONTAGEM. AF_06/2022</v>
          </cell>
          <cell r="S835" t="str">
            <v>KG</v>
          </cell>
          <cell r="T835">
            <v>33</v>
          </cell>
          <cell r="U835">
            <v>18.32</v>
          </cell>
          <cell r="W835">
            <v>22.75</v>
          </cell>
          <cell r="X835">
            <v>750.75</v>
          </cell>
        </row>
        <row r="836">
          <cell r="O836" t="str">
            <v>7.2.4.11.</v>
          </cell>
          <cell r="P836" t="str">
            <v>SINAPI</v>
          </cell>
          <cell r="Q836">
            <v>92916</v>
          </cell>
          <cell r="R836" t="str">
            <v>ARMAÇÃO DE ESTRUTURAS DIVERSAS DE CONCRETO ARMADO, EXCETO VIGAS, PILARES, LAJES E FUNDAÇÕES, UTILIZANDO AÇO CA-50 DE 6,3 MM - MONTAGEM. AF_06/2022</v>
          </cell>
          <cell r="S836" t="str">
            <v>KG</v>
          </cell>
          <cell r="T836">
            <v>445.5</v>
          </cell>
          <cell r="U836">
            <v>16.79</v>
          </cell>
          <cell r="W836">
            <v>20.85</v>
          </cell>
          <cell r="X836">
            <v>9288.68</v>
          </cell>
        </row>
        <row r="837">
          <cell r="O837" t="str">
            <v>7.2.4.12.</v>
          </cell>
          <cell r="P837" t="str">
            <v>SINAPI</v>
          </cell>
          <cell r="Q837">
            <v>92917</v>
          </cell>
          <cell r="R837" t="str">
            <v>ARMAÇÃO DE ESTRUTURAS DIVERSAS DE CONCRETO ARMADO, EXCETO VIGAS, PILARES, LAJES E FUNDAÇÕES, UTILIZANDO AÇO CA-50 DE 8,0 MM - MONTAGEM. AF_06/2022</v>
          </cell>
          <cell r="S837" t="str">
            <v>KG</v>
          </cell>
          <cell r="T837">
            <v>19.5</v>
          </cell>
          <cell r="U837">
            <v>15.35</v>
          </cell>
          <cell r="W837">
            <v>19.059999999999999</v>
          </cell>
          <cell r="X837">
            <v>371.67</v>
          </cell>
        </row>
        <row r="838">
          <cell r="O838" t="str">
            <v>7.2.4.13.</v>
          </cell>
          <cell r="P838" t="str">
            <v>SINAPI</v>
          </cell>
          <cell r="Q838">
            <v>92919</v>
          </cell>
          <cell r="R838" t="str">
            <v>ARMAÇÃO DE ESTRUTURAS DIVERSAS DE CONCRETO ARMADO, EXCETO VIGAS, PILARES, LAJES E FUNDAÇÕES, UTILIZANDO AÇO CA-50 DE 10,0 MM - MONTAGEM. AF_06/2022</v>
          </cell>
          <cell r="S838" t="str">
            <v>KG</v>
          </cell>
          <cell r="T838">
            <v>2835</v>
          </cell>
          <cell r="U838">
            <v>13.42</v>
          </cell>
          <cell r="W838">
            <v>16.66</v>
          </cell>
          <cell r="X838">
            <v>47231.1</v>
          </cell>
        </row>
        <row r="839">
          <cell r="O839" t="str">
            <v>7.2.4.14.</v>
          </cell>
          <cell r="P839" t="str">
            <v>SINAPI</v>
          </cell>
          <cell r="Q839">
            <v>92922</v>
          </cell>
          <cell r="R839" t="str">
            <v>ARMAÇÃO DE ESTRUTURAS DIVERSAS DE CONCRETO ARMADO, EXCETO VIGAS, PILARES, LAJES E FUNDAÇÕES, UTILIZANDO AÇO CA-50 DE 16,0 MM - MONTAGEM. AF_06/2022</v>
          </cell>
          <cell r="S839" t="str">
            <v>KG</v>
          </cell>
          <cell r="T839">
            <v>2067</v>
          </cell>
          <cell r="U839">
            <v>10.58</v>
          </cell>
          <cell r="W839">
            <v>13.14</v>
          </cell>
          <cell r="X839">
            <v>27160.38</v>
          </cell>
        </row>
        <row r="840">
          <cell r="O840" t="str">
            <v>7.2.4.15.</v>
          </cell>
          <cell r="P840" t="str">
            <v>SINAPI</v>
          </cell>
          <cell r="Q840">
            <v>92923</v>
          </cell>
          <cell r="R840" t="str">
            <v>ARMAÇÃO DE ESTRUTURAS DIVERSAS DE CONCRETO ARMADO, EXCETO VIGAS, PILARES, LAJES E FUNDAÇÕES, UTILIZANDO AÇO CA-50 DE 20,0 MM - MONTAGEM. AF_06/2022</v>
          </cell>
          <cell r="S840" t="str">
            <v>KG</v>
          </cell>
          <cell r="T840">
            <v>355.5</v>
          </cell>
          <cell r="U840">
            <v>11.91</v>
          </cell>
          <cell r="W840">
            <v>14.79</v>
          </cell>
          <cell r="X840">
            <v>5257.85</v>
          </cell>
        </row>
        <row r="841">
          <cell r="O841" t="str">
            <v>7.2.4.16.</v>
          </cell>
          <cell r="P841" t="str">
            <v>SINAPI</v>
          </cell>
          <cell r="Q841">
            <v>92445</v>
          </cell>
          <cell r="R841" t="str">
            <v>MONTAGEM E DESMONTAGEM DE FÔRMA DE PILARES RETANGULARES E ESTRUTURAS SIMILARES, PÉ-DIREITO DUPLO, EM CHAPA DE MADEIRA COMPENSADA PLASTIFICADA, 18 UTILIZAÇÕES. AF_09/2020</v>
          </cell>
          <cell r="S841" t="str">
            <v>M2</v>
          </cell>
          <cell r="T841">
            <v>152.25</v>
          </cell>
          <cell r="U841">
            <v>64.92</v>
          </cell>
          <cell r="W841">
            <v>80.62</v>
          </cell>
          <cell r="X841">
            <v>12274.4</v>
          </cell>
        </row>
        <row r="842">
          <cell r="O842" t="str">
            <v>7.2.4.17.</v>
          </cell>
          <cell r="P842" t="str">
            <v>SINAPI</v>
          </cell>
          <cell r="Q842">
            <v>92453</v>
          </cell>
          <cell r="R842" t="str">
            <v>MONTAGEM E DESMONTAGEM DE FÔRMA DE VIGA, ESCORAMENTO COM GARFO DE MADEIRA, PÉ-DIREITO DUPLO, EM CHAPA DE MADEIRA RESINADA, 4 UTILIZAÇÕES. AF_09/2020</v>
          </cell>
          <cell r="S842" t="str">
            <v>M2</v>
          </cell>
          <cell r="T842">
            <v>66.45</v>
          </cell>
          <cell r="U842">
            <v>288.23</v>
          </cell>
          <cell r="W842">
            <v>357.92</v>
          </cell>
          <cell r="X842">
            <v>23783.78</v>
          </cell>
        </row>
        <row r="843">
          <cell r="O843" t="str">
            <v>7.2.4.18.</v>
          </cell>
          <cell r="P843" t="str">
            <v>SINAPI</v>
          </cell>
          <cell r="Q843">
            <v>92268</v>
          </cell>
          <cell r="R843" t="str">
            <v>FABRICAÇÃO DE FÔRMA PARA LAJES, EM CHAPA DE MADEIRA COMPENSADA PLASTIFICADA, E = 18 MM. AF_09/2020</v>
          </cell>
          <cell r="S843" t="str">
            <v>M2</v>
          </cell>
          <cell r="T843">
            <v>124.43</v>
          </cell>
          <cell r="U843">
            <v>117.67</v>
          </cell>
          <cell r="W843">
            <v>146.12</v>
          </cell>
          <cell r="X843">
            <v>18181.71</v>
          </cell>
        </row>
        <row r="844">
          <cell r="O844" t="str">
            <v>7.2.4.19.</v>
          </cell>
          <cell r="P844" t="str">
            <v>CPU</v>
          </cell>
          <cell r="Q844" t="str">
            <v>0023</v>
          </cell>
          <cell r="R844" t="str">
            <v>FORMA DESLIZANTE, EM CHAPA COMP.PLASTIFICADA, INCL.REUTILIZACAO DA FORMA E DETODOS OS EQUIPAMENTOS DE DESLOCAMENTO</v>
          </cell>
          <cell r="S844" t="str">
            <v>M2</v>
          </cell>
          <cell r="T844">
            <v>162.86000000000001</v>
          </cell>
          <cell r="U844">
            <v>253.79</v>
          </cell>
          <cell r="W844">
            <v>315.16000000000003</v>
          </cell>
          <cell r="X844">
            <v>51326.96</v>
          </cell>
        </row>
        <row r="845">
          <cell r="O845" t="str">
            <v>7.2.4.20.</v>
          </cell>
          <cell r="P845" t="str">
            <v>CPU</v>
          </cell>
          <cell r="Q845" t="str">
            <v>0024</v>
          </cell>
          <cell r="R845" t="str">
            <v>CONCRETAGEM DE RESERVATÓRIOS, FCK=30 MPA, COM USO DE BOMBA - LANÇAMENTO, ADENSAMENTO E ACABAMENTO.</v>
          </cell>
          <cell r="S845" t="str">
            <v>M3</v>
          </cell>
          <cell r="T845">
            <v>67.36</v>
          </cell>
          <cell r="U845">
            <v>901.72</v>
          </cell>
          <cell r="W845">
            <v>1119.76</v>
          </cell>
          <cell r="X845">
            <v>75427.03</v>
          </cell>
        </row>
        <row r="846">
          <cell r="O846" t="str">
            <v>7.2.4.21.</v>
          </cell>
          <cell r="P846" t="str">
            <v>CPU</v>
          </cell>
          <cell r="Q846" t="str">
            <v>0017</v>
          </cell>
          <cell r="R846" t="str">
            <v>CIMBRAMENTO PARA VIGAS ALTURA 15,7m</v>
          </cell>
          <cell r="S846" t="str">
            <v>M3/M</v>
          </cell>
          <cell r="T846">
            <v>21.96</v>
          </cell>
          <cell r="U846">
            <v>103.3</v>
          </cell>
          <cell r="W846">
            <v>128.28</v>
          </cell>
          <cell r="X846">
            <v>2817.03</v>
          </cell>
        </row>
        <row r="847">
          <cell r="O847" t="str">
            <v>7.2.4.22.</v>
          </cell>
          <cell r="P847" t="str">
            <v>CPU</v>
          </cell>
          <cell r="Q847" t="str">
            <v>0018</v>
          </cell>
          <cell r="R847" t="str">
            <v>ENSAIOS E PROVAS DE CARGA</v>
          </cell>
          <cell r="S847" t="str">
            <v>UM</v>
          </cell>
          <cell r="T847">
            <v>1</v>
          </cell>
          <cell r="U847">
            <v>3250</v>
          </cell>
          <cell r="W847">
            <v>4035.85</v>
          </cell>
          <cell r="X847">
            <v>4035.85</v>
          </cell>
        </row>
        <row r="848">
          <cell r="O848" t="str">
            <v>7.2.4.23.</v>
          </cell>
          <cell r="P848" t="str">
            <v>CPU</v>
          </cell>
          <cell r="Q848" t="str">
            <v>0019</v>
          </cell>
          <cell r="R848" t="str">
            <v>CONTROLE TECNOLOGICO DE CONCRETO (10 PONTOS) 16 TIROS</v>
          </cell>
          <cell r="S848" t="str">
            <v>UM</v>
          </cell>
          <cell r="T848">
            <v>1</v>
          </cell>
          <cell r="U848">
            <v>4875</v>
          </cell>
          <cell r="W848">
            <v>6053.78</v>
          </cell>
          <cell r="X848">
            <v>6053.78</v>
          </cell>
        </row>
        <row r="849">
          <cell r="O849" t="str">
            <v>7.2.5.</v>
          </cell>
          <cell r="P849" t="str">
            <v>SINAPI</v>
          </cell>
          <cell r="R849" t="str">
            <v>TUBULAÇÕES,CONEXÕES,ACESSÓRIOS</v>
          </cell>
          <cell r="S849" t="str">
            <v>-</v>
          </cell>
          <cell r="T849">
            <v>0</v>
          </cell>
          <cell r="U849">
            <v>0</v>
          </cell>
          <cell r="W849">
            <v>0</v>
          </cell>
          <cell r="X849">
            <v>77005.69</v>
          </cell>
        </row>
        <row r="850">
          <cell r="O850" t="str">
            <v>7.2.5.1.</v>
          </cell>
          <cell r="P850" t="str">
            <v>SEINFRA</v>
          </cell>
          <cell r="Q850" t="str">
            <v>I3364</v>
          </cell>
          <cell r="R850" t="str">
            <v>CURVA 90 FoFo BB JUNTA ELÁSTICA PARA ÁGUA DN 150</v>
          </cell>
          <cell r="S850" t="str">
            <v>UN</v>
          </cell>
          <cell r="T850">
            <v>3</v>
          </cell>
          <cell r="U850">
            <v>614.27</v>
          </cell>
          <cell r="W850">
            <v>762.8</v>
          </cell>
          <cell r="X850">
            <v>2288.4</v>
          </cell>
        </row>
        <row r="851">
          <cell r="O851" t="str">
            <v>7.2.5.2.</v>
          </cell>
          <cell r="P851" t="str">
            <v>SEINFRA</v>
          </cell>
          <cell r="Q851" t="str">
            <v>I4477</v>
          </cell>
          <cell r="R851" t="str">
            <v>TUBO FoFo C/ FLANGES DN  150 PN10 - L=5000</v>
          </cell>
          <cell r="S851" t="str">
            <v>UN</v>
          </cell>
          <cell r="T851">
            <v>6</v>
          </cell>
          <cell r="U851">
            <v>4742.76</v>
          </cell>
          <cell r="W851">
            <v>5889.56</v>
          </cell>
          <cell r="X851">
            <v>35337.360000000001</v>
          </cell>
        </row>
        <row r="852">
          <cell r="O852" t="str">
            <v>7.2.5.3.</v>
          </cell>
          <cell r="P852" t="str">
            <v>SEINFRA</v>
          </cell>
          <cell r="Q852" t="str">
            <v>I3649</v>
          </cell>
          <cell r="R852" t="str">
            <v>TE FoFo FF DN  150 x 150 PN10</v>
          </cell>
          <cell r="S852" t="str">
            <v>UN</v>
          </cell>
          <cell r="T852">
            <v>3</v>
          </cell>
          <cell r="U852">
            <v>817.77</v>
          </cell>
          <cell r="W852">
            <v>1015.51</v>
          </cell>
          <cell r="X852">
            <v>3046.53</v>
          </cell>
        </row>
        <row r="853">
          <cell r="O853" t="str">
            <v>7.2.5.4.</v>
          </cell>
          <cell r="P853" t="str">
            <v>SEINFRA</v>
          </cell>
          <cell r="Q853" t="str">
            <v>I3226</v>
          </cell>
          <cell r="R853" t="str">
            <v>TUBO FoFo PB JE K-9 P/ ÁGUA DN  150</v>
          </cell>
          <cell r="S853" t="str">
            <v>UN</v>
          </cell>
          <cell r="T853">
            <v>6</v>
          </cell>
          <cell r="U853">
            <v>475.07</v>
          </cell>
          <cell r="W853">
            <v>589.94000000000005</v>
          </cell>
          <cell r="X853">
            <v>3539.64</v>
          </cell>
        </row>
        <row r="854">
          <cell r="O854" t="str">
            <v>7.2.5.5.</v>
          </cell>
          <cell r="P854" t="str">
            <v>SEINFRA</v>
          </cell>
          <cell r="Q854" t="str">
            <v>I3426</v>
          </cell>
          <cell r="R854" t="str">
            <v>CURVA FoFo 90 FF PARA ÁGUA DN   150 PN10</v>
          </cell>
          <cell r="S854" t="str">
            <v>UN</v>
          </cell>
          <cell r="T854">
            <v>3</v>
          </cell>
          <cell r="U854">
            <v>809.33</v>
          </cell>
          <cell r="W854">
            <v>1005.03</v>
          </cell>
          <cell r="X854">
            <v>3015.09</v>
          </cell>
        </row>
        <row r="855">
          <cell r="O855" t="str">
            <v>7.2.5.6.</v>
          </cell>
          <cell r="P855" t="str">
            <v>SEINFRA</v>
          </cell>
          <cell r="Q855" t="str">
            <v>I3796</v>
          </cell>
          <cell r="R855" t="str">
            <v>EXTREMIDADE FLANGE E PONTA DN  150 PN10</v>
          </cell>
          <cell r="S855" t="str">
            <v>UN</v>
          </cell>
          <cell r="T855">
            <v>4</v>
          </cell>
          <cell r="U855">
            <v>687.24</v>
          </cell>
          <cell r="W855">
            <v>853.41</v>
          </cell>
          <cell r="X855">
            <v>3413.64</v>
          </cell>
        </row>
        <row r="856">
          <cell r="O856" t="str">
            <v>7.2.5.7.</v>
          </cell>
          <cell r="P856" t="str">
            <v>SEINFRA</v>
          </cell>
          <cell r="Q856" t="str">
            <v>I3993</v>
          </cell>
          <cell r="R856" t="str">
            <v>TOCO C/ FLANGES E ABA DE VEDAÇÃO DN 150 PN10</v>
          </cell>
          <cell r="S856" t="str">
            <v>UN</v>
          </cell>
          <cell r="T856">
            <v>3</v>
          </cell>
          <cell r="U856">
            <v>1033.3699999999999</v>
          </cell>
          <cell r="W856">
            <v>1283.24</v>
          </cell>
          <cell r="X856">
            <v>3849.72</v>
          </cell>
        </row>
        <row r="857">
          <cell r="O857" t="str">
            <v>7.2.5.8.</v>
          </cell>
          <cell r="P857" t="str">
            <v>SEINFRA</v>
          </cell>
          <cell r="Q857" t="str">
            <v>I10010</v>
          </cell>
          <cell r="R857" t="str">
            <v>REGISTRO DE GAVETA C/ FLANGES E CUNHA EMBORRACHADA CORPO CURTO C/ VOLANTE DN 150 PN10</v>
          </cell>
          <cell r="S857" t="str">
            <v>UN</v>
          </cell>
          <cell r="T857">
            <v>2</v>
          </cell>
          <cell r="U857">
            <v>1249.33</v>
          </cell>
          <cell r="W857">
            <v>1551.42</v>
          </cell>
          <cell r="X857">
            <v>3102.84</v>
          </cell>
        </row>
        <row r="858">
          <cell r="O858" t="str">
            <v>7.2.5.9.</v>
          </cell>
          <cell r="P858" t="str">
            <v>SEINFRA</v>
          </cell>
          <cell r="Q858" t="str">
            <v>I3813</v>
          </cell>
          <cell r="R858" t="str">
            <v>EXTREMIDADE PF C/ ABA DE VEDAÇÃO DN   150 PN10</v>
          </cell>
          <cell r="S858" t="str">
            <v>UN</v>
          </cell>
          <cell r="T858">
            <v>2</v>
          </cell>
          <cell r="U858">
            <v>885.86</v>
          </cell>
          <cell r="W858">
            <v>1100.06</v>
          </cell>
          <cell r="X858">
            <v>2200.12</v>
          </cell>
        </row>
        <row r="859">
          <cell r="O859" t="str">
            <v>7.2.5.10.</v>
          </cell>
          <cell r="P859" t="str">
            <v>SEINFRA</v>
          </cell>
          <cell r="Q859" t="str">
            <v>I3963</v>
          </cell>
          <cell r="R859" t="str">
            <v>TUBO FoFo C/ FLANGES DN  150 PN10 - L= 500</v>
          </cell>
          <cell r="S859" t="str">
            <v>UN</v>
          </cell>
          <cell r="T859">
            <v>2</v>
          </cell>
          <cell r="U859">
            <v>776.36</v>
          </cell>
          <cell r="W859">
            <v>964.08</v>
          </cell>
          <cell r="X859">
            <v>1928.16</v>
          </cell>
        </row>
        <row r="860">
          <cell r="O860" t="str">
            <v>7.2.5.11.</v>
          </cell>
          <cell r="P860" t="str">
            <v>SEINFRA</v>
          </cell>
          <cell r="Q860" t="str">
            <v>I9827</v>
          </cell>
          <cell r="R860" t="str">
            <v>JUNTA DE DESMONTAGEM TRAVADA AXIALMENTE PN10 DN 150</v>
          </cell>
          <cell r="S860" t="str">
            <v>UN</v>
          </cell>
          <cell r="T860">
            <v>1</v>
          </cell>
          <cell r="U860">
            <v>2545.92</v>
          </cell>
          <cell r="W860">
            <v>3161.52</v>
          </cell>
          <cell r="X860">
            <v>3161.52</v>
          </cell>
        </row>
        <row r="861">
          <cell r="O861" t="str">
            <v>7.2.5.12.</v>
          </cell>
          <cell r="P861" t="str">
            <v>SEINFRA</v>
          </cell>
          <cell r="Q861" t="str">
            <v>I4242</v>
          </cell>
          <cell r="R861" t="str">
            <v>PARAFUSO C/ PORCAS PARA FLANGES DN 20 x 90</v>
          </cell>
          <cell r="S861" t="str">
            <v>UN</v>
          </cell>
          <cell r="T861">
            <v>120</v>
          </cell>
          <cell r="U861">
            <v>27.72</v>
          </cell>
          <cell r="W861">
            <v>34.42</v>
          </cell>
          <cell r="X861">
            <v>4130.3999999999996</v>
          </cell>
        </row>
        <row r="862">
          <cell r="O862" t="str">
            <v>7.2.5.13.</v>
          </cell>
          <cell r="P862" t="str">
            <v>SEINFRA</v>
          </cell>
          <cell r="Q862" t="str">
            <v>I3857</v>
          </cell>
          <cell r="R862" t="str">
            <v>FLANGE AVULSO DN 150 PN10</v>
          </cell>
          <cell r="S862" t="str">
            <v>UN</v>
          </cell>
          <cell r="T862">
            <v>16</v>
          </cell>
          <cell r="U862">
            <v>313.02999999999997</v>
          </cell>
          <cell r="W862">
            <v>388.72</v>
          </cell>
          <cell r="X862">
            <v>6219.52</v>
          </cell>
        </row>
        <row r="863">
          <cell r="O863" t="str">
            <v>7.2.5.14.</v>
          </cell>
          <cell r="P863" t="str">
            <v>SINAPI</v>
          </cell>
          <cell r="Q863">
            <v>103138</v>
          </cell>
          <cell r="R863" t="str">
            <v>ASSENTAMENTO DE CONEXÃO COM 1 ACESSO, FERRO FUNDIDO PARA REDE DE ÁGUA, DN  100 MM, JUNTA FLANGEADA (NÃO INCLUI O FORNECIMENTO). AF_09/2021</v>
          </cell>
          <cell r="S863" t="str">
            <v>UN</v>
          </cell>
          <cell r="T863">
            <v>35</v>
          </cell>
          <cell r="U863">
            <v>40.79</v>
          </cell>
          <cell r="W863">
            <v>50.65</v>
          </cell>
          <cell r="X863">
            <v>1772.75</v>
          </cell>
        </row>
        <row r="864">
          <cell r="O864" t="str">
            <v>7.2.6.</v>
          </cell>
          <cell r="P864" t="str">
            <v>SINAPI</v>
          </cell>
          <cell r="R864" t="str">
            <v>REVESTIMENTO</v>
          </cell>
          <cell r="S864" t="str">
            <v>-</v>
          </cell>
          <cell r="T864">
            <v>0</v>
          </cell>
          <cell r="U864">
            <v>0</v>
          </cell>
          <cell r="W864">
            <v>0</v>
          </cell>
          <cell r="X864">
            <v>17208.47</v>
          </cell>
        </row>
        <row r="865">
          <cell r="O865" t="str">
            <v>7.2.6.1.</v>
          </cell>
          <cell r="P865" t="str">
            <v>SINAPI</v>
          </cell>
          <cell r="Q865">
            <v>98556</v>
          </cell>
          <cell r="R865" t="str">
            <v>IMPERMEABILIZAÇÃO DE SUPERFÍCIE COM ARGAMASSA POLIMÉRICA / MEMBRANA ACRÍLICA, 4 DEMÃOS, REFORÇADA COM VÉU DE POLIÉSTER (MAV). AF_09/2023</v>
          </cell>
          <cell r="S865" t="str">
            <v>M2</v>
          </cell>
          <cell r="T865">
            <v>186.38</v>
          </cell>
          <cell r="U865">
            <v>64.400000000000006</v>
          </cell>
          <cell r="W865">
            <v>79.97</v>
          </cell>
          <cell r="X865">
            <v>14904.81</v>
          </cell>
        </row>
        <row r="866">
          <cell r="O866" t="str">
            <v>7.2.6.2.</v>
          </cell>
          <cell r="P866" t="str">
            <v>CPU</v>
          </cell>
          <cell r="Q866" t="str">
            <v>0028</v>
          </cell>
          <cell r="R866" t="str">
            <v>LIMPEZA COM LIXADEIRA ELÉTRICA, TRATAMENTO DO CONCRETO E LIXAMENTO COM LIXA CARBURETO SILICIO</v>
          </cell>
          <cell r="S866" t="str">
            <v>M2</v>
          </cell>
          <cell r="T866">
            <v>186.38</v>
          </cell>
          <cell r="U866">
            <v>9.9499999999999993</v>
          </cell>
          <cell r="W866">
            <v>12.36</v>
          </cell>
          <cell r="X866">
            <v>2303.66</v>
          </cell>
        </row>
        <row r="867">
          <cell r="O867" t="str">
            <v>7.2.7.</v>
          </cell>
          <cell r="P867" t="str">
            <v>SINAPI</v>
          </cell>
          <cell r="R867" t="str">
            <v>SERVIÇOS COMPLEMENTARES</v>
          </cell>
          <cell r="S867" t="str">
            <v>-</v>
          </cell>
          <cell r="T867">
            <v>0</v>
          </cell>
          <cell r="U867">
            <v>0</v>
          </cell>
          <cell r="W867">
            <v>0</v>
          </cell>
          <cell r="X867">
            <v>46787.28</v>
          </cell>
        </row>
        <row r="868">
          <cell r="O868" t="str">
            <v>7.2.7.1.</v>
          </cell>
          <cell r="P868" t="str">
            <v>SINAPI</v>
          </cell>
          <cell r="Q868">
            <v>96989</v>
          </cell>
          <cell r="R868" t="str">
            <v>CAPTOR TIPO FRANKLIN PARA SPDA - FORNECIMENTO E INSTALAÇÃO. AF_08/2023</v>
          </cell>
          <cell r="S868" t="str">
            <v>UN</v>
          </cell>
          <cell r="T868">
            <v>1</v>
          </cell>
          <cell r="U868">
            <v>137.07</v>
          </cell>
          <cell r="W868">
            <v>170.21</v>
          </cell>
          <cell r="X868">
            <v>170.21</v>
          </cell>
        </row>
        <row r="869">
          <cell r="O869" t="str">
            <v>7.2.7.2.</v>
          </cell>
          <cell r="P869" t="str">
            <v>SINAPI</v>
          </cell>
          <cell r="Q869">
            <v>96987</v>
          </cell>
          <cell r="R869" t="str">
            <v>BASE METÁLICA PARA MASTRO 1 ½"  PARA SPDA - FORNECIMENTO E INSTALAÇÃO. AF_08/2023</v>
          </cell>
          <cell r="S869" t="str">
            <v>UN</v>
          </cell>
          <cell r="T869">
            <v>1</v>
          </cell>
          <cell r="U869">
            <v>124.65</v>
          </cell>
          <cell r="W869">
            <v>154.79</v>
          </cell>
          <cell r="X869">
            <v>154.79</v>
          </cell>
        </row>
        <row r="870">
          <cell r="O870" t="str">
            <v>7.2.7.3.</v>
          </cell>
          <cell r="P870" t="str">
            <v>SINAPI</v>
          </cell>
          <cell r="Q870">
            <v>96988</v>
          </cell>
          <cell r="R870" t="str">
            <v>MASTRO 1 ½", COM 3 METROS, PARA SPDA - FORNECIMENTO E INSTALAÇÃO. AF_08/2023</v>
          </cell>
          <cell r="S870" t="str">
            <v>UN</v>
          </cell>
          <cell r="T870">
            <v>1</v>
          </cell>
          <cell r="U870">
            <v>163.75</v>
          </cell>
          <cell r="W870">
            <v>203.34</v>
          </cell>
          <cell r="X870">
            <v>203.34</v>
          </cell>
        </row>
        <row r="871">
          <cell r="O871" t="str">
            <v>7.2.7.4.</v>
          </cell>
          <cell r="P871" t="str">
            <v>SINAPI</v>
          </cell>
          <cell r="Q871">
            <v>96973</v>
          </cell>
          <cell r="R871" t="str">
            <v>CORDOALHA DE COBRE NU 35 MM², NÃO ENTERRADA, COM ISOLADOR - FORNECIMENTO E INSTALAÇÃO. AF_08/2023</v>
          </cell>
          <cell r="S871" t="str">
            <v>M</v>
          </cell>
          <cell r="T871">
            <v>43.5</v>
          </cell>
          <cell r="U871">
            <v>74.06</v>
          </cell>
          <cell r="W871">
            <v>91.97</v>
          </cell>
          <cell r="X871">
            <v>4000.7</v>
          </cell>
        </row>
        <row r="872">
          <cell r="O872" t="str">
            <v>7.2.7.5.</v>
          </cell>
          <cell r="P872" t="str">
            <v>SINAPI</v>
          </cell>
          <cell r="Q872">
            <v>96986</v>
          </cell>
          <cell r="R872" t="str">
            <v>HASTE DE ATERRAMENTO, DIÂMETRO 3/4", COM 3 METROS - FORNECIMENTO E INSTALAÇÃO. AF_08/2023</v>
          </cell>
          <cell r="S872" t="str">
            <v>UN</v>
          </cell>
          <cell r="T872">
            <v>4</v>
          </cell>
          <cell r="U872">
            <v>123.21</v>
          </cell>
          <cell r="W872">
            <v>153</v>
          </cell>
          <cell r="X872">
            <v>612</v>
          </cell>
        </row>
        <row r="873">
          <cell r="O873" t="str">
            <v>7.2.7.6.</v>
          </cell>
          <cell r="P873" t="str">
            <v>CPU</v>
          </cell>
          <cell r="Q873" t="str">
            <v>0020</v>
          </cell>
          <cell r="R873" t="str">
            <v>ESCADA MARINHEIRO PERFIL 1.1/2"" DE ACO COM GUARDA CORPO</v>
          </cell>
          <cell r="S873" t="str">
            <v>M</v>
          </cell>
          <cell r="T873">
            <v>17.5</v>
          </cell>
          <cell r="U873">
            <v>1026.3699999999999</v>
          </cell>
          <cell r="W873">
            <v>1274.55</v>
          </cell>
          <cell r="X873">
            <v>22304.63</v>
          </cell>
        </row>
        <row r="874">
          <cell r="O874" t="str">
            <v>7.2.7.7.</v>
          </cell>
          <cell r="P874" t="str">
            <v>SINAPI</v>
          </cell>
          <cell r="Q874">
            <v>99839</v>
          </cell>
          <cell r="R874" t="str">
            <v>GUARDA-CORPO DE AÇO GALVANIZADO DE 1,10M DE ALTURA, MONTANTES TUBULARES DE 1.1/2  ESPAÇADOS DE 1,20M, TRAVESSA SUPERIOR DE 2 , GRADIL FORMADO POR BARRAS CHATAS EM FERRO DE 32X4,8MM, FIXADO COM CHUMBADOR MECÂNICO. AF_04/2019_PS</v>
          </cell>
          <cell r="S874" t="str">
            <v>M</v>
          </cell>
          <cell r="T874">
            <v>28.5</v>
          </cell>
          <cell r="U874">
            <v>508.88</v>
          </cell>
          <cell r="W874">
            <v>631.92999999999995</v>
          </cell>
          <cell r="X874">
            <v>18010.009999999998</v>
          </cell>
        </row>
        <row r="875">
          <cell r="O875" t="str">
            <v>7.2.7.8.</v>
          </cell>
          <cell r="P875" t="str">
            <v>SINAPI</v>
          </cell>
          <cell r="Q875">
            <v>100324</v>
          </cell>
          <cell r="R875" t="str">
            <v>LASTRO COM MATERIAL GRANULAR (PEDRA BRITADA N.1 E PEDRA BRITADA N.2), APLICADO EM PISOS OU LAJES SOBRE SOLO, ESPESSURA DE *10 CM*. AF_01/2024</v>
          </cell>
          <cell r="S875" t="str">
            <v>M3</v>
          </cell>
          <cell r="T875">
            <v>6.23</v>
          </cell>
          <cell r="U875">
            <v>172.12</v>
          </cell>
          <cell r="W875">
            <v>213.74</v>
          </cell>
          <cell r="X875">
            <v>1331.6</v>
          </cell>
        </row>
        <row r="876">
          <cell r="O876" t="str">
            <v>7.2.8.</v>
          </cell>
          <cell r="P876" t="str">
            <v>SINAPI</v>
          </cell>
          <cell r="R876" t="str">
            <v>URBANIZAÇÃO DA ÁREA DOS RESERVATÓRIOS</v>
          </cell>
          <cell r="S876" t="str">
            <v>-</v>
          </cell>
          <cell r="T876">
            <v>0</v>
          </cell>
          <cell r="U876">
            <v>0</v>
          </cell>
          <cell r="W876">
            <v>0</v>
          </cell>
          <cell r="X876">
            <v>46624.480000000003</v>
          </cell>
        </row>
        <row r="877">
          <cell r="O877" t="str">
            <v>7.2.8.1.</v>
          </cell>
          <cell r="P877" t="str">
            <v>SINAPI</v>
          </cell>
          <cell r="Q877">
            <v>98524</v>
          </cell>
          <cell r="R877" t="str">
            <v>LIMPEZA MANUAL DE VEGETAÇÃO EM TERRENO COM ENXADA. AF_03/2024</v>
          </cell>
          <cell r="S877" t="str">
            <v>M2</v>
          </cell>
          <cell r="T877">
            <v>149.94</v>
          </cell>
          <cell r="U877">
            <v>5.01</v>
          </cell>
          <cell r="W877">
            <v>6.22</v>
          </cell>
          <cell r="X877">
            <v>932.63</v>
          </cell>
        </row>
        <row r="878">
          <cell r="O878" t="str">
            <v>7.2.8.2.</v>
          </cell>
          <cell r="P878" t="str">
            <v>SINAPI</v>
          </cell>
          <cell r="Q878">
            <v>100982</v>
          </cell>
          <cell r="R878" t="str">
            <v>CARGA, MANOBRA E DESCARGA DE ENTULHO EM CAMINHÃO BASCULANTE 10 M³ - CARGA COM ESCAVADEIRA HIDRÁULICA  (CAÇAMBA DE 0,80 M³ / 111 HP) E DESCARGA LIVRE (UNIDADE: M3). AF_07/2020</v>
          </cell>
          <cell r="S878" t="str">
            <v>M3</v>
          </cell>
          <cell r="T878">
            <v>14.99</v>
          </cell>
          <cell r="U878">
            <v>9.25</v>
          </cell>
          <cell r="W878">
            <v>11.49</v>
          </cell>
          <cell r="X878">
            <v>172.24</v>
          </cell>
        </row>
        <row r="879">
          <cell r="O879" t="str">
            <v>7.2.8.3.</v>
          </cell>
          <cell r="P879" t="str">
            <v>SINAPI</v>
          </cell>
          <cell r="Q879">
            <v>93589</v>
          </cell>
          <cell r="R879" t="str">
            <v>TRANSPORTE COM CAMINHÃO BASCULANTE DE 10 M³, EM VIA URBANA EM REVESTIMENTO PRIMÁRIO (UNIDADE: M3XKM). AF_07/2020</v>
          </cell>
          <cell r="S879" t="str">
            <v>M3XKM</v>
          </cell>
          <cell r="T879">
            <v>149.94</v>
          </cell>
          <cell r="U879">
            <v>2.82</v>
          </cell>
          <cell r="W879">
            <v>3.5</v>
          </cell>
          <cell r="X879">
            <v>524.79</v>
          </cell>
        </row>
        <row r="880">
          <cell r="O880" t="str">
            <v>7.2.8.4.</v>
          </cell>
          <cell r="P880" t="str">
            <v>SINAPI</v>
          </cell>
          <cell r="Q880">
            <v>99059</v>
          </cell>
          <cell r="R880" t="str">
            <v>LOCAÇÃO CONVENCIONAL DE OBRA, UTILIZANDO GABARITO DE TÁBUAS CORRIDAS PONTALETADAS A CADA 2,00M -  2 UTILIZAÇÕES. AF_03/2024</v>
          </cell>
          <cell r="S880" t="str">
            <v>M</v>
          </cell>
          <cell r="T880">
            <v>25.15</v>
          </cell>
          <cell r="U880">
            <v>68.27</v>
          </cell>
          <cell r="W880">
            <v>84.78</v>
          </cell>
          <cell r="X880">
            <v>2132.2199999999998</v>
          </cell>
        </row>
        <row r="881">
          <cell r="O881" t="str">
            <v>7.2.8.5.</v>
          </cell>
          <cell r="P881" t="str">
            <v>SINAPI</v>
          </cell>
          <cell r="Q881">
            <v>93358</v>
          </cell>
          <cell r="R881" t="str">
            <v>ESCAVAÇÃO MANUAL DE VALA. AF_09/2024</v>
          </cell>
          <cell r="S881" t="str">
            <v>M3</v>
          </cell>
          <cell r="T881">
            <v>9.0500000000000007</v>
          </cell>
          <cell r="U881">
            <v>93.03</v>
          </cell>
          <cell r="W881">
            <v>115.52</v>
          </cell>
          <cell r="X881">
            <v>1045.46</v>
          </cell>
        </row>
        <row r="882">
          <cell r="O882" t="str">
            <v>7.2.8.6.</v>
          </cell>
          <cell r="P882" t="str">
            <v>SINAPI</v>
          </cell>
          <cell r="Q882">
            <v>93382</v>
          </cell>
          <cell r="R882" t="str">
            <v>REATERRO MANUAL DE VALAS, COM COMPACTADOR DE SOLOS DE PERCUSSÃO. AF_08/2023</v>
          </cell>
          <cell r="S882" t="str">
            <v>M3</v>
          </cell>
          <cell r="T882">
            <v>4.53</v>
          </cell>
          <cell r="U882">
            <v>27.66</v>
          </cell>
          <cell r="W882">
            <v>34.35</v>
          </cell>
          <cell r="X882">
            <v>155.61000000000001</v>
          </cell>
        </row>
        <row r="883">
          <cell r="O883" t="str">
            <v>7.2.8.7.</v>
          </cell>
          <cell r="P883" t="str">
            <v>SINAPI</v>
          </cell>
          <cell r="Q883">
            <v>102487</v>
          </cell>
          <cell r="R883" t="str">
            <v>CONCRETO CICLÓPICO FCK = 15MPA, 30% PEDRA DE MÃO EM VOLUME REAL, INCLUSIVE LANÇAMENTO. AF_05/2021</v>
          </cell>
          <cell r="S883" t="str">
            <v>M3</v>
          </cell>
          <cell r="T883">
            <v>1.48</v>
          </cell>
          <cell r="U883">
            <v>605.14</v>
          </cell>
          <cell r="W883">
            <v>751.46</v>
          </cell>
          <cell r="X883">
            <v>1112.1600000000001</v>
          </cell>
        </row>
        <row r="884">
          <cell r="O884" t="str">
            <v>7.2.8.8.</v>
          </cell>
          <cell r="P884" t="str">
            <v>CPU</v>
          </cell>
          <cell r="Q884" t="str">
            <v>0029</v>
          </cell>
          <cell r="R884" t="str">
            <v>(ADAP.- ORSE-7369)CONCRETO ARMADO FCK=25,0MPA, USINADO, BOMBEADO, ADENSADO E LANÇADO, PARA USO GERAL, COM FORMAS PLANAS EM COMPENSADO RESINADO 12MM (05 USOS)</v>
          </cell>
          <cell r="S884" t="str">
            <v>M3</v>
          </cell>
          <cell r="T884">
            <v>3.72</v>
          </cell>
          <cell r="U884">
            <v>1783.27</v>
          </cell>
          <cell r="W884">
            <v>2214.46</v>
          </cell>
          <cell r="X884">
            <v>8237.7900000000009</v>
          </cell>
        </row>
        <row r="885">
          <cell r="O885" t="str">
            <v>7.2.8.9.</v>
          </cell>
          <cell r="P885" t="str">
            <v>SINAPI</v>
          </cell>
          <cell r="Q885">
            <v>103323</v>
          </cell>
          <cell r="R885" t="str">
            <v>ALVENARIA DE VEDAÇÃO DE BLOCOS CERÂMICOS FURADOS NA VERTICAL DE 9X19X39 CM (ESPESSURA 9 CM) E ARGAMASSA DE ASSENTAMENTO COM PREPARO MANUAL. AF_12/2021</v>
          </cell>
          <cell r="S885" t="str">
            <v>M2</v>
          </cell>
          <cell r="T885">
            <v>113.25</v>
          </cell>
          <cell r="U885">
            <v>63.48</v>
          </cell>
          <cell r="W885">
            <v>78.83</v>
          </cell>
          <cell r="X885">
            <v>8927.5</v>
          </cell>
        </row>
        <row r="886">
          <cell r="O886" t="str">
            <v>7.2.8.10.</v>
          </cell>
          <cell r="P886" t="str">
            <v>SINAPI</v>
          </cell>
          <cell r="Q886">
            <v>88489</v>
          </cell>
          <cell r="R886" t="str">
            <v>PINTURA LÁTEX ACRÍLICA PREMIUM, APLICAÇÃO MANUAL EM PAREDES, DUAS DEMÃOS. AF_04/2023</v>
          </cell>
          <cell r="S886" t="str">
            <v>M2</v>
          </cell>
          <cell r="T886">
            <v>226.5</v>
          </cell>
          <cell r="U886">
            <v>14.36</v>
          </cell>
          <cell r="W886">
            <v>17.829999999999998</v>
          </cell>
          <cell r="X886">
            <v>4038.5</v>
          </cell>
        </row>
        <row r="887">
          <cell r="O887" t="str">
            <v>7.2.8.11.</v>
          </cell>
          <cell r="P887" t="str">
            <v>SINAPI</v>
          </cell>
          <cell r="Q887">
            <v>94992</v>
          </cell>
          <cell r="R887" t="str">
            <v>EXECUÇÃO DE PASSEIO (CALÇADA) OU PISO DE CONCRETO COM CONCRETO MOLDADO IN LOCO, FEITO EM OBRA, ACABAMENTO CONVENCIONAL, ESPESSURA 6 CM, ARMADO. AF_08/2022</v>
          </cell>
          <cell r="S887" t="str">
            <v>M2</v>
          </cell>
          <cell r="T887">
            <v>30.18</v>
          </cell>
          <cell r="U887">
            <v>80.13</v>
          </cell>
          <cell r="W887">
            <v>99.51</v>
          </cell>
          <cell r="X887">
            <v>3003.21</v>
          </cell>
        </row>
        <row r="888">
          <cell r="O888" t="str">
            <v>7.2.8.12.</v>
          </cell>
          <cell r="P888" t="str">
            <v>SINAPI</v>
          </cell>
          <cell r="Q888">
            <v>92393</v>
          </cell>
          <cell r="R888" t="str">
            <v>EXECUÇÃO DE PAVIMENTO EM PISO INTERTRAVADO, COM BLOCO SEXTAVADO DE 25 X 25 CM, ESPESSURA 6 CM. AF_10/2022</v>
          </cell>
          <cell r="S888" t="str">
            <v>M2</v>
          </cell>
          <cell r="T888">
            <v>75</v>
          </cell>
          <cell r="U888">
            <v>57.44</v>
          </cell>
          <cell r="W888">
            <v>71.33</v>
          </cell>
          <cell r="X888">
            <v>5349.75</v>
          </cell>
        </row>
        <row r="889">
          <cell r="O889" t="str">
            <v>7.2.8.13.</v>
          </cell>
          <cell r="P889" t="str">
            <v>SINAPI</v>
          </cell>
          <cell r="Q889">
            <v>100701</v>
          </cell>
          <cell r="R889" t="str">
            <v>PORTA DE FERRO, DE ABRIR, TIPO GRADE COM CHAPA, COM GUARNIÇÕES. AF_12/2019</v>
          </cell>
          <cell r="S889" t="str">
            <v>M2</v>
          </cell>
          <cell r="T889">
            <v>12.5</v>
          </cell>
          <cell r="U889">
            <v>557.1</v>
          </cell>
          <cell r="W889">
            <v>691.81</v>
          </cell>
          <cell r="X889">
            <v>8647.6299999999992</v>
          </cell>
        </row>
        <row r="890">
          <cell r="O890" t="str">
            <v>7.2.8.14.</v>
          </cell>
          <cell r="P890" t="str">
            <v>CPU</v>
          </cell>
          <cell r="Q890" t="str">
            <v>0025</v>
          </cell>
          <cell r="R890" t="str">
            <v>CONCERTINA CLIPADA (DUPLA) EM ACO GALVANIZADO DE ALTA RESISTENCIA, COM ESPIRAL DE 300 MM-FORNECIMENTO E INSTALAÇÃO</v>
          </cell>
          <cell r="S890" t="str">
            <v xml:space="preserve">M     </v>
          </cell>
          <cell r="T890">
            <v>50.3</v>
          </cell>
          <cell r="U890">
            <v>37.54</v>
          </cell>
          <cell r="W890">
            <v>46.62</v>
          </cell>
          <cell r="X890">
            <v>2344.9899999999998</v>
          </cell>
        </row>
        <row r="891">
          <cell r="O891" t="str">
            <v>7.3.</v>
          </cell>
          <cell r="P891" t="str">
            <v>SINAPI</v>
          </cell>
          <cell r="R891" t="str">
            <v>REDE DE DISTRIBUIÇÃO</v>
          </cell>
          <cell r="S891" t="str">
            <v>-</v>
          </cell>
          <cell r="T891">
            <v>0</v>
          </cell>
          <cell r="U891">
            <v>0</v>
          </cell>
          <cell r="W891">
            <v>0</v>
          </cell>
          <cell r="X891">
            <v>198741.9</v>
          </cell>
        </row>
        <row r="892">
          <cell r="O892" t="str">
            <v>7.3.0.1.</v>
          </cell>
          <cell r="P892" t="str">
            <v>CPU</v>
          </cell>
          <cell r="Q892" t="str">
            <v>0038</v>
          </cell>
          <cell r="R892" t="str">
            <v>(ADAPTADOR ORSE 5109)LOCAÇÃO E NIVELAMENTO DE REDES DE ÁGUA E ADUTORAS</v>
          </cell>
          <cell r="S892" t="str">
            <v>M</v>
          </cell>
          <cell r="T892">
            <v>5244.3</v>
          </cell>
          <cell r="U892">
            <v>1.5</v>
          </cell>
          <cell r="W892">
            <v>1.86</v>
          </cell>
          <cell r="X892">
            <v>9754.4</v>
          </cell>
        </row>
        <row r="893">
          <cell r="O893" t="str">
            <v>7.3.0.2.</v>
          </cell>
          <cell r="P893" t="str">
            <v>SINAPI</v>
          </cell>
          <cell r="Q893">
            <v>90091</v>
          </cell>
          <cell r="R893" t="str">
            <v>ESCAVAÇÃO MECANIZADA DE VALA COM PROF. ATÉ 1,5 M (MÉDIA MONTANTE E JUSANTE/UMA COMPOSIÇÃO POR TRECHO), ESCAVADEIRA (0,8 M3), LARG. DE 1,5 M A 2,5 M, EM SOLO DE 1A CATEGORIA, LOCAIS COM BAIXO NÍVEL DE INTERFERÊNCIA. AF_09/2024</v>
          </cell>
          <cell r="S893" t="str">
            <v>M3</v>
          </cell>
          <cell r="T893">
            <v>1954.83</v>
          </cell>
          <cell r="U893">
            <v>5.83</v>
          </cell>
          <cell r="W893">
            <v>7.24</v>
          </cell>
          <cell r="X893">
            <v>14152.97</v>
          </cell>
        </row>
        <row r="894">
          <cell r="O894" t="str">
            <v>7.3.0.3.</v>
          </cell>
          <cell r="P894" t="str">
            <v>SINAPI</v>
          </cell>
          <cell r="Q894" t="str">
            <v>104736</v>
          </cell>
          <cell r="R894" t="str">
            <v>REATERRO MECANIZADO DE VALA COM RETROESCAVADEIRA (CAPACIDADE   DA   CAÇAMBA   DA RETRO: 0,26 M³/POTÊNCIA: 88 HP), LARGURA DE 0,8 A 1,5 M, PROFUNDIDADE DE 1,5 A 3,0 M, COM SOLO (SEM SUBSTITUIÇÃO) DE 1ª CATEGORIA, COM PLACA VIBRATÓRIA. AF_08/2023</v>
          </cell>
          <cell r="S894" t="str">
            <v>M3</v>
          </cell>
          <cell r="T894">
            <v>1938.7</v>
          </cell>
          <cell r="U894">
            <v>8.34</v>
          </cell>
          <cell r="W894">
            <v>10.36</v>
          </cell>
          <cell r="X894">
            <v>20084.93</v>
          </cell>
        </row>
        <row r="895">
          <cell r="O895" t="str">
            <v>7.3.0.4.</v>
          </cell>
          <cell r="P895" t="str">
            <v>SINAPI</v>
          </cell>
          <cell r="Q895">
            <v>100982</v>
          </cell>
          <cell r="R895" t="str">
            <v>CARGA, MANOBRA E DESCARGA DE ENTULHO EM CAMINHÃO BASCULANTE 10 M³ - CARGA COM ESCAVADEIRA HIDRÁULICA  (CAÇAMBA DE 0,80 M³ / 111 HP) E DESCARGA LIVRE (UNIDADE: M3). AF_07/2020</v>
          </cell>
          <cell r="S895" t="str">
            <v>M3</v>
          </cell>
          <cell r="T895">
            <v>16.13</v>
          </cell>
          <cell r="U895">
            <v>9.25</v>
          </cell>
          <cell r="W895">
            <v>11.49</v>
          </cell>
          <cell r="X895">
            <v>185.33</v>
          </cell>
        </row>
        <row r="896">
          <cell r="O896" t="str">
            <v>7.3.0.5.</v>
          </cell>
          <cell r="P896" t="str">
            <v>SINAPI</v>
          </cell>
          <cell r="Q896">
            <v>93589</v>
          </cell>
          <cell r="R896" t="str">
            <v>TRANSPORTE COM CAMINHÃO BASCULANTE DE 10 M³, EM VIA URBANA EM REVESTIMENTO PRIMÁRIO (UNIDADE: M3XKM). AF_07/2020</v>
          </cell>
          <cell r="S896" t="str">
            <v>M3XKM</v>
          </cell>
          <cell r="T896">
            <v>241.95</v>
          </cell>
          <cell r="U896">
            <v>2.82</v>
          </cell>
          <cell r="W896">
            <v>3.5</v>
          </cell>
          <cell r="X896">
            <v>846.83</v>
          </cell>
        </row>
        <row r="897">
          <cell r="O897" t="str">
            <v>7.3.0.6.</v>
          </cell>
          <cell r="P897" t="str">
            <v>SINAPI</v>
          </cell>
          <cell r="Q897">
            <v>97121</v>
          </cell>
          <cell r="R897" t="str">
            <v>ASSENTAMENTO DE TUBO DE PVC PBA PARA REDE DE ÁGUA, DN 50 MM, JUNTA ELÁSTICA INTEGRADA, INSTALADO EM LOCAL COM NÍVEL ALTO DE INTERFERÊNCIAS (NÃO INCLUI FORNECIMENTO). AF_05/2024</v>
          </cell>
          <cell r="S897" t="str">
            <v>M</v>
          </cell>
          <cell r="T897">
            <v>4704.7</v>
          </cell>
          <cell r="U897">
            <v>2.82</v>
          </cell>
          <cell r="W897">
            <v>3.5</v>
          </cell>
          <cell r="X897">
            <v>16466.45</v>
          </cell>
        </row>
        <row r="898">
          <cell r="O898" t="str">
            <v>7.3.0.7.</v>
          </cell>
          <cell r="P898" t="str">
            <v>SINAPI</v>
          </cell>
          <cell r="Q898">
            <v>97122</v>
          </cell>
          <cell r="R898" t="str">
            <v>ASSENTAMENTO DE TUBO DE PVC PBA PARA REDE DE ÁGUA, DN 75 MM, JUNTA ELÁSTICA INTEGRADA, INSTALADO EM LOCAL COM NÍVEL ALTO DE INTERFERÊNCIAS (NÃO INCLUI FORNECIMENTO). AF_05/2024</v>
          </cell>
          <cell r="S898" t="str">
            <v>M</v>
          </cell>
          <cell r="T898">
            <v>140.5</v>
          </cell>
          <cell r="U898">
            <v>3.39</v>
          </cell>
          <cell r="W898">
            <v>4.21</v>
          </cell>
          <cell r="X898">
            <v>591.51</v>
          </cell>
        </row>
        <row r="899">
          <cell r="O899" t="str">
            <v>7.3.0.8.</v>
          </cell>
          <cell r="P899" t="str">
            <v>SINAPI</v>
          </cell>
          <cell r="Q899">
            <v>97123</v>
          </cell>
          <cell r="R899" t="str">
            <v>ASSENTAMENTO DE TUBO DE PVC PBA PARA REDE DE ÁGUA, DN 100 MM, JUNTA ELÁSTICA INTEGRADA, INSTALADO EM LOCAL COM NÍVEL ALTO DE INTERFERÊNCIAS (NÃO INCLUI FORNECIMENTO). AF_05/2024</v>
          </cell>
          <cell r="S899" t="str">
            <v>M</v>
          </cell>
          <cell r="T899">
            <v>92.7</v>
          </cell>
          <cell r="U899">
            <v>3.94</v>
          </cell>
          <cell r="W899">
            <v>4.8899999999999997</v>
          </cell>
          <cell r="X899">
            <v>453.3</v>
          </cell>
        </row>
        <row r="900">
          <cell r="O900" t="str">
            <v>7.3.0.9.</v>
          </cell>
          <cell r="P900" t="str">
            <v>SINAPI</v>
          </cell>
          <cell r="Q900" t="str">
            <v>97124</v>
          </cell>
          <cell r="R900" t="str">
            <v>ASSENTAMENTO DE TUBO DE PVC PBA PARA REDE DE ÁGUA, DN 50 MM, JUNTA ELÁSTICA INTEGRADA, INSTALADO EM LOCAL COM NÍVEL BAIXO DE INTERFERÊNCIAS (NÃO INCLUI FORNECIMENTO). AF_05/2024</v>
          </cell>
          <cell r="S900" t="str">
            <v>M</v>
          </cell>
          <cell r="T900">
            <v>50.5</v>
          </cell>
          <cell r="U900">
            <v>2.31</v>
          </cell>
          <cell r="W900">
            <v>2.87</v>
          </cell>
          <cell r="X900">
            <v>144.94</v>
          </cell>
        </row>
        <row r="901">
          <cell r="O901" t="str">
            <v>7.3.0.10.</v>
          </cell>
          <cell r="P901" t="str">
            <v>SINAPI-I</v>
          </cell>
          <cell r="Q901">
            <v>36084</v>
          </cell>
          <cell r="R901" t="str">
            <v xml:space="preserve">TUBO PVC PBA JEI, CLASSE 12, DN 50 MM, PARA REDE DE AGUA (NBR 5647)                                                                                                                                                                                                                                                                                                                                                                                                                                       </v>
          </cell>
          <cell r="S901" t="str">
            <v xml:space="preserve">M     </v>
          </cell>
          <cell r="T901">
            <v>4704.7</v>
          </cell>
          <cell r="U901">
            <v>15.14</v>
          </cell>
          <cell r="W901">
            <v>18.8</v>
          </cell>
          <cell r="X901">
            <v>88448.36</v>
          </cell>
        </row>
        <row r="902">
          <cell r="O902" t="str">
            <v>7.3.0.11.</v>
          </cell>
          <cell r="P902" t="str">
            <v>SINAPI-I</v>
          </cell>
          <cell r="Q902">
            <v>36373</v>
          </cell>
          <cell r="R902" t="str">
            <v xml:space="preserve">TUBO PVC PBA JEI, CLASSE 12, DN 75 MM, PARA REDE DE AGUA (NBR 5647)                                                                                                                                                                                                                                                                                                                                                                                                                                       </v>
          </cell>
          <cell r="S902" t="str">
            <v xml:space="preserve">M     </v>
          </cell>
          <cell r="T902">
            <v>394.7</v>
          </cell>
          <cell r="U902">
            <v>31.44</v>
          </cell>
          <cell r="W902">
            <v>39.04</v>
          </cell>
          <cell r="X902">
            <v>15409.09</v>
          </cell>
        </row>
        <row r="903">
          <cell r="O903" t="str">
            <v>7.3.0.12.</v>
          </cell>
          <cell r="P903" t="str">
            <v>SINAPI-I</v>
          </cell>
          <cell r="Q903">
            <v>36374</v>
          </cell>
          <cell r="R903" t="str">
            <v xml:space="preserve">TUBO PVC PBA JEI, CLASSE 12, DN 100 MM, PARA REDE DE AGUA (NBR 5647)                                                                                                                                                                                                                                                                                                                                                                                                                                      </v>
          </cell>
          <cell r="S903" t="str">
            <v xml:space="preserve">M     </v>
          </cell>
          <cell r="T903">
            <v>94.4</v>
          </cell>
          <cell r="U903">
            <v>51.1</v>
          </cell>
          <cell r="W903">
            <v>63.46</v>
          </cell>
          <cell r="X903">
            <v>5990.62</v>
          </cell>
        </row>
        <row r="904">
          <cell r="O904" t="str">
            <v>7.3.0.13.</v>
          </cell>
          <cell r="P904" t="str">
            <v>SINAPI-I</v>
          </cell>
          <cell r="Q904" t="str">
            <v>9828</v>
          </cell>
          <cell r="R904" t="str">
            <v xml:space="preserve">TUBO PVC DEFOFO, JEI, 1 MPA, DN 150 MM, PARA REDE DE AGUA (NBR 7665)                                                                                                                                                                                                                                                                                                                                                                                                                                      </v>
          </cell>
          <cell r="S904" t="str">
            <v xml:space="preserve">M     </v>
          </cell>
          <cell r="T904">
            <v>50.5</v>
          </cell>
          <cell r="U904">
            <v>114.75</v>
          </cell>
          <cell r="W904">
            <v>142.5</v>
          </cell>
          <cell r="X904">
            <v>7196.25</v>
          </cell>
        </row>
        <row r="905">
          <cell r="O905" t="str">
            <v>7.3.0.14.</v>
          </cell>
          <cell r="P905" t="str">
            <v>SINAPI-I</v>
          </cell>
          <cell r="Q905">
            <v>1206</v>
          </cell>
          <cell r="R905" t="str">
            <v xml:space="preserve">CAP, PVC PBA, JE, DN 50 / DE 60 MM, PARA REDE DE AGUA (NBR 10351)                                                                                                                                                                                                                                                                                                                                                                                                                                         </v>
          </cell>
          <cell r="S905" t="str">
            <v xml:space="preserve">UN    </v>
          </cell>
          <cell r="T905">
            <v>4</v>
          </cell>
          <cell r="U905">
            <v>7.42</v>
          </cell>
          <cell r="W905">
            <v>9.2100000000000009</v>
          </cell>
          <cell r="X905">
            <v>36.840000000000003</v>
          </cell>
        </row>
        <row r="906">
          <cell r="O906" t="str">
            <v>7.3.0.15.</v>
          </cell>
          <cell r="P906" t="str">
            <v>SINAPI-I</v>
          </cell>
          <cell r="Q906" t="str">
            <v>1831</v>
          </cell>
          <cell r="R906" t="str">
            <v xml:space="preserve">CURVA PVC PBA, JE, PB, 45 GRAUS, DN 50 / DE 60 MM, PARA REDE DE AGUA                                                                                                                                                                                                                                                                                                                                                                                                                                      </v>
          </cell>
          <cell r="S906" t="str">
            <v xml:space="preserve">UN    </v>
          </cell>
          <cell r="T906">
            <v>2</v>
          </cell>
          <cell r="U906">
            <v>26.96</v>
          </cell>
          <cell r="W906">
            <v>33.479999999999997</v>
          </cell>
          <cell r="X906">
            <v>66.959999999999994</v>
          </cell>
        </row>
        <row r="907">
          <cell r="O907" t="str">
            <v>7.3.0.16.</v>
          </cell>
          <cell r="P907" t="str">
            <v>SINAPI-I</v>
          </cell>
          <cell r="Q907" t="str">
            <v>1825</v>
          </cell>
          <cell r="R907" t="str">
            <v xml:space="preserve">CURVA PVC PBA, JE, PB, 45 GRAUS, DN 75 / DE 85 MM, PARA REDE DE AGUA                                                                                                                                                                                                                                                                                                                                                                                                                                      </v>
          </cell>
          <cell r="S907" t="str">
            <v xml:space="preserve">UN    </v>
          </cell>
          <cell r="T907">
            <v>1</v>
          </cell>
          <cell r="U907">
            <v>66.53</v>
          </cell>
          <cell r="W907">
            <v>82.62</v>
          </cell>
          <cell r="X907">
            <v>82.62</v>
          </cell>
        </row>
        <row r="908">
          <cell r="O908" t="str">
            <v>7.3.0.17.</v>
          </cell>
          <cell r="P908" t="str">
            <v>SINAPI-I</v>
          </cell>
          <cell r="Q908">
            <v>1845</v>
          </cell>
          <cell r="R908" t="str">
            <v xml:space="preserve">CURVA PVC PBA, JE, PB, 90 GRAUS, DN 50 / DE 60 MM, PARA REDE DE AGUA                                                                                                                                                                                                                                                                                                                                                                                                                                      </v>
          </cell>
          <cell r="S908" t="str">
            <v xml:space="preserve">UN    </v>
          </cell>
          <cell r="T908">
            <v>7</v>
          </cell>
          <cell r="U908">
            <v>33.78</v>
          </cell>
          <cell r="W908">
            <v>41.95</v>
          </cell>
          <cell r="X908">
            <v>293.64999999999998</v>
          </cell>
        </row>
        <row r="909">
          <cell r="O909" t="str">
            <v>7.3.0.18.</v>
          </cell>
          <cell r="P909" t="str">
            <v>SINAPI-I</v>
          </cell>
          <cell r="Q909">
            <v>1824</v>
          </cell>
          <cell r="R909" t="str">
            <v xml:space="preserve">CURVA PVC PBA, JE, PB, 90 GRAUS, DN 75 / DE 85 MM, PARA REDE DE AGUA                                                                                                                                                                                                                                                                                                                                                                                                                                      </v>
          </cell>
          <cell r="S909" t="str">
            <v xml:space="preserve">UN    </v>
          </cell>
          <cell r="T909">
            <v>2</v>
          </cell>
          <cell r="U909">
            <v>79.75</v>
          </cell>
          <cell r="W909">
            <v>99.03</v>
          </cell>
          <cell r="X909">
            <v>198.06</v>
          </cell>
        </row>
        <row r="910">
          <cell r="O910" t="str">
            <v>7.3.0.19.</v>
          </cell>
          <cell r="P910" t="str">
            <v>SEINFRA</v>
          </cell>
          <cell r="Q910" t="str">
            <v>I3488</v>
          </cell>
          <cell r="R910" t="str">
            <v>REGISTRO DE GAVETA C/ FLANGES E CUNHA EMBORRACHADA CORPO CURTO C/ VOLANTE DN 50 PN10</v>
          </cell>
          <cell r="S910" t="str">
            <v>UM</v>
          </cell>
          <cell r="T910">
            <v>1</v>
          </cell>
          <cell r="U910">
            <v>524.36</v>
          </cell>
          <cell r="W910">
            <v>651.15</v>
          </cell>
          <cell r="X910">
            <v>651.15</v>
          </cell>
        </row>
        <row r="911">
          <cell r="O911" t="str">
            <v>7.3.0.20.</v>
          </cell>
          <cell r="P911" t="str">
            <v>SEINFRA</v>
          </cell>
          <cell r="Q911" t="str">
            <v>I3106</v>
          </cell>
          <cell r="R911" t="str">
            <v>CRUZETA DE REDUÇÃO PBA COM BOLSAS DN 100 x 50</v>
          </cell>
          <cell r="S911" t="str">
            <v>UN</v>
          </cell>
          <cell r="T911">
            <v>2</v>
          </cell>
          <cell r="U911">
            <v>43.38</v>
          </cell>
          <cell r="W911">
            <v>53.87</v>
          </cell>
          <cell r="X911">
            <v>107.74</v>
          </cell>
        </row>
        <row r="912">
          <cell r="O912" t="str">
            <v>7.3.0.21.</v>
          </cell>
          <cell r="P912" t="str">
            <v>SEINFRA</v>
          </cell>
          <cell r="Q912" t="str">
            <v>I3102</v>
          </cell>
          <cell r="R912" t="str">
            <v>CRUZETA PBA COM BOLSAS DN 50</v>
          </cell>
          <cell r="S912" t="str">
            <v>UN</v>
          </cell>
          <cell r="T912">
            <v>14</v>
          </cell>
          <cell r="U912">
            <v>18.87</v>
          </cell>
          <cell r="W912">
            <v>23.43</v>
          </cell>
          <cell r="X912">
            <v>328.02</v>
          </cell>
        </row>
        <row r="913">
          <cell r="O913" t="str">
            <v>7.3.0.22.</v>
          </cell>
          <cell r="P913" t="str">
            <v>SEINFRA</v>
          </cell>
          <cell r="Q913" t="str">
            <v>I3527</v>
          </cell>
          <cell r="R913" t="str">
            <v>CRUZETA JE FoFo/PVC BBBB DN 150 x 75</v>
          </cell>
          <cell r="S913" t="str">
            <v>UN</v>
          </cell>
          <cell r="T913">
            <v>2</v>
          </cell>
          <cell r="U913">
            <v>731.45</v>
          </cell>
          <cell r="W913">
            <v>908.31</v>
          </cell>
          <cell r="X913">
            <v>1816.62</v>
          </cell>
        </row>
        <row r="914">
          <cell r="O914" t="str">
            <v>7.3.0.23.</v>
          </cell>
          <cell r="P914" t="str">
            <v>SINAPI-I</v>
          </cell>
          <cell r="Q914">
            <v>20327</v>
          </cell>
          <cell r="R914" t="str">
            <v xml:space="preserve">REDUCAO PVC PBA, JE, PB, DN 75 X 50 / DE 85 X 60 MM, PARA REDE DE AGUA                                                                                                                                                                                                                                                                                                                                                                                                                                    </v>
          </cell>
          <cell r="S914" t="str">
            <v xml:space="preserve">UN    </v>
          </cell>
          <cell r="T914">
            <v>6</v>
          </cell>
          <cell r="U914">
            <v>17.440000000000001</v>
          </cell>
          <cell r="W914">
            <v>21.66</v>
          </cell>
          <cell r="X914">
            <v>129.96</v>
          </cell>
        </row>
        <row r="915">
          <cell r="O915" t="str">
            <v>7.3.0.24.</v>
          </cell>
          <cell r="P915" t="str">
            <v>SINAPI-I</v>
          </cell>
          <cell r="Q915" t="str">
            <v>7088</v>
          </cell>
          <cell r="R915" t="str">
            <v xml:space="preserve">TE, PVC PBA, BBB, 90 GRAUS, DN 75 / DE 85 MM, PARA REDE DE AGUA                                                                                                                                                                                                                                                                                                                                                                                                                                           </v>
          </cell>
          <cell r="S915" t="str">
            <v xml:space="preserve">UN    </v>
          </cell>
          <cell r="T915">
            <v>2</v>
          </cell>
          <cell r="U915">
            <v>49.66</v>
          </cell>
          <cell r="W915">
            <v>61.67</v>
          </cell>
          <cell r="X915">
            <v>123.34</v>
          </cell>
        </row>
        <row r="916">
          <cell r="O916" t="str">
            <v>7.3.0.25.</v>
          </cell>
          <cell r="P916" t="str">
            <v>SINAPI-I</v>
          </cell>
          <cell r="Q916">
            <v>7048</v>
          </cell>
          <cell r="R916" t="str">
            <v xml:space="preserve">TE, PVC PBA, BBB, 90 GRAUS, DN 50 / DE 60 MM, PARA REDE DE AGUA                                                                                                                                                                                                                                                                                                                                                                                                                                           </v>
          </cell>
          <cell r="S916" t="str">
            <v xml:space="preserve">UN    </v>
          </cell>
          <cell r="T916">
            <v>6</v>
          </cell>
          <cell r="U916">
            <v>22.71</v>
          </cell>
          <cell r="W916">
            <v>28.2</v>
          </cell>
          <cell r="X916">
            <v>169.2</v>
          </cell>
        </row>
        <row r="917">
          <cell r="O917" t="str">
            <v>7.3.0.26.</v>
          </cell>
          <cell r="P917" t="str">
            <v>SINAPI-I</v>
          </cell>
          <cell r="Q917">
            <v>11493</v>
          </cell>
          <cell r="R917" t="str">
            <v xml:space="preserve">TE DE REDUCAO, PVC PBA, BBB, JE, DN 75 X 50 / DE 85 X 60 MM, PARA REDE DE AGUA                                                                                                                                                                                                                                                                                                                                                                                                                            </v>
          </cell>
          <cell r="S917" t="str">
            <v xml:space="preserve">UN    </v>
          </cell>
          <cell r="T917">
            <v>13</v>
          </cell>
          <cell r="U917">
            <v>40.75</v>
          </cell>
          <cell r="W917">
            <v>50.6</v>
          </cell>
          <cell r="X917">
            <v>657.8</v>
          </cell>
        </row>
        <row r="918">
          <cell r="O918" t="str">
            <v>7.3.0.27.</v>
          </cell>
          <cell r="P918" t="str">
            <v>SEINFRA</v>
          </cell>
          <cell r="Q918" t="str">
            <v>I3543</v>
          </cell>
          <cell r="R918" t="str">
            <v>TE FoFo BBB JUNTA ELÁSTICA DN 150 x 100</v>
          </cell>
          <cell r="S918" t="str">
            <v>UN</v>
          </cell>
          <cell r="T918">
            <v>1</v>
          </cell>
          <cell r="U918">
            <v>831.14</v>
          </cell>
          <cell r="W918">
            <v>1032.1099999999999</v>
          </cell>
          <cell r="X918">
            <v>1032.1099999999999</v>
          </cell>
        </row>
        <row r="919">
          <cell r="O919" t="str">
            <v>7.3.0.28.</v>
          </cell>
          <cell r="P919" t="str">
            <v>CPU</v>
          </cell>
          <cell r="Q919" t="str">
            <v>0013</v>
          </cell>
          <cell r="R919" t="str">
            <v>CAIXA PARA REGISTRO, TIPO II, PARA DIÂMETROS DE 150 A 200MM</v>
          </cell>
          <cell r="S919" t="str">
            <v>UM</v>
          </cell>
          <cell r="T919">
            <v>2</v>
          </cell>
          <cell r="U919">
            <v>762.58</v>
          </cell>
          <cell r="W919">
            <v>946.97</v>
          </cell>
          <cell r="X919">
            <v>1893.94</v>
          </cell>
        </row>
        <row r="920">
          <cell r="O920" t="str">
            <v>7.3.0.29.</v>
          </cell>
          <cell r="P920" t="str">
            <v>SEINFRA</v>
          </cell>
          <cell r="Q920" t="str">
            <v>I5054</v>
          </cell>
          <cell r="R920" t="str">
            <v>REGISTRO DE GAVETA C/ BOLSAS E CUNHA EMBORRACHADA P/ TUBOS DE FERRO DÚCTIL C/ CABEÇOTE DN 100</v>
          </cell>
          <cell r="S920" t="str">
            <v>UN</v>
          </cell>
          <cell r="T920">
            <v>1</v>
          </cell>
          <cell r="U920">
            <v>1671.16</v>
          </cell>
          <cell r="W920">
            <v>2075.25</v>
          </cell>
          <cell r="X920">
            <v>2075.25</v>
          </cell>
        </row>
        <row r="921">
          <cell r="O921" t="str">
            <v>7.3.0.30.</v>
          </cell>
          <cell r="P921" t="str">
            <v>SEINFRA</v>
          </cell>
          <cell r="Q921" t="str">
            <v>I7150</v>
          </cell>
          <cell r="R921" t="str">
            <v>REGISTRO DE GAVETA C/ BOLSAS E CUNHA EMBORRACHADA P/ TUBOS DE FERRO DÚCTIL C/ VOLANTE DN 80</v>
          </cell>
          <cell r="S921" t="str">
            <v>UN</v>
          </cell>
          <cell r="T921">
            <v>2</v>
          </cell>
          <cell r="U921">
            <v>1527.9</v>
          </cell>
          <cell r="W921">
            <v>1897.35</v>
          </cell>
          <cell r="X921">
            <v>3794.7</v>
          </cell>
        </row>
        <row r="922">
          <cell r="O922" t="str">
            <v>7.3.0.31.</v>
          </cell>
          <cell r="P922" t="str">
            <v>CPU</v>
          </cell>
          <cell r="Q922" t="str">
            <v>0014</v>
          </cell>
          <cell r="R922" t="str">
            <v>TESTE HIDROSTÁTICO EM REDE DE ÁGUA / ADUTORA</v>
          </cell>
          <cell r="S922" t="str">
            <v>M</v>
          </cell>
          <cell r="T922">
            <v>5244.3</v>
          </cell>
          <cell r="U922">
            <v>0.85</v>
          </cell>
          <cell r="W922">
            <v>1.06</v>
          </cell>
          <cell r="X922">
            <v>5558.96</v>
          </cell>
        </row>
        <row r="923">
          <cell r="O923" t="str">
            <v>7.4.</v>
          </cell>
          <cell r="P923" t="str">
            <v>SINAPI</v>
          </cell>
          <cell r="R923" t="str">
            <v>LIGAÇÕES DOMICILIARES</v>
          </cell>
          <cell r="S923" t="str">
            <v>-</v>
          </cell>
          <cell r="T923">
            <v>0</v>
          </cell>
          <cell r="U923">
            <v>0</v>
          </cell>
          <cell r="W923">
            <v>0</v>
          </cell>
          <cell r="X923">
            <v>161422.76</v>
          </cell>
        </row>
        <row r="924">
          <cell r="O924" t="str">
            <v>7.4.0.1.</v>
          </cell>
          <cell r="P924" t="str">
            <v>SINAPI</v>
          </cell>
          <cell r="Q924" t="str">
            <v>104031</v>
          </cell>
          <cell r="R924" t="str">
            <v>COLAR DE TOMADA, PVC, COM TRAVAS, DE 60 MM X 1/2" OU 60 MM X 3/4", PARA LIGAÇÃO PREDIAL DE ÁGUA. AF_06/2022</v>
          </cell>
          <cell r="S924" t="str">
            <v>UN.</v>
          </cell>
          <cell r="T924">
            <v>452</v>
          </cell>
          <cell r="U924">
            <v>17.23</v>
          </cell>
          <cell r="W924">
            <v>21.4</v>
          </cell>
          <cell r="X924">
            <v>9672.7999999999993</v>
          </cell>
        </row>
        <row r="925">
          <cell r="O925" t="str">
            <v>7.4.0.2.</v>
          </cell>
          <cell r="P925" t="str">
            <v>SINAPI</v>
          </cell>
          <cell r="Q925">
            <v>97741</v>
          </cell>
          <cell r="R925" t="str">
            <v>KIT CAVALETE PARA MEDIÇÃO DE ÁGUA - ENTRADA INDIVIDUALIZADA, EM PVC 25 MM (3/4"), PARA 1 MEDIDOR - FORNECIMENTO E INSTALAÇÃO (EXCLUSIVE HIDRÔMETRO). AF_03/2024</v>
          </cell>
          <cell r="S925" t="str">
            <v>UN</v>
          </cell>
          <cell r="T925">
            <v>452</v>
          </cell>
          <cell r="U925">
            <v>161.31</v>
          </cell>
          <cell r="W925">
            <v>200.31</v>
          </cell>
          <cell r="X925">
            <v>90540.12</v>
          </cell>
        </row>
        <row r="926">
          <cell r="O926" t="str">
            <v>7.4.0.3.</v>
          </cell>
          <cell r="P926" t="str">
            <v>SINAPI</v>
          </cell>
          <cell r="Q926">
            <v>95673</v>
          </cell>
          <cell r="R926" t="str">
            <v>HIDRÔMETRO DN 1/2", 1,5 M3/H - FORNECIMENTO E INSTALAÇÃO. AF_03/2024</v>
          </cell>
          <cell r="S926" t="str">
            <v>UN</v>
          </cell>
          <cell r="T926">
            <v>452</v>
          </cell>
          <cell r="U926">
            <v>109.05</v>
          </cell>
          <cell r="W926">
            <v>135.41999999999999</v>
          </cell>
          <cell r="X926">
            <v>61209.84</v>
          </cell>
        </row>
        <row r="927">
          <cell r="O927" t="str">
            <v>8.</v>
          </cell>
          <cell r="P927" t="str">
            <v>SINAPI</v>
          </cell>
          <cell r="R927" t="str">
            <v>BAIRRO TELMA PINHEIRO</v>
          </cell>
          <cell r="S927" t="str">
            <v>-</v>
          </cell>
          <cell r="T927">
            <v>0</v>
          </cell>
          <cell r="W927">
            <v>0</v>
          </cell>
          <cell r="X927">
            <v>948510.83</v>
          </cell>
        </row>
        <row r="928">
          <cell r="O928" t="str">
            <v>8.1.</v>
          </cell>
          <cell r="P928" t="str">
            <v>SINAPI</v>
          </cell>
          <cell r="R928" t="str">
            <v>POÇO P-01( TUBULAR PROFUNDO Ø6" X 100,00M)</v>
          </cell>
          <cell r="S928" t="str">
            <v>-</v>
          </cell>
          <cell r="T928">
            <v>0</v>
          </cell>
          <cell r="W928">
            <v>0</v>
          </cell>
          <cell r="X928">
            <v>247670.36</v>
          </cell>
        </row>
        <row r="929">
          <cell r="O929" t="str">
            <v>8.1.1.</v>
          </cell>
          <cell r="P929" t="str">
            <v>SINAPI</v>
          </cell>
          <cell r="R929" t="str">
            <v>SERVIÇOS PRELIMINARES</v>
          </cell>
          <cell r="S929" t="str">
            <v>-</v>
          </cell>
          <cell r="T929">
            <v>0</v>
          </cell>
          <cell r="W929">
            <v>0</v>
          </cell>
          <cell r="X929">
            <v>211.95</v>
          </cell>
        </row>
        <row r="930">
          <cell r="O930" t="str">
            <v>8.1.1.1.</v>
          </cell>
          <cell r="P930" t="str">
            <v>SINAPI</v>
          </cell>
          <cell r="Q930" t="str">
            <v>99059</v>
          </cell>
          <cell r="R930" t="str">
            <v>LOCAÇÃO CONVENCIONAL DE OBRA, UTILIZANDO GABARITO DE TÁBUAS CORRIDAS PONTALETADAS A CADA 2,00M -  2 UTILIZAÇÕES. AF_03/2024</v>
          </cell>
          <cell r="S930" t="str">
            <v>M</v>
          </cell>
          <cell r="T930">
            <v>2.5</v>
          </cell>
          <cell r="U930">
            <v>68.27</v>
          </cell>
          <cell r="W930">
            <v>84.78</v>
          </cell>
          <cell r="X930">
            <v>211.95</v>
          </cell>
        </row>
        <row r="931">
          <cell r="O931" t="str">
            <v>8.1.2.</v>
          </cell>
          <cell r="P931" t="str">
            <v>SINAPI</v>
          </cell>
          <cell r="R931" t="str">
            <v>PERFURAÇÃO DE SOLO PARA EXECUÇÃO DE POÇO COM PERFURATRIZ, DIAM. 12"</v>
          </cell>
          <cell r="S931" t="str">
            <v>-</v>
          </cell>
          <cell r="T931">
            <v>0</v>
          </cell>
          <cell r="W931">
            <v>0</v>
          </cell>
          <cell r="X931">
            <v>38472</v>
          </cell>
        </row>
        <row r="932">
          <cell r="O932" t="str">
            <v>8.1.2.1.</v>
          </cell>
          <cell r="P932" t="str">
            <v>CPU</v>
          </cell>
          <cell r="Q932" t="str">
            <v>0002</v>
          </cell>
          <cell r="R932" t="str">
            <v>PERFURAÇÃO DE SOLO PARA EXECUÇÃO DE POÇO COM PERFURATRIZ, DIAM. 12"</v>
          </cell>
          <cell r="S932" t="str">
            <v>M</v>
          </cell>
          <cell r="T932">
            <v>50</v>
          </cell>
          <cell r="U932">
            <v>309.81</v>
          </cell>
          <cell r="W932">
            <v>384.72</v>
          </cell>
          <cell r="X932">
            <v>19236</v>
          </cell>
        </row>
        <row r="933">
          <cell r="O933" t="str">
            <v>8.1.2.2.</v>
          </cell>
          <cell r="P933" t="str">
            <v>CPU</v>
          </cell>
          <cell r="Q933" t="str">
            <v>0002</v>
          </cell>
          <cell r="R933" t="str">
            <v>PERFURAÇÃO DE SOLO PARA EXECUÇÃO DE POÇO COM PERFURATRIZ, DIAM. 12"</v>
          </cell>
          <cell r="S933" t="str">
            <v>M</v>
          </cell>
          <cell r="T933">
            <v>50</v>
          </cell>
          <cell r="U933">
            <v>309.81</v>
          </cell>
          <cell r="W933">
            <v>384.72</v>
          </cell>
          <cell r="X933">
            <v>19236</v>
          </cell>
        </row>
        <row r="934">
          <cell r="O934" t="str">
            <v>8.1.3.</v>
          </cell>
          <cell r="P934" t="str">
            <v>CPU</v>
          </cell>
          <cell r="R934" t="str">
            <v>TUBOS E FILTROS DE REVESTIMENTO</v>
          </cell>
          <cell r="S934" t="str">
            <v>-</v>
          </cell>
          <cell r="T934">
            <v>0</v>
          </cell>
          <cell r="W934">
            <v>0</v>
          </cell>
          <cell r="X934">
            <v>63966.5</v>
          </cell>
        </row>
        <row r="935">
          <cell r="O935" t="str">
            <v>8.1.3.1.</v>
          </cell>
          <cell r="P935" t="str">
            <v>CPU</v>
          </cell>
          <cell r="Q935" t="str">
            <v>0003</v>
          </cell>
          <cell r="R935" t="str">
            <v>TUBO PVC DE REVESTIMENTO GEOMECANICO NERVURADO STANDARD, DN = 154 MM, COMPRIMENTO = 2 M</v>
          </cell>
          <cell r="S935" t="str">
            <v>M</v>
          </cell>
          <cell r="T935">
            <v>80</v>
          </cell>
          <cell r="U935">
            <v>253.81</v>
          </cell>
          <cell r="W935">
            <v>315.18</v>
          </cell>
          <cell r="X935">
            <v>25214.400000000001</v>
          </cell>
        </row>
        <row r="936">
          <cell r="O936" t="str">
            <v>8.1.3.2.</v>
          </cell>
          <cell r="P936" t="str">
            <v>CPU</v>
          </cell>
          <cell r="Q936" t="str">
            <v>0004</v>
          </cell>
          <cell r="R936" t="str">
            <v>COLOCACAO DE PRE-FILTRO - UNIDADE ROTATIVA POCOS 150M &lt; 250M</v>
          </cell>
          <cell r="S936" t="str">
            <v>M3</v>
          </cell>
          <cell r="T936">
            <v>1.38</v>
          </cell>
          <cell r="U936">
            <v>1085.5</v>
          </cell>
          <cell r="W936">
            <v>1347.97</v>
          </cell>
          <cell r="X936">
            <v>1860.2</v>
          </cell>
        </row>
        <row r="937">
          <cell r="O937" t="str">
            <v>8.1.3.3.</v>
          </cell>
          <cell r="P937" t="str">
            <v>CPU</v>
          </cell>
          <cell r="Q937" t="str">
            <v>0005</v>
          </cell>
          <cell r="R937" t="str">
            <v>CAP EM PVC FEMEA DN 150</v>
          </cell>
          <cell r="S937" t="str">
            <v>UM</v>
          </cell>
          <cell r="T937">
            <v>1</v>
          </cell>
          <cell r="U937">
            <v>81.599999999999994</v>
          </cell>
          <cell r="W937">
            <v>101.33</v>
          </cell>
          <cell r="X937">
            <v>101.33</v>
          </cell>
        </row>
        <row r="938">
          <cell r="O938" t="str">
            <v>8.1.3.4.</v>
          </cell>
          <cell r="P938" t="str">
            <v>CPU</v>
          </cell>
          <cell r="Q938" t="str">
            <v>0006</v>
          </cell>
          <cell r="R938" t="str">
            <v>LIMPEZA COM COMPRESSOR</v>
          </cell>
          <cell r="S938" t="str">
            <v>H</v>
          </cell>
          <cell r="T938">
            <v>24</v>
          </cell>
          <cell r="U938">
            <v>220.83</v>
          </cell>
          <cell r="W938">
            <v>274.23</v>
          </cell>
          <cell r="X938">
            <v>6581.52</v>
          </cell>
        </row>
        <row r="939">
          <cell r="O939" t="str">
            <v>8.1.3.5.</v>
          </cell>
          <cell r="P939" t="str">
            <v>CPU</v>
          </cell>
          <cell r="Q939" t="str">
            <v>0007</v>
          </cell>
          <cell r="R939" t="str">
            <v>DESENVOLVIMENTO COM COMPRESSOR 250PSI / 750CFM</v>
          </cell>
          <cell r="S939" t="str">
            <v>H</v>
          </cell>
          <cell r="T939">
            <v>24</v>
          </cell>
          <cell r="U939">
            <v>220.83</v>
          </cell>
          <cell r="W939">
            <v>274.23</v>
          </cell>
          <cell r="X939">
            <v>6581.52</v>
          </cell>
        </row>
        <row r="940">
          <cell r="O940" t="str">
            <v>8.1.3.6.</v>
          </cell>
          <cell r="P940" t="str">
            <v>CPU</v>
          </cell>
          <cell r="Q940" t="str">
            <v>0008</v>
          </cell>
          <cell r="R940" t="str">
            <v>TESTE DE PRODUÇÃO COM COMPRESSOR</v>
          </cell>
          <cell r="S940" t="str">
            <v>H</v>
          </cell>
          <cell r="T940">
            <v>24</v>
          </cell>
          <cell r="U940">
            <v>220.83</v>
          </cell>
          <cell r="W940">
            <v>274.23</v>
          </cell>
          <cell r="X940">
            <v>6581.52</v>
          </cell>
        </row>
        <row r="941">
          <cell r="O941" t="str">
            <v>8.1.3.7.</v>
          </cell>
          <cell r="P941" t="str">
            <v>CPU</v>
          </cell>
          <cell r="Q941" t="str">
            <v>0015</v>
          </cell>
          <cell r="R941" t="str">
            <v>DESINFECÇÃO DE POÇO</v>
          </cell>
          <cell r="S941" t="str">
            <v>UM</v>
          </cell>
          <cell r="T941">
            <v>1</v>
          </cell>
          <cell r="U941">
            <v>2919.24</v>
          </cell>
          <cell r="W941">
            <v>3625.11</v>
          </cell>
          <cell r="X941">
            <v>3625.11</v>
          </cell>
        </row>
        <row r="942">
          <cell r="O942" t="str">
            <v>8.1.3.8.</v>
          </cell>
          <cell r="P942" t="str">
            <v>CPU</v>
          </cell>
          <cell r="Q942" t="str">
            <v>0009</v>
          </cell>
          <cell r="R942" t="str">
            <v>FORNECIMENTO E INSTALACAO DE CENTRALIZADORES DE 12" X 6" PARA POCOS TUBULARES COM REVESTIMENTO EM PVC NO INTERIOR DO ESTADO E NA RMR</v>
          </cell>
          <cell r="S942" t="str">
            <v>UM</v>
          </cell>
          <cell r="T942">
            <v>35</v>
          </cell>
          <cell r="U942">
            <v>268.88</v>
          </cell>
          <cell r="W942">
            <v>333.9</v>
          </cell>
          <cell r="X942">
            <v>11686.5</v>
          </cell>
        </row>
        <row r="943">
          <cell r="O943" t="str">
            <v>8.1.3.9.</v>
          </cell>
          <cell r="P943" t="str">
            <v>CPU</v>
          </cell>
          <cell r="Q943" t="str">
            <v>0021</v>
          </cell>
          <cell r="R943" t="str">
            <v>PROTEÇÃO SANITÁRIA</v>
          </cell>
          <cell r="S943" t="str">
            <v>M2</v>
          </cell>
          <cell r="T943">
            <v>1</v>
          </cell>
          <cell r="U943">
            <v>96.68</v>
          </cell>
          <cell r="W943">
            <v>120.06</v>
          </cell>
          <cell r="X943">
            <v>120.06</v>
          </cell>
        </row>
        <row r="944">
          <cell r="O944" t="str">
            <v>8.1.3.10.</v>
          </cell>
          <cell r="P944" t="str">
            <v>CPU</v>
          </cell>
          <cell r="Q944" t="str">
            <v>0010</v>
          </cell>
          <cell r="R944" t="str">
            <v>ANÁLISE FISICO-QUIMICA DO POÇO</v>
          </cell>
          <cell r="S944" t="str">
            <v>UM</v>
          </cell>
          <cell r="T944">
            <v>1</v>
          </cell>
          <cell r="U944">
            <v>1300</v>
          </cell>
          <cell r="W944">
            <v>1614.34</v>
          </cell>
          <cell r="X944">
            <v>1614.34</v>
          </cell>
        </row>
        <row r="945">
          <cell r="O945" t="str">
            <v>8.1.4.</v>
          </cell>
          <cell r="P945" t="str">
            <v>CPU</v>
          </cell>
          <cell r="R945" t="str">
            <v>INSTALAÇÕES ELETRO-MECÂNICAS</v>
          </cell>
          <cell r="S945" t="str">
            <v>-</v>
          </cell>
          <cell r="T945">
            <v>0</v>
          </cell>
          <cell r="W945">
            <v>0</v>
          </cell>
          <cell r="X945">
            <v>99780.76</v>
          </cell>
        </row>
        <row r="946">
          <cell r="O946" t="str">
            <v>8.1.4.1.</v>
          </cell>
          <cell r="P946" t="str">
            <v>CPU</v>
          </cell>
          <cell r="Q946" t="str">
            <v>0011</v>
          </cell>
          <cell r="R946" t="str">
            <v>HIPOCLORADOR / BOMBA DOSADORA ANALÓGICA DE SOLUÇÕES, VAZÃO DE 0,5 À 15 L/H E PRESÃO DE 0 À 15 BAR</v>
          </cell>
          <cell r="S946" t="str">
            <v>UM</v>
          </cell>
          <cell r="T946">
            <v>1</v>
          </cell>
          <cell r="U946">
            <v>1136.52</v>
          </cell>
          <cell r="W946">
            <v>1411.33</v>
          </cell>
          <cell r="X946">
            <v>1411.33</v>
          </cell>
        </row>
        <row r="947">
          <cell r="O947" t="str">
            <v>8.1.4.2.</v>
          </cell>
          <cell r="P947" t="str">
            <v>SINAPI-I</v>
          </cell>
          <cell r="Q947" t="str">
            <v>756</v>
          </cell>
          <cell r="R947" t="str">
            <v xml:space="preserve">BOMBA SUBMERSA PARA POCOS TUBULARES PROFUNDOS DIAMETRO DE 6 POLEGADAS, ELETRICA, TRIFASICA, POTENCIA 32 HP, 9 ESTAGIOS, BOCAL DE DESCARGA DIAMETRO DE 4 POLEGADAS, HM/Q = 114,0 M / 13,9 M3/H A 57,0 M / 25,0 M3/H                                                                                                                                                                                                                                                                                        </v>
          </cell>
          <cell r="S947" t="str">
            <v xml:space="preserve">UN    </v>
          </cell>
          <cell r="T947">
            <v>1</v>
          </cell>
          <cell r="U947">
            <v>38807.86</v>
          </cell>
          <cell r="W947">
            <v>48191.6</v>
          </cell>
          <cell r="X947">
            <v>48191.6</v>
          </cell>
        </row>
        <row r="948">
          <cell r="O948" t="str">
            <v>8.1.4.3.</v>
          </cell>
          <cell r="P948" t="str">
            <v>CPU</v>
          </cell>
          <cell r="Q948" t="str">
            <v>0012</v>
          </cell>
          <cell r="R948" t="str">
            <v>FORNECIMENTO E MONTAGEM QUADRO DE COMANDO EM CHAPA DE FERRO, 60X50X20CM, PARA BOMBA DE POÇO TUBULAR 10CV 380V, CONTENDO DISJUNTORES, RELÉ, CONTATORES, CHAVE SELETORA, BOTÃO PULSO, SINALEIROS E BORNES (COMPLETO)</v>
          </cell>
          <cell r="S948" t="str">
            <v>UM</v>
          </cell>
          <cell r="T948">
            <v>1</v>
          </cell>
          <cell r="U948">
            <v>3318.4</v>
          </cell>
          <cell r="W948">
            <v>4120.79</v>
          </cell>
          <cell r="X948">
            <v>4120.79</v>
          </cell>
        </row>
        <row r="949">
          <cell r="O949" t="str">
            <v>8.1.4.4.</v>
          </cell>
          <cell r="P949" t="str">
            <v>CPU</v>
          </cell>
          <cell r="Q949" t="str">
            <v>0027</v>
          </cell>
          <cell r="R949" t="str">
            <v>INSTALAÇÃO ELETROMECÂNICA DE CONJUNTO MOTO-BOMBA DE 5 À 25 CV</v>
          </cell>
          <cell r="S949" t="str">
            <v>UM</v>
          </cell>
          <cell r="T949">
            <v>1</v>
          </cell>
          <cell r="U949">
            <v>1991.04</v>
          </cell>
          <cell r="W949">
            <v>2472.4699999999998</v>
          </cell>
          <cell r="X949">
            <v>2472.4699999999998</v>
          </cell>
        </row>
        <row r="950">
          <cell r="O950" t="str">
            <v>8.1.4.5.</v>
          </cell>
          <cell r="P950" t="str">
            <v>SINAPI</v>
          </cell>
          <cell r="Q950" t="str">
            <v>92979</v>
          </cell>
          <cell r="R950" t="str">
            <v>CABO DE COBRE FLEXÍVEL ISOLADO, 10 MM², ANTI-CHAMA 450/750 V, PARA DISTRIBUIÇÃO - FORNECIMENTO E INSTALAÇÃO. AF_10/2020</v>
          </cell>
          <cell r="S950" t="str">
            <v>M</v>
          </cell>
          <cell r="T950">
            <v>210</v>
          </cell>
          <cell r="U950">
            <v>12.07</v>
          </cell>
          <cell r="W950">
            <v>14.99</v>
          </cell>
          <cell r="X950">
            <v>3147.9</v>
          </cell>
        </row>
        <row r="951">
          <cell r="O951" t="str">
            <v>8.1.4.6.</v>
          </cell>
          <cell r="P951" t="str">
            <v>CPU</v>
          </cell>
          <cell r="Q951" t="str">
            <v>0026</v>
          </cell>
          <cell r="R951" t="str">
            <v>FORNECIMENTO E MONTAGEM DE EDUTOR EM TUBOS DE AÇO GALVANIZADO DIN 2440, DN 150 INCLUSIVE LUVAS</v>
          </cell>
          <cell r="S951" t="str">
            <v>M</v>
          </cell>
          <cell r="T951">
            <v>70</v>
          </cell>
          <cell r="U951">
            <v>418.87</v>
          </cell>
          <cell r="W951">
            <v>520.15</v>
          </cell>
          <cell r="X951">
            <v>36410.5</v>
          </cell>
        </row>
        <row r="952">
          <cell r="O952" t="str">
            <v>8.1.4.7.</v>
          </cell>
          <cell r="P952" t="str">
            <v>SINAPI</v>
          </cell>
          <cell r="Q952" t="str">
            <v>101533</v>
          </cell>
          <cell r="R952" t="str">
            <v>ENTRADA DE ENERGIA ELÉTRICA, SUBTERRÂNEA, TRIFÁSICA, COM CAIXA DE EMBUTIR, CABO DE 10 MM2 E DISJUNTOR DIN 50A (NÃO INCLUSA MURETA DE ALVENARIA). AF_07/2020</v>
          </cell>
          <cell r="S952" t="str">
            <v>UN</v>
          </cell>
          <cell r="T952">
            <v>1</v>
          </cell>
          <cell r="U952">
            <v>1253.48</v>
          </cell>
          <cell r="W952">
            <v>1556.57</v>
          </cell>
          <cell r="X952">
            <v>1556.57</v>
          </cell>
        </row>
        <row r="953">
          <cell r="O953" t="str">
            <v>8.1.4.8.</v>
          </cell>
          <cell r="P953" t="str">
            <v>SINAPI-I</v>
          </cell>
          <cell r="Q953" t="str">
            <v>14165</v>
          </cell>
          <cell r="R953" t="str">
            <v xml:space="preserve">POSTE CONICO CONTINUO EM ACO GALVANIZADO, RETO, ENGASTADO, H = 9 M, DIAMETRO INFERIOR = *145* MM                                                                                                                                                                                                                                                                                                                                                                                                          </v>
          </cell>
          <cell r="S953" t="str">
            <v xml:space="preserve">UN    </v>
          </cell>
          <cell r="T953">
            <v>1</v>
          </cell>
          <cell r="U953">
            <v>1855.46</v>
          </cell>
          <cell r="W953">
            <v>2304.11</v>
          </cell>
          <cell r="X953">
            <v>2304.11</v>
          </cell>
        </row>
        <row r="954">
          <cell r="O954" t="str">
            <v>8.1.4.9.</v>
          </cell>
          <cell r="P954" t="str">
            <v>SINAPI</v>
          </cell>
          <cell r="Q954" t="str">
            <v>101938</v>
          </cell>
          <cell r="R954" t="str">
            <v>CAIXA DE PROTEÇÃO PARA MEDIDOR MONOFÁSICO DE EMBUTIR - FORNECIMENTO E INSTALAÇÃO. AF_10/2020</v>
          </cell>
          <cell r="S954" t="str">
            <v>UN</v>
          </cell>
          <cell r="T954">
            <v>1</v>
          </cell>
          <cell r="U954">
            <v>133.27000000000001</v>
          </cell>
          <cell r="W954">
            <v>165.49</v>
          </cell>
          <cell r="X954">
            <v>165.49</v>
          </cell>
        </row>
        <row r="955">
          <cell r="O955" t="str">
            <v>8.1.5.</v>
          </cell>
          <cell r="P955" t="str">
            <v>SINAPI</v>
          </cell>
          <cell r="R955" t="str">
            <v>ADUTORA DE ÁGUA TRATADA</v>
          </cell>
          <cell r="S955" t="str">
            <v>-</v>
          </cell>
          <cell r="T955">
            <v>0</v>
          </cell>
          <cell r="W955">
            <v>0</v>
          </cell>
          <cell r="X955">
            <v>17197.77</v>
          </cell>
        </row>
        <row r="956">
          <cell r="O956" t="str">
            <v>8.1.5.1.</v>
          </cell>
          <cell r="P956" t="str">
            <v>CPU</v>
          </cell>
          <cell r="Q956" t="str">
            <v>0038</v>
          </cell>
          <cell r="R956" t="str">
            <v>(ADAPTADOR ORSE 5109)LOCAÇÃO E NIVELAMENTO DE REDES DE ÁGUA E ADUTORAS</v>
          </cell>
          <cell r="S956" t="str">
            <v>M</v>
          </cell>
          <cell r="T956">
            <v>28.5</v>
          </cell>
          <cell r="U956">
            <v>1.5</v>
          </cell>
          <cell r="W956">
            <v>1.86</v>
          </cell>
          <cell r="X956">
            <v>53.01</v>
          </cell>
        </row>
        <row r="957">
          <cell r="O957" t="str">
            <v>8.1.5.2.</v>
          </cell>
          <cell r="P957" t="str">
            <v>SINAPI</v>
          </cell>
          <cell r="Q957">
            <v>93358</v>
          </cell>
          <cell r="R957" t="str">
            <v>ESCAVAÇÃO MANUAL DE VALA. AF_09/2024</v>
          </cell>
          <cell r="S957" t="str">
            <v>M3</v>
          </cell>
          <cell r="T957">
            <v>6.84</v>
          </cell>
          <cell r="U957">
            <v>93.03</v>
          </cell>
          <cell r="W957">
            <v>115.52</v>
          </cell>
          <cell r="X957">
            <v>790.16</v>
          </cell>
        </row>
        <row r="958">
          <cell r="O958" t="str">
            <v>8.1.5.3.</v>
          </cell>
          <cell r="P958" t="str">
            <v>SEINFRA</v>
          </cell>
          <cell r="Q958" t="str">
            <v>I3154</v>
          </cell>
          <cell r="R958" t="str">
            <v>TUBO PVC PBA JE CL-15 DN   75 (NBR-5647)</v>
          </cell>
          <cell r="S958" t="str">
            <v>M</v>
          </cell>
          <cell r="T958">
            <v>28.5</v>
          </cell>
          <cell r="U958">
            <v>26.84</v>
          </cell>
          <cell r="W958">
            <v>33.33</v>
          </cell>
          <cell r="X958">
            <v>949.91</v>
          </cell>
        </row>
        <row r="959">
          <cell r="O959" t="str">
            <v>8.1.5.4.</v>
          </cell>
          <cell r="P959" t="str">
            <v>SINAPI</v>
          </cell>
          <cell r="Q959">
            <v>93382</v>
          </cell>
          <cell r="R959" t="str">
            <v>REATERRO MANUAL DE VALAS, COM COMPACTADOR DE SOLOS DE PERCUSSÃO. AF_08/2023</v>
          </cell>
          <cell r="S959" t="str">
            <v>M3</v>
          </cell>
          <cell r="T959">
            <v>167.9</v>
          </cell>
          <cell r="U959">
            <v>27.66</v>
          </cell>
          <cell r="W959">
            <v>34.35</v>
          </cell>
          <cell r="X959">
            <v>5767.37</v>
          </cell>
        </row>
        <row r="960">
          <cell r="O960" t="str">
            <v>8.1.5.5.</v>
          </cell>
          <cell r="P960" t="str">
            <v>SINAPI</v>
          </cell>
          <cell r="Q960">
            <v>93589</v>
          </cell>
          <cell r="R960" t="str">
            <v>TRANSPORTE COM CAMINHÃO BASCULANTE DE 10 M³, EM VIA URBANA EM REVESTIMENTO PRIMÁRIO (UNIDADE: M3XKM). AF_07/2020</v>
          </cell>
          <cell r="S960" t="str">
            <v>M3XKM</v>
          </cell>
          <cell r="T960">
            <v>16.96</v>
          </cell>
          <cell r="U960">
            <v>2.82</v>
          </cell>
          <cell r="W960">
            <v>3.5</v>
          </cell>
          <cell r="X960">
            <v>59.36</v>
          </cell>
        </row>
        <row r="961">
          <cell r="O961" t="str">
            <v>8.1.5.6.</v>
          </cell>
          <cell r="P961" t="str">
            <v>CPU</v>
          </cell>
          <cell r="Q961" t="str">
            <v>0014</v>
          </cell>
          <cell r="R961" t="str">
            <v>TESTE HIDROSTÁTICO EM REDE DE ÁGUA / ADUTORA</v>
          </cell>
          <cell r="S961" t="str">
            <v>M</v>
          </cell>
          <cell r="T961">
            <v>28.5</v>
          </cell>
          <cell r="U961">
            <v>0.85</v>
          </cell>
          <cell r="W961">
            <v>1.06</v>
          </cell>
          <cell r="X961">
            <v>30.21</v>
          </cell>
        </row>
        <row r="962">
          <cell r="O962" t="str">
            <v>8.1.5.7.</v>
          </cell>
          <cell r="P962" t="str">
            <v>SINAPI-I</v>
          </cell>
          <cell r="Q962" t="str">
            <v>43</v>
          </cell>
          <cell r="R962" t="str">
            <v xml:space="preserve">ADAPTADOR PVC PBA, PONTA/ROSCA, JE, DN 75 / DE 85 MM                                                                                                                                                                                                                                                                                                                                                                                                                                                      </v>
          </cell>
          <cell r="S962" t="str">
            <v xml:space="preserve">UN    </v>
          </cell>
          <cell r="T962">
            <v>2</v>
          </cell>
          <cell r="U962">
            <v>48.31</v>
          </cell>
          <cell r="W962">
            <v>59.99</v>
          </cell>
          <cell r="X962">
            <v>119.98</v>
          </cell>
        </row>
        <row r="963">
          <cell r="O963" t="str">
            <v>8.1.5.8.</v>
          </cell>
          <cell r="P963" t="str">
            <v>SINAPI-I</v>
          </cell>
          <cell r="Q963" t="str">
            <v>1824</v>
          </cell>
          <cell r="R963" t="str">
            <v xml:space="preserve">CURVA PVC PBA, JE, PB, 90 GRAUS, DN 75 / DE 85 MM, PARA REDE DE AGUA                                                                                                                                                                                                                                                                                                                                                                                                                                      </v>
          </cell>
          <cell r="S963" t="str">
            <v xml:space="preserve">UN    </v>
          </cell>
          <cell r="T963">
            <v>1</v>
          </cell>
          <cell r="U963">
            <v>79.75</v>
          </cell>
          <cell r="W963">
            <v>99.03</v>
          </cell>
          <cell r="X963">
            <v>99.03</v>
          </cell>
        </row>
        <row r="964">
          <cell r="O964" t="str">
            <v>8.1.5.9.</v>
          </cell>
          <cell r="P964" t="str">
            <v>SINAPI-I</v>
          </cell>
          <cell r="Q964" t="str">
            <v>1825</v>
          </cell>
          <cell r="R964" t="str">
            <v xml:space="preserve">CURVA PVC PBA, JE, PB, 45 GRAUS, DN 75 / DE 85 MM, PARA REDE DE AGUA                                                                                                                                                                                                                                                                                                                                                                                                                                      </v>
          </cell>
          <cell r="S964" t="str">
            <v xml:space="preserve">UN    </v>
          </cell>
          <cell r="T964">
            <v>1</v>
          </cell>
          <cell r="U964">
            <v>66.53</v>
          </cell>
          <cell r="W964">
            <v>82.62</v>
          </cell>
          <cell r="X964">
            <v>82.62</v>
          </cell>
        </row>
        <row r="965">
          <cell r="O965" t="str">
            <v>8.1.5.10.</v>
          </cell>
          <cell r="P965" t="str">
            <v>CPU</v>
          </cell>
          <cell r="Q965" t="str">
            <v>0031</v>
          </cell>
          <cell r="R965" t="str">
            <v>FORNECIMENTO E MONTAGEM DE CAVALETE DE RECALQUE EM AÇO GALVANIZADO DIN 2440, DN 75, INCLUSIVE VÁLVULA, REGISTROS E CONEXÕES</v>
          </cell>
          <cell r="S965" t="str">
            <v xml:space="preserve">UN    </v>
          </cell>
          <cell r="T965">
            <v>1</v>
          </cell>
          <cell r="U965">
            <v>7445.74</v>
          </cell>
          <cell r="W965">
            <v>9246.1200000000008</v>
          </cell>
          <cell r="X965">
            <v>9246.1200000000008</v>
          </cell>
        </row>
        <row r="966">
          <cell r="O966" t="str">
            <v>8.1.6.</v>
          </cell>
          <cell r="P966" t="str">
            <v>SINAPI</v>
          </cell>
          <cell r="R966" t="str">
            <v>CAIXA DO CLORADOR</v>
          </cell>
          <cell r="S966" t="str">
            <v>-</v>
          </cell>
          <cell r="T966">
            <v>0</v>
          </cell>
          <cell r="U966">
            <v>0</v>
          </cell>
          <cell r="W966">
            <v>0</v>
          </cell>
          <cell r="X966">
            <v>3285.19</v>
          </cell>
        </row>
        <row r="967">
          <cell r="O967" t="str">
            <v>8.1.6.1.</v>
          </cell>
          <cell r="P967" t="str">
            <v>SINAPI</v>
          </cell>
          <cell r="Q967" t="str">
            <v>93358</v>
          </cell>
          <cell r="R967" t="str">
            <v>ESCAVAÇÃO MANUAL DE VALA. AF_09/2024</v>
          </cell>
          <cell r="S967" t="str">
            <v>M3</v>
          </cell>
          <cell r="T967">
            <v>2.36</v>
          </cell>
          <cell r="U967">
            <v>93.03</v>
          </cell>
          <cell r="W967">
            <v>115.52</v>
          </cell>
          <cell r="X967">
            <v>272.63</v>
          </cell>
        </row>
        <row r="968">
          <cell r="O968" t="str">
            <v>8.1.6.2.</v>
          </cell>
          <cell r="P968" t="str">
            <v>SINAPI</v>
          </cell>
          <cell r="Q968" t="str">
            <v>101617</v>
          </cell>
          <cell r="R968" t="str">
            <v>PREPARO DE FUNDO DE VALA COM LARGURA MAIOR OU IGUAL A 1,5 M E MENOR QUE 2,5 M (ACERTO DO SOLO NATURAL). AF_08/2020</v>
          </cell>
          <cell r="S968" t="str">
            <v>M2</v>
          </cell>
          <cell r="T968">
            <v>5.25</v>
          </cell>
          <cell r="U968">
            <v>3.35</v>
          </cell>
          <cell r="W968">
            <v>4.16</v>
          </cell>
          <cell r="X968">
            <v>21.84</v>
          </cell>
        </row>
        <row r="969">
          <cell r="O969" t="str">
            <v>8.1.6.3.</v>
          </cell>
          <cell r="P969" t="str">
            <v>SINAPI</v>
          </cell>
          <cell r="Q969" t="str">
            <v>93382</v>
          </cell>
          <cell r="R969" t="str">
            <v>REATERRO MANUAL DE VALAS, COM COMPACTADOR DE SOLOS DE PERCUSSÃO. AF_08/2023</v>
          </cell>
          <cell r="S969" t="str">
            <v>M3</v>
          </cell>
          <cell r="T969">
            <v>2.36</v>
          </cell>
          <cell r="U969">
            <v>27.66</v>
          </cell>
          <cell r="W969">
            <v>34.35</v>
          </cell>
          <cell r="X969">
            <v>81.069999999999993</v>
          </cell>
        </row>
        <row r="970">
          <cell r="O970" t="str">
            <v>8.1.6.4.</v>
          </cell>
          <cell r="P970" t="str">
            <v>CPU</v>
          </cell>
          <cell r="Q970" t="str">
            <v>0029</v>
          </cell>
          <cell r="R970" t="str">
            <v>(ADAP.- ORSE-7369)CONCRETO ARMADO FCK=25,0MPA, USINADO, BOMBEADO, ADENSADO E LANÇADO, PARA USO GERAL, COM FORMAS PLANAS EM COMPENSADO RESINADO 12MM (05 USOS)</v>
          </cell>
          <cell r="S970" t="str">
            <v>M3</v>
          </cell>
          <cell r="T970">
            <v>0.63</v>
          </cell>
          <cell r="U970">
            <v>1783.27</v>
          </cell>
          <cell r="W970">
            <v>2214.46</v>
          </cell>
          <cell r="X970">
            <v>1395.11</v>
          </cell>
        </row>
        <row r="971">
          <cell r="O971" t="str">
            <v>8.1.6.5.</v>
          </cell>
          <cell r="P971" t="str">
            <v>SINAPI</v>
          </cell>
          <cell r="Q971" t="str">
            <v>103325</v>
          </cell>
          <cell r="R971" t="str">
            <v>ALVENARIA DE VEDAÇÃO DE BLOCOS CERÂMICOS FURADOS NA VERTICAL DE 14X19X39 CM (ESPESSURA 14 CM) E ARGAMASSA DE ASSENTAMENTO COM PREPARO MANUAL. AF_12/2021</v>
          </cell>
          <cell r="S971" t="str">
            <v>M2</v>
          </cell>
          <cell r="T971">
            <v>6.03</v>
          </cell>
          <cell r="U971">
            <v>84.63</v>
          </cell>
          <cell r="W971">
            <v>105.09</v>
          </cell>
          <cell r="X971">
            <v>633.69000000000005</v>
          </cell>
        </row>
        <row r="972">
          <cell r="O972" t="str">
            <v>8.1.6.6.</v>
          </cell>
          <cell r="P972" t="str">
            <v>SINAPI</v>
          </cell>
          <cell r="Q972" t="str">
            <v>87878</v>
          </cell>
          <cell r="R972" t="str">
            <v>CHAPISCO APLICADO EM ALVENARIAS E ESTRUTURAS DE CONCRETO INTERNAS, COM COLHER DE PEDREIRO.  ARGAMASSA TRAÇO 1:3 COM PREPARO MANUAL. AF_10/2022</v>
          </cell>
          <cell r="S972" t="str">
            <v>M2</v>
          </cell>
          <cell r="T972">
            <v>12.05</v>
          </cell>
          <cell r="U972">
            <v>5.19</v>
          </cell>
          <cell r="W972">
            <v>6.44</v>
          </cell>
          <cell r="X972">
            <v>77.599999999999994</v>
          </cell>
        </row>
        <row r="973">
          <cell r="O973" t="str">
            <v>8.1.6.7.</v>
          </cell>
          <cell r="P973" t="str">
            <v>SINAPI</v>
          </cell>
          <cell r="Q973" t="str">
            <v>87547</v>
          </cell>
          <cell r="R973" t="str">
            <v>MASSA ÚNICA, EM ARGAMASSA TRAÇO 1:2:8, PREPARO MECÂNICO, APLICADA MANUALMENTE EM PAREDES INTERNAS DE AMBIENTES COM ÁREA ENTRE 5M² E 10M², E = 10MM, COM TALISCAS. AF_03/2024</v>
          </cell>
          <cell r="S973" t="str">
            <v>M2</v>
          </cell>
          <cell r="T973">
            <v>24.1</v>
          </cell>
          <cell r="U973">
            <v>26.84</v>
          </cell>
          <cell r="W973">
            <v>33.33</v>
          </cell>
          <cell r="X973">
            <v>803.25</v>
          </cell>
        </row>
        <row r="974">
          <cell r="O974" t="str">
            <v>8.1.7.</v>
          </cell>
          <cell r="P974" t="str">
            <v>SINAPI</v>
          </cell>
          <cell r="R974" t="str">
            <v>ABRIGO PARA QUADRO ELÉTRICO</v>
          </cell>
          <cell r="S974" t="str">
            <v>-</v>
          </cell>
          <cell r="T974">
            <v>0</v>
          </cell>
          <cell r="U974">
            <v>0</v>
          </cell>
          <cell r="W974">
            <v>0</v>
          </cell>
          <cell r="X974">
            <v>24756.19</v>
          </cell>
        </row>
        <row r="975">
          <cell r="O975" t="str">
            <v>8.1.7.1.</v>
          </cell>
          <cell r="P975" t="str">
            <v>SINAPI</v>
          </cell>
          <cell r="Q975">
            <v>99059</v>
          </cell>
          <cell r="R975" t="str">
            <v>LOCAÇÃO CONVENCIONAL DE OBRA, UTILIZANDO GABARITO DE TÁBUAS CORRIDAS PONTALETADAS A CADA 2,00M -  2 UTILIZAÇÕES. AF_03/2024</v>
          </cell>
          <cell r="S975" t="str">
            <v>M</v>
          </cell>
          <cell r="T975">
            <v>10.199999999999999</v>
          </cell>
          <cell r="U975">
            <v>68.27</v>
          </cell>
          <cell r="W975">
            <v>84.78</v>
          </cell>
          <cell r="X975">
            <v>864.76</v>
          </cell>
        </row>
        <row r="976">
          <cell r="O976" t="str">
            <v>8.1.7.2.</v>
          </cell>
          <cell r="P976" t="str">
            <v>SINAPI</v>
          </cell>
          <cell r="Q976">
            <v>93358</v>
          </cell>
          <cell r="R976" t="str">
            <v>ESCAVAÇÃO MANUAL DE VALA. AF_09/2024</v>
          </cell>
          <cell r="S976" t="str">
            <v>M3</v>
          </cell>
          <cell r="T976">
            <v>2.78</v>
          </cell>
          <cell r="U976">
            <v>93.03</v>
          </cell>
          <cell r="W976">
            <v>115.52</v>
          </cell>
          <cell r="X976">
            <v>321.14999999999998</v>
          </cell>
        </row>
        <row r="977">
          <cell r="O977" t="str">
            <v>8.1.7.3.</v>
          </cell>
          <cell r="P977" t="str">
            <v>SINAPI</v>
          </cell>
          <cell r="Q977">
            <v>101617</v>
          </cell>
          <cell r="R977" t="str">
            <v>PREPARO DE FUNDO DE VALA COM LARGURA MAIOR OU IGUAL A 1,5 M E MENOR QUE 2,5 M (ACERTO DO SOLO NATURAL). AF_08/2020</v>
          </cell>
          <cell r="S977" t="str">
            <v>M2</v>
          </cell>
          <cell r="T977">
            <v>1.73</v>
          </cell>
          <cell r="U977">
            <v>3.35</v>
          </cell>
          <cell r="W977">
            <v>4.16</v>
          </cell>
          <cell r="X977">
            <v>7.2</v>
          </cell>
        </row>
        <row r="978">
          <cell r="O978" t="str">
            <v>8.1.7.4.</v>
          </cell>
          <cell r="P978" t="str">
            <v>SINAPI</v>
          </cell>
          <cell r="Q978">
            <v>93382</v>
          </cell>
          <cell r="R978" t="str">
            <v>REATERRO MANUAL DE VALAS, COM COMPACTADOR DE SOLOS DE PERCUSSÃO. AF_08/2023</v>
          </cell>
          <cell r="S978" t="str">
            <v>M3</v>
          </cell>
          <cell r="T978">
            <v>0.24</v>
          </cell>
          <cell r="U978">
            <v>27.66</v>
          </cell>
          <cell r="W978">
            <v>34.35</v>
          </cell>
          <cell r="X978">
            <v>8.24</v>
          </cell>
        </row>
        <row r="979">
          <cell r="O979" t="str">
            <v>8.1.7.5.</v>
          </cell>
          <cell r="P979" t="str">
            <v>SINAPI</v>
          </cell>
          <cell r="Q979">
            <v>102487</v>
          </cell>
          <cell r="R979" t="str">
            <v>CONCRETO CICLÓPICO FCK = 15MPA, 30% PEDRA DE MÃO EM VOLUME REAL, INCLUSIVE LANÇAMENTO. AF_05/2021</v>
          </cell>
          <cell r="S979" t="str">
            <v>M3</v>
          </cell>
          <cell r="T979">
            <v>0.52</v>
          </cell>
          <cell r="U979">
            <v>605.14</v>
          </cell>
          <cell r="W979">
            <v>751.46</v>
          </cell>
          <cell r="X979">
            <v>390.76</v>
          </cell>
        </row>
        <row r="980">
          <cell r="O980" t="str">
            <v>8.1.7.6.</v>
          </cell>
          <cell r="P980" t="str">
            <v>CPU</v>
          </cell>
          <cell r="Q980" t="str">
            <v>0029</v>
          </cell>
          <cell r="R980" t="str">
            <v>(ADAP.- ORSE-7369)CONCRETO ARMADO FCK=25,0MPA, USINADO, BOMBEADO, ADENSADO E LANÇADO, PARA USO GERAL, COM FORMAS PLANAS EM COMPENSADO RESINADO 12MM (05 USOS)</v>
          </cell>
          <cell r="S980" t="str">
            <v>M3</v>
          </cell>
          <cell r="T980">
            <v>3.37</v>
          </cell>
          <cell r="U980">
            <v>1783.27</v>
          </cell>
          <cell r="W980">
            <v>2214.46</v>
          </cell>
          <cell r="X980">
            <v>7462.73</v>
          </cell>
        </row>
        <row r="981">
          <cell r="O981" t="str">
            <v>8.1.7.7.</v>
          </cell>
          <cell r="P981" t="str">
            <v>SINAPI</v>
          </cell>
          <cell r="Q981">
            <v>103325</v>
          </cell>
          <cell r="R981" t="str">
            <v>ALVENARIA DE VEDAÇÃO DE BLOCOS CERÂMICOS FURADOS NA VERTICAL DE 14X19X39 CM (ESPESSURA 14 CM) E ARGAMASSA DE ASSENTAMENTO COM PREPARO MANUAL. AF_12/2021</v>
          </cell>
          <cell r="S981" t="str">
            <v>M2</v>
          </cell>
          <cell r="T981">
            <v>33.35</v>
          </cell>
          <cell r="U981">
            <v>84.63</v>
          </cell>
          <cell r="W981">
            <v>105.09</v>
          </cell>
          <cell r="X981">
            <v>3504.75</v>
          </cell>
        </row>
        <row r="982">
          <cell r="O982" t="str">
            <v>8.1.7.8.</v>
          </cell>
          <cell r="P982" t="str">
            <v>SINAPI</v>
          </cell>
          <cell r="Q982">
            <v>87878</v>
          </cell>
          <cell r="R982" t="str">
            <v>CHAPISCO APLICADO EM ALVENARIAS E ESTRUTURAS DE CONCRETO INTERNAS, COM COLHER DE PEDREIRO.  ARGAMASSA TRAÇO 1:3 COM PREPARO MANUAL. AF_10/2022</v>
          </cell>
          <cell r="S982" t="str">
            <v>M2</v>
          </cell>
          <cell r="T982">
            <v>66.7</v>
          </cell>
          <cell r="U982">
            <v>5.19</v>
          </cell>
          <cell r="W982">
            <v>6.44</v>
          </cell>
          <cell r="X982">
            <v>429.55</v>
          </cell>
        </row>
        <row r="983">
          <cell r="O983" t="str">
            <v>8.1.7.9.</v>
          </cell>
          <cell r="P983" t="str">
            <v>SINAPI</v>
          </cell>
          <cell r="Q983">
            <v>87547</v>
          </cell>
          <cell r="R983" t="str">
            <v>MASSA ÚNICA, EM ARGAMASSA TRAÇO 1:2:8, PREPARO MECÂNICO, APLICADA MANUALMENTE EM PAREDES INTERNAS DE AMBIENTES COM ÁREA ENTRE 5M² E 10M², E = 10MM, COM TALISCAS. AF_03/2024</v>
          </cell>
          <cell r="S983" t="str">
            <v>M2</v>
          </cell>
          <cell r="T983">
            <v>66.7</v>
          </cell>
          <cell r="U983">
            <v>26.84</v>
          </cell>
          <cell r="W983">
            <v>33.33</v>
          </cell>
          <cell r="X983">
            <v>2223.11</v>
          </cell>
        </row>
        <row r="984">
          <cell r="O984" t="str">
            <v>8.1.7.10.</v>
          </cell>
          <cell r="P984" t="str">
            <v>SINAPI</v>
          </cell>
          <cell r="Q984">
            <v>88489</v>
          </cell>
          <cell r="R984" t="str">
            <v>PINTURA LÁTEX ACRÍLICA PREMIUM, APLICAÇÃO MANUAL EM PAREDES, DUAS DEMÃOS. AF_04/2023</v>
          </cell>
          <cell r="S984" t="str">
            <v>M2</v>
          </cell>
          <cell r="T984">
            <v>66.7</v>
          </cell>
          <cell r="U984">
            <v>14.36</v>
          </cell>
          <cell r="W984">
            <v>17.829999999999998</v>
          </cell>
          <cell r="X984">
            <v>1189.26</v>
          </cell>
        </row>
        <row r="985">
          <cell r="O985" t="str">
            <v>8.1.7.11.</v>
          </cell>
          <cell r="P985" t="str">
            <v>SINAPI</v>
          </cell>
          <cell r="Q985">
            <v>87624</v>
          </cell>
          <cell r="R985" t="str">
            <v>CONTRAPISO EM ARGAMASSA PRONTA, PREPARO MANUAL, APLICADO EM ÁREAS SECAS SOBRE LAJE, ADERIDO, ACABAMENTO NÃO REFORÇADO, ESPESSURA 2CM. AF_07/2021</v>
          </cell>
          <cell r="S985" t="str">
            <v>M2</v>
          </cell>
          <cell r="T985">
            <v>5.78</v>
          </cell>
          <cell r="U985">
            <v>101.11</v>
          </cell>
          <cell r="W985">
            <v>125.56</v>
          </cell>
          <cell r="X985">
            <v>725.74</v>
          </cell>
        </row>
        <row r="986">
          <cell r="O986" t="str">
            <v>8.1.7.12.</v>
          </cell>
          <cell r="P986" t="str">
            <v>SINAPI</v>
          </cell>
          <cell r="Q986">
            <v>94994</v>
          </cell>
          <cell r="R986" t="str">
            <v>EXECUÇÃO DE PASSEIO (CALÇADA) OU PISO DE CONCRETO COM CONCRETO MOLDADO IN LOCO, FEITO EM OBRA, ACABAMENTO CONVENCIONAL, ESPESSURA 8 CM, ARMADO. AF_08/2022</v>
          </cell>
          <cell r="S986" t="str">
            <v>M2</v>
          </cell>
          <cell r="T986">
            <v>5.32</v>
          </cell>
          <cell r="U986">
            <v>96.68</v>
          </cell>
          <cell r="W986">
            <v>120.06</v>
          </cell>
          <cell r="X986">
            <v>638.72</v>
          </cell>
        </row>
        <row r="987">
          <cell r="O987" t="str">
            <v>8.1.7.13.</v>
          </cell>
          <cell r="P987" t="str">
            <v>SINAPI</v>
          </cell>
          <cell r="Q987">
            <v>98680</v>
          </cell>
          <cell r="R987" t="str">
            <v>PISO CIMENTADO, TRAÇO 1:3 (CIMENTO E AREIA), ACABAMENTO LISO, ESPESSURA 3,0 CM, PREPARO MECÂNICO DA ARGAMASSA. AF_09/2020</v>
          </cell>
          <cell r="S987" t="str">
            <v>M2</v>
          </cell>
          <cell r="T987">
            <v>4.49</v>
          </cell>
          <cell r="U987">
            <v>49.33</v>
          </cell>
          <cell r="W987">
            <v>61.26</v>
          </cell>
          <cell r="X987">
            <v>275.06</v>
          </cell>
        </row>
        <row r="988">
          <cell r="O988" t="str">
            <v>8.1.7.14.</v>
          </cell>
          <cell r="P988" t="str">
            <v>SINAPI</v>
          </cell>
          <cell r="Q988">
            <v>100701</v>
          </cell>
          <cell r="R988" t="str">
            <v>PORTA DE FERRO, DE ABRIR, TIPO GRADE COM CHAPA, COM GUARNIÇÕES. AF_12/2019</v>
          </cell>
          <cell r="S988" t="str">
            <v>M2</v>
          </cell>
          <cell r="T988">
            <v>4.2</v>
          </cell>
          <cell r="U988">
            <v>557.1</v>
          </cell>
          <cell r="W988">
            <v>691.81</v>
          </cell>
          <cell r="X988">
            <v>2905.6</v>
          </cell>
        </row>
        <row r="989">
          <cell r="O989" t="str">
            <v>8.1.7.15.</v>
          </cell>
          <cell r="P989" t="str">
            <v>SINAPI</v>
          </cell>
          <cell r="Q989">
            <v>100754</v>
          </cell>
          <cell r="R989" t="str">
            <v>PINTURA COM TINTA ACRÍLICA DE ACABAMENTO APLICADA A ROLO OU PINCEL SOBRE SUPERFÍCIES METÁLICAS (EXCETO PERFIL) EXECUTADO EM OBRA (02 DEMÃOS). AF_01/2020</v>
          </cell>
          <cell r="S989" t="str">
            <v>M2</v>
          </cell>
          <cell r="T989">
            <v>4.2</v>
          </cell>
          <cell r="U989">
            <v>31.78</v>
          </cell>
          <cell r="W989">
            <v>39.46</v>
          </cell>
          <cell r="X989">
            <v>165.73</v>
          </cell>
        </row>
        <row r="990">
          <cell r="O990" t="str">
            <v>8.1.7.16.</v>
          </cell>
          <cell r="P990" t="str">
            <v>SINAPI</v>
          </cell>
          <cell r="Q990" t="str">
            <v>91937</v>
          </cell>
          <cell r="R990" t="str">
            <v>CAIXA OCTOGONAL 3" X 3", PVC, INSTALADA EM LAJE - FORNECIMENTO E INSTALAÇÃO. AF_03/2023</v>
          </cell>
          <cell r="S990" t="str">
            <v>UN</v>
          </cell>
          <cell r="T990">
            <v>2</v>
          </cell>
          <cell r="U990">
            <v>17.05</v>
          </cell>
          <cell r="W990">
            <v>21.17</v>
          </cell>
          <cell r="X990">
            <v>42.34</v>
          </cell>
        </row>
        <row r="991">
          <cell r="O991" t="str">
            <v>8.1.7.17.</v>
          </cell>
          <cell r="P991" t="str">
            <v>SINAPI</v>
          </cell>
          <cell r="Q991">
            <v>91926</v>
          </cell>
          <cell r="R991" t="str">
            <v>CABO DE COBRE FLEXÍVEL ISOLADO, 2,5 MM², ANTI-CHAMA 450/750 V, PARA CIRCUITOS TERMINAIS - FORNECIMENTO E INSTALAÇÃO. AF_03/2023</v>
          </cell>
          <cell r="S991" t="str">
            <v>M</v>
          </cell>
          <cell r="T991">
            <v>224</v>
          </cell>
          <cell r="U991">
            <v>4.66</v>
          </cell>
          <cell r="W991">
            <v>5.79</v>
          </cell>
          <cell r="X991">
            <v>1296.96</v>
          </cell>
        </row>
        <row r="992">
          <cell r="O992" t="str">
            <v>8.1.7.18.</v>
          </cell>
          <cell r="P992" t="str">
            <v>SINAPI</v>
          </cell>
          <cell r="Q992">
            <v>91930</v>
          </cell>
          <cell r="R992" t="str">
            <v>CABO DE COBRE FLEXÍVEL ISOLADO, 6 MM², ANTI-CHAMA 450/750 V, PARA CIRCUITOS TERMINAIS - FORNECIMENTO E INSTALAÇÃO. AF_03/2023</v>
          </cell>
          <cell r="S992" t="str">
            <v>M</v>
          </cell>
          <cell r="T992">
            <v>36</v>
          </cell>
          <cell r="U992">
            <v>10.11</v>
          </cell>
          <cell r="W992">
            <v>12.55</v>
          </cell>
          <cell r="X992">
            <v>451.8</v>
          </cell>
        </row>
        <row r="993">
          <cell r="O993" t="str">
            <v>8.1.7.19.</v>
          </cell>
          <cell r="P993" t="str">
            <v>SINAPI</v>
          </cell>
          <cell r="Q993" t="str">
            <v>95727</v>
          </cell>
          <cell r="R993" t="str">
            <v>ELETRODUTO RÍGIDO SOLDÁVEL, PVC, DN 25 MM (3/4"), APARENTE - FORNECIMENTO E INSTALAÇÃO. AF_10/2022_PA</v>
          </cell>
          <cell r="S993" t="str">
            <v>M</v>
          </cell>
          <cell r="T993">
            <v>28</v>
          </cell>
          <cell r="U993">
            <v>21.33</v>
          </cell>
          <cell r="W993">
            <v>26.49</v>
          </cell>
          <cell r="X993">
            <v>741.72</v>
          </cell>
        </row>
        <row r="994">
          <cell r="O994" t="str">
            <v>8.1.7.20.</v>
          </cell>
          <cell r="P994" t="str">
            <v>SINAPI</v>
          </cell>
          <cell r="Q994">
            <v>93654</v>
          </cell>
          <cell r="R994" t="str">
            <v>DISJUNTOR MONOPOLAR TIPO DIN, CORRENTE NOMINAL DE 16A - FORNECIMENTO E INSTALAÇÃO. AF_10/2020</v>
          </cell>
          <cell r="S994" t="str">
            <v>UN</v>
          </cell>
          <cell r="T994">
            <v>3</v>
          </cell>
          <cell r="U994">
            <v>12.2</v>
          </cell>
          <cell r="W994">
            <v>15.15</v>
          </cell>
          <cell r="X994">
            <v>45.45</v>
          </cell>
        </row>
        <row r="995">
          <cell r="O995" t="str">
            <v>8.1.7.21.</v>
          </cell>
          <cell r="P995" t="str">
            <v>SINAPI</v>
          </cell>
          <cell r="Q995">
            <v>93668</v>
          </cell>
          <cell r="R995" t="str">
            <v>DISJUNTOR TRIPOLAR TIPO DIN, CORRENTE NOMINAL DE 16A - FORNECIMENTO E INSTALAÇÃO. AF_10/2020</v>
          </cell>
          <cell r="S995" t="str">
            <v>UN</v>
          </cell>
          <cell r="T995">
            <v>2</v>
          </cell>
          <cell r="U995">
            <v>71.22</v>
          </cell>
          <cell r="W995">
            <v>88.44</v>
          </cell>
          <cell r="X995">
            <v>176.88</v>
          </cell>
        </row>
        <row r="996">
          <cell r="O996" t="str">
            <v>8.1.7.22.</v>
          </cell>
          <cell r="P996" t="str">
            <v>SINAPI</v>
          </cell>
          <cell r="Q996">
            <v>93672</v>
          </cell>
          <cell r="R996" t="str">
            <v>DISJUNTOR TRIPOLAR TIPO DIN, CORRENTE NOMINAL DE 40A - FORNECIMENTO E INSTALAÇÃO. AF_10/2020</v>
          </cell>
          <cell r="S996" t="str">
            <v>UN</v>
          </cell>
          <cell r="T996">
            <v>1</v>
          </cell>
          <cell r="U996">
            <v>87.62</v>
          </cell>
          <cell r="W996">
            <v>108.81</v>
          </cell>
          <cell r="X996">
            <v>108.81</v>
          </cell>
        </row>
        <row r="997">
          <cell r="O997" t="str">
            <v>8.1.7.23.</v>
          </cell>
          <cell r="P997" t="str">
            <v>SINAPI</v>
          </cell>
          <cell r="Q997">
            <v>101879</v>
          </cell>
          <cell r="R997" t="str">
            <v>QUADRO DE DISTRIBUIÇÃO DE ENERGIA EM CHAPA DE AÇO GALVANIZADO, DE EMBUTIR, COM BARRAMENTO TRIFÁSICO, PARA 24 DISJUNTORES DIN 100A - FORNECIMENTO E INSTALAÇÃO. AF_10/2020</v>
          </cell>
          <cell r="S997" t="str">
            <v>UN</v>
          </cell>
          <cell r="T997">
            <v>1</v>
          </cell>
          <cell r="U997">
            <v>463.95</v>
          </cell>
          <cell r="W997">
            <v>576.13</v>
          </cell>
          <cell r="X997">
            <v>576.13</v>
          </cell>
        </row>
        <row r="998">
          <cell r="O998" t="str">
            <v>8.1.7.24.</v>
          </cell>
          <cell r="P998" t="str">
            <v>SINAPI</v>
          </cell>
          <cell r="Q998">
            <v>91993</v>
          </cell>
          <cell r="R998" t="str">
            <v>TOMADA ALTA DE EMBUTIR (1 MÓDULO), 2P+T 20 A, INCLUINDO SUPORTE E PLACA - FORNECIMENTO E INSTALAÇÃO. AF_03/2023</v>
          </cell>
          <cell r="S998" t="str">
            <v>UN</v>
          </cell>
          <cell r="T998">
            <v>1</v>
          </cell>
          <cell r="U998">
            <v>50.35</v>
          </cell>
          <cell r="W998">
            <v>62.52</v>
          </cell>
          <cell r="X998">
            <v>62.52</v>
          </cell>
        </row>
        <row r="999">
          <cell r="O999" t="str">
            <v>8.1.7.25.</v>
          </cell>
          <cell r="P999" t="str">
            <v>CPU</v>
          </cell>
          <cell r="Q999" t="str">
            <v>0016</v>
          </cell>
          <cell r="R999" t="str">
            <v xml:space="preserve">	TOMADA INDUSTRIAL DE EMBUTIR 3P+T 30 A, 440 V, COM TRAVA, SEM PLACA</v>
          </cell>
          <cell r="S999" t="str">
            <v>UM</v>
          </cell>
          <cell r="T999">
            <v>1</v>
          </cell>
          <cell r="U999">
            <v>73.62</v>
          </cell>
          <cell r="W999">
            <v>91.42</v>
          </cell>
          <cell r="X999">
            <v>91.42</v>
          </cell>
        </row>
        <row r="1000">
          <cell r="O1000" t="str">
            <v>8.1.7.26.</v>
          </cell>
          <cell r="P1000" t="str">
            <v>SINAPI</v>
          </cell>
          <cell r="Q1000">
            <v>91952</v>
          </cell>
          <cell r="R1000" t="str">
            <v>INTERRUPTOR SIMPLES (1 MÓDULO), 10A/250V, SEM SUPORTE E SEM PLACA - FORNECIMENTO E INSTALAÇÃO. AF_03/2023</v>
          </cell>
          <cell r="S1000" t="str">
            <v>UN</v>
          </cell>
          <cell r="T1000">
            <v>2</v>
          </cell>
          <cell r="U1000">
            <v>20.05</v>
          </cell>
          <cell r="W1000">
            <v>24.9</v>
          </cell>
          <cell r="X1000">
            <v>49.8</v>
          </cell>
        </row>
        <row r="1001">
          <cell r="O1001" t="str">
            <v>8.2.</v>
          </cell>
          <cell r="P1001" t="str">
            <v>SINAPI</v>
          </cell>
          <cell r="R1001" t="str">
            <v>RESERVATÓRIO DE  CONCRETO ARMADO  ELEVADO CAP_100,00M3, TORRE DE 10,00M</v>
          </cell>
          <cell r="S1001" t="str">
            <v>-</v>
          </cell>
          <cell r="T1001">
            <v>0</v>
          </cell>
          <cell r="U1001">
            <v>0</v>
          </cell>
          <cell r="W1001">
            <v>0</v>
          </cell>
          <cell r="X1001">
            <v>503647.1</v>
          </cell>
        </row>
        <row r="1002">
          <cell r="O1002" t="str">
            <v>8.2.1.</v>
          </cell>
          <cell r="P1002" t="str">
            <v>SINAPI</v>
          </cell>
          <cell r="R1002" t="str">
            <v>SERVIÇOS PRELIMINARES</v>
          </cell>
          <cell r="S1002" t="str">
            <v>-</v>
          </cell>
          <cell r="T1002">
            <v>0</v>
          </cell>
          <cell r="U1002">
            <v>0</v>
          </cell>
          <cell r="W1002">
            <v>0</v>
          </cell>
          <cell r="X1002">
            <v>2209.37</v>
          </cell>
        </row>
        <row r="1003">
          <cell r="O1003" t="str">
            <v>8.2.1.1.</v>
          </cell>
          <cell r="P1003" t="str">
            <v>SINAPI</v>
          </cell>
          <cell r="Q1003">
            <v>99059</v>
          </cell>
          <cell r="R1003" t="str">
            <v>LOCAÇÃO CONVENCIONAL DE OBRA, UTILIZANDO GABARITO DE TÁBUAS CORRIDAS PONTALETADAS A CADA 2,00M -  2 UTILIZAÇÕES. AF_03/2024</v>
          </cell>
          <cell r="S1003" t="str">
            <v>M</v>
          </cell>
          <cell r="T1003">
            <v>26.06</v>
          </cell>
          <cell r="U1003">
            <v>68.27</v>
          </cell>
          <cell r="W1003">
            <v>84.78</v>
          </cell>
          <cell r="X1003">
            <v>2209.37</v>
          </cell>
        </row>
        <row r="1004">
          <cell r="O1004" t="str">
            <v>8.2.2.</v>
          </cell>
          <cell r="P1004" t="str">
            <v>SINAPI</v>
          </cell>
          <cell r="R1004" t="str">
            <v>MOVIMENTO DE TERRA</v>
          </cell>
          <cell r="S1004" t="str">
            <v>-</v>
          </cell>
          <cell r="T1004">
            <v>0</v>
          </cell>
          <cell r="U1004">
            <v>0</v>
          </cell>
          <cell r="W1004">
            <v>0</v>
          </cell>
          <cell r="X1004">
            <v>6521.04</v>
          </cell>
        </row>
        <row r="1005">
          <cell r="O1005" t="str">
            <v>8.2.2.1.</v>
          </cell>
          <cell r="P1005" t="str">
            <v>SINAPI</v>
          </cell>
          <cell r="Q1005" t="str">
            <v>96521</v>
          </cell>
          <cell r="R1005" t="str">
            <v>ESCAVAÇÃO MECANIZADA PARA BLOCO DE COROAMENTO OU SAPATA COM RETROESCAVADEIRA (INCLUINDO ESCAVAÇÃO PARA COLOCAÇÃO DE FÔRMAS). AF_01/2024</v>
          </cell>
          <cell r="S1005" t="str">
            <v>M3</v>
          </cell>
          <cell r="T1005">
            <v>85.6</v>
          </cell>
          <cell r="U1005">
            <v>39.29</v>
          </cell>
          <cell r="W1005">
            <v>48.79</v>
          </cell>
          <cell r="X1005">
            <v>4176.42</v>
          </cell>
        </row>
        <row r="1006">
          <cell r="O1006" t="str">
            <v>8.2.2.2.</v>
          </cell>
          <cell r="P1006" t="str">
            <v>SINAPI</v>
          </cell>
          <cell r="Q1006">
            <v>93382</v>
          </cell>
          <cell r="R1006" t="str">
            <v>REATERRO MANUAL DE VALAS, COM COMPACTADOR DE SOLOS DE PERCUSSÃO. AF_08/2023</v>
          </cell>
          <cell r="S1006" t="str">
            <v>M3</v>
          </cell>
          <cell r="T1006">
            <v>27.03</v>
          </cell>
          <cell r="U1006">
            <v>27.66</v>
          </cell>
          <cell r="W1006">
            <v>34.35</v>
          </cell>
          <cell r="X1006">
            <v>928.48</v>
          </cell>
        </row>
        <row r="1007">
          <cell r="O1007" t="str">
            <v>8.2.2.3.</v>
          </cell>
          <cell r="P1007" t="str">
            <v>SINAPI</v>
          </cell>
          <cell r="Q1007">
            <v>100982</v>
          </cell>
          <cell r="R1007" t="str">
            <v>CARGA, MANOBRA E DESCARGA DE ENTULHO EM CAMINHÃO BASCULANTE 10 M³ - CARGA COM ESCAVADEIRA HIDRÁULICA  (CAÇAMBA DE 0,80 M³ / 111 HP) E DESCARGA LIVRE (UNIDADE: M3). AF_07/2020</v>
          </cell>
          <cell r="S1007" t="str">
            <v>M3</v>
          </cell>
          <cell r="T1007">
            <v>27.03</v>
          </cell>
          <cell r="U1007">
            <v>9.25</v>
          </cell>
          <cell r="W1007">
            <v>11.49</v>
          </cell>
          <cell r="X1007">
            <v>310.57</v>
          </cell>
        </row>
        <row r="1008">
          <cell r="O1008" t="str">
            <v>8.2.2.4.</v>
          </cell>
          <cell r="P1008" t="str">
            <v>SINAPI</v>
          </cell>
          <cell r="Q1008">
            <v>93588</v>
          </cell>
          <cell r="R1008" t="str">
            <v>TRANSPORTE COM CAMINHÃO BASCULANTE DE 10 M³, EM VIA URBANA EM LEITO NATURAL (UNIDADE: M3XKM). AF_07/2020</v>
          </cell>
          <cell r="S1008" t="str">
            <v>M3XKM</v>
          </cell>
          <cell r="T1008">
            <v>270.31</v>
          </cell>
          <cell r="U1008">
            <v>3.29</v>
          </cell>
          <cell r="W1008">
            <v>4.09</v>
          </cell>
          <cell r="X1008">
            <v>1105.57</v>
          </cell>
        </row>
        <row r="1009">
          <cell r="O1009" t="str">
            <v>8.2.3.</v>
          </cell>
          <cell r="P1009" t="str">
            <v>SINAPI</v>
          </cell>
          <cell r="R1009" t="str">
            <v>INFRAESTRUTURA</v>
          </cell>
          <cell r="S1009" t="str">
            <v>-</v>
          </cell>
          <cell r="T1009">
            <v>0</v>
          </cell>
          <cell r="U1009">
            <v>0</v>
          </cell>
          <cell r="W1009">
            <v>0</v>
          </cell>
          <cell r="X1009">
            <v>67583.06</v>
          </cell>
        </row>
        <row r="1010">
          <cell r="O1010" t="str">
            <v>8.2.3.1.</v>
          </cell>
          <cell r="P1010" t="str">
            <v>SINAPI</v>
          </cell>
          <cell r="Q1010">
            <v>100897</v>
          </cell>
          <cell r="R1010" t="str">
            <v>ESTACA ESCAVADA MECANICAMENTE, SEM FLUIDO ESTABILIZANTE, COM 40CM DE DIÂMETRO, CONCRETO LANÇADO POR CAMINHÃO BETONEIRA (EXCLUSIVE MOBILIZAÇÃO E DESMOBILIZAÇÃO). AF_01/2020_PA</v>
          </cell>
          <cell r="S1010" t="str">
            <v>M</v>
          </cell>
          <cell r="T1010">
            <v>120</v>
          </cell>
          <cell r="U1010">
            <v>129.88</v>
          </cell>
          <cell r="W1010">
            <v>161.28</v>
          </cell>
          <cell r="X1010">
            <v>19353.599999999999</v>
          </cell>
        </row>
        <row r="1011">
          <cell r="O1011" t="str">
            <v>8.2.3.2.</v>
          </cell>
          <cell r="P1011" t="str">
            <v>SINAPI</v>
          </cell>
          <cell r="Q1011">
            <v>94974</v>
          </cell>
          <cell r="R1011" t="str">
            <v>CONCRETO MAGRO PARA LASTRO, TRAÇO 1:4,5:4,5 (EM MASSA SECA DE CIMENTO/ AREIA MÉDIA/ BRITA 1) - PREPARO MANUAL. AF_05/2021</v>
          </cell>
          <cell r="S1011" t="str">
            <v>M3</v>
          </cell>
          <cell r="T1011">
            <v>0.76</v>
          </cell>
          <cell r="U1011">
            <v>468.4</v>
          </cell>
          <cell r="W1011">
            <v>581.66</v>
          </cell>
          <cell r="X1011">
            <v>442.06</v>
          </cell>
        </row>
        <row r="1012">
          <cell r="O1012" t="str">
            <v>8.2.3.3.</v>
          </cell>
          <cell r="P1012" t="str">
            <v>SINAPI</v>
          </cell>
          <cell r="Q1012">
            <v>96540</v>
          </cell>
          <cell r="R1012" t="str">
            <v>FABRICAÇÃO, MONTAGEM E DESMONTAGEM DE FÔRMA PARA BLOCO DE COROAMENTO, EM CHAPA DE MADEIRA COMPENSADA RESINADA, E=17 MM, 4 UTILIZAÇÕES. AF_01/2024</v>
          </cell>
          <cell r="S1012" t="str">
            <v>M2</v>
          </cell>
          <cell r="T1012">
            <v>36.299999999999997</v>
          </cell>
          <cell r="U1012">
            <v>145.88999999999999</v>
          </cell>
          <cell r="W1012">
            <v>181.17</v>
          </cell>
          <cell r="X1012">
            <v>6576.47</v>
          </cell>
        </row>
        <row r="1013">
          <cell r="O1013" t="str">
            <v>8.2.3.4.</v>
          </cell>
          <cell r="P1013" t="str">
            <v>SINAPI</v>
          </cell>
          <cell r="Q1013">
            <v>96546</v>
          </cell>
          <cell r="R1013" t="str">
            <v>ARMAÇÃO DE BLOCO UTILIZANDO AÇO CA-50 DE 10 MM - MONTAGEM. AF_01/2024</v>
          </cell>
          <cell r="S1013" t="str">
            <v>KG</v>
          </cell>
          <cell r="T1013">
            <v>150</v>
          </cell>
          <cell r="U1013">
            <v>15.5</v>
          </cell>
          <cell r="W1013">
            <v>19.25</v>
          </cell>
          <cell r="X1013">
            <v>2887.5</v>
          </cell>
        </row>
        <row r="1014">
          <cell r="O1014" t="str">
            <v>8.2.3.5.</v>
          </cell>
          <cell r="P1014" t="str">
            <v>SINAPI</v>
          </cell>
          <cell r="Q1014" t="str">
            <v>104920</v>
          </cell>
          <cell r="R1014" t="str">
            <v>ARMAÇÃO DE BLOCO, SAPATA ISOLADA, VIGA BALDRAME E SAPATA CORRIDA UTILIZANDO AÇO CA-50 DE 12,5 MM - MONTAGEM. AF_01/2024</v>
          </cell>
          <cell r="S1014" t="str">
            <v>KG</v>
          </cell>
          <cell r="T1014">
            <v>225</v>
          </cell>
          <cell r="U1014">
            <v>11.98</v>
          </cell>
          <cell r="W1014">
            <v>14.88</v>
          </cell>
          <cell r="X1014">
            <v>3348</v>
          </cell>
        </row>
        <row r="1015">
          <cell r="O1015" t="str">
            <v>8.2.3.6.</v>
          </cell>
          <cell r="P1015" t="str">
            <v>SINAPI</v>
          </cell>
          <cell r="Q1015" t="str">
            <v>104922</v>
          </cell>
          <cell r="R1015" t="str">
            <v>ARMAÇÃO DE BLOCO, SAPATA ISOLADA E SAPATA CORRIDA UTILIZANDO AÇO CA-50 DE 20 MM - MONTAGEM. AF_01/2024</v>
          </cell>
          <cell r="S1015" t="str">
            <v>KG</v>
          </cell>
          <cell r="T1015">
            <v>301</v>
          </cell>
          <cell r="U1015">
            <v>12.52</v>
          </cell>
          <cell r="W1015">
            <v>15.55</v>
          </cell>
          <cell r="X1015">
            <v>4680.55</v>
          </cell>
        </row>
        <row r="1016">
          <cell r="O1016" t="str">
            <v>8.2.3.7.</v>
          </cell>
          <cell r="P1016" t="str">
            <v>SINAPI</v>
          </cell>
          <cell r="Q1016" t="str">
            <v>104915</v>
          </cell>
          <cell r="R1016" t="str">
            <v>ARMAÇÃO DE BLOCO E SAPATA UTILIZANDO AÇO CA-50 DE 25 MM - MONTAGEM. AF_01/2024</v>
          </cell>
          <cell r="S1016" t="str">
            <v>KG</v>
          </cell>
          <cell r="T1016">
            <v>193</v>
          </cell>
          <cell r="U1016">
            <v>11.47</v>
          </cell>
          <cell r="W1016">
            <v>14.24</v>
          </cell>
          <cell r="X1016">
            <v>2748.32</v>
          </cell>
        </row>
        <row r="1017">
          <cell r="O1017" t="str">
            <v>8.2.3.8.</v>
          </cell>
          <cell r="P1017" t="str">
            <v>SINAPI</v>
          </cell>
          <cell r="Q1017">
            <v>95601</v>
          </cell>
          <cell r="R1017" t="str">
            <v>ARRASAMENTO MECANICO DE ESTACA DE CONCRETO ARMADO, DIAMETROS DE ATÉ 40 CM. AF_05/2021</v>
          </cell>
          <cell r="S1017" t="str">
            <v>UN</v>
          </cell>
          <cell r="T1017">
            <v>15</v>
          </cell>
          <cell r="U1017">
            <v>17.86</v>
          </cell>
          <cell r="W1017">
            <v>22.18</v>
          </cell>
          <cell r="X1017">
            <v>332.7</v>
          </cell>
        </row>
        <row r="1018">
          <cell r="O1018" t="str">
            <v>8.2.3.9.</v>
          </cell>
          <cell r="P1018" t="str">
            <v>SINAPI</v>
          </cell>
          <cell r="Q1018">
            <v>96556</v>
          </cell>
          <cell r="R1018" t="str">
            <v>CONCRETAGEM DE SAPATA, FCK 30 MPA, COM USO DE JERICA - LANÇAMENTO, ADENSAMENTO E ACABAMENTO. AF_01/2024</v>
          </cell>
          <cell r="S1018" t="str">
            <v>M3</v>
          </cell>
          <cell r="T1018">
            <v>21.61</v>
          </cell>
          <cell r="U1018">
            <v>921.8</v>
          </cell>
          <cell r="W1018">
            <v>1144.69</v>
          </cell>
          <cell r="X1018">
            <v>24736.75</v>
          </cell>
        </row>
        <row r="1019">
          <cell r="O1019" t="str">
            <v>8.2.3.10.</v>
          </cell>
          <cell r="P1019" t="str">
            <v>SINAPI</v>
          </cell>
          <cell r="Q1019">
            <v>98554</v>
          </cell>
          <cell r="R1019" t="str">
            <v>IMPERMEABILIZAÇÃO DE SUPERFÍCIE COM MEMBRANA À BASE DE RESINA ACRÍLICA, 3 DEMÃOS. AF_09/2023</v>
          </cell>
          <cell r="S1019" t="str">
            <v>M2</v>
          </cell>
          <cell r="T1019">
            <v>36.299999999999997</v>
          </cell>
          <cell r="U1019">
            <v>54.95</v>
          </cell>
          <cell r="W1019">
            <v>68.239999999999995</v>
          </cell>
          <cell r="X1019">
            <v>2477.11</v>
          </cell>
        </row>
        <row r="1020">
          <cell r="O1020" t="str">
            <v>8.2.4.</v>
          </cell>
          <cell r="P1020" t="str">
            <v>SINAPI</v>
          </cell>
          <cell r="R1020" t="str">
            <v>MESOESTRUTURA</v>
          </cell>
          <cell r="S1020" t="str">
            <v>-</v>
          </cell>
          <cell r="T1020">
            <v>0</v>
          </cell>
          <cell r="U1020">
            <v>0</v>
          </cell>
          <cell r="W1020">
            <v>0</v>
          </cell>
          <cell r="X1020">
            <v>279268.46000000002</v>
          </cell>
        </row>
        <row r="1021">
          <cell r="O1021" t="str">
            <v>8.2.4.1.</v>
          </cell>
          <cell r="P1021" t="str">
            <v>SINAPI</v>
          </cell>
          <cell r="Q1021" t="str">
            <v>92759</v>
          </cell>
          <cell r="R1021" t="str">
            <v>ARMAÇÃO DE PILAR OU VIGA DE ESTRUTURA CONVENCIONAL DE CONCRETO ARMADO UTILIZANDO AÇO CA-60 DE 5,0 MM - MONTAGEM. AF_06/2022</v>
          </cell>
          <cell r="S1021" t="str">
            <v>KG</v>
          </cell>
          <cell r="T1021">
            <v>63.8</v>
          </cell>
          <cell r="U1021">
            <v>15.48</v>
          </cell>
          <cell r="W1021">
            <v>19.22</v>
          </cell>
          <cell r="X1021">
            <v>1226.24</v>
          </cell>
        </row>
        <row r="1022">
          <cell r="O1022" t="str">
            <v>8.2.4.2.</v>
          </cell>
          <cell r="P1022" t="str">
            <v>SINAPI</v>
          </cell>
          <cell r="Q1022">
            <v>92760</v>
          </cell>
          <cell r="R1022" t="str">
            <v>ARMAÇÃO DE PILAR OU VIGA DE ESTRUTURA CONVENCIONAL DE CONCRETO ARMADO UTILIZANDO AÇO CA-50 DE 6,3 MM - MONTAGEM. AF_06/2022</v>
          </cell>
          <cell r="S1022" t="str">
            <v>KG</v>
          </cell>
          <cell r="T1022">
            <v>514</v>
          </cell>
          <cell r="U1022">
            <v>14.69</v>
          </cell>
          <cell r="W1022">
            <v>18.239999999999998</v>
          </cell>
          <cell r="X1022">
            <v>9375.36</v>
          </cell>
        </row>
        <row r="1023">
          <cell r="O1023" t="str">
            <v>8.2.4.3.</v>
          </cell>
          <cell r="P1023" t="str">
            <v>SINAPI</v>
          </cell>
          <cell r="Q1023" t="str">
            <v>92762</v>
          </cell>
          <cell r="R1023" t="str">
            <v>ARMAÇÃO DE PILAR OU VIGA DE ESTRUTURA CONVENCIONAL DE CONCRETO ARMADO UTILIZANDO AÇO CA-50 DE 10,0 MM - MONTAGEM. AF_06/2022</v>
          </cell>
          <cell r="S1023" t="str">
            <v>KG</v>
          </cell>
          <cell r="T1023">
            <v>157</v>
          </cell>
          <cell r="U1023">
            <v>12.37</v>
          </cell>
          <cell r="W1023">
            <v>15.36</v>
          </cell>
          <cell r="X1023">
            <v>2411.52</v>
          </cell>
        </row>
        <row r="1024">
          <cell r="O1024" t="str">
            <v>8.2.4.4.</v>
          </cell>
          <cell r="P1024" t="str">
            <v>SINAPI</v>
          </cell>
          <cell r="Q1024">
            <v>92763</v>
          </cell>
          <cell r="R1024" t="str">
            <v>ARMAÇÃO DE PILAR OU VIGA DE ESTRUTURA CONVENCIONAL DE CONCRETO ARMADO UTILIZANDO AÇO CA-50 DE 12,5 MM - MONTAGEM. AF_06/2022</v>
          </cell>
          <cell r="S1024" t="str">
            <v>KG</v>
          </cell>
          <cell r="T1024">
            <v>277</v>
          </cell>
          <cell r="U1024">
            <v>10.39</v>
          </cell>
          <cell r="W1024">
            <v>12.9</v>
          </cell>
          <cell r="X1024">
            <v>3573.3</v>
          </cell>
        </row>
        <row r="1025">
          <cell r="O1025" t="str">
            <v>8.2.4.5.</v>
          </cell>
          <cell r="P1025" t="str">
            <v>SINAPI</v>
          </cell>
          <cell r="Q1025">
            <v>92764</v>
          </cell>
          <cell r="R1025" t="str">
            <v>ARMAÇÃO DE PILAR OU VIGA DE ESTRUTURA CONVENCIONAL DE CONCRETO ARMADO UTILIZANDO AÇO CA-50 DE 16,0 MM - MONTAGEM. AF_06/2022</v>
          </cell>
          <cell r="S1025" t="str">
            <v>KG</v>
          </cell>
          <cell r="T1025">
            <v>1828</v>
          </cell>
          <cell r="U1025">
            <v>10.07</v>
          </cell>
          <cell r="W1025">
            <v>12.5</v>
          </cell>
          <cell r="X1025">
            <v>22850</v>
          </cell>
        </row>
        <row r="1026">
          <cell r="O1026" t="str">
            <v>8.2.4.6.</v>
          </cell>
          <cell r="P1026" t="str">
            <v>SINAPI</v>
          </cell>
          <cell r="Q1026">
            <v>92769</v>
          </cell>
          <cell r="R1026" t="str">
            <v>ARMAÇÃO DE LAJE DE ESTRUTURA CONVENCIONAL DE CONCRETO ARMADO UTILIZANDO AÇO CA-50 DE 6,3 MM - MONTAGEM. AF_06/2022</v>
          </cell>
          <cell r="S1026" t="str">
            <v>KG</v>
          </cell>
          <cell r="T1026">
            <v>582</v>
          </cell>
          <cell r="U1026">
            <v>14.13</v>
          </cell>
          <cell r="W1026">
            <v>17.55</v>
          </cell>
          <cell r="X1026">
            <v>10214.1</v>
          </cell>
        </row>
        <row r="1027">
          <cell r="O1027" t="str">
            <v>8.2.4.7.</v>
          </cell>
          <cell r="P1027" t="str">
            <v>SINAPI</v>
          </cell>
          <cell r="Q1027">
            <v>92771</v>
          </cell>
          <cell r="R1027" t="str">
            <v>ARMAÇÃO DE LAJE DE ESTRUTURA CONVENCIONAL DE CONCRETO ARMADO UTILIZANDO AÇO CA-50 DE 10,0 MM - MONTAGEM. AF_06/2022</v>
          </cell>
          <cell r="S1027" t="str">
            <v>KG</v>
          </cell>
          <cell r="T1027">
            <v>539</v>
          </cell>
          <cell r="U1027">
            <v>11.9</v>
          </cell>
          <cell r="W1027">
            <v>14.78</v>
          </cell>
          <cell r="X1027">
            <v>7966.42</v>
          </cell>
        </row>
        <row r="1028">
          <cell r="O1028" t="str">
            <v>8.2.4.8.</v>
          </cell>
          <cell r="P1028" t="str">
            <v>SINAPI</v>
          </cell>
          <cell r="Q1028">
            <v>92772</v>
          </cell>
          <cell r="R1028" t="str">
            <v>ARMAÇÃO DE LAJE DE ESTRUTURA CONVENCIONAL DE CONCRETO ARMADO UTILIZANDO AÇO CA-50 DE 12,5 MM - MONTAGEM. AF_06/2022</v>
          </cell>
          <cell r="S1028" t="str">
            <v>KG</v>
          </cell>
          <cell r="T1028">
            <v>329</v>
          </cell>
          <cell r="U1028">
            <v>9.9600000000000009</v>
          </cell>
          <cell r="W1028">
            <v>12.37</v>
          </cell>
          <cell r="X1028">
            <v>4069.73</v>
          </cell>
        </row>
        <row r="1029">
          <cell r="O1029" t="str">
            <v>8.2.4.9.</v>
          </cell>
          <cell r="P1029" t="str">
            <v>SINAPI</v>
          </cell>
          <cell r="Q1029">
            <v>92773</v>
          </cell>
          <cell r="R1029" t="str">
            <v>ARMAÇÃO DE LAJE DE ESTRUTURA CONVENCIONAL DE CONCRETO ARMADO UTILIZANDO AÇO CA-50 DE 16,0 MM - MONTAGEM. AF_06/2022</v>
          </cell>
          <cell r="S1029" t="str">
            <v>KG</v>
          </cell>
          <cell r="T1029">
            <v>556</v>
          </cell>
          <cell r="U1029">
            <v>9.7899999999999991</v>
          </cell>
          <cell r="W1029">
            <v>12.16</v>
          </cell>
          <cell r="X1029">
            <v>6760.96</v>
          </cell>
        </row>
        <row r="1030">
          <cell r="O1030" t="str">
            <v>8.2.4.10.</v>
          </cell>
          <cell r="P1030" t="str">
            <v>SINAPI</v>
          </cell>
          <cell r="Q1030">
            <v>92915</v>
          </cell>
          <cell r="R1030" t="str">
            <v>ARMAÇÃO DE ESTRUTURAS DIVERSAS DE CONCRETO ARMADO, EXCETO VIGAS, PILARES, LAJES E FUNDAÇÕES, UTILIZANDO AÇO CA-60 DE 5,0 MM - MONTAGEM. AF_06/2022</v>
          </cell>
          <cell r="S1030" t="str">
            <v>KG</v>
          </cell>
          <cell r="T1030">
            <v>22</v>
          </cell>
          <cell r="U1030">
            <v>18.32</v>
          </cell>
          <cell r="W1030">
            <v>22.75</v>
          </cell>
          <cell r="X1030">
            <v>500.5</v>
          </cell>
        </row>
        <row r="1031">
          <cell r="O1031" t="str">
            <v>8.2.4.11.</v>
          </cell>
          <cell r="P1031" t="str">
            <v>SINAPI</v>
          </cell>
          <cell r="Q1031">
            <v>92916</v>
          </cell>
          <cell r="R1031" t="str">
            <v>ARMAÇÃO DE ESTRUTURAS DIVERSAS DE CONCRETO ARMADO, EXCETO VIGAS, PILARES, LAJES E FUNDAÇÕES, UTILIZANDO AÇO CA-50 DE 6,3 MM - MONTAGEM. AF_06/2022</v>
          </cell>
          <cell r="S1031" t="str">
            <v>KG</v>
          </cell>
          <cell r="T1031">
            <v>297</v>
          </cell>
          <cell r="U1031">
            <v>16.79</v>
          </cell>
          <cell r="W1031">
            <v>20.85</v>
          </cell>
          <cell r="X1031">
            <v>6192.45</v>
          </cell>
        </row>
        <row r="1032">
          <cell r="O1032" t="str">
            <v>8.2.4.12.</v>
          </cell>
          <cell r="P1032" t="str">
            <v>SINAPI</v>
          </cell>
          <cell r="Q1032">
            <v>92917</v>
          </cell>
          <cell r="R1032" t="str">
            <v>ARMAÇÃO DE ESTRUTURAS DIVERSAS DE CONCRETO ARMADO, EXCETO VIGAS, PILARES, LAJES E FUNDAÇÕES, UTILIZANDO AÇO CA-50 DE 8,0 MM - MONTAGEM. AF_06/2022</v>
          </cell>
          <cell r="S1032" t="str">
            <v>KG</v>
          </cell>
          <cell r="T1032">
            <v>13</v>
          </cell>
          <cell r="U1032">
            <v>15.35</v>
          </cell>
          <cell r="W1032">
            <v>19.059999999999999</v>
          </cell>
          <cell r="X1032">
            <v>247.78</v>
          </cell>
        </row>
        <row r="1033">
          <cell r="O1033" t="str">
            <v>8.2.4.13.</v>
          </cell>
          <cell r="P1033" t="str">
            <v>SINAPI</v>
          </cell>
          <cell r="Q1033">
            <v>92919</v>
          </cell>
          <cell r="R1033" t="str">
            <v>ARMAÇÃO DE ESTRUTURAS DIVERSAS DE CONCRETO ARMADO, EXCETO VIGAS, PILARES, LAJES E FUNDAÇÕES, UTILIZANDO AÇO CA-50 DE 10,0 MM - MONTAGEM. AF_06/2022</v>
          </cell>
          <cell r="S1033" t="str">
            <v>KG</v>
          </cell>
          <cell r="T1033">
            <v>1890</v>
          </cell>
          <cell r="U1033">
            <v>13.42</v>
          </cell>
          <cell r="W1033">
            <v>16.66</v>
          </cell>
          <cell r="X1033">
            <v>31487.4</v>
          </cell>
        </row>
        <row r="1034">
          <cell r="O1034" t="str">
            <v>8.2.4.14.</v>
          </cell>
          <cell r="P1034" t="str">
            <v>SINAPI</v>
          </cell>
          <cell r="Q1034">
            <v>92922</v>
          </cell>
          <cell r="R1034" t="str">
            <v>ARMAÇÃO DE ESTRUTURAS DIVERSAS DE CONCRETO ARMADO, EXCETO VIGAS, PILARES, LAJES E FUNDAÇÕES, UTILIZANDO AÇO CA-50 DE 16,0 MM - MONTAGEM. AF_06/2022</v>
          </cell>
          <cell r="S1034" t="str">
            <v>KG</v>
          </cell>
          <cell r="T1034">
            <v>1378</v>
          </cell>
          <cell r="U1034">
            <v>10.58</v>
          </cell>
          <cell r="W1034">
            <v>13.14</v>
          </cell>
          <cell r="X1034">
            <v>18106.919999999998</v>
          </cell>
        </row>
        <row r="1035">
          <cell r="O1035" t="str">
            <v>8.2.4.15.</v>
          </cell>
          <cell r="P1035" t="str">
            <v>SINAPI</v>
          </cell>
          <cell r="Q1035">
            <v>92923</v>
          </cell>
          <cell r="R1035" t="str">
            <v>ARMAÇÃO DE ESTRUTURAS DIVERSAS DE CONCRETO ARMADO, EXCETO VIGAS, PILARES, LAJES E FUNDAÇÕES, UTILIZANDO AÇO CA-50 DE 20,0 MM - MONTAGEM. AF_06/2022</v>
          </cell>
          <cell r="S1035" t="str">
            <v>KG</v>
          </cell>
          <cell r="T1035">
            <v>237</v>
          </cell>
          <cell r="U1035">
            <v>11.91</v>
          </cell>
          <cell r="W1035">
            <v>14.79</v>
          </cell>
          <cell r="X1035">
            <v>3505.23</v>
          </cell>
        </row>
        <row r="1036">
          <cell r="O1036" t="str">
            <v>8.2.4.16.</v>
          </cell>
          <cell r="P1036" t="str">
            <v>SINAPI</v>
          </cell>
          <cell r="Q1036">
            <v>92445</v>
          </cell>
          <cell r="R1036" t="str">
            <v>MONTAGEM E DESMONTAGEM DE FÔRMA DE PILARES RETANGULARES E ESTRUTURAS SIMILARES, PÉ-DIREITO DUPLO, EM CHAPA DE MADEIRA COMPENSADA PLASTIFICADA, 18 UTILIZAÇÕES. AF_09/2020</v>
          </cell>
          <cell r="S1036" t="str">
            <v>M2</v>
          </cell>
          <cell r="T1036">
            <v>101.5</v>
          </cell>
          <cell r="U1036">
            <v>64.92</v>
          </cell>
          <cell r="W1036">
            <v>80.62</v>
          </cell>
          <cell r="X1036">
            <v>8182.93</v>
          </cell>
        </row>
        <row r="1037">
          <cell r="O1037" t="str">
            <v>8.2.4.17.</v>
          </cell>
          <cell r="P1037" t="str">
            <v>SINAPI</v>
          </cell>
          <cell r="Q1037">
            <v>92453</v>
          </cell>
          <cell r="R1037" t="str">
            <v>MONTAGEM E DESMONTAGEM DE FÔRMA DE VIGA, ESCORAMENTO COM GARFO DE MADEIRA, PÉ-DIREITO DUPLO, EM CHAPA DE MADEIRA RESINADA, 4 UTILIZAÇÕES. AF_09/2020</v>
          </cell>
          <cell r="S1037" t="str">
            <v>M2</v>
          </cell>
          <cell r="T1037">
            <v>44.3</v>
          </cell>
          <cell r="U1037">
            <v>288.23</v>
          </cell>
          <cell r="W1037">
            <v>357.92</v>
          </cell>
          <cell r="X1037">
            <v>15855.86</v>
          </cell>
        </row>
        <row r="1038">
          <cell r="O1038" t="str">
            <v>8.2.4.18.</v>
          </cell>
          <cell r="P1038" t="str">
            <v>SINAPI</v>
          </cell>
          <cell r="Q1038">
            <v>92268</v>
          </cell>
          <cell r="R1038" t="str">
            <v>FABRICAÇÃO DE FÔRMA PARA LAJES, EM CHAPA DE MADEIRA COMPENSADA PLASTIFICADA, E = 18 MM. AF_09/2020</v>
          </cell>
          <cell r="S1038" t="str">
            <v>M2</v>
          </cell>
          <cell r="T1038">
            <v>82.95</v>
          </cell>
          <cell r="U1038">
            <v>117.67</v>
          </cell>
          <cell r="W1038">
            <v>146.12</v>
          </cell>
          <cell r="X1038">
            <v>12120.65</v>
          </cell>
        </row>
        <row r="1039">
          <cell r="O1039" t="str">
            <v>8.2.4.19.</v>
          </cell>
          <cell r="P1039" t="str">
            <v>CPU</v>
          </cell>
          <cell r="Q1039" t="str">
            <v>0023</v>
          </cell>
          <cell r="R1039" t="str">
            <v>FORMA DESLIZANTE, EM CHAPA COMP.PLASTIFICADA, INCL.REUTILIZACAO DA FORMA E DETODOS OS EQUIPAMENTOS DE DESLOCAMENTO</v>
          </cell>
          <cell r="S1039" t="str">
            <v>M2</v>
          </cell>
          <cell r="T1039">
            <v>117.62</v>
          </cell>
          <cell r="U1039">
            <v>253.79</v>
          </cell>
          <cell r="W1039">
            <v>315.16000000000003</v>
          </cell>
          <cell r="X1039">
            <v>37069.120000000003</v>
          </cell>
        </row>
        <row r="1040">
          <cell r="O1040" t="str">
            <v>8.2.4.20.</v>
          </cell>
          <cell r="P1040" t="str">
            <v>CPU</v>
          </cell>
          <cell r="Q1040" t="str">
            <v>0024</v>
          </cell>
          <cell r="R1040" t="str">
            <v>CONCRETAGEM DE RESERVATÓRIOS, FCK=30 MPA, COM USO DE BOMBA - LANÇAMENTO, ADENSAMENTO E ACABAMENTO.</v>
          </cell>
          <cell r="S1040" t="str">
            <v>M3</v>
          </cell>
          <cell r="T1040">
            <v>58.57</v>
          </cell>
          <cell r="U1040">
            <v>901.72</v>
          </cell>
          <cell r="W1040">
            <v>1119.76</v>
          </cell>
          <cell r="X1040">
            <v>65584.34</v>
          </cell>
        </row>
        <row r="1041">
          <cell r="O1041" t="str">
            <v>8.2.4.21.</v>
          </cell>
          <cell r="P1041" t="str">
            <v>CPU</v>
          </cell>
          <cell r="Q1041" t="str">
            <v>0017</v>
          </cell>
          <cell r="R1041" t="str">
            <v>CIMBRAMENTO PARA VIGAS ALTURA 15,7m</v>
          </cell>
          <cell r="S1041" t="str">
            <v>M3/M</v>
          </cell>
          <cell r="T1041">
            <v>14.64</v>
          </cell>
          <cell r="U1041">
            <v>103.3</v>
          </cell>
          <cell r="W1041">
            <v>128.28</v>
          </cell>
          <cell r="X1041">
            <v>1878.02</v>
          </cell>
        </row>
        <row r="1042">
          <cell r="O1042" t="str">
            <v>8.2.4.22.</v>
          </cell>
          <cell r="P1042" t="str">
            <v>CPU</v>
          </cell>
          <cell r="Q1042" t="str">
            <v>0018</v>
          </cell>
          <cell r="R1042" t="str">
            <v>ENSAIOS E PROVAS DE CARGA</v>
          </cell>
          <cell r="S1042" t="str">
            <v>UM</v>
          </cell>
          <cell r="T1042">
            <v>1</v>
          </cell>
          <cell r="U1042">
            <v>3250</v>
          </cell>
          <cell r="W1042">
            <v>4035.85</v>
          </cell>
          <cell r="X1042">
            <v>4035.85</v>
          </cell>
        </row>
        <row r="1043">
          <cell r="O1043" t="str">
            <v>8.2.4.23.</v>
          </cell>
          <cell r="P1043" t="str">
            <v>CPU</v>
          </cell>
          <cell r="Q1043" t="str">
            <v>0019</v>
          </cell>
          <cell r="R1043" t="str">
            <v>CONTROLE TECNOLOGICO DE CONCRETO (10 PONTOS) 16 TIROS</v>
          </cell>
          <cell r="S1043" t="str">
            <v>UM</v>
          </cell>
          <cell r="T1043">
            <v>1</v>
          </cell>
          <cell r="U1043">
            <v>4875</v>
          </cell>
          <cell r="W1043">
            <v>6053.78</v>
          </cell>
          <cell r="X1043">
            <v>6053.78</v>
          </cell>
        </row>
        <row r="1044">
          <cell r="O1044" t="str">
            <v>8.2.5.</v>
          </cell>
          <cell r="P1044" t="str">
            <v>SINAPI</v>
          </cell>
          <cell r="R1044" t="str">
            <v>TUBULAÇÕES,CONEXÕES,ACESSÓRIOS</v>
          </cell>
          <cell r="S1044" t="str">
            <v>-</v>
          </cell>
          <cell r="T1044">
            <v>0</v>
          </cell>
          <cell r="U1044">
            <v>0</v>
          </cell>
          <cell r="W1044">
            <v>0</v>
          </cell>
          <cell r="X1044">
            <v>53387.16</v>
          </cell>
        </row>
        <row r="1045">
          <cell r="O1045" t="str">
            <v>8.2.5.1.</v>
          </cell>
          <cell r="P1045" t="str">
            <v>SEINFRA</v>
          </cell>
          <cell r="Q1045" t="str">
            <v>i3363</v>
          </cell>
          <cell r="R1045" t="str">
            <v>CURVA 90 FoFo BB JUNTA ELÁSTICA PARA ÁGUA DN 100</v>
          </cell>
          <cell r="S1045" t="str">
            <v>UN</v>
          </cell>
          <cell r="T1045">
            <v>1</v>
          </cell>
          <cell r="U1045">
            <v>324.63</v>
          </cell>
          <cell r="W1045">
            <v>403.13</v>
          </cell>
          <cell r="X1045">
            <v>403.13</v>
          </cell>
        </row>
        <row r="1046">
          <cell r="O1046" t="str">
            <v>8.2.5.2.</v>
          </cell>
          <cell r="P1046" t="str">
            <v>SEINFRA</v>
          </cell>
          <cell r="Q1046" t="str">
            <v>i3961</v>
          </cell>
          <cell r="R1046" t="str">
            <v>TUBO FoFo C/ FLANGES DN  100 PN10 - L= 500</v>
          </cell>
          <cell r="S1046" t="str">
            <v>UN</v>
          </cell>
          <cell r="T1046">
            <v>1</v>
          </cell>
          <cell r="U1046">
            <v>566.72</v>
          </cell>
          <cell r="W1046">
            <v>703.75</v>
          </cell>
          <cell r="X1046">
            <v>703.75</v>
          </cell>
        </row>
        <row r="1047">
          <cell r="O1047" t="str">
            <v>8.2.5.3.</v>
          </cell>
          <cell r="P1047" t="str">
            <v>SEINFRA</v>
          </cell>
          <cell r="Q1047" t="str">
            <v>i3645</v>
          </cell>
          <cell r="R1047" t="str">
            <v>TE FoFo FF DN  100 x 100 PN10</v>
          </cell>
          <cell r="S1047" t="str">
            <v>UN</v>
          </cell>
          <cell r="T1047">
            <v>1</v>
          </cell>
          <cell r="U1047">
            <v>594.25</v>
          </cell>
          <cell r="W1047">
            <v>737.94</v>
          </cell>
          <cell r="X1047">
            <v>737.94</v>
          </cell>
        </row>
        <row r="1048">
          <cell r="O1048" t="str">
            <v>8.2.5.4.</v>
          </cell>
          <cell r="P1048" t="str">
            <v>SEINFRA</v>
          </cell>
          <cell r="Q1048" t="str">
            <v>i3225</v>
          </cell>
          <cell r="R1048" t="str">
            <v>TUBO FoFo PB JE K-9 P/ ÁGUA DN  100</v>
          </cell>
          <cell r="S1048" t="str">
            <v>UN</v>
          </cell>
          <cell r="T1048">
            <v>12.57</v>
          </cell>
          <cell r="U1048">
            <v>374.85</v>
          </cell>
          <cell r="W1048">
            <v>465.49</v>
          </cell>
          <cell r="X1048">
            <v>5851.21</v>
          </cell>
        </row>
        <row r="1049">
          <cell r="O1049" t="str">
            <v>8.2.5.5.</v>
          </cell>
          <cell r="P1049" t="str">
            <v>SEINFRA</v>
          </cell>
          <cell r="Q1049" t="str">
            <v>i9826</v>
          </cell>
          <cell r="R1049" t="str">
            <v>JUNTA DE DESMONTAGEM TRAVADA AXIALMENTE PN10 DN 100</v>
          </cell>
          <cell r="S1049" t="str">
            <v>UN</v>
          </cell>
          <cell r="T1049">
            <v>1</v>
          </cell>
          <cell r="U1049">
            <v>1885.87</v>
          </cell>
          <cell r="W1049">
            <v>2341.87</v>
          </cell>
          <cell r="X1049">
            <v>2341.87</v>
          </cell>
        </row>
        <row r="1050">
          <cell r="O1050" t="str">
            <v>8.2.5.6.</v>
          </cell>
          <cell r="P1050" t="str">
            <v>SEINFRA</v>
          </cell>
          <cell r="Q1050" t="str">
            <v>i3425</v>
          </cell>
          <cell r="R1050" t="str">
            <v>CURVA FoFo 90 FF PARA ÁGUA DN   100 PN10</v>
          </cell>
          <cell r="S1050" t="str">
            <v>UN</v>
          </cell>
          <cell r="T1050">
            <v>7</v>
          </cell>
          <cell r="U1050">
            <v>487.4</v>
          </cell>
          <cell r="W1050">
            <v>605.25</v>
          </cell>
          <cell r="X1050">
            <v>4236.75</v>
          </cell>
        </row>
        <row r="1051">
          <cell r="O1051" t="str">
            <v>8.2.5.7.</v>
          </cell>
          <cell r="P1051" t="str">
            <v>SEINFRA</v>
          </cell>
          <cell r="Q1051" t="str">
            <v>i3795</v>
          </cell>
          <cell r="R1051" t="str">
            <v>EXTREMIDADE FLANGE E PONTA DN  100 PN10</v>
          </cell>
          <cell r="S1051" t="str">
            <v>UN</v>
          </cell>
          <cell r="T1051">
            <v>2</v>
          </cell>
          <cell r="U1051">
            <v>512.1</v>
          </cell>
          <cell r="W1051">
            <v>635.92999999999995</v>
          </cell>
          <cell r="X1051">
            <v>1271.8599999999999</v>
          </cell>
        </row>
        <row r="1052">
          <cell r="O1052" t="str">
            <v>8.2.5.8.</v>
          </cell>
          <cell r="P1052" t="str">
            <v>SEINFRA</v>
          </cell>
          <cell r="Q1052" t="str">
            <v>i3992</v>
          </cell>
          <cell r="R1052" t="str">
            <v>TOCO C/ FLANGES E ABA DE VEDAÇÃO DN 100 PN10</v>
          </cell>
          <cell r="S1052" t="str">
            <v>UN</v>
          </cell>
          <cell r="T1052">
            <v>2</v>
          </cell>
          <cell r="U1052">
            <v>786.3</v>
          </cell>
          <cell r="W1052">
            <v>976.43</v>
          </cell>
          <cell r="X1052">
            <v>1952.86</v>
          </cell>
        </row>
        <row r="1053">
          <cell r="O1053" t="str">
            <v>8.2.5.9.</v>
          </cell>
          <cell r="P1053" t="str">
            <v>SEINFRA</v>
          </cell>
          <cell r="Q1053" t="str">
            <v>i4468</v>
          </cell>
          <cell r="R1053" t="str">
            <v>TUBO FoFo C/ FLANGES DN  100 PN10 - L=5800</v>
          </cell>
          <cell r="S1053" t="str">
            <v>UN</v>
          </cell>
          <cell r="T1053">
            <v>6</v>
          </cell>
          <cell r="U1053">
            <v>3965.9</v>
          </cell>
          <cell r="W1053">
            <v>4924.8500000000004</v>
          </cell>
          <cell r="X1053">
            <v>29549.1</v>
          </cell>
        </row>
        <row r="1054">
          <cell r="O1054" t="str">
            <v>8.2.5.10.</v>
          </cell>
          <cell r="P1054" t="str">
            <v>SEINFRA</v>
          </cell>
          <cell r="Q1054" t="str">
            <v>i5307</v>
          </cell>
          <cell r="R1054" t="str">
            <v>REGISTRO DE GAVETA C/ FLANGES E CUNHA EMBORRACHADA CORPO CURTO C/ CABEÇOTE DN 100 PN10/16</v>
          </cell>
          <cell r="S1054" t="str">
            <v>UN</v>
          </cell>
          <cell r="T1054">
            <v>2</v>
          </cell>
          <cell r="U1054">
            <v>930.87</v>
          </cell>
          <cell r="W1054">
            <v>1155.95</v>
          </cell>
          <cell r="X1054">
            <v>2311.9</v>
          </cell>
        </row>
        <row r="1055">
          <cell r="O1055" t="str">
            <v>8.2.5.11.</v>
          </cell>
          <cell r="P1055" t="str">
            <v>SEINFRA</v>
          </cell>
          <cell r="Q1055" t="str">
            <v>i4241</v>
          </cell>
          <cell r="R1055" t="str">
            <v>PARAFUSO C/ PORCAS PARA FLANGES DN 16 x 80</v>
          </cell>
          <cell r="S1055" t="str">
            <v>UN</v>
          </cell>
          <cell r="T1055">
            <v>164</v>
          </cell>
          <cell r="U1055">
            <v>11.72</v>
          </cell>
          <cell r="W1055">
            <v>14.55</v>
          </cell>
          <cell r="X1055">
            <v>2386.1999999999998</v>
          </cell>
        </row>
        <row r="1056">
          <cell r="O1056" t="str">
            <v>8.2.5.12.</v>
          </cell>
          <cell r="P1056" t="str">
            <v>SEINFRA</v>
          </cell>
          <cell r="Q1056" t="str">
            <v>I6428</v>
          </cell>
          <cell r="R1056" t="str">
            <v>ARRUELA BORRACHA P/ FLANGES DN 100 PN10 P/ ÁGUA</v>
          </cell>
          <cell r="S1056" t="str">
            <v>UN</v>
          </cell>
          <cell r="T1056">
            <v>23</v>
          </cell>
          <cell r="U1056">
            <v>16.649999999999999</v>
          </cell>
          <cell r="W1056">
            <v>20.68</v>
          </cell>
          <cell r="X1056">
            <v>475.64</v>
          </cell>
        </row>
        <row r="1057">
          <cell r="O1057" t="str">
            <v>8.2.5.13.</v>
          </cell>
          <cell r="P1057" t="str">
            <v>SINAPI</v>
          </cell>
          <cell r="Q1057">
            <v>103138</v>
          </cell>
          <cell r="R1057" t="str">
            <v>ASSENTAMENTO DE CONEXÃO COM 1 ACESSO, FERRO FUNDIDO PARA REDE DE ÁGUA, DN  100 MM, JUNTA FLANGEADA (NÃO INCLUI O FORNECIMENTO). AF_09/2021</v>
          </cell>
          <cell r="S1057" t="str">
            <v>UN</v>
          </cell>
          <cell r="T1057">
            <v>23</v>
          </cell>
          <cell r="U1057">
            <v>40.79</v>
          </cell>
          <cell r="W1057">
            <v>50.65</v>
          </cell>
          <cell r="X1057">
            <v>1164.95</v>
          </cell>
        </row>
        <row r="1058">
          <cell r="O1058" t="str">
            <v>8.2.6.</v>
          </cell>
          <cell r="P1058" t="str">
            <v>SINAPI</v>
          </cell>
          <cell r="R1058" t="str">
            <v>REVESTIMENTO</v>
          </cell>
          <cell r="S1058" t="str">
            <v>-</v>
          </cell>
          <cell r="T1058">
            <v>0</v>
          </cell>
          <cell r="U1058">
            <v>0</v>
          </cell>
          <cell r="W1058">
            <v>0</v>
          </cell>
          <cell r="X1058">
            <v>15755.95</v>
          </cell>
        </row>
        <row r="1059">
          <cell r="O1059" t="str">
            <v>8.2.6.1.</v>
          </cell>
          <cell r="P1059" t="str">
            <v>SINAPI</v>
          </cell>
          <cell r="Q1059">
            <v>98556</v>
          </cell>
          <cell r="R1059" t="str">
            <v>IMPERMEABILIZAÇÃO DE SUPERFÍCIE COM ARGAMASSA POLIMÉRICA / MEMBRANA ACRÍLICA, 4 DEMÃOS, REFORÇADA COM VÉU DE POLIÉSTER (MAV). AF_09/2023</v>
          </cell>
          <cell r="S1059" t="str">
            <v>M2</v>
          </cell>
          <cell r="T1059">
            <v>165.9</v>
          </cell>
          <cell r="U1059">
            <v>64.400000000000006</v>
          </cell>
          <cell r="W1059">
            <v>79.97</v>
          </cell>
          <cell r="X1059">
            <v>13267.02</v>
          </cell>
        </row>
        <row r="1060">
          <cell r="O1060" t="str">
            <v>8.2.6.2.</v>
          </cell>
          <cell r="P1060" t="str">
            <v>CPU</v>
          </cell>
          <cell r="Q1060" t="str">
            <v>0028</v>
          </cell>
          <cell r="R1060" t="str">
            <v>LIMPEZA COM LIXADEIRA ELÉTRICA, TRATAMENTO DO CONCRETO E LIXAMENTO COM LIXA CARBURETO SILICIO</v>
          </cell>
          <cell r="S1060" t="str">
            <v>M2</v>
          </cell>
          <cell r="T1060">
            <v>201.37</v>
          </cell>
          <cell r="U1060">
            <v>9.9499999999999993</v>
          </cell>
          <cell r="W1060">
            <v>12.36</v>
          </cell>
          <cell r="X1060">
            <v>2488.9299999999998</v>
          </cell>
        </row>
        <row r="1061">
          <cell r="O1061" t="str">
            <v>8.2.7.</v>
          </cell>
          <cell r="P1061" t="str">
            <v>SINAPI</v>
          </cell>
          <cell r="R1061" t="str">
            <v>SERVIÇOS COMPLEMENTARES</v>
          </cell>
          <cell r="S1061" t="str">
            <v>-</v>
          </cell>
          <cell r="T1061">
            <v>0</v>
          </cell>
          <cell r="U1061">
            <v>0</v>
          </cell>
          <cell r="W1061">
            <v>0</v>
          </cell>
          <cell r="X1061">
            <v>32297.58</v>
          </cell>
        </row>
        <row r="1062">
          <cell r="O1062" t="str">
            <v>8.2.7.1.</v>
          </cell>
          <cell r="P1062" t="str">
            <v>SINAPI</v>
          </cell>
          <cell r="Q1062">
            <v>96989</v>
          </cell>
          <cell r="R1062" t="str">
            <v>CAPTOR TIPO FRANKLIN PARA SPDA - FORNECIMENTO E INSTALAÇÃO. AF_08/2023</v>
          </cell>
          <cell r="S1062" t="str">
            <v>UN</v>
          </cell>
          <cell r="T1062">
            <v>1</v>
          </cell>
          <cell r="U1062">
            <v>137.07</v>
          </cell>
          <cell r="W1062">
            <v>170.21</v>
          </cell>
          <cell r="X1062">
            <v>170.21</v>
          </cell>
        </row>
        <row r="1063">
          <cell r="O1063" t="str">
            <v>8.2.7.2.</v>
          </cell>
          <cell r="P1063" t="str">
            <v>SINAPI</v>
          </cell>
          <cell r="Q1063">
            <v>96987</v>
          </cell>
          <cell r="R1063" t="str">
            <v>BASE METÁLICA PARA MASTRO 1 ½"  PARA SPDA - FORNECIMENTO E INSTALAÇÃO. AF_08/2023</v>
          </cell>
          <cell r="S1063" t="str">
            <v>UN</v>
          </cell>
          <cell r="T1063">
            <v>1</v>
          </cell>
          <cell r="U1063">
            <v>124.65</v>
          </cell>
          <cell r="W1063">
            <v>154.79</v>
          </cell>
          <cell r="X1063">
            <v>154.79</v>
          </cell>
        </row>
        <row r="1064">
          <cell r="O1064" t="str">
            <v>8.2.7.3.</v>
          </cell>
          <cell r="P1064" t="str">
            <v>SINAPI</v>
          </cell>
          <cell r="Q1064">
            <v>96988</v>
          </cell>
          <cell r="R1064" t="str">
            <v>MASTRO 1 ½", COM 3 METROS, PARA SPDA - FORNECIMENTO E INSTALAÇÃO. AF_08/2023</v>
          </cell>
          <cell r="S1064" t="str">
            <v>UN</v>
          </cell>
          <cell r="T1064">
            <v>1</v>
          </cell>
          <cell r="U1064">
            <v>163.75</v>
          </cell>
          <cell r="W1064">
            <v>203.34</v>
          </cell>
          <cell r="X1064">
            <v>203.34</v>
          </cell>
        </row>
        <row r="1065">
          <cell r="O1065" t="str">
            <v>8.2.7.4.</v>
          </cell>
          <cell r="P1065" t="str">
            <v>SINAPI</v>
          </cell>
          <cell r="Q1065">
            <v>96973</v>
          </cell>
          <cell r="R1065" t="str">
            <v>CORDOALHA DE COBRE NU 35 MM², NÃO ENTERRADA, COM ISOLADOR - FORNECIMENTO E INSTALAÇÃO. AF_08/2023</v>
          </cell>
          <cell r="S1065" t="str">
            <v>M</v>
          </cell>
          <cell r="T1065">
            <v>43.5</v>
          </cell>
          <cell r="U1065">
            <v>74.06</v>
          </cell>
          <cell r="W1065">
            <v>91.97</v>
          </cell>
          <cell r="X1065">
            <v>4000.7</v>
          </cell>
        </row>
        <row r="1066">
          <cell r="O1066" t="str">
            <v>8.2.7.5.</v>
          </cell>
          <cell r="P1066" t="str">
            <v>SINAPI</v>
          </cell>
          <cell r="Q1066">
            <v>96986</v>
          </cell>
          <cell r="R1066" t="str">
            <v>HASTE DE ATERRAMENTO, DIÂMETRO 3/4", COM 3 METROS - FORNECIMENTO E INSTALAÇÃO. AF_08/2023</v>
          </cell>
          <cell r="S1066" t="str">
            <v>UN</v>
          </cell>
          <cell r="T1066">
            <v>4</v>
          </cell>
          <cell r="U1066">
            <v>123.21</v>
          </cell>
          <cell r="W1066">
            <v>153</v>
          </cell>
          <cell r="X1066">
            <v>612</v>
          </cell>
        </row>
        <row r="1067">
          <cell r="O1067" t="str">
            <v>8.2.7.6.</v>
          </cell>
          <cell r="P1067" t="str">
            <v>CPU</v>
          </cell>
          <cell r="Q1067" t="str">
            <v>0020</v>
          </cell>
          <cell r="R1067" t="str">
            <v>ESCADA MARINHEIRO PERFIL 1.1/2"" DE ACO COM GUARDA CORPO</v>
          </cell>
          <cell r="S1067" t="str">
            <v>M</v>
          </cell>
          <cell r="T1067">
            <v>13.5</v>
          </cell>
          <cell r="U1067">
            <v>1026.3699999999999</v>
          </cell>
          <cell r="W1067">
            <v>1274.55</v>
          </cell>
          <cell r="X1067">
            <v>17206.43</v>
          </cell>
        </row>
        <row r="1068">
          <cell r="O1068" t="str">
            <v>8.2.7.7.</v>
          </cell>
          <cell r="P1068" t="str">
            <v>SINAPI</v>
          </cell>
          <cell r="Q1068">
            <v>99839</v>
          </cell>
          <cell r="R1068" t="str">
            <v>GUARDA-CORPO DE AÇO GALVANIZADO DE 1,10M DE ALTURA, MONTANTES TUBULARES DE 1.1/2  ESPAÇADOS DE 1,20M, TRAVESSA SUPERIOR DE 2 , GRADIL FORMADO POR BARRAS CHATAS EM FERRO DE 32X4,8MM, FIXADO COM CHUMBADOR MECÂNICO. AF_04/2019_PS</v>
          </cell>
          <cell r="S1068" t="str">
            <v>M</v>
          </cell>
          <cell r="T1068">
            <v>14.9</v>
          </cell>
          <cell r="U1068">
            <v>508.88</v>
          </cell>
          <cell r="W1068">
            <v>631.92999999999995</v>
          </cell>
          <cell r="X1068">
            <v>9415.76</v>
          </cell>
        </row>
        <row r="1069">
          <cell r="O1069" t="str">
            <v>8.2.7.8.</v>
          </cell>
          <cell r="P1069" t="str">
            <v>SINAPI</v>
          </cell>
          <cell r="Q1069">
            <v>100324</v>
          </cell>
          <cell r="R1069" t="str">
            <v>LASTRO COM MATERIAL GRANULAR (PEDRA BRITADA N.1 E PEDRA BRITADA N.2), APLICADO EM PISOS OU LAJES SOBRE SOLO, ESPESSURA DE *10 CM*. AF_01/2024</v>
          </cell>
          <cell r="S1069" t="str">
            <v>M3</v>
          </cell>
          <cell r="T1069">
            <v>2.5</v>
          </cell>
          <cell r="U1069">
            <v>172.12</v>
          </cell>
          <cell r="W1069">
            <v>213.74</v>
          </cell>
          <cell r="X1069">
            <v>534.35</v>
          </cell>
        </row>
        <row r="1070">
          <cell r="O1070" t="str">
            <v>8.2.8.</v>
          </cell>
          <cell r="P1070" t="str">
            <v>SINAPI</v>
          </cell>
          <cell r="R1070" t="str">
            <v>URBANIZAÇÃO DA ÁREA DOS RESERVATÓRIOS</v>
          </cell>
          <cell r="S1070" t="str">
            <v>-</v>
          </cell>
          <cell r="T1070">
            <v>0</v>
          </cell>
          <cell r="U1070">
            <v>0</v>
          </cell>
          <cell r="W1070">
            <v>0</v>
          </cell>
          <cell r="X1070">
            <v>46624.480000000003</v>
          </cell>
        </row>
        <row r="1071">
          <cell r="O1071" t="str">
            <v>8.2.8.1.</v>
          </cell>
          <cell r="P1071" t="str">
            <v>SINAPI</v>
          </cell>
          <cell r="Q1071">
            <v>98524</v>
          </cell>
          <cell r="R1071" t="str">
            <v>LIMPEZA MANUAL DE VEGETAÇÃO EM TERRENO COM ENXADA. AF_03/2024</v>
          </cell>
          <cell r="S1071" t="str">
            <v>M2</v>
          </cell>
          <cell r="T1071">
            <v>149.94</v>
          </cell>
          <cell r="U1071">
            <v>5.01</v>
          </cell>
          <cell r="W1071">
            <v>6.22</v>
          </cell>
          <cell r="X1071">
            <v>932.63</v>
          </cell>
        </row>
        <row r="1072">
          <cell r="O1072" t="str">
            <v>8.2.8.2.</v>
          </cell>
          <cell r="P1072" t="str">
            <v>SINAPI</v>
          </cell>
          <cell r="Q1072">
            <v>100982</v>
          </cell>
          <cell r="R1072" t="str">
            <v>CARGA, MANOBRA E DESCARGA DE ENTULHO EM CAMINHÃO BASCULANTE 10 M³ - CARGA COM ESCAVADEIRA HIDRÁULICA  (CAÇAMBA DE 0,80 M³ / 111 HP) E DESCARGA LIVRE (UNIDADE: M3). AF_07/2020</v>
          </cell>
          <cell r="S1072" t="str">
            <v>M3</v>
          </cell>
          <cell r="T1072">
            <v>14.99</v>
          </cell>
          <cell r="U1072">
            <v>9.25</v>
          </cell>
          <cell r="W1072">
            <v>11.49</v>
          </cell>
          <cell r="X1072">
            <v>172.24</v>
          </cell>
        </row>
        <row r="1073">
          <cell r="O1073" t="str">
            <v>8.2.8.3.</v>
          </cell>
          <cell r="P1073" t="str">
            <v>SINAPI</v>
          </cell>
          <cell r="Q1073">
            <v>93589</v>
          </cell>
          <cell r="R1073" t="str">
            <v>TRANSPORTE COM CAMINHÃO BASCULANTE DE 10 M³, EM VIA URBANA EM REVESTIMENTO PRIMÁRIO (UNIDADE: M3XKM). AF_07/2020</v>
          </cell>
          <cell r="S1073" t="str">
            <v>M3XKM</v>
          </cell>
          <cell r="T1073">
            <v>149.94</v>
          </cell>
          <cell r="U1073">
            <v>2.82</v>
          </cell>
          <cell r="W1073">
            <v>3.5</v>
          </cell>
          <cell r="X1073">
            <v>524.79</v>
          </cell>
        </row>
        <row r="1074">
          <cell r="O1074" t="str">
            <v>8.2.8.4.</v>
          </cell>
          <cell r="P1074" t="str">
            <v>SINAPI</v>
          </cell>
          <cell r="Q1074">
            <v>99059</v>
          </cell>
          <cell r="R1074" t="str">
            <v>LOCAÇÃO CONVENCIONAL DE OBRA, UTILIZANDO GABARITO DE TÁBUAS CORRIDAS PONTALETADAS A CADA 2,00M -  2 UTILIZAÇÕES. AF_03/2024</v>
          </cell>
          <cell r="S1074" t="str">
            <v>M</v>
          </cell>
          <cell r="T1074">
            <v>25.15</v>
          </cell>
          <cell r="U1074">
            <v>68.27</v>
          </cell>
          <cell r="W1074">
            <v>84.78</v>
          </cell>
          <cell r="X1074">
            <v>2132.2199999999998</v>
          </cell>
        </row>
        <row r="1075">
          <cell r="O1075" t="str">
            <v>8.2.8.5.</v>
          </cell>
          <cell r="P1075" t="str">
            <v>SINAPI</v>
          </cell>
          <cell r="Q1075">
            <v>93358</v>
          </cell>
          <cell r="R1075" t="str">
            <v>ESCAVAÇÃO MANUAL DE VALA. AF_09/2024</v>
          </cell>
          <cell r="S1075" t="str">
            <v>M3</v>
          </cell>
          <cell r="T1075">
            <v>9.0500000000000007</v>
          </cell>
          <cell r="U1075">
            <v>93.03</v>
          </cell>
          <cell r="W1075">
            <v>115.52</v>
          </cell>
          <cell r="X1075">
            <v>1045.46</v>
          </cell>
        </row>
        <row r="1076">
          <cell r="O1076" t="str">
            <v>8.2.8.6.</v>
          </cell>
          <cell r="P1076" t="str">
            <v>SINAPI</v>
          </cell>
          <cell r="Q1076">
            <v>93382</v>
          </cell>
          <cell r="R1076" t="str">
            <v>REATERRO MANUAL DE VALAS, COM COMPACTADOR DE SOLOS DE PERCUSSÃO. AF_08/2023</v>
          </cell>
          <cell r="S1076" t="str">
            <v>M3</v>
          </cell>
          <cell r="T1076">
            <v>4.53</v>
          </cell>
          <cell r="U1076">
            <v>27.66</v>
          </cell>
          <cell r="W1076">
            <v>34.35</v>
          </cell>
          <cell r="X1076">
            <v>155.61000000000001</v>
          </cell>
        </row>
        <row r="1077">
          <cell r="O1077" t="str">
            <v>8.2.8.7.</v>
          </cell>
          <cell r="P1077" t="str">
            <v>SINAPI</v>
          </cell>
          <cell r="Q1077">
            <v>102487</v>
          </cell>
          <cell r="R1077" t="str">
            <v>CONCRETO CICLÓPICO FCK = 15MPA, 30% PEDRA DE MÃO EM VOLUME REAL, INCLUSIVE LANÇAMENTO. AF_05/2021</v>
          </cell>
          <cell r="S1077" t="str">
            <v>M3</v>
          </cell>
          <cell r="T1077">
            <v>1.48</v>
          </cell>
          <cell r="U1077">
            <v>605.14</v>
          </cell>
          <cell r="W1077">
            <v>751.46</v>
          </cell>
          <cell r="X1077">
            <v>1112.1600000000001</v>
          </cell>
        </row>
        <row r="1078">
          <cell r="O1078" t="str">
            <v>8.2.8.8.</v>
          </cell>
          <cell r="P1078" t="str">
            <v>CPU</v>
          </cell>
          <cell r="Q1078" t="str">
            <v>0029</v>
          </cell>
          <cell r="R1078" t="str">
            <v>(ADAP.- ORSE-7369)CONCRETO ARMADO FCK=25,0MPA, USINADO, BOMBEADO, ADENSADO E LANÇADO, PARA USO GERAL, COM FORMAS PLANAS EM COMPENSADO RESINADO 12MM (05 USOS)</v>
          </cell>
          <cell r="S1078" t="str">
            <v>M3</v>
          </cell>
          <cell r="T1078">
            <v>3.72</v>
          </cell>
          <cell r="U1078">
            <v>1783.27</v>
          </cell>
          <cell r="W1078">
            <v>2214.46</v>
          </cell>
          <cell r="X1078">
            <v>8237.7900000000009</v>
          </cell>
        </row>
        <row r="1079">
          <cell r="O1079" t="str">
            <v>8.2.8.9.</v>
          </cell>
          <cell r="P1079" t="str">
            <v>SINAPI</v>
          </cell>
          <cell r="Q1079">
            <v>103323</v>
          </cell>
          <cell r="R1079" t="str">
            <v>ALVENARIA DE VEDAÇÃO DE BLOCOS CERÂMICOS FURADOS NA VERTICAL DE 9X19X39 CM (ESPESSURA 9 CM) E ARGAMASSA DE ASSENTAMENTO COM PREPARO MANUAL. AF_12/2021</v>
          </cell>
          <cell r="S1079" t="str">
            <v>M2</v>
          </cell>
          <cell r="T1079">
            <v>113.25</v>
          </cell>
          <cell r="U1079">
            <v>63.48</v>
          </cell>
          <cell r="W1079">
            <v>78.83</v>
          </cell>
          <cell r="X1079">
            <v>8927.5</v>
          </cell>
        </row>
        <row r="1080">
          <cell r="O1080" t="str">
            <v>8.2.8.10.</v>
          </cell>
          <cell r="P1080" t="str">
            <v>SINAPI</v>
          </cell>
          <cell r="Q1080">
            <v>88489</v>
          </cell>
          <cell r="R1080" t="str">
            <v>PINTURA LÁTEX ACRÍLICA PREMIUM, APLICAÇÃO MANUAL EM PAREDES, DUAS DEMÃOS. AF_04/2023</v>
          </cell>
          <cell r="S1080" t="str">
            <v>M2</v>
          </cell>
          <cell r="T1080">
            <v>226.5</v>
          </cell>
          <cell r="U1080">
            <v>14.36</v>
          </cell>
          <cell r="W1080">
            <v>17.829999999999998</v>
          </cell>
          <cell r="X1080">
            <v>4038.5</v>
          </cell>
        </row>
        <row r="1081">
          <cell r="O1081" t="str">
            <v>8.2.8.11.</v>
          </cell>
          <cell r="P1081" t="str">
            <v>SINAPI</v>
          </cell>
          <cell r="Q1081">
            <v>94992</v>
          </cell>
          <cell r="R1081" t="str">
            <v>EXECUÇÃO DE PASSEIO (CALÇADA) OU PISO DE CONCRETO COM CONCRETO MOLDADO IN LOCO, FEITO EM OBRA, ACABAMENTO CONVENCIONAL, ESPESSURA 6 CM, ARMADO. AF_08/2022</v>
          </cell>
          <cell r="S1081" t="str">
            <v>M2</v>
          </cell>
          <cell r="T1081">
            <v>30.18</v>
          </cell>
          <cell r="U1081">
            <v>80.13</v>
          </cell>
          <cell r="W1081">
            <v>99.51</v>
          </cell>
          <cell r="X1081">
            <v>3003.21</v>
          </cell>
        </row>
        <row r="1082">
          <cell r="O1082" t="str">
            <v>8.2.8.12.</v>
          </cell>
          <cell r="P1082" t="str">
            <v>SINAPI</v>
          </cell>
          <cell r="Q1082">
            <v>92393</v>
          </cell>
          <cell r="R1082" t="str">
            <v>EXECUÇÃO DE PAVIMENTO EM PISO INTERTRAVADO, COM BLOCO SEXTAVADO DE 25 X 25 CM, ESPESSURA 6 CM. AF_10/2022</v>
          </cell>
          <cell r="S1082" t="str">
            <v>M2</v>
          </cell>
          <cell r="T1082">
            <v>75</v>
          </cell>
          <cell r="U1082">
            <v>57.44</v>
          </cell>
          <cell r="W1082">
            <v>71.33</v>
          </cell>
          <cell r="X1082">
            <v>5349.75</v>
          </cell>
        </row>
        <row r="1083">
          <cell r="O1083" t="str">
            <v>8.2.8.13.</v>
          </cell>
          <cell r="P1083" t="str">
            <v>SINAPI</v>
          </cell>
          <cell r="Q1083">
            <v>100701</v>
          </cell>
          <cell r="R1083" t="str">
            <v>PORTA DE FERRO, DE ABRIR, TIPO GRADE COM CHAPA, COM GUARNIÇÕES. AF_12/2019</v>
          </cell>
          <cell r="S1083" t="str">
            <v>M2</v>
          </cell>
          <cell r="T1083">
            <v>12.5</v>
          </cell>
          <cell r="U1083">
            <v>557.1</v>
          </cell>
          <cell r="W1083">
            <v>691.81</v>
          </cell>
          <cell r="X1083">
            <v>8647.6299999999992</v>
          </cell>
        </row>
        <row r="1084">
          <cell r="O1084" t="str">
            <v>8.2.8.14.</v>
          </cell>
          <cell r="P1084" t="str">
            <v>CPU</v>
          </cell>
          <cell r="Q1084" t="str">
            <v>0025</v>
          </cell>
          <cell r="R1084" t="str">
            <v>CONCERTINA CLIPADA (DUPLA) EM ACO GALVANIZADO DE ALTA RESISTENCIA, COM ESPIRAL DE 300 MM-FORNECIMENTO E INSTALAÇÃO</v>
          </cell>
          <cell r="S1084" t="str">
            <v xml:space="preserve">M     </v>
          </cell>
          <cell r="T1084">
            <v>50.3</v>
          </cell>
          <cell r="U1084">
            <v>37.54</v>
          </cell>
          <cell r="W1084">
            <v>46.62</v>
          </cell>
          <cell r="X1084">
            <v>2344.9899999999998</v>
          </cell>
        </row>
        <row r="1085">
          <cell r="O1085" t="str">
            <v>8.3.</v>
          </cell>
          <cell r="P1085" t="str">
            <v>SINAPI</v>
          </cell>
          <cell r="R1085" t="str">
            <v>REDE DE DISTRIBUIÇÃO</v>
          </cell>
          <cell r="S1085" t="str">
            <v>-</v>
          </cell>
          <cell r="T1085">
            <v>0</v>
          </cell>
          <cell r="U1085">
            <v>0</v>
          </cell>
          <cell r="W1085">
            <v>0</v>
          </cell>
          <cell r="X1085">
            <v>97196.97</v>
          </cell>
        </row>
        <row r="1086">
          <cell r="O1086" t="str">
            <v>8.3.0.1.</v>
          </cell>
          <cell r="P1086" t="str">
            <v>CPU</v>
          </cell>
          <cell r="Q1086" t="str">
            <v>0038</v>
          </cell>
          <cell r="R1086" t="str">
            <v>(ADAPTADOR ORSE 5109)LOCAÇÃO E NIVELAMENTO DE REDES DE ÁGUA E ADUTORAS</v>
          </cell>
          <cell r="S1086" t="str">
            <v>M</v>
          </cell>
          <cell r="T1086">
            <v>2415.1</v>
          </cell>
          <cell r="U1086">
            <v>1.5</v>
          </cell>
          <cell r="W1086">
            <v>1.86</v>
          </cell>
          <cell r="X1086">
            <v>4492.09</v>
          </cell>
        </row>
        <row r="1087">
          <cell r="O1087" t="str">
            <v>8.3.0.2.</v>
          </cell>
          <cell r="P1087" t="str">
            <v>SINAPI</v>
          </cell>
          <cell r="Q1087">
            <v>90091</v>
          </cell>
          <cell r="R1087" t="str">
            <v>ESCAVAÇÃO MECANIZADA DE VALA COM PROF. ATÉ 1,5 M (MÉDIA MONTANTE E JUSANTE/UMA COMPOSIÇÃO POR TRECHO), ESCAVADEIRA (0,8 M3), LARG. DE 1,5 M A 2,5 M, EM SOLO DE 1A CATEGORIA, LOCAIS COM BAIXO NÍVEL DE INTERFERÊNCIA. AF_09/2024</v>
          </cell>
          <cell r="S1087" t="str">
            <v>M3</v>
          </cell>
          <cell r="T1087">
            <v>944.84</v>
          </cell>
          <cell r="U1087">
            <v>5.83</v>
          </cell>
          <cell r="W1087">
            <v>7.24</v>
          </cell>
          <cell r="X1087">
            <v>6840.64</v>
          </cell>
        </row>
        <row r="1088">
          <cell r="O1088" t="str">
            <v>8.3.0.3.</v>
          </cell>
          <cell r="P1088" t="str">
            <v>SINAPI</v>
          </cell>
          <cell r="Q1088" t="str">
            <v>104736</v>
          </cell>
          <cell r="R1088" t="str">
            <v>REATERRO MECANIZADO DE VALA COM RETROESCAVADEIRA (CAPACIDADE   DA   CAÇAMBA   DA RETRO: 0,26 M³/POTÊNCIA: 88 HP), LARGURA DE 0,8 A 1,5 M, PROFUNDIDADE DE 1,5 A 3,0 M, COM SOLO (SEM SUBSTITUIÇÃO) DE 1ª CATEGORIA, COM PLACA VIBRATÓRIA. AF_08/2023</v>
          </cell>
          <cell r="S1088" t="str">
            <v>M3</v>
          </cell>
          <cell r="T1088">
            <v>936.82</v>
          </cell>
          <cell r="U1088">
            <v>8.34</v>
          </cell>
          <cell r="W1088">
            <v>10.36</v>
          </cell>
          <cell r="X1088">
            <v>9705.4599999999991</v>
          </cell>
        </row>
        <row r="1089">
          <cell r="O1089" t="str">
            <v>8.3.0.4.</v>
          </cell>
          <cell r="P1089" t="str">
            <v>SINAPI</v>
          </cell>
          <cell r="Q1089">
            <v>100982</v>
          </cell>
          <cell r="R1089" t="str">
            <v>CARGA, MANOBRA E DESCARGA DE ENTULHO EM CAMINHÃO BASCULANTE 10 M³ - CARGA COM ESCAVADEIRA HIDRÁULICA  (CAÇAMBA DE 0,80 M³ / 111 HP) E DESCARGA LIVRE (UNIDADE: M3). AF_07/2020</v>
          </cell>
          <cell r="S1089" t="str">
            <v>M3</v>
          </cell>
          <cell r="T1089">
            <v>8.02</v>
          </cell>
          <cell r="U1089">
            <v>9.25</v>
          </cell>
          <cell r="W1089">
            <v>11.49</v>
          </cell>
          <cell r="X1089">
            <v>92.15</v>
          </cell>
        </row>
        <row r="1090">
          <cell r="O1090" t="str">
            <v>8.3.0.5.</v>
          </cell>
          <cell r="P1090" t="str">
            <v>SINAPI</v>
          </cell>
          <cell r="Q1090">
            <v>93589</v>
          </cell>
          <cell r="R1090" t="str">
            <v>TRANSPORTE COM CAMINHÃO BASCULANTE DE 10 M³, EM VIA URBANA EM REVESTIMENTO PRIMÁRIO (UNIDADE: M3XKM). AF_07/2020</v>
          </cell>
          <cell r="S1090" t="str">
            <v>M3XKM</v>
          </cell>
          <cell r="T1090">
            <v>10</v>
          </cell>
          <cell r="U1090">
            <v>2.82</v>
          </cell>
          <cell r="W1090">
            <v>3.5</v>
          </cell>
          <cell r="X1090">
            <v>35</v>
          </cell>
        </row>
        <row r="1091">
          <cell r="O1091" t="str">
            <v>8.3.0.6.</v>
          </cell>
          <cell r="P1091" t="str">
            <v>SINAPI</v>
          </cell>
          <cell r="Q1091">
            <v>97121</v>
          </cell>
          <cell r="R1091" t="str">
            <v>ASSENTAMENTO DE TUBO DE PVC PBA PARA REDE DE ÁGUA, DN 50 MM, JUNTA ELÁSTICA INTEGRADA, INSTALADO EM LOCAL COM NÍVEL ALTO DE INTERFERÊNCIAS (NÃO INCLUI FORNECIMENTO). AF_05/2024</v>
          </cell>
          <cell r="S1091" t="str">
            <v>M</v>
          </cell>
          <cell r="T1091">
            <v>2206</v>
          </cell>
          <cell r="U1091">
            <v>2.82</v>
          </cell>
          <cell r="W1091">
            <v>3.5</v>
          </cell>
          <cell r="X1091">
            <v>7721</v>
          </cell>
        </row>
        <row r="1092">
          <cell r="O1092" t="str">
            <v>8.3.0.7.</v>
          </cell>
          <cell r="P1092" t="str">
            <v>SINAPI</v>
          </cell>
          <cell r="Q1092">
            <v>97122</v>
          </cell>
          <cell r="R1092" t="str">
            <v>ASSENTAMENTO DE TUBO DE PVC PBA PARA REDE DE ÁGUA, DN 75 MM, JUNTA ELÁSTICA INTEGRADA, INSTALADO EM LOCAL COM NÍVEL ALTO DE INTERFERÊNCIAS (NÃO INCLUI FORNECIMENTO). AF_05/2024</v>
          </cell>
          <cell r="S1092" t="str">
            <v>M</v>
          </cell>
          <cell r="T1092">
            <v>39.4</v>
          </cell>
          <cell r="U1092">
            <v>3.39</v>
          </cell>
          <cell r="W1092">
            <v>4.21</v>
          </cell>
          <cell r="X1092">
            <v>165.87</v>
          </cell>
        </row>
        <row r="1093">
          <cell r="O1093" t="str">
            <v>8.3.0.8.</v>
          </cell>
          <cell r="P1093" t="str">
            <v>SINAPI</v>
          </cell>
          <cell r="Q1093">
            <v>97123</v>
          </cell>
          <cell r="R1093" t="str">
            <v>ASSENTAMENTO DE TUBO DE PVC PBA PARA REDE DE ÁGUA, DN 100 MM, JUNTA ELÁSTICA INTEGRADA, INSTALADO EM LOCAL COM NÍVEL ALTO DE INTERFERÊNCIAS (NÃO INCLUI FORNECIMENTO). AF_05/2024</v>
          </cell>
          <cell r="S1093" t="str">
            <v>M</v>
          </cell>
          <cell r="T1093">
            <v>169.7</v>
          </cell>
          <cell r="U1093">
            <v>3.94</v>
          </cell>
          <cell r="W1093">
            <v>4.8899999999999997</v>
          </cell>
          <cell r="X1093">
            <v>829.83</v>
          </cell>
        </row>
        <row r="1094">
          <cell r="O1094" t="str">
            <v>8.3.0.9.</v>
          </cell>
          <cell r="P1094" t="str">
            <v>SINAPI-I</v>
          </cell>
          <cell r="Q1094">
            <v>36084</v>
          </cell>
          <cell r="R1094" t="str">
            <v xml:space="preserve">TUBO PVC PBA JEI, CLASSE 12, DN 50 MM, PARA REDE DE AGUA (NBR 5647)                                                                                                                                                                                                                                                                                                                                                                                                                                       </v>
          </cell>
          <cell r="S1094" t="str">
            <v xml:space="preserve">M     </v>
          </cell>
          <cell r="T1094">
            <v>2206</v>
          </cell>
          <cell r="U1094">
            <v>15.14</v>
          </cell>
          <cell r="W1094">
            <v>18.8</v>
          </cell>
          <cell r="X1094">
            <v>41472.800000000003</v>
          </cell>
        </row>
        <row r="1095">
          <cell r="O1095" t="str">
            <v>8.3.0.10.</v>
          </cell>
          <cell r="P1095" t="str">
            <v>SINAPI-I</v>
          </cell>
          <cell r="Q1095">
            <v>36373</v>
          </cell>
          <cell r="R1095" t="str">
            <v xml:space="preserve">TUBO PVC PBA JEI, CLASSE 12, DN 75 MM, PARA REDE DE AGUA (NBR 5647)                                                                                                                                                                                                                                                                                                                                                                                                                                       </v>
          </cell>
          <cell r="S1095" t="str">
            <v xml:space="preserve">M     </v>
          </cell>
          <cell r="T1095">
            <v>39.4</v>
          </cell>
          <cell r="U1095">
            <v>31.44</v>
          </cell>
          <cell r="W1095">
            <v>39.04</v>
          </cell>
          <cell r="X1095">
            <v>1538.18</v>
          </cell>
        </row>
        <row r="1096">
          <cell r="O1096" t="str">
            <v>8.3.0.11.</v>
          </cell>
          <cell r="P1096" t="str">
            <v>SINAPI-I</v>
          </cell>
          <cell r="Q1096">
            <v>36374</v>
          </cell>
          <cell r="R1096" t="str">
            <v xml:space="preserve">TUBO PVC PBA JEI, CLASSE 12, DN 100 MM, PARA REDE DE AGUA (NBR 5647)                                                                                                                                                                                                                                                                                                                                                                                                                                      </v>
          </cell>
          <cell r="S1096" t="str">
            <v xml:space="preserve">M     </v>
          </cell>
          <cell r="T1096">
            <v>169.7</v>
          </cell>
          <cell r="U1096">
            <v>51.1</v>
          </cell>
          <cell r="W1096">
            <v>63.46</v>
          </cell>
          <cell r="X1096">
            <v>10769.16</v>
          </cell>
        </row>
        <row r="1097">
          <cell r="O1097" t="str">
            <v>8.3.0.12.</v>
          </cell>
          <cell r="P1097" t="str">
            <v>SINAPI-I</v>
          </cell>
          <cell r="Q1097">
            <v>1206</v>
          </cell>
          <cell r="R1097" t="str">
            <v xml:space="preserve">CAP, PVC PBA, JE, DN 50 / DE 60 MM, PARA REDE DE AGUA (NBR 10351)                                                                                                                                                                                                                                                                                                                                                                                                                                         </v>
          </cell>
          <cell r="S1097" t="str">
            <v xml:space="preserve">UN    </v>
          </cell>
          <cell r="T1097">
            <v>7</v>
          </cell>
          <cell r="U1097">
            <v>7.42</v>
          </cell>
          <cell r="W1097">
            <v>9.2100000000000009</v>
          </cell>
          <cell r="X1097">
            <v>64.47</v>
          </cell>
        </row>
        <row r="1098">
          <cell r="O1098" t="str">
            <v>8.3.0.13.</v>
          </cell>
          <cell r="P1098" t="str">
            <v>SINAPI-I</v>
          </cell>
          <cell r="Q1098" t="str">
            <v>1831</v>
          </cell>
          <cell r="R1098" t="str">
            <v xml:space="preserve">CURVA PVC PBA, JE, PB, 45 GRAUS, DN 50 / DE 60 MM, PARA REDE DE AGUA                                                                                                                                                                                                                                                                                                                                                                                                                                      </v>
          </cell>
          <cell r="S1098" t="str">
            <v xml:space="preserve">UN    </v>
          </cell>
          <cell r="T1098">
            <v>4</v>
          </cell>
          <cell r="U1098">
            <v>26.96</v>
          </cell>
          <cell r="W1098">
            <v>33.479999999999997</v>
          </cell>
          <cell r="X1098">
            <v>133.91999999999999</v>
          </cell>
        </row>
        <row r="1099">
          <cell r="O1099" t="str">
            <v>8.3.0.14.</v>
          </cell>
          <cell r="P1099" t="str">
            <v>SINAPI-I</v>
          </cell>
          <cell r="Q1099" t="str">
            <v>1825</v>
          </cell>
          <cell r="R1099" t="str">
            <v xml:space="preserve">CURVA PVC PBA, JE, PB, 45 GRAUS, DN 75 / DE 85 MM, PARA REDE DE AGUA                                                                                                                                                                                                                                                                                                                                                                                                                                      </v>
          </cell>
          <cell r="S1099" t="str">
            <v xml:space="preserve">UN    </v>
          </cell>
          <cell r="T1099">
            <v>2</v>
          </cell>
          <cell r="U1099">
            <v>66.53</v>
          </cell>
          <cell r="W1099">
            <v>82.62</v>
          </cell>
          <cell r="X1099">
            <v>165.24</v>
          </cell>
        </row>
        <row r="1100">
          <cell r="O1100" t="str">
            <v>8.3.0.15.</v>
          </cell>
          <cell r="P1100" t="str">
            <v>SINAPI-I</v>
          </cell>
          <cell r="Q1100">
            <v>1845</v>
          </cell>
          <cell r="R1100" t="str">
            <v xml:space="preserve">CURVA PVC PBA, JE, PB, 90 GRAUS, DN 50 / DE 60 MM, PARA REDE DE AGUA                                                                                                                                                                                                                                                                                                                                                                                                                                      </v>
          </cell>
          <cell r="S1100" t="str">
            <v xml:space="preserve">UN    </v>
          </cell>
          <cell r="T1100">
            <v>4</v>
          </cell>
          <cell r="U1100">
            <v>33.78</v>
          </cell>
          <cell r="W1100">
            <v>41.95</v>
          </cell>
          <cell r="X1100">
            <v>167.8</v>
          </cell>
        </row>
        <row r="1101">
          <cell r="O1101" t="str">
            <v>8.3.0.16.</v>
          </cell>
          <cell r="P1101" t="str">
            <v>SINAPI-I</v>
          </cell>
          <cell r="Q1101">
            <v>1824</v>
          </cell>
          <cell r="R1101" t="str">
            <v xml:space="preserve">CURVA PVC PBA, JE, PB, 90 GRAUS, DN 75 / DE 85 MM, PARA REDE DE AGUA                                                                                                                                                                                                                                                                                                                                                                                                                                      </v>
          </cell>
          <cell r="S1101" t="str">
            <v xml:space="preserve">UN    </v>
          </cell>
          <cell r="T1101">
            <v>1</v>
          </cell>
          <cell r="U1101">
            <v>79.75</v>
          </cell>
          <cell r="W1101">
            <v>99.03</v>
          </cell>
          <cell r="X1101">
            <v>99.03</v>
          </cell>
        </row>
        <row r="1102">
          <cell r="O1102" t="str">
            <v>8.3.0.17.</v>
          </cell>
          <cell r="P1102" t="str">
            <v>SINAPI-I</v>
          </cell>
          <cell r="Q1102" t="str">
            <v>7088</v>
          </cell>
          <cell r="R1102" t="str">
            <v xml:space="preserve">TE, PVC PBA, BBB, 90 GRAUS, DN 75 / DE 85 MM, PARA REDE DE AGUA                                                                                                                                                                                                                                                                                                                                                                                                                                           </v>
          </cell>
          <cell r="S1102" t="str">
            <v xml:space="preserve">UN    </v>
          </cell>
          <cell r="T1102">
            <v>6</v>
          </cell>
          <cell r="U1102">
            <v>49.66</v>
          </cell>
          <cell r="W1102">
            <v>61.67</v>
          </cell>
          <cell r="X1102">
            <v>370.02</v>
          </cell>
        </row>
        <row r="1103">
          <cell r="O1103" t="str">
            <v>8.3.0.18.</v>
          </cell>
          <cell r="P1103" t="str">
            <v>SINAPI-I</v>
          </cell>
          <cell r="Q1103">
            <v>7048</v>
          </cell>
          <cell r="R1103" t="str">
            <v xml:space="preserve">TE, PVC PBA, BBB, 90 GRAUS, DN 50 / DE 60 MM, PARA REDE DE AGUA                                                                                                                                                                                                                                                                                                                                                                                                                                           </v>
          </cell>
          <cell r="S1103" t="str">
            <v xml:space="preserve">UN    </v>
          </cell>
          <cell r="T1103">
            <v>1</v>
          </cell>
          <cell r="U1103">
            <v>22.71</v>
          </cell>
          <cell r="W1103">
            <v>28.2</v>
          </cell>
          <cell r="X1103">
            <v>28.2</v>
          </cell>
        </row>
        <row r="1104">
          <cell r="O1104" t="str">
            <v>8.3.0.19.</v>
          </cell>
          <cell r="P1104" t="str">
            <v>SINAPI-I</v>
          </cell>
          <cell r="Q1104">
            <v>11493</v>
          </cell>
          <cell r="R1104" t="str">
            <v xml:space="preserve">TE DE REDUCAO, PVC PBA, BBB, JE, DN 75 X 50 / DE 85 X 60 MM, PARA REDE DE AGUA                                                                                                                                                                                                                                                                                                                                                                                                                            </v>
          </cell>
          <cell r="S1104" t="str">
            <v xml:space="preserve">UN    </v>
          </cell>
          <cell r="T1104">
            <v>12</v>
          </cell>
          <cell r="U1104">
            <v>40.75</v>
          </cell>
          <cell r="W1104">
            <v>50.6</v>
          </cell>
          <cell r="X1104">
            <v>607.20000000000005</v>
          </cell>
        </row>
        <row r="1105">
          <cell r="O1105" t="str">
            <v>8.3.0.20.</v>
          </cell>
          <cell r="P1105" t="str">
            <v>CPU</v>
          </cell>
          <cell r="Q1105" t="str">
            <v>0013</v>
          </cell>
          <cell r="R1105" t="str">
            <v>CAIXA PARA REGISTRO, TIPO II, PARA DIÂMETROS DE 150 A 200MM</v>
          </cell>
          <cell r="S1105" t="str">
            <v>UM</v>
          </cell>
          <cell r="T1105">
            <v>4</v>
          </cell>
          <cell r="U1105">
            <v>762.58</v>
          </cell>
          <cell r="W1105">
            <v>946.97</v>
          </cell>
          <cell r="X1105">
            <v>3787.88</v>
          </cell>
        </row>
        <row r="1106">
          <cell r="O1106" t="str">
            <v>8.3.0.21.</v>
          </cell>
          <cell r="P1106" t="str">
            <v>SEINFRA</v>
          </cell>
          <cell r="Q1106" t="str">
            <v xml:space="preserve"> I5090 </v>
          </cell>
          <cell r="R1106" t="str">
            <v>REGISTRO DE GAVETA C/ BOLSAS E CUNHA EMBORRACHADA P/ TUBOS DE FERRO DÚCTIL C/ VOLANTE DN 100</v>
          </cell>
          <cell r="S1106" t="str">
            <v>UM</v>
          </cell>
          <cell r="T1106">
            <v>2</v>
          </cell>
          <cell r="U1106">
            <v>1778.6</v>
          </cell>
          <cell r="W1106">
            <v>2208.67</v>
          </cell>
          <cell r="X1106">
            <v>4417.34</v>
          </cell>
        </row>
        <row r="1107">
          <cell r="O1107" t="str">
            <v>8.3.0.22.</v>
          </cell>
          <cell r="P1107" t="str">
            <v>SEINFRA</v>
          </cell>
          <cell r="Q1107" t="str">
            <v xml:space="preserve"> I10007 </v>
          </cell>
          <cell r="R1107" t="str">
            <v>REGISTRO DE GAVETA C/ FLANGES E CUNHA EMBORRACHADA CORPO CURTO C/ VOLANTE DN 50 PN10</v>
          </cell>
          <cell r="S1107" t="str">
            <v>UM</v>
          </cell>
          <cell r="T1107">
            <v>2</v>
          </cell>
          <cell r="U1107">
            <v>456.47</v>
          </cell>
          <cell r="W1107">
            <v>566.84</v>
          </cell>
          <cell r="X1107">
            <v>1133.68</v>
          </cell>
        </row>
        <row r="1108">
          <cell r="O1108" t="str">
            <v>8.3.0.23.</v>
          </cell>
          <cell r="P1108" t="str">
            <v>CPU</v>
          </cell>
          <cell r="Q1108" t="str">
            <v>0014</v>
          </cell>
          <cell r="R1108" t="str">
            <v>TESTE HIDROSTÁTICO EM REDE DE ÁGUA / ADUTORA</v>
          </cell>
          <cell r="S1108" t="str">
            <v>M</v>
          </cell>
          <cell r="T1108">
            <v>2415.1</v>
          </cell>
          <cell r="U1108">
            <v>0.85</v>
          </cell>
          <cell r="W1108">
            <v>1.06</v>
          </cell>
          <cell r="X1108">
            <v>2560.0100000000002</v>
          </cell>
        </row>
        <row r="1109">
          <cell r="O1109" t="str">
            <v>8.4.</v>
          </cell>
          <cell r="P1109" t="str">
            <v>SINAPI</v>
          </cell>
          <cell r="R1109" t="str">
            <v>LIGAÇÕES DOMICILIARES</v>
          </cell>
          <cell r="S1109" t="str">
            <v>-</v>
          </cell>
          <cell r="T1109">
            <v>0</v>
          </cell>
          <cell r="W1109">
            <v>0</v>
          </cell>
          <cell r="X1109">
            <v>99996.4</v>
          </cell>
        </row>
        <row r="1110">
          <cell r="O1110" t="str">
            <v>8.4.0.1.</v>
          </cell>
          <cell r="P1110" t="str">
            <v>SINAPI</v>
          </cell>
          <cell r="Q1110" t="str">
            <v>104031</v>
          </cell>
          <cell r="R1110" t="str">
            <v>COLAR DE TOMADA, PVC, COM TRAVAS, DE 60 MM X 1/2" OU 60 MM X 3/4", PARA LIGAÇÃO PREDIAL DE ÁGUA. AF_06/2022</v>
          </cell>
          <cell r="S1110" t="str">
            <v>UN.</v>
          </cell>
          <cell r="T1110">
            <v>280</v>
          </cell>
          <cell r="U1110">
            <v>17.23</v>
          </cell>
          <cell r="W1110">
            <v>21.4</v>
          </cell>
          <cell r="X1110">
            <v>5992</v>
          </cell>
        </row>
        <row r="1111">
          <cell r="O1111" t="str">
            <v>8.4.0.2.</v>
          </cell>
          <cell r="P1111" t="str">
            <v>SINAPI</v>
          </cell>
          <cell r="Q1111" t="str">
            <v>97741</v>
          </cell>
          <cell r="R1111" t="str">
            <v>KIT CAVALETE PARA MEDIÇÃO DE ÁGUA - ENTRADA INDIVIDUALIZADA, EM PVC 25 MM (3/4"), PARA 1 MEDIDOR - FORNECIMENTO E INSTALAÇÃO (EXCLUSIVE HIDRÔMETRO). AF_03/2024</v>
          </cell>
          <cell r="S1111" t="str">
            <v>UN</v>
          </cell>
          <cell r="T1111">
            <v>280</v>
          </cell>
          <cell r="U1111">
            <v>161.31</v>
          </cell>
          <cell r="W1111">
            <v>200.31</v>
          </cell>
          <cell r="X1111">
            <v>56086.8</v>
          </cell>
        </row>
        <row r="1112">
          <cell r="O1112" t="str">
            <v>8.4.0.3.</v>
          </cell>
          <cell r="P1112" t="str">
            <v>SINAPI</v>
          </cell>
          <cell r="Q1112">
            <v>95673</v>
          </cell>
          <cell r="R1112" t="str">
            <v>HIDRÔMETRO DN 1/2", 1,5 M3/H - FORNECIMENTO E INSTALAÇÃO. AF_03/2024</v>
          </cell>
          <cell r="S1112" t="str">
            <v>UN</v>
          </cell>
          <cell r="T1112">
            <v>280</v>
          </cell>
          <cell r="U1112">
            <v>109.05</v>
          </cell>
          <cell r="W1112">
            <v>135.41999999999999</v>
          </cell>
          <cell r="X1112">
            <v>37917.599999999999</v>
          </cell>
        </row>
        <row r="1113">
          <cell r="O1113" t="str">
            <v>9.</v>
          </cell>
          <cell r="P1113" t="str">
            <v>SINAPI</v>
          </cell>
          <cell r="R1113" t="str">
            <v>BAIRRO PEQUI</v>
          </cell>
          <cell r="S1113" t="str">
            <v>-</v>
          </cell>
          <cell r="T1113">
            <v>0</v>
          </cell>
          <cell r="U1113">
            <v>0</v>
          </cell>
          <cell r="W1113">
            <v>0</v>
          </cell>
          <cell r="X1113">
            <v>693725.53</v>
          </cell>
        </row>
        <row r="1114">
          <cell r="O1114" t="str">
            <v>9.1.</v>
          </cell>
          <cell r="P1114" t="str">
            <v>SINAPI</v>
          </cell>
          <cell r="R1114" t="str">
            <v>POÇO P-01( TUBULAR PROFUNDO Ø6" X 100,00M)</v>
          </cell>
          <cell r="S1114" t="str">
            <v>-</v>
          </cell>
          <cell r="T1114">
            <v>0</v>
          </cell>
          <cell r="U1114">
            <v>0</v>
          </cell>
          <cell r="W1114">
            <v>0</v>
          </cell>
          <cell r="X1114">
            <v>230559.28</v>
          </cell>
        </row>
        <row r="1115">
          <cell r="O1115" t="str">
            <v>9.1.1.</v>
          </cell>
          <cell r="P1115" t="str">
            <v>SINAPI</v>
          </cell>
          <cell r="R1115" t="str">
            <v>SERVIÇOS PRELIMINARES</v>
          </cell>
          <cell r="S1115" t="str">
            <v>-</v>
          </cell>
          <cell r="T1115">
            <v>0</v>
          </cell>
          <cell r="U1115">
            <v>0</v>
          </cell>
          <cell r="W1115">
            <v>0</v>
          </cell>
          <cell r="X1115">
            <v>211.95</v>
          </cell>
        </row>
        <row r="1116">
          <cell r="O1116" t="str">
            <v>9.1.1.1.</v>
          </cell>
          <cell r="P1116" t="str">
            <v>SINAPI</v>
          </cell>
          <cell r="Q1116" t="str">
            <v>99059</v>
          </cell>
          <cell r="R1116" t="str">
            <v>LOCAÇÃO CONVENCIONAL DE OBRA, UTILIZANDO GABARITO DE TÁBUAS CORRIDAS PONTALETADAS A CADA 2,00M -  2 UTILIZAÇÕES. AF_03/2024</v>
          </cell>
          <cell r="S1116" t="str">
            <v>M</v>
          </cell>
          <cell r="T1116">
            <v>2.5</v>
          </cell>
          <cell r="U1116">
            <v>68.27</v>
          </cell>
          <cell r="W1116">
            <v>84.78</v>
          </cell>
          <cell r="X1116">
            <v>211.95</v>
          </cell>
        </row>
        <row r="1117">
          <cell r="O1117" t="str">
            <v>9.1.2.</v>
          </cell>
          <cell r="P1117" t="str">
            <v>SINAPI</v>
          </cell>
          <cell r="R1117" t="str">
            <v>PERFURAÇÃO DE SOLO PARA EXECUÇÃO DE POÇO COM PERFURATRIZ, DIAM. 12"</v>
          </cell>
          <cell r="S1117" t="str">
            <v>-</v>
          </cell>
          <cell r="T1117">
            <v>0</v>
          </cell>
          <cell r="U1117">
            <v>0</v>
          </cell>
          <cell r="W1117">
            <v>0</v>
          </cell>
          <cell r="X1117">
            <v>38472</v>
          </cell>
        </row>
        <row r="1118">
          <cell r="O1118" t="str">
            <v>9.1.2.1.</v>
          </cell>
          <cell r="P1118" t="str">
            <v>CPU</v>
          </cell>
          <cell r="Q1118" t="str">
            <v>0002</v>
          </cell>
          <cell r="R1118" t="str">
            <v>PERFURAÇÃO DE SOLO PARA EXECUÇÃO DE POÇO COM PERFURATRIZ, DIAM. 12"</v>
          </cell>
          <cell r="S1118" t="str">
            <v>M</v>
          </cell>
          <cell r="T1118">
            <v>50</v>
          </cell>
          <cell r="U1118">
            <v>309.81</v>
          </cell>
          <cell r="W1118">
            <v>384.72</v>
          </cell>
          <cell r="X1118">
            <v>19236</v>
          </cell>
        </row>
        <row r="1119">
          <cell r="O1119" t="str">
            <v>9.1.2.2.</v>
          </cell>
          <cell r="P1119" t="str">
            <v>CPU</v>
          </cell>
          <cell r="Q1119" t="str">
            <v>0002</v>
          </cell>
          <cell r="R1119" t="str">
            <v>PERFURAÇÃO DE SOLO PARA EXECUÇÃO DE POÇO COM PERFURATRIZ, DIAM. 12"</v>
          </cell>
          <cell r="S1119" t="str">
            <v>M</v>
          </cell>
          <cell r="T1119">
            <v>50</v>
          </cell>
          <cell r="U1119">
            <v>309.81</v>
          </cell>
          <cell r="W1119">
            <v>384.72</v>
          </cell>
          <cell r="X1119">
            <v>19236</v>
          </cell>
        </row>
        <row r="1120">
          <cell r="O1120" t="str">
            <v>9.1.3.</v>
          </cell>
          <cell r="P1120" t="str">
            <v>CPU</v>
          </cell>
          <cell r="R1120" t="str">
            <v>TUBOS E FILTROS DE REVESTIMENTO</v>
          </cell>
          <cell r="S1120" t="str">
            <v>-</v>
          </cell>
          <cell r="T1120">
            <v>0</v>
          </cell>
          <cell r="U1120">
            <v>0</v>
          </cell>
          <cell r="W1120">
            <v>0</v>
          </cell>
          <cell r="X1120">
            <v>63966.5</v>
          </cell>
        </row>
        <row r="1121">
          <cell r="O1121" t="str">
            <v>9.1.3.1.</v>
          </cell>
          <cell r="P1121" t="str">
            <v>CPU</v>
          </cell>
          <cell r="Q1121" t="str">
            <v>0003</v>
          </cell>
          <cell r="R1121" t="str">
            <v>TUBO PVC DE REVESTIMENTO GEOMECANICO NERVURADO STANDARD, DN = 154 MM, COMPRIMENTO = 2 M</v>
          </cell>
          <cell r="S1121" t="str">
            <v>M</v>
          </cell>
          <cell r="T1121">
            <v>80</v>
          </cell>
          <cell r="U1121">
            <v>253.81</v>
          </cell>
          <cell r="W1121">
            <v>315.18</v>
          </cell>
          <cell r="X1121">
            <v>25214.400000000001</v>
          </cell>
        </row>
        <row r="1122">
          <cell r="O1122" t="str">
            <v>9.1.3.2.</v>
          </cell>
          <cell r="P1122" t="str">
            <v>CPU</v>
          </cell>
          <cell r="Q1122" t="str">
            <v>0004</v>
          </cell>
          <cell r="R1122" t="str">
            <v>COLOCACAO DE PRE-FILTRO - UNIDADE ROTATIVA POCOS 150M &lt; 250M</v>
          </cell>
          <cell r="S1122" t="str">
            <v>M3</v>
          </cell>
          <cell r="T1122">
            <v>1.38</v>
          </cell>
          <cell r="U1122">
            <v>1085.5</v>
          </cell>
          <cell r="W1122">
            <v>1347.97</v>
          </cell>
          <cell r="X1122">
            <v>1860.2</v>
          </cell>
        </row>
        <row r="1123">
          <cell r="O1123" t="str">
            <v>9.1.3.3.</v>
          </cell>
          <cell r="P1123" t="str">
            <v>CPU</v>
          </cell>
          <cell r="Q1123" t="str">
            <v>0005</v>
          </cell>
          <cell r="R1123" t="str">
            <v>CAP EM PVC FEMEA DN 150</v>
          </cell>
          <cell r="S1123" t="str">
            <v>UM</v>
          </cell>
          <cell r="T1123">
            <v>1</v>
          </cell>
          <cell r="U1123">
            <v>81.599999999999994</v>
          </cell>
          <cell r="W1123">
            <v>101.33</v>
          </cell>
          <cell r="X1123">
            <v>101.33</v>
          </cell>
        </row>
        <row r="1124">
          <cell r="O1124" t="str">
            <v>9.1.3.4.</v>
          </cell>
          <cell r="P1124" t="str">
            <v>CPU</v>
          </cell>
          <cell r="Q1124" t="str">
            <v>0006</v>
          </cell>
          <cell r="R1124" t="str">
            <v>LIMPEZA COM COMPRESSOR</v>
          </cell>
          <cell r="S1124" t="str">
            <v>H</v>
          </cell>
          <cell r="T1124">
            <v>24</v>
          </cell>
          <cell r="U1124">
            <v>220.83</v>
          </cell>
          <cell r="W1124">
            <v>274.23</v>
          </cell>
          <cell r="X1124">
            <v>6581.52</v>
          </cell>
        </row>
        <row r="1125">
          <cell r="O1125" t="str">
            <v>9.1.3.5.</v>
          </cell>
          <cell r="P1125" t="str">
            <v>CPU</v>
          </cell>
          <cell r="Q1125" t="str">
            <v>0007</v>
          </cell>
          <cell r="R1125" t="str">
            <v>DESENVOLVIMENTO COM COMPRESSOR 250PSI / 750CFM</v>
          </cell>
          <cell r="S1125" t="str">
            <v>H</v>
          </cell>
          <cell r="T1125">
            <v>24</v>
          </cell>
          <cell r="U1125">
            <v>220.83</v>
          </cell>
          <cell r="W1125">
            <v>274.23</v>
          </cell>
          <cell r="X1125">
            <v>6581.52</v>
          </cell>
        </row>
        <row r="1126">
          <cell r="O1126" t="str">
            <v>9.1.3.6.</v>
          </cell>
          <cell r="P1126" t="str">
            <v>CPU</v>
          </cell>
          <cell r="Q1126" t="str">
            <v>0008</v>
          </cell>
          <cell r="R1126" t="str">
            <v>TESTE DE PRODUÇÃO COM COMPRESSOR</v>
          </cell>
          <cell r="S1126" t="str">
            <v>H</v>
          </cell>
          <cell r="T1126">
            <v>24</v>
          </cell>
          <cell r="U1126">
            <v>220.83</v>
          </cell>
          <cell r="W1126">
            <v>274.23</v>
          </cell>
          <cell r="X1126">
            <v>6581.52</v>
          </cell>
        </row>
        <row r="1127">
          <cell r="O1127" t="str">
            <v>9.1.3.7.</v>
          </cell>
          <cell r="P1127" t="str">
            <v>CPU</v>
          </cell>
          <cell r="Q1127" t="str">
            <v>0015</v>
          </cell>
          <cell r="R1127" t="str">
            <v>DESINFECÇÃO DE POÇO</v>
          </cell>
          <cell r="S1127" t="str">
            <v>UM</v>
          </cell>
          <cell r="T1127">
            <v>1</v>
          </cell>
          <cell r="U1127">
            <v>2919.24</v>
          </cell>
          <cell r="W1127">
            <v>3625.11</v>
          </cell>
          <cell r="X1127">
            <v>3625.11</v>
          </cell>
        </row>
        <row r="1128">
          <cell r="O1128" t="str">
            <v>9.1.3.8.</v>
          </cell>
          <cell r="P1128" t="str">
            <v>CPU</v>
          </cell>
          <cell r="Q1128" t="str">
            <v>0009</v>
          </cell>
          <cell r="R1128" t="str">
            <v>FORNECIMENTO E INSTALACAO DE CENTRALIZADORES DE 12" X 6" PARA POCOS TUBULARES COM REVESTIMENTO EM PVC NO INTERIOR DO ESTADO E NA RMR</v>
          </cell>
          <cell r="S1128" t="str">
            <v>UM</v>
          </cell>
          <cell r="T1128">
            <v>35</v>
          </cell>
          <cell r="U1128">
            <v>268.88</v>
          </cell>
          <cell r="W1128">
            <v>333.9</v>
          </cell>
          <cell r="X1128">
            <v>11686.5</v>
          </cell>
        </row>
        <row r="1129">
          <cell r="O1129" t="str">
            <v>9.1.3.9.</v>
          </cell>
          <cell r="P1129" t="str">
            <v>CPU</v>
          </cell>
          <cell r="Q1129" t="str">
            <v>0021</v>
          </cell>
          <cell r="R1129" t="str">
            <v>PROTEÇÃO SANITÁRIA</v>
          </cell>
          <cell r="S1129" t="str">
            <v>M2</v>
          </cell>
          <cell r="T1129">
            <v>1</v>
          </cell>
          <cell r="U1129">
            <v>96.68</v>
          </cell>
          <cell r="W1129">
            <v>120.06</v>
          </cell>
          <cell r="X1129">
            <v>120.06</v>
          </cell>
        </row>
        <row r="1130">
          <cell r="O1130" t="str">
            <v>9.1.3.10.</v>
          </cell>
          <cell r="P1130" t="str">
            <v>CPU</v>
          </cell>
          <cell r="Q1130" t="str">
            <v>0010</v>
          </cell>
          <cell r="R1130" t="str">
            <v>ANÁLISE FISICO-QUIMICA DO POÇO</v>
          </cell>
          <cell r="S1130" t="str">
            <v>UM</v>
          </cell>
          <cell r="T1130">
            <v>1</v>
          </cell>
          <cell r="U1130">
            <v>1300</v>
          </cell>
          <cell r="W1130">
            <v>1614.34</v>
          </cell>
          <cell r="X1130">
            <v>1614.34</v>
          </cell>
        </row>
        <row r="1131">
          <cell r="O1131" t="str">
            <v>9.1.4.</v>
          </cell>
          <cell r="P1131" t="str">
            <v>CPU</v>
          </cell>
          <cell r="R1131" t="str">
            <v>INSTALAÇÕES ELETRO-MECÂNICAS</v>
          </cell>
          <cell r="S1131" t="str">
            <v>-</v>
          </cell>
          <cell r="T1131">
            <v>0</v>
          </cell>
          <cell r="U1131">
            <v>0</v>
          </cell>
          <cell r="W1131">
            <v>0</v>
          </cell>
          <cell r="X1131">
            <v>95754.59</v>
          </cell>
        </row>
        <row r="1132">
          <cell r="O1132" t="str">
            <v>9.1.4.1.</v>
          </cell>
          <cell r="P1132" t="str">
            <v>CPU</v>
          </cell>
          <cell r="Q1132" t="str">
            <v>0011</v>
          </cell>
          <cell r="R1132" t="str">
            <v>HIPOCLORADOR / BOMBA DOSADORA ANALÓGICA DE SOLUÇÕES, VAZÃO DE 0,5 À 15 L/H E PRESÃO DE 0 À 15 BAR</v>
          </cell>
          <cell r="S1132" t="str">
            <v>UM</v>
          </cell>
          <cell r="T1132">
            <v>1</v>
          </cell>
          <cell r="U1132">
            <v>1136.52</v>
          </cell>
          <cell r="W1132">
            <v>1411.33</v>
          </cell>
          <cell r="X1132">
            <v>1411.33</v>
          </cell>
        </row>
        <row r="1133">
          <cell r="O1133" t="str">
            <v>9.1.4.2.</v>
          </cell>
          <cell r="P1133" t="str">
            <v>SINAPI-I</v>
          </cell>
          <cell r="Q1133" t="str">
            <v>756</v>
          </cell>
          <cell r="R1133" t="str">
            <v xml:space="preserve">BOMBA SUBMERSA PARA POCOS TUBULARES PROFUNDOS DIAMETRO DE 6 POLEGADAS, ELETRICA, TRIFASICA, POTENCIA 32 HP, 9 ESTAGIOS, BOCAL DE DESCARGA DIAMETRO DE 4 POLEGADAS, HM/Q = 114,0 M / 13,9 M3/H A 57,0 M / 25,0 M3/H                                                                                                                                                                                                                                                                                        </v>
          </cell>
          <cell r="S1133" t="str">
            <v xml:space="preserve">UN    </v>
          </cell>
          <cell r="T1133">
            <v>1</v>
          </cell>
          <cell r="U1133">
            <v>38807.86</v>
          </cell>
          <cell r="W1133">
            <v>48191.6</v>
          </cell>
          <cell r="X1133">
            <v>48191.6</v>
          </cell>
        </row>
        <row r="1134">
          <cell r="O1134" t="str">
            <v>9.1.4.3.</v>
          </cell>
          <cell r="P1134" t="str">
            <v>CPU</v>
          </cell>
          <cell r="Q1134" t="str">
            <v>0012</v>
          </cell>
          <cell r="R1134" t="str">
            <v>FORNECIMENTO E MONTAGEM QUADRO DE COMANDO EM CHAPA DE FERRO, 60X50X20CM, PARA BOMBA DE POÇO TUBULAR 10CV 380V, CONTENDO DISJUNTORES, RELÉ, CONTATORES, CHAVE SELETORA, BOTÃO PULSO, SINALEIROS E BORNES (COMPLETO)</v>
          </cell>
          <cell r="S1134" t="str">
            <v>UM</v>
          </cell>
          <cell r="T1134">
            <v>1</v>
          </cell>
          <cell r="U1134">
            <v>3318.4</v>
          </cell>
          <cell r="W1134">
            <v>4120.79</v>
          </cell>
          <cell r="X1134">
            <v>4120.79</v>
          </cell>
        </row>
        <row r="1135">
          <cell r="O1135" t="str">
            <v>9.1.4.4.</v>
          </cell>
          <cell r="P1135" t="str">
            <v>CPU</v>
          </cell>
          <cell r="Q1135" t="str">
            <v>0027</v>
          </cell>
          <cell r="R1135" t="str">
            <v>INSTALAÇÃO ELETROMECÂNICA DE CONJUNTO MOTO-BOMBA DE 5 À 25 CV</v>
          </cell>
          <cell r="S1135" t="str">
            <v>UM</v>
          </cell>
          <cell r="T1135">
            <v>1</v>
          </cell>
          <cell r="U1135">
            <v>1991.04</v>
          </cell>
          <cell r="W1135">
            <v>2472.4699999999998</v>
          </cell>
          <cell r="X1135">
            <v>2472.4699999999998</v>
          </cell>
        </row>
        <row r="1136">
          <cell r="O1136" t="str">
            <v>9.1.4.5.</v>
          </cell>
          <cell r="P1136" t="str">
            <v>SINAPI</v>
          </cell>
          <cell r="Q1136" t="str">
            <v>92979</v>
          </cell>
          <cell r="R1136" t="str">
            <v>CABO DE COBRE FLEXÍVEL ISOLADO, 10 MM², ANTI-CHAMA 450/750 V, PARA DISTRIBUIÇÃO - FORNECIMENTO E INSTALAÇÃO. AF_10/2020</v>
          </cell>
          <cell r="S1136" t="str">
            <v>M</v>
          </cell>
          <cell r="T1136">
            <v>210</v>
          </cell>
          <cell r="U1136">
            <v>12.07</v>
          </cell>
          <cell r="W1136">
            <v>14.99</v>
          </cell>
          <cell r="X1136">
            <v>3147.9</v>
          </cell>
        </row>
        <row r="1137">
          <cell r="O1137" t="str">
            <v>9.1.4.6.</v>
          </cell>
          <cell r="P1137" t="str">
            <v>CPU</v>
          </cell>
          <cell r="Q1137" t="str">
            <v>0026</v>
          </cell>
          <cell r="R1137" t="str">
            <v>FORNECIMENTO E MONTAGEM DE EDUTOR EM TUBOS DE AÇO GALVANIZADO DIN 2440, DN 150 INCLUSIVE LUVAS</v>
          </cell>
          <cell r="S1137" t="str">
            <v>M</v>
          </cell>
          <cell r="T1137">
            <v>70</v>
          </cell>
          <cell r="U1137">
            <v>418.87</v>
          </cell>
          <cell r="W1137">
            <v>520.15</v>
          </cell>
          <cell r="X1137">
            <v>36410.5</v>
          </cell>
        </row>
        <row r="1138">
          <cell r="O1138" t="str">
            <v>-</v>
          </cell>
          <cell r="P1138" t="str">
            <v>SINAPI</v>
          </cell>
          <cell r="Q1138" t="str">
            <v>101533</v>
          </cell>
          <cell r="R1138" t="str">
            <v>ENTRADA DE ENERGIA ELÉTRICA, SUBTERRÂNEA, TRIFÁSICA, COM CAIXA DE EMBUTIR, CABO DE 10 MM2 E DISJUNTOR DIN 50A (NÃO INCLUSA MURETA DE ALVENARIA). AF_07/2020</v>
          </cell>
          <cell r="S1138" t="str">
            <v>UN</v>
          </cell>
          <cell r="T1138">
            <v>0</v>
          </cell>
          <cell r="U1138">
            <v>1253.48</v>
          </cell>
          <cell r="W1138">
            <v>1556.57</v>
          </cell>
          <cell r="X1138">
            <v>0</v>
          </cell>
        </row>
        <row r="1139">
          <cell r="O1139" t="str">
            <v>-</v>
          </cell>
          <cell r="P1139" t="str">
            <v>SINAPI-I</v>
          </cell>
          <cell r="Q1139" t="str">
            <v>14165</v>
          </cell>
          <cell r="R1139" t="str">
            <v xml:space="preserve">POSTE CONICO CONTINUO EM ACO GALVANIZADO, RETO, ENGASTADO, H = 9 M, DIAMETRO INFERIOR = *145* MM                                                                                                                                                                                                                                                                                                                                                                                                          </v>
          </cell>
          <cell r="S1139" t="str">
            <v xml:space="preserve">UN    </v>
          </cell>
          <cell r="T1139">
            <v>0</v>
          </cell>
          <cell r="U1139">
            <v>1855.46</v>
          </cell>
          <cell r="W1139">
            <v>2304.11</v>
          </cell>
          <cell r="X1139">
            <v>0</v>
          </cell>
        </row>
        <row r="1140">
          <cell r="O1140" t="str">
            <v>-</v>
          </cell>
          <cell r="P1140" t="str">
            <v>SINAPI</v>
          </cell>
          <cell r="Q1140" t="str">
            <v>100617</v>
          </cell>
          <cell r="R1140" t="str">
            <v>ASSENTAMENTO DE POSTE DE CONCRETO COM COMPRIMENTO NOMINAL DE 13 M, CARGA NOMINAL DE 600 DAN, ENGASTAMENTO BASE CONCRETADA COM 1 M DE CONCRETO E 0,9 M DE SOLO (NÃO INCLUI FORNECIMENTO). AF_11/2019</v>
          </cell>
          <cell r="S1140" t="str">
            <v>UN</v>
          </cell>
          <cell r="T1140">
            <v>0</v>
          </cell>
          <cell r="U1140">
            <v>1235.24</v>
          </cell>
          <cell r="W1140">
            <v>1533.92</v>
          </cell>
          <cell r="X1140">
            <v>0</v>
          </cell>
        </row>
        <row r="1141">
          <cell r="O1141" t="str">
            <v>9.1.5.</v>
          </cell>
          <cell r="P1141" t="str">
            <v>SINAPI</v>
          </cell>
          <cell r="R1141" t="str">
            <v>ADUTORA DE ÁGUA TRATADA</v>
          </cell>
          <cell r="S1141" t="str">
            <v>-</v>
          </cell>
          <cell r="T1141">
            <v>0</v>
          </cell>
          <cell r="U1141">
            <v>0</v>
          </cell>
          <cell r="W1141">
            <v>0</v>
          </cell>
          <cell r="X1141">
            <v>4112.8599999999997</v>
          </cell>
        </row>
        <row r="1142">
          <cell r="O1142" t="str">
            <v>9.1.5.1.</v>
          </cell>
          <cell r="P1142" t="str">
            <v>CPU</v>
          </cell>
          <cell r="Q1142" t="str">
            <v>0038</v>
          </cell>
          <cell r="R1142" t="str">
            <v>(ADAPTADOR ORSE 5109)LOCAÇÃO E NIVELAMENTO DE REDES DE ÁGUA E ADUTORAS</v>
          </cell>
          <cell r="S1142" t="str">
            <v>M</v>
          </cell>
          <cell r="T1142">
            <v>28.5</v>
          </cell>
          <cell r="U1142">
            <v>1.5</v>
          </cell>
          <cell r="W1142">
            <v>1.86</v>
          </cell>
          <cell r="X1142">
            <v>53.01</v>
          </cell>
        </row>
        <row r="1143">
          <cell r="O1143" t="str">
            <v>9.1.5.2.</v>
          </cell>
          <cell r="P1143" t="str">
            <v>SINAPI</v>
          </cell>
          <cell r="Q1143">
            <v>93358</v>
          </cell>
          <cell r="R1143" t="str">
            <v>ESCAVAÇÃO MANUAL DE VALA. AF_09/2024</v>
          </cell>
          <cell r="S1143" t="str">
            <v>M3</v>
          </cell>
          <cell r="T1143">
            <v>6.84</v>
          </cell>
          <cell r="U1143">
            <v>93.03</v>
          </cell>
          <cell r="W1143">
            <v>115.52</v>
          </cell>
          <cell r="X1143">
            <v>790.16</v>
          </cell>
        </row>
        <row r="1144">
          <cell r="O1144" t="str">
            <v>9.1.5.3.</v>
          </cell>
          <cell r="P1144" t="str">
            <v>SINAPI-I</v>
          </cell>
          <cell r="Q1144" t="str">
            <v>36377</v>
          </cell>
          <cell r="R1144" t="str">
            <v xml:space="preserve">TUBO PVC PBA JEI, CLASSE 15, DN 100 MM, PARA REDE DE AGUA (NBR 5647)                                                                                                                                                                                                                                                                                                                                                                                                                                      </v>
          </cell>
          <cell r="S1144" t="str">
            <v xml:space="preserve">M     </v>
          </cell>
          <cell r="T1144">
            <v>28.5</v>
          </cell>
          <cell r="U1144">
            <v>61.3</v>
          </cell>
          <cell r="W1144">
            <v>76.12</v>
          </cell>
          <cell r="X1144">
            <v>2169.42</v>
          </cell>
        </row>
        <row r="1145">
          <cell r="O1145" t="str">
            <v>9.1.5.4.</v>
          </cell>
          <cell r="P1145" t="str">
            <v>SINAPI</v>
          </cell>
          <cell r="Q1145">
            <v>93382</v>
          </cell>
          <cell r="R1145" t="str">
            <v>REATERRO MANUAL DE VALAS, COM COMPACTADOR DE SOLOS DE PERCUSSÃO. AF_08/2023</v>
          </cell>
          <cell r="S1145" t="str">
            <v>M3</v>
          </cell>
          <cell r="T1145">
            <v>6.77</v>
          </cell>
          <cell r="U1145">
            <v>27.66</v>
          </cell>
          <cell r="W1145">
            <v>34.35</v>
          </cell>
          <cell r="X1145">
            <v>232.55</v>
          </cell>
        </row>
        <row r="1146">
          <cell r="O1146" t="str">
            <v>9.1.5.5.</v>
          </cell>
          <cell r="P1146" t="str">
            <v>SINAPI</v>
          </cell>
          <cell r="Q1146">
            <v>93589</v>
          </cell>
          <cell r="R1146" t="str">
            <v>TRANSPORTE COM CAMINHÃO BASCULANTE DE 10 M³, EM VIA URBANA EM REVESTIMENTO PRIMÁRIO (UNIDADE: M3XKM). AF_07/2020</v>
          </cell>
          <cell r="S1146" t="str">
            <v>M3XKM</v>
          </cell>
          <cell r="T1146">
            <v>16.96</v>
          </cell>
          <cell r="U1146">
            <v>2.82</v>
          </cell>
          <cell r="W1146">
            <v>3.5</v>
          </cell>
          <cell r="X1146">
            <v>59.36</v>
          </cell>
        </row>
        <row r="1147">
          <cell r="O1147" t="str">
            <v>9.1.5.6.</v>
          </cell>
          <cell r="P1147" t="str">
            <v>CPU</v>
          </cell>
          <cell r="Q1147" t="str">
            <v>0014</v>
          </cell>
          <cell r="R1147" t="str">
            <v>TESTE HIDROSTÁTICO EM REDE DE ÁGUA / ADUTORA</v>
          </cell>
          <cell r="S1147" t="str">
            <v>M</v>
          </cell>
          <cell r="T1147">
            <v>28.5</v>
          </cell>
          <cell r="U1147">
            <v>0.85</v>
          </cell>
          <cell r="W1147">
            <v>1.06</v>
          </cell>
          <cell r="X1147">
            <v>30.21</v>
          </cell>
        </row>
        <row r="1148">
          <cell r="O1148" t="str">
            <v>9.1.5.7.</v>
          </cell>
          <cell r="P1148" t="str">
            <v>SINAPI-I</v>
          </cell>
          <cell r="Q1148" t="str">
            <v>43</v>
          </cell>
          <cell r="R1148" t="str">
            <v xml:space="preserve">ADAPTADOR PVC PBA, PONTA/ROSCA, JE, DN 75 / DE 85 MM                                                                                                                                                                                                                                                                                                                                                                                                                                                      </v>
          </cell>
          <cell r="S1148" t="str">
            <v xml:space="preserve">UN    </v>
          </cell>
          <cell r="T1148">
            <v>2</v>
          </cell>
          <cell r="U1148">
            <v>48.31</v>
          </cell>
          <cell r="W1148">
            <v>59.99</v>
          </cell>
          <cell r="X1148">
            <v>119.98</v>
          </cell>
        </row>
        <row r="1149">
          <cell r="O1149" t="str">
            <v>9.1.5.8.</v>
          </cell>
          <cell r="P1149" t="str">
            <v>SINAPI-I</v>
          </cell>
          <cell r="Q1149" t="str">
            <v>1824</v>
          </cell>
          <cell r="R1149" t="str">
            <v xml:space="preserve">CURVA PVC PBA, JE, PB, 90 GRAUS, DN 75 / DE 85 MM, PARA REDE DE AGUA                                                                                                                                                                                                                                                                                                                                                                                                                                      </v>
          </cell>
          <cell r="S1149" t="str">
            <v xml:space="preserve">UN    </v>
          </cell>
          <cell r="T1149">
            <v>2</v>
          </cell>
          <cell r="U1149">
            <v>79.75</v>
          </cell>
          <cell r="W1149">
            <v>99.03</v>
          </cell>
          <cell r="X1149">
            <v>198.06</v>
          </cell>
        </row>
        <row r="1150">
          <cell r="O1150" t="str">
            <v>9.1.5.9.</v>
          </cell>
          <cell r="P1150" t="str">
            <v>SINAPI-I</v>
          </cell>
          <cell r="Q1150" t="str">
            <v>1825</v>
          </cell>
          <cell r="R1150" t="str">
            <v xml:space="preserve">CURVA PVC PBA, JE, PB, 45 GRAUS, DN 75 / DE 85 MM, PARA REDE DE AGUA                                                                                                                                                                                                                                                                                                                                                                                                                                      </v>
          </cell>
          <cell r="S1150" t="str">
            <v xml:space="preserve">UN    </v>
          </cell>
          <cell r="T1150">
            <v>1</v>
          </cell>
          <cell r="U1150">
            <v>66.53</v>
          </cell>
          <cell r="W1150">
            <v>82.62</v>
          </cell>
          <cell r="X1150">
            <v>82.62</v>
          </cell>
        </row>
        <row r="1151">
          <cell r="O1151" t="str">
            <v>9.1.5.10.</v>
          </cell>
          <cell r="P1151" t="str">
            <v>SINAPI-I</v>
          </cell>
          <cell r="Q1151" t="str">
            <v>41892</v>
          </cell>
          <cell r="R1151" t="str">
            <v xml:space="preserve">TE, PVC PBA, BBB, 90 GRAUS, DN 100 / DE 110 MM, PARA REDE DE AGUA                                                                                                                                                                                                                                                                                                                                                                                                                                         </v>
          </cell>
          <cell r="S1151" t="str">
            <v xml:space="preserve">UN    </v>
          </cell>
          <cell r="T1151">
            <v>1</v>
          </cell>
          <cell r="U1151">
            <v>105.22</v>
          </cell>
          <cell r="W1151">
            <v>130.66</v>
          </cell>
          <cell r="X1151">
            <v>130.66</v>
          </cell>
        </row>
        <row r="1152">
          <cell r="O1152" t="str">
            <v>9.1.5.11.</v>
          </cell>
          <cell r="P1152" t="str">
            <v>CPU</v>
          </cell>
          <cell r="Q1152" t="str">
            <v>0022</v>
          </cell>
          <cell r="R1152" t="str">
            <v>FORNECIMENTO E MONTAGEM DE EDUTOR EM TUBOS DE AÇO GALVANIZADO DIN 2440, DN 75, INCLUSIVE LUVAS</v>
          </cell>
          <cell r="S1152" t="str">
            <v>M</v>
          </cell>
          <cell r="T1152">
            <v>1</v>
          </cell>
          <cell r="U1152">
            <v>198.77</v>
          </cell>
          <cell r="W1152">
            <v>246.83</v>
          </cell>
          <cell r="X1152">
            <v>246.83</v>
          </cell>
        </row>
        <row r="1153">
          <cell r="O1153" t="str">
            <v>9.1.6.</v>
          </cell>
          <cell r="P1153" t="str">
            <v>SINAPI</v>
          </cell>
          <cell r="R1153" t="str">
            <v>CAIXA DO CLORADOR</v>
          </cell>
          <cell r="S1153" t="str">
            <v>-</v>
          </cell>
          <cell r="T1153">
            <v>0</v>
          </cell>
          <cell r="U1153">
            <v>0</v>
          </cell>
          <cell r="W1153">
            <v>0</v>
          </cell>
          <cell r="X1153">
            <v>3285.19</v>
          </cell>
        </row>
        <row r="1154">
          <cell r="O1154" t="str">
            <v>9.1.6.1.</v>
          </cell>
          <cell r="P1154" t="str">
            <v>SINAPI</v>
          </cell>
          <cell r="Q1154" t="str">
            <v>93358</v>
          </cell>
          <cell r="R1154" t="str">
            <v>ESCAVAÇÃO MANUAL DE VALA. AF_09/2024</v>
          </cell>
          <cell r="S1154" t="str">
            <v>M3</v>
          </cell>
          <cell r="T1154">
            <v>2.36</v>
          </cell>
          <cell r="U1154">
            <v>93.03</v>
          </cell>
          <cell r="W1154">
            <v>115.52</v>
          </cell>
          <cell r="X1154">
            <v>272.63</v>
          </cell>
        </row>
        <row r="1155">
          <cell r="O1155" t="str">
            <v>9.1.6.2.</v>
          </cell>
          <cell r="P1155" t="str">
            <v>SINAPI</v>
          </cell>
          <cell r="Q1155" t="str">
            <v>101617</v>
          </cell>
          <cell r="R1155" t="str">
            <v>PREPARO DE FUNDO DE VALA COM LARGURA MAIOR OU IGUAL A 1,5 M E MENOR QUE 2,5 M (ACERTO DO SOLO NATURAL). AF_08/2020</v>
          </cell>
          <cell r="S1155" t="str">
            <v>M2</v>
          </cell>
          <cell r="T1155">
            <v>5.25</v>
          </cell>
          <cell r="U1155">
            <v>3.35</v>
          </cell>
          <cell r="W1155">
            <v>4.16</v>
          </cell>
          <cell r="X1155">
            <v>21.84</v>
          </cell>
        </row>
        <row r="1156">
          <cell r="O1156" t="str">
            <v>9.1.6.3.</v>
          </cell>
          <cell r="P1156" t="str">
            <v>SINAPI</v>
          </cell>
          <cell r="Q1156" t="str">
            <v>93382</v>
          </cell>
          <cell r="R1156" t="str">
            <v>REATERRO MANUAL DE VALAS, COM COMPACTADOR DE SOLOS DE PERCUSSÃO. AF_08/2023</v>
          </cell>
          <cell r="S1156" t="str">
            <v>M3</v>
          </cell>
          <cell r="T1156">
            <v>2.36</v>
          </cell>
          <cell r="U1156">
            <v>27.66</v>
          </cell>
          <cell r="W1156">
            <v>34.35</v>
          </cell>
          <cell r="X1156">
            <v>81.069999999999993</v>
          </cell>
        </row>
        <row r="1157">
          <cell r="O1157" t="str">
            <v>9.1.6.4.</v>
          </cell>
          <cell r="P1157" t="str">
            <v>CPU</v>
          </cell>
          <cell r="Q1157" t="str">
            <v>0029</v>
          </cell>
          <cell r="R1157" t="str">
            <v>(ADAP.- ORSE-7369)CONCRETO ARMADO FCK=25,0MPA, USINADO, BOMBEADO, ADENSADO E LANÇADO, PARA USO GERAL, COM FORMAS PLANAS EM COMPENSADO RESINADO 12MM (05 USOS)</v>
          </cell>
          <cell r="S1157" t="str">
            <v>M3</v>
          </cell>
          <cell r="T1157">
            <v>0.63</v>
          </cell>
          <cell r="U1157">
            <v>1783.27</v>
          </cell>
          <cell r="W1157">
            <v>2214.46</v>
          </cell>
          <cell r="X1157">
            <v>1395.11</v>
          </cell>
        </row>
        <row r="1158">
          <cell r="O1158" t="str">
            <v>9.1.6.5.</v>
          </cell>
          <cell r="P1158" t="str">
            <v>SINAPI</v>
          </cell>
          <cell r="Q1158" t="str">
            <v>103325</v>
          </cell>
          <cell r="R1158" t="str">
            <v>ALVENARIA DE VEDAÇÃO DE BLOCOS CERÂMICOS FURADOS NA VERTICAL DE 14X19X39 CM (ESPESSURA 14 CM) E ARGAMASSA DE ASSENTAMENTO COM PREPARO MANUAL. AF_12/2021</v>
          </cell>
          <cell r="S1158" t="str">
            <v>M2</v>
          </cell>
          <cell r="T1158">
            <v>6.03</v>
          </cell>
          <cell r="U1158">
            <v>84.63</v>
          </cell>
          <cell r="W1158">
            <v>105.09</v>
          </cell>
          <cell r="X1158">
            <v>633.69000000000005</v>
          </cell>
        </row>
        <row r="1159">
          <cell r="O1159" t="str">
            <v>9.1.6.6.</v>
          </cell>
          <cell r="P1159" t="str">
            <v>SINAPI</v>
          </cell>
          <cell r="Q1159" t="str">
            <v>87878</v>
          </cell>
          <cell r="R1159" t="str">
            <v>CHAPISCO APLICADO EM ALVENARIAS E ESTRUTURAS DE CONCRETO INTERNAS, COM COLHER DE PEDREIRO.  ARGAMASSA TRAÇO 1:3 COM PREPARO MANUAL. AF_10/2022</v>
          </cell>
          <cell r="S1159" t="str">
            <v>M2</v>
          </cell>
          <cell r="T1159">
            <v>12.05</v>
          </cell>
          <cell r="U1159">
            <v>5.19</v>
          </cell>
          <cell r="W1159">
            <v>6.44</v>
          </cell>
          <cell r="X1159">
            <v>77.599999999999994</v>
          </cell>
        </row>
        <row r="1160">
          <cell r="O1160" t="str">
            <v>9.1.6.7.</v>
          </cell>
          <cell r="P1160" t="str">
            <v>SINAPI</v>
          </cell>
          <cell r="Q1160" t="str">
            <v>87547</v>
          </cell>
          <cell r="R1160" t="str">
            <v>MASSA ÚNICA, EM ARGAMASSA TRAÇO 1:2:8, PREPARO MECÂNICO, APLICADA MANUALMENTE EM PAREDES INTERNAS DE AMBIENTES COM ÁREA ENTRE 5M² E 10M², E = 10MM, COM TALISCAS. AF_03/2024</v>
          </cell>
          <cell r="S1160" t="str">
            <v>M2</v>
          </cell>
          <cell r="T1160">
            <v>24.1</v>
          </cell>
          <cell r="U1160">
            <v>26.84</v>
          </cell>
          <cell r="W1160">
            <v>33.33</v>
          </cell>
          <cell r="X1160">
            <v>803.25</v>
          </cell>
        </row>
        <row r="1161">
          <cell r="O1161" t="str">
            <v>9.1.7.</v>
          </cell>
          <cell r="P1161" t="str">
            <v>SINAPI</v>
          </cell>
          <cell r="R1161" t="str">
            <v>ABRIGO PARA QUADRO ELÉTRICO</v>
          </cell>
          <cell r="S1161" t="str">
            <v>-</v>
          </cell>
          <cell r="T1161">
            <v>0</v>
          </cell>
          <cell r="U1161">
            <v>0</v>
          </cell>
          <cell r="W1161">
            <v>0</v>
          </cell>
          <cell r="X1161">
            <v>24756.19</v>
          </cell>
        </row>
        <row r="1162">
          <cell r="O1162" t="str">
            <v>9.1.7.1.</v>
          </cell>
          <cell r="P1162" t="str">
            <v>SINAPI</v>
          </cell>
          <cell r="Q1162">
            <v>99059</v>
          </cell>
          <cell r="R1162" t="str">
            <v>LOCAÇÃO CONVENCIONAL DE OBRA, UTILIZANDO GABARITO DE TÁBUAS CORRIDAS PONTALETADAS A CADA 2,00M -  2 UTILIZAÇÕES. AF_03/2024</v>
          </cell>
          <cell r="S1162" t="str">
            <v>M</v>
          </cell>
          <cell r="T1162">
            <v>10.199999999999999</v>
          </cell>
          <cell r="U1162">
            <v>68.27</v>
          </cell>
          <cell r="W1162">
            <v>84.78</v>
          </cell>
          <cell r="X1162">
            <v>864.76</v>
          </cell>
        </row>
        <row r="1163">
          <cell r="O1163" t="str">
            <v>9.1.7.2.</v>
          </cell>
          <cell r="P1163" t="str">
            <v>SINAPI</v>
          </cell>
          <cell r="Q1163">
            <v>93358</v>
          </cell>
          <cell r="R1163" t="str">
            <v>ESCAVAÇÃO MANUAL DE VALA. AF_09/2024</v>
          </cell>
          <cell r="S1163" t="str">
            <v>M3</v>
          </cell>
          <cell r="T1163">
            <v>2.78</v>
          </cell>
          <cell r="U1163">
            <v>93.03</v>
          </cell>
          <cell r="W1163">
            <v>115.52</v>
          </cell>
          <cell r="X1163">
            <v>321.14999999999998</v>
          </cell>
        </row>
        <row r="1164">
          <cell r="O1164" t="str">
            <v>9.1.7.3.</v>
          </cell>
          <cell r="P1164" t="str">
            <v>SINAPI</v>
          </cell>
          <cell r="Q1164">
            <v>101617</v>
          </cell>
          <cell r="R1164" t="str">
            <v>PREPARO DE FUNDO DE VALA COM LARGURA MAIOR OU IGUAL A 1,5 M E MENOR QUE 2,5 M (ACERTO DO SOLO NATURAL). AF_08/2020</v>
          </cell>
          <cell r="S1164" t="str">
            <v>M2</v>
          </cell>
          <cell r="T1164">
            <v>1.73</v>
          </cell>
          <cell r="U1164">
            <v>3.35</v>
          </cell>
          <cell r="W1164">
            <v>4.16</v>
          </cell>
          <cell r="X1164">
            <v>7.2</v>
          </cell>
        </row>
        <row r="1165">
          <cell r="O1165" t="str">
            <v>9.1.7.4.</v>
          </cell>
          <cell r="P1165" t="str">
            <v>SINAPI</v>
          </cell>
          <cell r="Q1165">
            <v>93382</v>
          </cell>
          <cell r="R1165" t="str">
            <v>REATERRO MANUAL DE VALAS, COM COMPACTADOR DE SOLOS DE PERCUSSÃO. AF_08/2023</v>
          </cell>
          <cell r="S1165" t="str">
            <v>M3</v>
          </cell>
          <cell r="T1165">
            <v>0.24</v>
          </cell>
          <cell r="U1165">
            <v>27.66</v>
          </cell>
          <cell r="W1165">
            <v>34.35</v>
          </cell>
          <cell r="X1165">
            <v>8.24</v>
          </cell>
        </row>
        <row r="1166">
          <cell r="O1166" t="str">
            <v>9.1.7.5.</v>
          </cell>
          <cell r="P1166" t="str">
            <v>SINAPI</v>
          </cell>
          <cell r="Q1166">
            <v>102487</v>
          </cell>
          <cell r="R1166" t="str">
            <v>CONCRETO CICLÓPICO FCK = 15MPA, 30% PEDRA DE MÃO EM VOLUME REAL, INCLUSIVE LANÇAMENTO. AF_05/2021</v>
          </cell>
          <cell r="S1166" t="str">
            <v>M3</v>
          </cell>
          <cell r="T1166">
            <v>0.52</v>
          </cell>
          <cell r="U1166">
            <v>605.14</v>
          </cell>
          <cell r="W1166">
            <v>751.46</v>
          </cell>
          <cell r="X1166">
            <v>390.76</v>
          </cell>
        </row>
        <row r="1167">
          <cell r="O1167" t="str">
            <v>9.1.7.6.</v>
          </cell>
          <cell r="P1167" t="str">
            <v>CPU</v>
          </cell>
          <cell r="Q1167" t="str">
            <v>0029</v>
          </cell>
          <cell r="R1167" t="str">
            <v>(ADAP.- ORSE-7369)CONCRETO ARMADO FCK=25,0MPA, USINADO, BOMBEADO, ADENSADO E LANÇADO, PARA USO GERAL, COM FORMAS PLANAS EM COMPENSADO RESINADO 12MM (05 USOS)</v>
          </cell>
          <cell r="S1167" t="str">
            <v>M3</v>
          </cell>
          <cell r="T1167">
            <v>3.37</v>
          </cell>
          <cell r="U1167">
            <v>1783.27</v>
          </cell>
          <cell r="W1167">
            <v>2214.46</v>
          </cell>
          <cell r="X1167">
            <v>7462.73</v>
          </cell>
        </row>
        <row r="1168">
          <cell r="O1168" t="str">
            <v>9.1.7.7.</v>
          </cell>
          <cell r="P1168" t="str">
            <v>SINAPI</v>
          </cell>
          <cell r="Q1168">
            <v>103325</v>
          </cell>
          <cell r="R1168" t="str">
            <v>ALVENARIA DE VEDAÇÃO DE BLOCOS CERÂMICOS FURADOS NA VERTICAL DE 14X19X39 CM (ESPESSURA 14 CM) E ARGAMASSA DE ASSENTAMENTO COM PREPARO MANUAL. AF_12/2021</v>
          </cell>
          <cell r="S1168" t="str">
            <v>M2</v>
          </cell>
          <cell r="T1168">
            <v>33.35</v>
          </cell>
          <cell r="U1168">
            <v>84.63</v>
          </cell>
          <cell r="W1168">
            <v>105.09</v>
          </cell>
          <cell r="X1168">
            <v>3504.75</v>
          </cell>
        </row>
        <row r="1169">
          <cell r="O1169" t="str">
            <v>9.1.7.8.</v>
          </cell>
          <cell r="P1169" t="str">
            <v>SINAPI</v>
          </cell>
          <cell r="Q1169">
            <v>87878</v>
          </cell>
          <cell r="R1169" t="str">
            <v>CHAPISCO APLICADO EM ALVENARIAS E ESTRUTURAS DE CONCRETO INTERNAS, COM COLHER DE PEDREIRO.  ARGAMASSA TRAÇO 1:3 COM PREPARO MANUAL. AF_10/2022</v>
          </cell>
          <cell r="S1169" t="str">
            <v>M2</v>
          </cell>
          <cell r="T1169">
            <v>66.7</v>
          </cell>
          <cell r="U1169">
            <v>5.19</v>
          </cell>
          <cell r="W1169">
            <v>6.44</v>
          </cell>
          <cell r="X1169">
            <v>429.55</v>
          </cell>
        </row>
        <row r="1170">
          <cell r="O1170" t="str">
            <v>9.1.7.9.</v>
          </cell>
          <cell r="P1170" t="str">
            <v>SINAPI</v>
          </cell>
          <cell r="Q1170">
            <v>87547</v>
          </cell>
          <cell r="R1170" t="str">
            <v>MASSA ÚNICA, EM ARGAMASSA TRAÇO 1:2:8, PREPARO MECÂNICO, APLICADA MANUALMENTE EM PAREDES INTERNAS DE AMBIENTES COM ÁREA ENTRE 5M² E 10M², E = 10MM, COM TALISCAS. AF_03/2024</v>
          </cell>
          <cell r="S1170" t="str">
            <v>M2</v>
          </cell>
          <cell r="T1170">
            <v>66.7</v>
          </cell>
          <cell r="U1170">
            <v>26.84</v>
          </cell>
          <cell r="W1170">
            <v>33.33</v>
          </cell>
          <cell r="X1170">
            <v>2223.11</v>
          </cell>
        </row>
        <row r="1171">
          <cell r="O1171" t="str">
            <v>9.1.7.10.</v>
          </cell>
          <cell r="P1171" t="str">
            <v>SINAPI</v>
          </cell>
          <cell r="Q1171">
            <v>88489</v>
          </cell>
          <cell r="R1171" t="str">
            <v>PINTURA LÁTEX ACRÍLICA PREMIUM, APLICAÇÃO MANUAL EM PAREDES, DUAS DEMÃOS. AF_04/2023</v>
          </cell>
          <cell r="S1171" t="str">
            <v>M2</v>
          </cell>
          <cell r="T1171">
            <v>66.7</v>
          </cell>
          <cell r="U1171">
            <v>14.36</v>
          </cell>
          <cell r="W1171">
            <v>17.829999999999998</v>
          </cell>
          <cell r="X1171">
            <v>1189.26</v>
          </cell>
        </row>
        <row r="1172">
          <cell r="O1172" t="str">
            <v>9.1.7.11.</v>
          </cell>
          <cell r="P1172" t="str">
            <v>SINAPI</v>
          </cell>
          <cell r="Q1172">
            <v>87624</v>
          </cell>
          <cell r="R1172" t="str">
            <v>CONTRAPISO EM ARGAMASSA PRONTA, PREPARO MANUAL, APLICADO EM ÁREAS SECAS SOBRE LAJE, ADERIDO, ACABAMENTO NÃO REFORÇADO, ESPESSURA 2CM. AF_07/2021</v>
          </cell>
          <cell r="S1172" t="str">
            <v>M2</v>
          </cell>
          <cell r="T1172">
            <v>5.78</v>
          </cell>
          <cell r="U1172">
            <v>101.11</v>
          </cell>
          <cell r="W1172">
            <v>125.56</v>
          </cell>
          <cell r="X1172">
            <v>725.74</v>
          </cell>
        </row>
        <row r="1173">
          <cell r="O1173" t="str">
            <v>9.1.7.12.</v>
          </cell>
          <cell r="P1173" t="str">
            <v>SINAPI</v>
          </cell>
          <cell r="Q1173">
            <v>94994</v>
          </cell>
          <cell r="R1173" t="str">
            <v>EXECUÇÃO DE PASSEIO (CALÇADA) OU PISO DE CONCRETO COM CONCRETO MOLDADO IN LOCO, FEITO EM OBRA, ACABAMENTO CONVENCIONAL, ESPESSURA 8 CM, ARMADO. AF_08/2022</v>
          </cell>
          <cell r="S1173" t="str">
            <v>M2</v>
          </cell>
          <cell r="T1173">
            <v>5.32</v>
          </cell>
          <cell r="U1173">
            <v>96.68</v>
          </cell>
          <cell r="W1173">
            <v>120.06</v>
          </cell>
          <cell r="X1173">
            <v>638.72</v>
          </cell>
        </row>
        <row r="1174">
          <cell r="O1174" t="str">
            <v>9.1.7.13.</v>
          </cell>
          <cell r="P1174" t="str">
            <v>SINAPI</v>
          </cell>
          <cell r="Q1174">
            <v>98680</v>
          </cell>
          <cell r="R1174" t="str">
            <v>PISO CIMENTADO, TRAÇO 1:3 (CIMENTO E AREIA), ACABAMENTO LISO, ESPESSURA 3,0 CM, PREPARO MECÂNICO DA ARGAMASSA. AF_09/2020</v>
          </cell>
          <cell r="S1174" t="str">
            <v>M2</v>
          </cell>
          <cell r="T1174">
            <v>4.49</v>
          </cell>
          <cell r="U1174">
            <v>49.33</v>
          </cell>
          <cell r="W1174">
            <v>61.26</v>
          </cell>
          <cell r="X1174">
            <v>275.06</v>
          </cell>
        </row>
        <row r="1175">
          <cell r="O1175" t="str">
            <v>9.1.7.14.</v>
          </cell>
          <cell r="P1175" t="str">
            <v>SINAPI</v>
          </cell>
          <cell r="Q1175">
            <v>100701</v>
          </cell>
          <cell r="R1175" t="str">
            <v>PORTA DE FERRO, DE ABRIR, TIPO GRADE COM CHAPA, COM GUARNIÇÕES. AF_12/2019</v>
          </cell>
          <cell r="S1175" t="str">
            <v>M2</v>
          </cell>
          <cell r="T1175">
            <v>4.2</v>
          </cell>
          <cell r="U1175">
            <v>557.1</v>
          </cell>
          <cell r="W1175">
            <v>691.81</v>
          </cell>
          <cell r="X1175">
            <v>2905.6</v>
          </cell>
        </row>
        <row r="1176">
          <cell r="O1176" t="str">
            <v>9.1.7.15.</v>
          </cell>
          <cell r="P1176" t="str">
            <v>SINAPI</v>
          </cell>
          <cell r="Q1176">
            <v>100754</v>
          </cell>
          <cell r="R1176" t="str">
            <v>PINTURA COM TINTA ACRÍLICA DE ACABAMENTO APLICADA A ROLO OU PINCEL SOBRE SUPERFÍCIES METÁLICAS (EXCETO PERFIL) EXECUTADO EM OBRA (02 DEMÃOS). AF_01/2020</v>
          </cell>
          <cell r="S1176" t="str">
            <v>M2</v>
          </cell>
          <cell r="T1176">
            <v>4.2</v>
          </cell>
          <cell r="U1176">
            <v>31.78</v>
          </cell>
          <cell r="W1176">
            <v>39.46</v>
          </cell>
          <cell r="X1176">
            <v>165.73</v>
          </cell>
        </row>
        <row r="1177">
          <cell r="O1177" t="str">
            <v>9.1.7.16.</v>
          </cell>
          <cell r="P1177" t="str">
            <v>SINAPI</v>
          </cell>
          <cell r="Q1177" t="str">
            <v>91937</v>
          </cell>
          <cell r="R1177" t="str">
            <v>CAIXA OCTOGONAL 3" X 3", PVC, INSTALADA EM LAJE - FORNECIMENTO E INSTALAÇÃO. AF_03/2023</v>
          </cell>
          <cell r="S1177" t="str">
            <v>UN</v>
          </cell>
          <cell r="T1177">
            <v>2</v>
          </cell>
          <cell r="U1177">
            <v>17.05</v>
          </cell>
          <cell r="W1177">
            <v>21.17</v>
          </cell>
          <cell r="X1177">
            <v>42.34</v>
          </cell>
        </row>
        <row r="1178">
          <cell r="O1178" t="str">
            <v>9.1.7.17.</v>
          </cell>
          <cell r="P1178" t="str">
            <v>SINAPI</v>
          </cell>
          <cell r="Q1178">
            <v>91926</v>
          </cell>
          <cell r="R1178" t="str">
            <v>CABO DE COBRE FLEXÍVEL ISOLADO, 2,5 MM², ANTI-CHAMA 450/750 V, PARA CIRCUITOS TERMINAIS - FORNECIMENTO E INSTALAÇÃO. AF_03/2023</v>
          </cell>
          <cell r="S1178" t="str">
            <v>M</v>
          </cell>
          <cell r="T1178">
            <v>224</v>
          </cell>
          <cell r="U1178">
            <v>4.66</v>
          </cell>
          <cell r="W1178">
            <v>5.79</v>
          </cell>
          <cell r="X1178">
            <v>1296.96</v>
          </cell>
        </row>
        <row r="1179">
          <cell r="O1179" t="str">
            <v>9.1.7.18.</v>
          </cell>
          <cell r="P1179" t="str">
            <v>SINAPI</v>
          </cell>
          <cell r="Q1179">
            <v>91930</v>
          </cell>
          <cell r="R1179" t="str">
            <v>CABO DE COBRE FLEXÍVEL ISOLADO, 6 MM², ANTI-CHAMA 450/750 V, PARA CIRCUITOS TERMINAIS - FORNECIMENTO E INSTALAÇÃO. AF_03/2023</v>
          </cell>
          <cell r="S1179" t="str">
            <v>M</v>
          </cell>
          <cell r="T1179">
            <v>36</v>
          </cell>
          <cell r="U1179">
            <v>10.11</v>
          </cell>
          <cell r="W1179">
            <v>12.55</v>
          </cell>
          <cell r="X1179">
            <v>451.8</v>
          </cell>
        </row>
        <row r="1180">
          <cell r="O1180" t="str">
            <v>9.1.7.19.</v>
          </cell>
          <cell r="P1180" t="str">
            <v>SINAPI</v>
          </cell>
          <cell r="Q1180" t="str">
            <v>95727</v>
          </cell>
          <cell r="R1180" t="str">
            <v>ELETRODUTO RÍGIDO SOLDÁVEL, PVC, DN 25 MM (3/4"), APARENTE - FORNECIMENTO E INSTALAÇÃO. AF_10/2022_PA</v>
          </cell>
          <cell r="S1180" t="str">
            <v>M</v>
          </cell>
          <cell r="T1180">
            <v>28</v>
          </cell>
          <cell r="U1180">
            <v>21.33</v>
          </cell>
          <cell r="W1180">
            <v>26.49</v>
          </cell>
          <cell r="X1180">
            <v>741.72</v>
          </cell>
        </row>
        <row r="1181">
          <cell r="O1181" t="str">
            <v>9.1.7.20.</v>
          </cell>
          <cell r="P1181" t="str">
            <v>SINAPI</v>
          </cell>
          <cell r="Q1181">
            <v>93654</v>
          </cell>
          <cell r="R1181" t="str">
            <v>DISJUNTOR MONOPOLAR TIPO DIN, CORRENTE NOMINAL DE 16A - FORNECIMENTO E INSTALAÇÃO. AF_10/2020</v>
          </cell>
          <cell r="S1181" t="str">
            <v>UN</v>
          </cell>
          <cell r="T1181">
            <v>3</v>
          </cell>
          <cell r="U1181">
            <v>12.2</v>
          </cell>
          <cell r="W1181">
            <v>15.15</v>
          </cell>
          <cell r="X1181">
            <v>45.45</v>
          </cell>
        </row>
        <row r="1182">
          <cell r="O1182" t="str">
            <v>9.1.7.21.</v>
          </cell>
          <cell r="P1182" t="str">
            <v>SINAPI</v>
          </cell>
          <cell r="Q1182">
            <v>93668</v>
          </cell>
          <cell r="R1182" t="str">
            <v>DISJUNTOR TRIPOLAR TIPO DIN, CORRENTE NOMINAL DE 16A - FORNECIMENTO E INSTALAÇÃO. AF_10/2020</v>
          </cell>
          <cell r="S1182" t="str">
            <v>UN</v>
          </cell>
          <cell r="T1182">
            <v>2</v>
          </cell>
          <cell r="U1182">
            <v>71.22</v>
          </cell>
          <cell r="W1182">
            <v>88.44</v>
          </cell>
          <cell r="X1182">
            <v>176.88</v>
          </cell>
        </row>
        <row r="1183">
          <cell r="O1183" t="str">
            <v>9.1.7.22.</v>
          </cell>
          <cell r="P1183" t="str">
            <v>SINAPI</v>
          </cell>
          <cell r="Q1183">
            <v>93672</v>
          </cell>
          <cell r="R1183" t="str">
            <v>DISJUNTOR TRIPOLAR TIPO DIN, CORRENTE NOMINAL DE 40A - FORNECIMENTO E INSTALAÇÃO. AF_10/2020</v>
          </cell>
          <cell r="S1183" t="str">
            <v>UN</v>
          </cell>
          <cell r="T1183">
            <v>1</v>
          </cell>
          <cell r="U1183">
            <v>87.62</v>
          </cell>
          <cell r="W1183">
            <v>108.81</v>
          </cell>
          <cell r="X1183">
            <v>108.81</v>
          </cell>
        </row>
        <row r="1184">
          <cell r="O1184" t="str">
            <v>9.1.7.23.</v>
          </cell>
          <cell r="P1184" t="str">
            <v>SINAPI</v>
          </cell>
          <cell r="Q1184">
            <v>101879</v>
          </cell>
          <cell r="R1184" t="str">
            <v>QUADRO DE DISTRIBUIÇÃO DE ENERGIA EM CHAPA DE AÇO GALVANIZADO, DE EMBUTIR, COM BARRAMENTO TRIFÁSICO, PARA 24 DISJUNTORES DIN 100A - FORNECIMENTO E INSTALAÇÃO. AF_10/2020</v>
          </cell>
          <cell r="S1184" t="str">
            <v>UN</v>
          </cell>
          <cell r="T1184">
            <v>1</v>
          </cell>
          <cell r="U1184">
            <v>463.95</v>
          </cell>
          <cell r="W1184">
            <v>576.13</v>
          </cell>
          <cell r="X1184">
            <v>576.13</v>
          </cell>
        </row>
        <row r="1185">
          <cell r="O1185" t="str">
            <v>9.1.7.24.</v>
          </cell>
          <cell r="P1185" t="str">
            <v>SINAPI</v>
          </cell>
          <cell r="Q1185">
            <v>91993</v>
          </cell>
          <cell r="R1185" t="str">
            <v>TOMADA ALTA DE EMBUTIR (1 MÓDULO), 2P+T 20 A, INCLUINDO SUPORTE E PLACA - FORNECIMENTO E INSTALAÇÃO. AF_03/2023</v>
          </cell>
          <cell r="S1185" t="str">
            <v>UN</v>
          </cell>
          <cell r="T1185">
            <v>1</v>
          </cell>
          <cell r="U1185">
            <v>50.35</v>
          </cell>
          <cell r="W1185">
            <v>62.52</v>
          </cell>
          <cell r="X1185">
            <v>62.52</v>
          </cell>
        </row>
        <row r="1186">
          <cell r="O1186" t="str">
            <v>9.1.7.25.</v>
          </cell>
          <cell r="P1186" t="str">
            <v>CPU</v>
          </cell>
          <cell r="Q1186" t="str">
            <v>0016</v>
          </cell>
          <cell r="R1186" t="str">
            <v xml:space="preserve">	TOMADA INDUSTRIAL DE EMBUTIR 3P+T 30 A, 440 V, COM TRAVA, SEM PLACA</v>
          </cell>
          <cell r="S1186" t="str">
            <v>UM</v>
          </cell>
          <cell r="T1186">
            <v>1</v>
          </cell>
          <cell r="U1186">
            <v>73.62</v>
          </cell>
          <cell r="W1186">
            <v>91.42</v>
          </cell>
          <cell r="X1186">
            <v>91.42</v>
          </cell>
        </row>
        <row r="1187">
          <cell r="O1187" t="str">
            <v>9.1.7.26.</v>
          </cell>
          <cell r="P1187" t="str">
            <v>SINAPI</v>
          </cell>
          <cell r="Q1187">
            <v>91952</v>
          </cell>
          <cell r="R1187" t="str">
            <v>INTERRUPTOR SIMPLES (1 MÓDULO), 10A/250V, SEM SUPORTE E SEM PLACA - FORNECIMENTO E INSTALAÇÃO. AF_03/2023</v>
          </cell>
          <cell r="S1187" t="str">
            <v>UN</v>
          </cell>
          <cell r="T1187">
            <v>2</v>
          </cell>
          <cell r="U1187">
            <v>20.05</v>
          </cell>
          <cell r="W1187">
            <v>24.9</v>
          </cell>
          <cell r="X1187">
            <v>49.8</v>
          </cell>
        </row>
        <row r="1188">
          <cell r="O1188" t="str">
            <v>9.2.</v>
          </cell>
          <cell r="P1188" t="str">
            <v>SINAPI</v>
          </cell>
          <cell r="R1188" t="str">
            <v>RESERVATÓRIO DE  CONCRETO ARMADO  ELEVADO CAP_50,00M3, TORRE DE 12,00M</v>
          </cell>
          <cell r="S1188" t="str">
            <v>-</v>
          </cell>
          <cell r="T1188">
            <v>0</v>
          </cell>
          <cell r="U1188">
            <v>0</v>
          </cell>
          <cell r="W1188">
            <v>0</v>
          </cell>
          <cell r="X1188">
            <v>339584.41</v>
          </cell>
        </row>
        <row r="1189">
          <cell r="O1189" t="str">
            <v>9.2.1.</v>
          </cell>
          <cell r="P1189" t="str">
            <v>SINAPI</v>
          </cell>
          <cell r="R1189" t="str">
            <v>SERVIÇOS PRELIMINARES</v>
          </cell>
          <cell r="S1189" t="str">
            <v>-</v>
          </cell>
          <cell r="T1189">
            <v>0</v>
          </cell>
          <cell r="U1189">
            <v>0</v>
          </cell>
          <cell r="W1189">
            <v>0</v>
          </cell>
          <cell r="X1189">
            <v>1899.07</v>
          </cell>
        </row>
        <row r="1190">
          <cell r="O1190" t="str">
            <v>9.2.1.1.</v>
          </cell>
          <cell r="P1190" t="str">
            <v>SINAPI</v>
          </cell>
          <cell r="Q1190">
            <v>99059</v>
          </cell>
          <cell r="R1190" t="str">
            <v>LOCAÇÃO CONVENCIONAL DE OBRA, UTILIZANDO GABARITO DE TÁBUAS CORRIDAS PONTALETADAS A CADA 2,00M -  2 UTILIZAÇÕES. AF_03/2024</v>
          </cell>
          <cell r="S1190" t="str">
            <v>M</v>
          </cell>
          <cell r="T1190">
            <v>22.4</v>
          </cell>
          <cell r="U1190">
            <v>68.27</v>
          </cell>
          <cell r="W1190">
            <v>84.78</v>
          </cell>
          <cell r="X1190">
            <v>1899.07</v>
          </cell>
        </row>
        <row r="1191">
          <cell r="O1191" t="str">
            <v>9.2.2.</v>
          </cell>
          <cell r="P1191" t="str">
            <v>SINAPI</v>
          </cell>
          <cell r="R1191" t="str">
            <v>MOVIMENTO DE TERRA</v>
          </cell>
          <cell r="S1191" t="str">
            <v>-</v>
          </cell>
          <cell r="T1191">
            <v>0</v>
          </cell>
          <cell r="U1191">
            <v>0</v>
          </cell>
          <cell r="W1191">
            <v>0</v>
          </cell>
          <cell r="X1191">
            <v>2420.1</v>
          </cell>
        </row>
        <row r="1192">
          <cell r="O1192" t="str">
            <v>9.2.2.1.</v>
          </cell>
          <cell r="P1192" t="str">
            <v>SINAPI</v>
          </cell>
          <cell r="Q1192" t="str">
            <v>96521</v>
          </cell>
          <cell r="R1192" t="str">
            <v>ESCAVAÇÃO MECANIZADA PARA BLOCO DE COROAMENTO OU SAPATA COM RETROESCAVADEIRA (INCLUINDO ESCAVAÇÃO PARA COLOCAÇÃO DE FÔRMAS). AF_01/2024</v>
          </cell>
          <cell r="S1192" t="str">
            <v>M3</v>
          </cell>
          <cell r="T1192">
            <v>24</v>
          </cell>
          <cell r="U1192">
            <v>39.29</v>
          </cell>
          <cell r="W1192">
            <v>48.79</v>
          </cell>
          <cell r="X1192">
            <v>1170.96</v>
          </cell>
        </row>
        <row r="1193">
          <cell r="O1193" t="str">
            <v>9.2.2.2.</v>
          </cell>
          <cell r="P1193" t="str">
            <v>SINAPI</v>
          </cell>
          <cell r="Q1193">
            <v>93382</v>
          </cell>
          <cell r="R1193" t="str">
            <v>REATERRO MANUAL DE VALAS, COM COMPACTADOR DE SOLOS DE PERCUSSÃO. AF_08/2023</v>
          </cell>
          <cell r="S1193" t="str">
            <v>M3</v>
          </cell>
          <cell r="T1193">
            <v>0.46</v>
          </cell>
          <cell r="U1193">
            <v>27.66</v>
          </cell>
          <cell r="W1193">
            <v>34.35</v>
          </cell>
          <cell r="X1193">
            <v>15.8</v>
          </cell>
        </row>
        <row r="1194">
          <cell r="O1194" t="str">
            <v>9.2.2.3.</v>
          </cell>
          <cell r="P1194" t="str">
            <v>SINAPI</v>
          </cell>
          <cell r="Q1194">
            <v>100982</v>
          </cell>
          <cell r="R1194" t="str">
            <v>CARGA, MANOBRA E DESCARGA DE ENTULHO EM CAMINHÃO BASCULANTE 10 M³ - CARGA COM ESCAVADEIRA HIDRÁULICA  (CAÇAMBA DE 0,80 M³ / 111 HP) E DESCARGA LIVRE (UNIDADE: M3). AF_07/2020</v>
          </cell>
          <cell r="S1194" t="str">
            <v>M3</v>
          </cell>
          <cell r="T1194">
            <v>23.54</v>
          </cell>
          <cell r="U1194">
            <v>9.25</v>
          </cell>
          <cell r="W1194">
            <v>11.49</v>
          </cell>
          <cell r="X1194">
            <v>270.47000000000003</v>
          </cell>
        </row>
        <row r="1195">
          <cell r="O1195" t="str">
            <v>9.2.2.4.</v>
          </cell>
          <cell r="P1195" t="str">
            <v>SINAPI</v>
          </cell>
          <cell r="Q1195">
            <v>93588</v>
          </cell>
          <cell r="R1195" t="str">
            <v>TRANSPORTE COM CAMINHÃO BASCULANTE DE 10 M³, EM VIA URBANA EM LEITO NATURAL (UNIDADE: M3XKM). AF_07/2020</v>
          </cell>
          <cell r="S1195" t="str">
            <v>M3XKM</v>
          </cell>
          <cell r="T1195">
            <v>235.42</v>
          </cell>
          <cell r="U1195">
            <v>3.29</v>
          </cell>
          <cell r="W1195">
            <v>4.09</v>
          </cell>
          <cell r="X1195">
            <v>962.87</v>
          </cell>
        </row>
        <row r="1196">
          <cell r="O1196" t="str">
            <v>9.2.3.</v>
          </cell>
          <cell r="P1196" t="str">
            <v>SINAPI</v>
          </cell>
          <cell r="R1196" t="str">
            <v>INFRAESTRUTURA</v>
          </cell>
          <cell r="S1196" t="str">
            <v>-</v>
          </cell>
          <cell r="T1196">
            <v>0</v>
          </cell>
          <cell r="U1196">
            <v>0</v>
          </cell>
          <cell r="W1196">
            <v>0</v>
          </cell>
          <cell r="X1196">
            <v>27233.91</v>
          </cell>
        </row>
        <row r="1197">
          <cell r="O1197" t="str">
            <v>9.2.3.1.</v>
          </cell>
          <cell r="P1197" t="str">
            <v>SINAPI</v>
          </cell>
          <cell r="Q1197">
            <v>100897</v>
          </cell>
          <cell r="R1197" t="str">
            <v>ESTACA ESCAVADA MECANICAMENTE, SEM FLUIDO ESTABILIZANTE, COM 40CM DE DIÂMETRO, CONCRETO LANÇADO POR CAMINHÃO BETONEIRA (EXCLUSIVE MOBILIZAÇÃO E DESMOBILIZAÇÃO). AF_01/2020_PA</v>
          </cell>
          <cell r="S1197" t="str">
            <v>M</v>
          </cell>
          <cell r="T1197">
            <v>40</v>
          </cell>
          <cell r="U1197">
            <v>129.88</v>
          </cell>
          <cell r="W1197">
            <v>161.28</v>
          </cell>
          <cell r="X1197">
            <v>6451.2</v>
          </cell>
        </row>
        <row r="1198">
          <cell r="O1198" t="str">
            <v>9.2.3.2.</v>
          </cell>
          <cell r="P1198" t="str">
            <v>SINAPI</v>
          </cell>
          <cell r="Q1198">
            <v>94974</v>
          </cell>
          <cell r="R1198" t="str">
            <v>CONCRETO MAGRO PARA LASTRO, TRAÇO 1:4,5:4,5 (EM MASSA SECA DE CIMENTO/ AREIA MÉDIA/ BRITA 1) - PREPARO MANUAL. AF_05/2021</v>
          </cell>
          <cell r="S1198" t="str">
            <v>M3</v>
          </cell>
          <cell r="T1198">
            <v>0.23</v>
          </cell>
          <cell r="U1198">
            <v>468.4</v>
          </cell>
          <cell r="W1198">
            <v>581.66</v>
          </cell>
          <cell r="X1198">
            <v>133.78</v>
          </cell>
        </row>
        <row r="1199">
          <cell r="O1199" t="str">
            <v>9.2.3.3.</v>
          </cell>
          <cell r="P1199" t="str">
            <v>SINAPI</v>
          </cell>
          <cell r="Q1199">
            <v>96540</v>
          </cell>
          <cell r="R1199" t="str">
            <v>FABRICAÇÃO, MONTAGEM E DESMONTAGEM DE FÔRMA PARA BLOCO DE COROAMENTO, EM CHAPA DE MADEIRA COMPENSADA RESINADA, E=17 MM, 4 UTILIZAÇÕES. AF_01/2024</v>
          </cell>
          <cell r="S1199" t="str">
            <v>M2</v>
          </cell>
          <cell r="T1199">
            <v>3.17</v>
          </cell>
          <cell r="U1199">
            <v>145.88999999999999</v>
          </cell>
          <cell r="W1199">
            <v>181.17</v>
          </cell>
          <cell r="X1199">
            <v>574.30999999999995</v>
          </cell>
        </row>
        <row r="1200">
          <cell r="O1200" t="str">
            <v>9.2.3.4.</v>
          </cell>
          <cell r="P1200" t="str">
            <v>SINAPI</v>
          </cell>
          <cell r="Q1200">
            <v>96546</v>
          </cell>
          <cell r="R1200" t="str">
            <v>ARMAÇÃO DE BLOCO UTILIZANDO AÇO CA-50 DE 10 MM - MONTAGEM. AF_01/2024</v>
          </cell>
          <cell r="S1200" t="str">
            <v>KG</v>
          </cell>
          <cell r="T1200">
            <v>169</v>
          </cell>
          <cell r="U1200">
            <v>15.5</v>
          </cell>
          <cell r="W1200">
            <v>19.25</v>
          </cell>
          <cell r="X1200">
            <v>3253.25</v>
          </cell>
        </row>
        <row r="1201">
          <cell r="O1201" t="str">
            <v>9.2.3.5.</v>
          </cell>
          <cell r="P1201" t="str">
            <v>SINAPI</v>
          </cell>
          <cell r="Q1201" t="str">
            <v>104920</v>
          </cell>
          <cell r="R1201" t="str">
            <v>ARMAÇÃO DE BLOCO, SAPATA ISOLADA, VIGA BALDRAME E SAPATA CORRIDA UTILIZANDO AÇO CA-50 DE 12,5 MM - MONTAGEM. AF_01/2024</v>
          </cell>
          <cell r="S1201" t="str">
            <v>KG</v>
          </cell>
          <cell r="T1201">
            <v>356</v>
          </cell>
          <cell r="U1201">
            <v>11.98</v>
          </cell>
          <cell r="W1201">
            <v>14.88</v>
          </cell>
          <cell r="X1201">
            <v>5297.28</v>
          </cell>
        </row>
        <row r="1202">
          <cell r="O1202" t="str">
            <v>9.2.3.6.</v>
          </cell>
          <cell r="P1202" t="str">
            <v>SINAPI</v>
          </cell>
          <cell r="Q1202" t="str">
            <v>104922</v>
          </cell>
          <cell r="R1202" t="str">
            <v>ARMAÇÃO DE BLOCO, SAPATA ISOLADA E SAPATA CORRIDA UTILIZANDO AÇO CA-50 DE 20 MM - MONTAGEM. AF_01/2024</v>
          </cell>
          <cell r="S1202" t="str">
            <v>KG</v>
          </cell>
          <cell r="T1202">
            <v>225</v>
          </cell>
          <cell r="U1202">
            <v>12.52</v>
          </cell>
          <cell r="W1202">
            <v>15.55</v>
          </cell>
          <cell r="X1202">
            <v>3498.75</v>
          </cell>
        </row>
        <row r="1203">
          <cell r="O1203" t="str">
            <v>9.2.3.7.</v>
          </cell>
          <cell r="P1203" t="str">
            <v>SINAPI</v>
          </cell>
          <cell r="Q1203" t="str">
            <v>104915</v>
          </cell>
          <cell r="R1203" t="str">
            <v>ARMAÇÃO DE BLOCO E SAPATA UTILIZANDO AÇO CA-50 DE 25 MM - MONTAGEM. AF_01/2024</v>
          </cell>
          <cell r="S1203" t="str">
            <v>KG</v>
          </cell>
          <cell r="T1203">
            <v>188</v>
          </cell>
          <cell r="U1203">
            <v>11.47</v>
          </cell>
          <cell r="W1203">
            <v>14.24</v>
          </cell>
          <cell r="X1203">
            <v>2677.12</v>
          </cell>
        </row>
        <row r="1204">
          <cell r="O1204" t="str">
            <v>9.2.3.8.</v>
          </cell>
          <cell r="P1204" t="str">
            <v>SINAPI</v>
          </cell>
          <cell r="Q1204">
            <v>95601</v>
          </cell>
          <cell r="R1204" t="str">
            <v>ARRASAMENTO MECANICO DE ESTACA DE CONCRETO ARMADO, DIAMETROS DE ATÉ 40 CM. AF_05/2021</v>
          </cell>
          <cell r="S1204" t="str">
            <v>UN</v>
          </cell>
          <cell r="T1204">
            <v>5</v>
          </cell>
          <cell r="U1204">
            <v>17.86</v>
          </cell>
          <cell r="W1204">
            <v>22.18</v>
          </cell>
          <cell r="X1204">
            <v>110.9</v>
          </cell>
        </row>
        <row r="1205">
          <cell r="O1205" t="str">
            <v>9.2.3.9.</v>
          </cell>
          <cell r="P1205" t="str">
            <v>SINAPI</v>
          </cell>
          <cell r="Q1205">
            <v>96556</v>
          </cell>
          <cell r="R1205" t="str">
            <v>CONCRETAGEM DE SAPATA, FCK 30 MPA, COM USO DE JERICA - LANÇAMENTO, ADENSAMENTO E ACABAMENTO. AF_01/2024</v>
          </cell>
          <cell r="S1205" t="str">
            <v>M3</v>
          </cell>
          <cell r="T1205">
            <v>3.82</v>
          </cell>
          <cell r="U1205">
            <v>921.8</v>
          </cell>
          <cell r="W1205">
            <v>1144.69</v>
          </cell>
          <cell r="X1205">
            <v>4372.72</v>
          </cell>
        </row>
        <row r="1206">
          <cell r="O1206" t="str">
            <v>9.2.3.10.</v>
          </cell>
          <cell r="P1206" t="str">
            <v>SINAPI</v>
          </cell>
          <cell r="Q1206">
            <v>98554</v>
          </cell>
          <cell r="R1206" t="str">
            <v>IMPERMEABILIZAÇÃO DE SUPERFÍCIE COM MEMBRANA À BASE DE RESINA ACRÍLICA, 3 DEMÃOS. AF_09/2023</v>
          </cell>
          <cell r="S1206" t="str">
            <v>M2</v>
          </cell>
          <cell r="T1206">
            <v>12.67</v>
          </cell>
          <cell r="U1206">
            <v>54.95</v>
          </cell>
          <cell r="W1206">
            <v>68.239999999999995</v>
          </cell>
          <cell r="X1206">
            <v>864.6</v>
          </cell>
        </row>
        <row r="1207">
          <cell r="O1207" t="str">
            <v>9.2.4.</v>
          </cell>
          <cell r="P1207" t="str">
            <v>SINAPI</v>
          </cell>
          <cell r="R1207" t="str">
            <v>MESOESTRUTURA</v>
          </cell>
          <cell r="S1207" t="str">
            <v>-</v>
          </cell>
          <cell r="T1207">
            <v>0</v>
          </cell>
          <cell r="U1207">
            <v>0</v>
          </cell>
          <cell r="W1207">
            <v>0</v>
          </cell>
          <cell r="X1207">
            <v>167319.44</v>
          </cell>
        </row>
        <row r="1208">
          <cell r="O1208" t="str">
            <v>9.2.4.1.</v>
          </cell>
          <cell r="P1208" t="str">
            <v>SINAPI</v>
          </cell>
          <cell r="Q1208" t="str">
            <v>92759</v>
          </cell>
          <cell r="R1208" t="str">
            <v>ARMAÇÃO DE PILAR OU VIGA DE ESTRUTURA CONVENCIONAL DE CONCRETO ARMADO UTILIZANDO AÇO CA-60 DE 5,0 MM - MONTAGEM. AF_06/2022</v>
          </cell>
          <cell r="S1208" t="str">
            <v>KG</v>
          </cell>
          <cell r="T1208">
            <v>46</v>
          </cell>
          <cell r="U1208">
            <v>15.48</v>
          </cell>
          <cell r="W1208">
            <v>19.22</v>
          </cell>
          <cell r="X1208">
            <v>884.12</v>
          </cell>
        </row>
        <row r="1209">
          <cell r="O1209" t="str">
            <v>9.2.4.2.</v>
          </cell>
          <cell r="P1209" t="str">
            <v>SINAPI</v>
          </cell>
          <cell r="Q1209">
            <v>92760</v>
          </cell>
          <cell r="R1209" t="str">
            <v>ARMAÇÃO DE PILAR OU VIGA DE ESTRUTURA CONVENCIONAL DE CONCRETO ARMADO UTILIZANDO AÇO CA-50 DE 6,3 MM - MONTAGEM. AF_06/2022</v>
          </cell>
          <cell r="S1209" t="str">
            <v>KG</v>
          </cell>
          <cell r="T1209">
            <v>490</v>
          </cell>
          <cell r="U1209">
            <v>14.69</v>
          </cell>
          <cell r="W1209">
            <v>18.239999999999998</v>
          </cell>
          <cell r="X1209">
            <v>8937.6</v>
          </cell>
        </row>
        <row r="1210">
          <cell r="O1210" t="str">
            <v>9.2.4.3.</v>
          </cell>
          <cell r="P1210" t="str">
            <v>SINAPI</v>
          </cell>
          <cell r="Q1210" t="str">
            <v>92762</v>
          </cell>
          <cell r="R1210" t="str">
            <v>ARMAÇÃO DE PILAR OU VIGA DE ESTRUTURA CONVENCIONAL DE CONCRETO ARMADO UTILIZANDO AÇO CA-50 DE 10,0 MM - MONTAGEM. AF_06/2022</v>
          </cell>
          <cell r="S1210" t="str">
            <v>KG</v>
          </cell>
          <cell r="T1210">
            <v>110</v>
          </cell>
          <cell r="U1210">
            <v>12.37</v>
          </cell>
          <cell r="W1210">
            <v>15.36</v>
          </cell>
          <cell r="X1210">
            <v>1689.6</v>
          </cell>
        </row>
        <row r="1211">
          <cell r="O1211" t="str">
            <v>9.2.4.4.</v>
          </cell>
          <cell r="P1211" t="str">
            <v>SINAPI</v>
          </cell>
          <cell r="Q1211">
            <v>92763</v>
          </cell>
          <cell r="R1211" t="str">
            <v>ARMAÇÃO DE PILAR OU VIGA DE ESTRUTURA CONVENCIONAL DE CONCRETO ARMADO UTILIZANDO AÇO CA-50 DE 12,5 MM - MONTAGEM. AF_06/2022</v>
          </cell>
          <cell r="S1211" t="str">
            <v>KG</v>
          </cell>
          <cell r="T1211">
            <v>1220</v>
          </cell>
          <cell r="U1211">
            <v>10.39</v>
          </cell>
          <cell r="W1211">
            <v>12.9</v>
          </cell>
          <cell r="X1211">
            <v>15738</v>
          </cell>
        </row>
        <row r="1212">
          <cell r="O1212" t="str">
            <v>9.2.4.5.</v>
          </cell>
          <cell r="P1212" t="str">
            <v>SINAPI</v>
          </cell>
          <cell r="Q1212">
            <v>92764</v>
          </cell>
          <cell r="R1212" t="str">
            <v>ARMAÇÃO DE PILAR OU VIGA DE ESTRUTURA CONVENCIONAL DE CONCRETO ARMADO UTILIZANDO AÇO CA-50 DE 16,0 MM - MONTAGEM. AF_06/2022</v>
          </cell>
          <cell r="S1212" t="str">
            <v>KG</v>
          </cell>
          <cell r="T1212">
            <v>96</v>
          </cell>
          <cell r="U1212">
            <v>10.07</v>
          </cell>
          <cell r="W1212">
            <v>12.5</v>
          </cell>
          <cell r="X1212">
            <v>1200</v>
          </cell>
        </row>
        <row r="1213">
          <cell r="O1213" t="str">
            <v>9.2.4.6.</v>
          </cell>
          <cell r="P1213" t="str">
            <v>SINAPI</v>
          </cell>
          <cell r="Q1213">
            <v>92769</v>
          </cell>
          <cell r="R1213" t="str">
            <v>ARMAÇÃO DE LAJE DE ESTRUTURA CONVENCIONAL DE CONCRETO ARMADO UTILIZANDO AÇO CA-50 DE 6,3 MM - MONTAGEM. AF_06/2022</v>
          </cell>
          <cell r="S1213" t="str">
            <v>KG</v>
          </cell>
          <cell r="T1213">
            <v>305</v>
          </cell>
          <cell r="U1213">
            <v>14.13</v>
          </cell>
          <cell r="W1213">
            <v>17.55</v>
          </cell>
          <cell r="X1213">
            <v>5352.75</v>
          </cell>
        </row>
        <row r="1214">
          <cell r="O1214" t="str">
            <v>9.2.4.7.</v>
          </cell>
          <cell r="P1214" t="str">
            <v>SINAPI</v>
          </cell>
          <cell r="Q1214">
            <v>92771</v>
          </cell>
          <cell r="R1214" t="str">
            <v>ARMAÇÃO DE LAJE DE ESTRUTURA CONVENCIONAL DE CONCRETO ARMADO UTILIZANDO AÇO CA-50 DE 10,0 MM - MONTAGEM. AF_06/2022</v>
          </cell>
          <cell r="S1214" t="str">
            <v>KG</v>
          </cell>
          <cell r="T1214">
            <v>297</v>
          </cell>
          <cell r="U1214">
            <v>11.9</v>
          </cell>
          <cell r="W1214">
            <v>14.78</v>
          </cell>
          <cell r="X1214">
            <v>4389.66</v>
          </cell>
        </row>
        <row r="1215">
          <cell r="O1215" t="str">
            <v>9.2.4.8.</v>
          </cell>
          <cell r="P1215" t="str">
            <v>SINAPI</v>
          </cell>
          <cell r="Q1215">
            <v>92772</v>
          </cell>
          <cell r="R1215" t="str">
            <v>ARMAÇÃO DE LAJE DE ESTRUTURA CONVENCIONAL DE CONCRETO ARMADO UTILIZANDO AÇO CA-50 DE 12,5 MM - MONTAGEM. AF_06/2022</v>
          </cell>
          <cell r="S1215" t="str">
            <v>KG</v>
          </cell>
          <cell r="T1215">
            <v>158</v>
          </cell>
          <cell r="U1215">
            <v>9.9600000000000009</v>
          </cell>
          <cell r="W1215">
            <v>12.37</v>
          </cell>
          <cell r="X1215">
            <v>1954.46</v>
          </cell>
        </row>
        <row r="1216">
          <cell r="O1216" t="str">
            <v>9.2.4.9.</v>
          </cell>
          <cell r="P1216" t="str">
            <v>SINAPI</v>
          </cell>
          <cell r="Q1216">
            <v>92773</v>
          </cell>
          <cell r="R1216" t="str">
            <v>ARMAÇÃO DE LAJE DE ESTRUTURA CONVENCIONAL DE CONCRETO ARMADO UTILIZANDO AÇO CA-50 DE 16,0 MM - MONTAGEM. AF_06/2022</v>
          </cell>
          <cell r="S1216" t="str">
            <v>KG</v>
          </cell>
          <cell r="T1216">
            <v>3</v>
          </cell>
          <cell r="U1216">
            <v>9.7899999999999991</v>
          </cell>
          <cell r="W1216">
            <v>12.16</v>
          </cell>
          <cell r="X1216">
            <v>36.479999999999997</v>
          </cell>
        </row>
        <row r="1217">
          <cell r="O1217" t="str">
            <v>9.2.4.10.</v>
          </cell>
          <cell r="P1217" t="str">
            <v>SINAPI</v>
          </cell>
          <cell r="Q1217">
            <v>92915</v>
          </cell>
          <cell r="R1217" t="str">
            <v>ARMAÇÃO DE ESTRUTURAS DIVERSAS DE CONCRETO ARMADO, EXCETO VIGAS, PILARES, LAJES E FUNDAÇÕES, UTILIZANDO AÇO CA-60 DE 5,0 MM - MONTAGEM. AF_06/2022</v>
          </cell>
          <cell r="S1217" t="str">
            <v>KG</v>
          </cell>
          <cell r="T1217">
            <v>6</v>
          </cell>
          <cell r="U1217">
            <v>18.32</v>
          </cell>
          <cell r="W1217">
            <v>22.75</v>
          </cell>
          <cell r="X1217">
            <v>136.5</v>
          </cell>
        </row>
        <row r="1218">
          <cell r="O1218" t="str">
            <v>9.2.4.11.</v>
          </cell>
          <cell r="P1218" t="str">
            <v>SINAPI</v>
          </cell>
          <cell r="Q1218">
            <v>92916</v>
          </cell>
          <cell r="R1218" t="str">
            <v>ARMAÇÃO DE ESTRUTURAS DIVERSAS DE CONCRETO ARMADO, EXCETO VIGAS, PILARES, LAJES E FUNDAÇÕES, UTILIZANDO AÇO CA-50 DE 6,3 MM - MONTAGEM. AF_06/2022</v>
          </cell>
          <cell r="S1218" t="str">
            <v>KG</v>
          </cell>
          <cell r="T1218">
            <v>94</v>
          </cell>
          <cell r="U1218">
            <v>16.79</v>
          </cell>
          <cell r="W1218">
            <v>20.85</v>
          </cell>
          <cell r="X1218">
            <v>1959.9</v>
          </cell>
        </row>
        <row r="1219">
          <cell r="O1219" t="str">
            <v>9.2.4.12.</v>
          </cell>
          <cell r="P1219" t="str">
            <v>SINAPI</v>
          </cell>
          <cell r="Q1219">
            <v>92917</v>
          </cell>
          <cell r="R1219" t="str">
            <v>ARMAÇÃO DE ESTRUTURAS DIVERSAS DE CONCRETO ARMADO, EXCETO VIGAS, PILARES, LAJES E FUNDAÇÕES, UTILIZANDO AÇO CA-50 DE 8,0 MM - MONTAGEM. AF_06/2022</v>
          </cell>
          <cell r="S1219" t="str">
            <v>KG</v>
          </cell>
          <cell r="T1219">
            <v>11</v>
          </cell>
          <cell r="U1219">
            <v>15.35</v>
          </cell>
          <cell r="W1219">
            <v>19.059999999999999</v>
          </cell>
          <cell r="X1219">
            <v>209.66</v>
          </cell>
        </row>
        <row r="1220">
          <cell r="O1220" t="str">
            <v>9.2.4.13.</v>
          </cell>
          <cell r="P1220" t="str">
            <v>SINAPI</v>
          </cell>
          <cell r="Q1220">
            <v>92919</v>
          </cell>
          <cell r="R1220" t="str">
            <v>ARMAÇÃO DE ESTRUTURAS DIVERSAS DE CONCRETO ARMADO, EXCETO VIGAS, PILARES, LAJES E FUNDAÇÕES, UTILIZANDO AÇO CA-50 DE 10,0 MM - MONTAGEM. AF_06/2022</v>
          </cell>
          <cell r="S1220" t="str">
            <v>KG</v>
          </cell>
          <cell r="T1220">
            <v>1413</v>
          </cell>
          <cell r="U1220">
            <v>13.42</v>
          </cell>
          <cell r="W1220">
            <v>16.66</v>
          </cell>
          <cell r="X1220">
            <v>23540.58</v>
          </cell>
        </row>
        <row r="1221">
          <cell r="O1221" t="str">
            <v>9.2.4.14.</v>
          </cell>
          <cell r="P1221" t="str">
            <v>SINAPI</v>
          </cell>
          <cell r="Q1221">
            <v>92922</v>
          </cell>
          <cell r="R1221" t="str">
            <v>ARMAÇÃO DE ESTRUTURAS DIVERSAS DE CONCRETO ARMADO, EXCETO VIGAS, PILARES, LAJES E FUNDAÇÕES, UTILIZANDO AÇO CA-50 DE 16,0 MM - MONTAGEM. AF_06/2022</v>
          </cell>
          <cell r="S1221" t="str">
            <v>KG</v>
          </cell>
          <cell r="T1221">
            <v>1402</v>
          </cell>
          <cell r="U1221">
            <v>10.58</v>
          </cell>
          <cell r="W1221">
            <v>13.14</v>
          </cell>
          <cell r="X1221">
            <v>18422.28</v>
          </cell>
        </row>
        <row r="1222">
          <cell r="O1222" t="str">
            <v>9.2.4.15.</v>
          </cell>
          <cell r="P1222" t="str">
            <v>SINAPI</v>
          </cell>
          <cell r="Q1222">
            <v>92923</v>
          </cell>
          <cell r="R1222" t="str">
            <v>ARMAÇÃO DE ESTRUTURAS DIVERSAS DE CONCRETO ARMADO, EXCETO VIGAS, PILARES, LAJES E FUNDAÇÕES, UTILIZANDO AÇO CA-50 DE 20,0 MM - MONTAGEM. AF_06/2022</v>
          </cell>
          <cell r="S1222" t="str">
            <v>KG</v>
          </cell>
          <cell r="T1222">
            <v>147</v>
          </cell>
          <cell r="U1222">
            <v>11.91</v>
          </cell>
          <cell r="W1222">
            <v>14.79</v>
          </cell>
          <cell r="X1222">
            <v>2174.13</v>
          </cell>
        </row>
        <row r="1223">
          <cell r="O1223" t="str">
            <v>9.2.4.16.</v>
          </cell>
          <cell r="P1223" t="str">
            <v>SINAPI</v>
          </cell>
          <cell r="Q1223">
            <v>92445</v>
          </cell>
          <cell r="R1223" t="str">
            <v>MONTAGEM E DESMONTAGEM DE FÔRMA DE PILARES RETANGULARES E ESTRUTURAS SIMILARES, PÉ-DIREITO DUPLO, EM CHAPA DE MADEIRA COMPENSADA PLASTIFICADA, 18 UTILIZAÇÕES. AF_09/2020</v>
          </cell>
          <cell r="S1223" t="str">
            <v>M2</v>
          </cell>
          <cell r="T1223">
            <v>34.5</v>
          </cell>
          <cell r="U1223">
            <v>64.92</v>
          </cell>
          <cell r="W1223">
            <v>80.62</v>
          </cell>
          <cell r="X1223">
            <v>2781.39</v>
          </cell>
        </row>
        <row r="1224">
          <cell r="O1224" t="str">
            <v>9.2.4.17.</v>
          </cell>
          <cell r="P1224" t="str">
            <v>SINAPI</v>
          </cell>
          <cell r="Q1224">
            <v>92453</v>
          </cell>
          <cell r="R1224" t="str">
            <v>MONTAGEM E DESMONTAGEM DE FÔRMA DE VIGA, ESCORAMENTO COM GARFO DE MADEIRA, PÉ-DIREITO DUPLO, EM CHAPA DE MADEIRA RESINADA, 4 UTILIZAÇÕES. AF_09/2020</v>
          </cell>
          <cell r="S1224" t="str">
            <v>M2</v>
          </cell>
          <cell r="T1224">
            <v>27.11</v>
          </cell>
          <cell r="U1224">
            <v>288.23</v>
          </cell>
          <cell r="W1224">
            <v>357.92</v>
          </cell>
          <cell r="X1224">
            <v>9703.2099999999991</v>
          </cell>
        </row>
        <row r="1225">
          <cell r="O1225" t="str">
            <v>9.2.4.18.</v>
          </cell>
          <cell r="P1225" t="str">
            <v>SINAPI</v>
          </cell>
          <cell r="Q1225">
            <v>92268</v>
          </cell>
          <cell r="R1225" t="str">
            <v>FABRICAÇÃO DE FÔRMA PARA LAJES, EM CHAPA DE MADEIRA COMPENSADA PLASTIFICADA, E = 18 MM. AF_09/2020</v>
          </cell>
          <cell r="S1225" t="str">
            <v>M2</v>
          </cell>
          <cell r="T1225">
            <v>34.700000000000003</v>
          </cell>
          <cell r="U1225">
            <v>117.67</v>
          </cell>
          <cell r="W1225">
            <v>146.12</v>
          </cell>
          <cell r="X1225">
            <v>5070.3599999999997</v>
          </cell>
        </row>
        <row r="1226">
          <cell r="O1226" t="str">
            <v>9.2.4.19.</v>
          </cell>
          <cell r="P1226" t="str">
            <v>CPU</v>
          </cell>
          <cell r="Q1226" t="str">
            <v>0023</v>
          </cell>
          <cell r="R1226" t="str">
            <v>FORMA DESLIZANTE, EM CHAPA COMP.PLASTIFICADA, INCL.REUTILIZACAO DA FORMA E DETODOS OS EQUIPAMENTOS DE DESLOCAMENTO</v>
          </cell>
          <cell r="S1226" t="str">
            <v>M2</v>
          </cell>
          <cell r="T1226">
            <v>61.55</v>
          </cell>
          <cell r="U1226">
            <v>253.79</v>
          </cell>
          <cell r="W1226">
            <v>315.16000000000003</v>
          </cell>
          <cell r="X1226">
            <v>19398.099999999999</v>
          </cell>
        </row>
        <row r="1227">
          <cell r="O1227" t="str">
            <v>9.2.4.20.</v>
          </cell>
          <cell r="P1227" t="str">
            <v>CPU</v>
          </cell>
          <cell r="Q1227" t="str">
            <v>0024</v>
          </cell>
          <cell r="R1227" t="str">
            <v>CONCRETAGEM DE RESERVATÓRIOS, FCK=30 MPA, COM USO DE BOMBA - LANÇAMENTO, ADENSAMENTO E ACABAMENTO.</v>
          </cell>
          <cell r="S1227" t="str">
            <v>M3</v>
          </cell>
          <cell r="T1227">
            <v>28.62</v>
          </cell>
          <cell r="U1227">
            <v>901.72</v>
          </cell>
          <cell r="W1227">
            <v>1119.76</v>
          </cell>
          <cell r="X1227">
            <v>32047.53</v>
          </cell>
        </row>
        <row r="1228">
          <cell r="O1228" t="str">
            <v>9.2.4.21.</v>
          </cell>
          <cell r="P1228" t="str">
            <v>CPU</v>
          </cell>
          <cell r="Q1228" t="str">
            <v>0017</v>
          </cell>
          <cell r="R1228" t="str">
            <v>CIMBRAMENTO PARA VIGAS ALTURA 15,7m</v>
          </cell>
          <cell r="S1228" t="str">
            <v>M3/M</v>
          </cell>
          <cell r="T1228">
            <v>12.5</v>
          </cell>
          <cell r="U1228">
            <v>103.3</v>
          </cell>
          <cell r="W1228">
            <v>128.28</v>
          </cell>
          <cell r="X1228">
            <v>1603.5</v>
          </cell>
        </row>
        <row r="1229">
          <cell r="O1229" t="str">
            <v>9.2.4.22.</v>
          </cell>
          <cell r="P1229" t="str">
            <v>CPU</v>
          </cell>
          <cell r="Q1229" t="str">
            <v>0018</v>
          </cell>
          <cell r="R1229" t="str">
            <v>ENSAIOS E PROVAS DE CARGA</v>
          </cell>
          <cell r="S1229" t="str">
            <v>UM</v>
          </cell>
          <cell r="T1229">
            <v>1</v>
          </cell>
          <cell r="U1229">
            <v>3250</v>
          </cell>
          <cell r="W1229">
            <v>4035.85</v>
          </cell>
          <cell r="X1229">
            <v>4035.85</v>
          </cell>
        </row>
        <row r="1230">
          <cell r="O1230" t="str">
            <v>9.2.4.23.</v>
          </cell>
          <cell r="P1230" t="str">
            <v>CPU</v>
          </cell>
          <cell r="Q1230" t="str">
            <v>0019</v>
          </cell>
          <cell r="R1230" t="str">
            <v>CONTROLE TECNOLOGICO DE CONCRETO (10 PONTOS) 16 TIROS</v>
          </cell>
          <cell r="S1230" t="str">
            <v>UM</v>
          </cell>
          <cell r="T1230">
            <v>1</v>
          </cell>
          <cell r="U1230">
            <v>4875</v>
          </cell>
          <cell r="W1230">
            <v>6053.78</v>
          </cell>
          <cell r="X1230">
            <v>6053.78</v>
          </cell>
        </row>
        <row r="1231">
          <cell r="O1231" t="str">
            <v>9.2.5.</v>
          </cell>
          <cell r="P1231" t="str">
            <v>SINAPI</v>
          </cell>
          <cell r="R1231" t="str">
            <v>TUBULAÇÕES,CONEXÕES,ACESSÓRIOS</v>
          </cell>
          <cell r="S1231" t="str">
            <v>-</v>
          </cell>
          <cell r="T1231">
            <v>0</v>
          </cell>
          <cell r="U1231">
            <v>0</v>
          </cell>
          <cell r="W1231">
            <v>0</v>
          </cell>
          <cell r="X1231">
            <v>56928.38</v>
          </cell>
        </row>
        <row r="1232">
          <cell r="O1232" t="str">
            <v>9.2.5.1.</v>
          </cell>
          <cell r="P1232" t="str">
            <v>SEINFRA</v>
          </cell>
          <cell r="Q1232" t="str">
            <v>I7115</v>
          </cell>
          <cell r="R1232" t="str">
            <v>CURVA 90 FoFo BB JUNTA ELASTICA PARA ÁGUA DN   80</v>
          </cell>
          <cell r="S1232" t="str">
            <v>UN</v>
          </cell>
          <cell r="T1232">
            <v>1</v>
          </cell>
          <cell r="U1232">
            <v>245.2</v>
          </cell>
          <cell r="W1232">
            <v>304.49</v>
          </cell>
          <cell r="X1232">
            <v>304.49</v>
          </cell>
        </row>
        <row r="1233">
          <cell r="O1233" t="str">
            <v>9.2.5.2.</v>
          </cell>
          <cell r="P1233" t="str">
            <v>SEINFRA</v>
          </cell>
          <cell r="Q1233" t="str">
            <v>I7063</v>
          </cell>
          <cell r="R1233" t="str">
            <v>TUBO FoFo C/ FLANGES DN  80 PN10 L=500</v>
          </cell>
          <cell r="S1233" t="str">
            <v>UN</v>
          </cell>
          <cell r="T1233">
            <v>1</v>
          </cell>
          <cell r="U1233">
            <v>498.1</v>
          </cell>
          <cell r="W1233">
            <v>618.54</v>
          </cell>
          <cell r="X1233">
            <v>618.54</v>
          </cell>
        </row>
        <row r="1234">
          <cell r="O1234" t="str">
            <v>9.2.5.3.</v>
          </cell>
          <cell r="P1234" t="str">
            <v>SEINFRA</v>
          </cell>
          <cell r="Q1234" t="str">
            <v>I7180</v>
          </cell>
          <cell r="R1234" t="str">
            <v>TE FoFo FF DN   80 x 80 PN10</v>
          </cell>
          <cell r="S1234" t="str">
            <v>UN</v>
          </cell>
          <cell r="T1234">
            <v>1</v>
          </cell>
          <cell r="U1234">
            <v>490</v>
          </cell>
          <cell r="W1234">
            <v>608.48</v>
          </cell>
          <cell r="X1234">
            <v>608.48</v>
          </cell>
        </row>
        <row r="1235">
          <cell r="O1235" t="str">
            <v>9.2.5.4.</v>
          </cell>
          <cell r="P1235" t="str">
            <v>SEINFRA</v>
          </cell>
          <cell r="Q1235" t="str">
            <v>I3225</v>
          </cell>
          <cell r="R1235" t="str">
            <v>TUBO FoFo PB JE K-9 P/ ÁGUA DN  100</v>
          </cell>
          <cell r="S1235" t="str">
            <v>M</v>
          </cell>
          <cell r="T1235">
            <v>12.57</v>
          </cell>
          <cell r="U1235">
            <v>374.85</v>
          </cell>
          <cell r="W1235">
            <v>465.49</v>
          </cell>
          <cell r="X1235">
            <v>5851.21</v>
          </cell>
        </row>
        <row r="1236">
          <cell r="O1236" t="str">
            <v>9.2.5.5.</v>
          </cell>
          <cell r="P1236" t="str">
            <v>SEINFRA</v>
          </cell>
          <cell r="Q1236" t="str">
            <v>I7119</v>
          </cell>
          <cell r="R1236" t="str">
            <v>CURVA FoFo 90 FF PARA ÁGUA DN    80 PN10</v>
          </cell>
          <cell r="S1236" t="str">
            <v>UN</v>
          </cell>
          <cell r="T1236">
            <v>7</v>
          </cell>
          <cell r="U1236">
            <v>417.87</v>
          </cell>
          <cell r="W1236">
            <v>518.91</v>
          </cell>
          <cell r="X1236">
            <v>3632.37</v>
          </cell>
        </row>
        <row r="1237">
          <cell r="O1237" t="str">
            <v>9.2.5.6.</v>
          </cell>
          <cell r="P1237" t="str">
            <v>SEINFRA</v>
          </cell>
          <cell r="Q1237" t="str">
            <v>I7121</v>
          </cell>
          <cell r="R1237" t="str">
            <v>EXTREMIDADE FLANGE E PONTA DN    80 PN10</v>
          </cell>
          <cell r="S1237" t="str">
            <v>UN</v>
          </cell>
          <cell r="T1237">
            <v>2</v>
          </cell>
          <cell r="U1237">
            <v>424.55</v>
          </cell>
          <cell r="W1237">
            <v>527.21</v>
          </cell>
          <cell r="X1237">
            <v>1054.42</v>
          </cell>
        </row>
        <row r="1238">
          <cell r="O1238" t="str">
            <v>9.2.5.7.</v>
          </cell>
          <cell r="P1238" t="str">
            <v>SEINFRA</v>
          </cell>
          <cell r="Q1238" t="str">
            <v>I7182</v>
          </cell>
          <cell r="R1238" t="str">
            <v>TOCO C/ FLANGES E ABA DE VEDAÇÃO DN 80 PN10</v>
          </cell>
          <cell r="S1238" t="str">
            <v>UN</v>
          </cell>
          <cell r="T1238">
            <v>2</v>
          </cell>
          <cell r="U1238">
            <v>727.56</v>
          </cell>
          <cell r="W1238">
            <v>903.48</v>
          </cell>
          <cell r="X1238">
            <v>1806.96</v>
          </cell>
        </row>
        <row r="1239">
          <cell r="O1239" t="str">
            <v>9.2.5.8.</v>
          </cell>
          <cell r="P1239" t="str">
            <v>SEINFRA</v>
          </cell>
          <cell r="Q1239" t="str">
            <v>I4468</v>
          </cell>
          <cell r="R1239" t="str">
            <v>TUBO FoFo C/ FLANGES DN  100 PN10 - L=5800</v>
          </cell>
          <cell r="S1239" t="str">
            <v>UN</v>
          </cell>
          <cell r="T1239">
            <v>6</v>
          </cell>
          <cell r="U1239">
            <v>3965.9</v>
          </cell>
          <cell r="W1239">
            <v>4924.8500000000004</v>
          </cell>
          <cell r="X1239">
            <v>29549.1</v>
          </cell>
        </row>
        <row r="1240">
          <cell r="O1240" t="str">
            <v>9.2.5.9.</v>
          </cell>
          <cell r="P1240" t="str">
            <v>SEINFRA</v>
          </cell>
          <cell r="Q1240" t="str">
            <v>i7149</v>
          </cell>
          <cell r="R1240" t="str">
            <v>REGISTRO DE GAVETA C/ BOLSAS E CUNHA EMBORRACHADA P/ TUBOS DE FERRO DÚCTIL C/ CABEÇOTE DN 80</v>
          </cell>
          <cell r="S1240" t="str">
            <v>UN</v>
          </cell>
          <cell r="T1240">
            <v>2</v>
          </cell>
          <cell r="U1240">
            <v>1420.47</v>
          </cell>
          <cell r="W1240">
            <v>1763.94</v>
          </cell>
          <cell r="X1240">
            <v>3527.88</v>
          </cell>
        </row>
        <row r="1241">
          <cell r="O1241" t="str">
            <v>9.2.5.10.</v>
          </cell>
          <cell r="P1241" t="str">
            <v>SEINFRA</v>
          </cell>
          <cell r="Q1241" t="str">
            <v>I4241</v>
          </cell>
          <cell r="R1241" t="str">
            <v>PARAFUSO C/ PORCAS PARA FLANGES DN 16 x 80</v>
          </cell>
          <cell r="S1241" t="str">
            <v>UN</v>
          </cell>
          <cell r="T1241">
            <v>164</v>
          </cell>
          <cell r="U1241">
            <v>11.72</v>
          </cell>
          <cell r="W1241">
            <v>14.55</v>
          </cell>
          <cell r="X1241">
            <v>2386.1999999999998</v>
          </cell>
        </row>
        <row r="1242">
          <cell r="O1242" t="str">
            <v>9.2.5.11.</v>
          </cell>
          <cell r="P1242" t="str">
            <v>SEINFRA</v>
          </cell>
          <cell r="Q1242" t="str">
            <v>I3856</v>
          </cell>
          <cell r="R1242" t="str">
            <v>FLANGE AVULSO DN 100 PN10</v>
          </cell>
          <cell r="S1242" t="str">
            <v>UN</v>
          </cell>
          <cell r="T1242">
            <v>23</v>
          </cell>
          <cell r="U1242">
            <v>207.94</v>
          </cell>
          <cell r="W1242">
            <v>258.22000000000003</v>
          </cell>
          <cell r="X1242">
            <v>5939.06</v>
          </cell>
        </row>
        <row r="1243">
          <cell r="O1243" t="str">
            <v>9.2.5.12.</v>
          </cell>
          <cell r="P1243" t="str">
            <v>SINAPI</v>
          </cell>
          <cell r="Q1243">
            <v>103138</v>
          </cell>
          <cell r="R1243" t="str">
            <v>ASSENTAMENTO DE CONEXÃO COM 1 ACESSO, FERRO FUNDIDO PARA REDE DE ÁGUA, DN  100 MM, JUNTA FLANGEADA (NÃO INCLUI O FORNECIMENTO). AF_09/2021</v>
          </cell>
          <cell r="S1243" t="str">
            <v>UN</v>
          </cell>
          <cell r="T1243">
            <v>32.57</v>
          </cell>
          <cell r="U1243">
            <v>40.79</v>
          </cell>
          <cell r="W1243">
            <v>50.65</v>
          </cell>
          <cell r="X1243">
            <v>1649.67</v>
          </cell>
        </row>
        <row r="1244">
          <cell r="O1244" t="str">
            <v>9.2.6.</v>
          </cell>
          <cell r="P1244" t="str">
            <v>SINAPI</v>
          </cell>
          <cell r="R1244" t="str">
            <v>REVESTIMENTO</v>
          </cell>
          <cell r="S1244" t="str">
            <v>-</v>
          </cell>
          <cell r="T1244">
            <v>0</v>
          </cell>
          <cell r="U1244">
            <v>0</v>
          </cell>
          <cell r="W1244">
            <v>0</v>
          </cell>
          <cell r="X1244">
            <v>7389.17</v>
          </cell>
        </row>
        <row r="1245">
          <cell r="O1245" t="str">
            <v>9.2.6.1.</v>
          </cell>
          <cell r="P1245" t="str">
            <v>SINAPI</v>
          </cell>
          <cell r="Q1245">
            <v>98556</v>
          </cell>
          <cell r="R1245" t="str">
            <v>IMPERMEABILIZAÇÃO DE SUPERFÍCIE COM ARGAMASSA POLIMÉRICA / MEMBRANA ACRÍLICA, 4 DEMÃOS, REFORÇADA COM VÉU DE POLIÉSTER (MAV). AF_09/2023</v>
          </cell>
          <cell r="S1245" t="str">
            <v>M2</v>
          </cell>
          <cell r="T1245">
            <v>80.03</v>
          </cell>
          <cell r="U1245">
            <v>64.400000000000006</v>
          </cell>
          <cell r="W1245">
            <v>79.97</v>
          </cell>
          <cell r="X1245">
            <v>6400</v>
          </cell>
        </row>
        <row r="1246">
          <cell r="O1246" t="str">
            <v>9.2.6.2.</v>
          </cell>
          <cell r="P1246" t="str">
            <v>CPU</v>
          </cell>
          <cell r="Q1246" t="str">
            <v>0028</v>
          </cell>
          <cell r="R1246" t="str">
            <v>LIMPEZA COM LIXADEIRA ELÉTRICA, TRATAMENTO DO CONCRETO E LIXAMENTO COM LIXA CARBURETO SILICIO</v>
          </cell>
          <cell r="S1246" t="str">
            <v>M2</v>
          </cell>
          <cell r="T1246">
            <v>80.03</v>
          </cell>
          <cell r="U1246">
            <v>9.9499999999999993</v>
          </cell>
          <cell r="W1246">
            <v>12.36</v>
          </cell>
          <cell r="X1246">
            <v>989.17</v>
          </cell>
        </row>
        <row r="1247">
          <cell r="O1247" t="str">
            <v>9.2.7.</v>
          </cell>
          <cell r="P1247" t="str">
            <v>SINAPI</v>
          </cell>
          <cell r="R1247" t="str">
            <v>SERVIÇOS COMPLEMENTARES</v>
          </cell>
          <cell r="S1247" t="str">
            <v>-</v>
          </cell>
          <cell r="T1247">
            <v>0</v>
          </cell>
          <cell r="U1247">
            <v>0</v>
          </cell>
          <cell r="W1247">
            <v>0</v>
          </cell>
          <cell r="X1247">
            <v>29769.86</v>
          </cell>
        </row>
        <row r="1248">
          <cell r="O1248" t="str">
            <v>9.2.7.1.</v>
          </cell>
          <cell r="P1248" t="str">
            <v>SINAPI</v>
          </cell>
          <cell r="Q1248">
            <v>96989</v>
          </cell>
          <cell r="R1248" t="str">
            <v>CAPTOR TIPO FRANKLIN PARA SPDA - FORNECIMENTO E INSTALAÇÃO. AF_08/2023</v>
          </cell>
          <cell r="S1248" t="str">
            <v>UN</v>
          </cell>
          <cell r="T1248">
            <v>1</v>
          </cell>
          <cell r="U1248">
            <v>137.07</v>
          </cell>
          <cell r="W1248">
            <v>170.21</v>
          </cell>
          <cell r="X1248">
            <v>170.21</v>
          </cell>
        </row>
        <row r="1249">
          <cell r="O1249" t="str">
            <v>9.2.7.2.</v>
          </cell>
          <cell r="P1249" t="str">
            <v>SINAPI</v>
          </cell>
          <cell r="Q1249">
            <v>96987</v>
          </cell>
          <cell r="R1249" t="str">
            <v>BASE METÁLICA PARA MASTRO 1 ½"  PARA SPDA - FORNECIMENTO E INSTALAÇÃO. AF_08/2023</v>
          </cell>
          <cell r="S1249" t="str">
            <v>UN</v>
          </cell>
          <cell r="T1249">
            <v>1</v>
          </cell>
          <cell r="U1249">
            <v>124.65</v>
          </cell>
          <cell r="W1249">
            <v>154.79</v>
          </cell>
          <cell r="X1249">
            <v>154.79</v>
          </cell>
        </row>
        <row r="1250">
          <cell r="O1250" t="str">
            <v>9.2.7.3.</v>
          </cell>
          <cell r="P1250" t="str">
            <v>SINAPI</v>
          </cell>
          <cell r="Q1250">
            <v>96988</v>
          </cell>
          <cell r="R1250" t="str">
            <v>MASTRO 1 ½", COM 3 METROS, PARA SPDA - FORNECIMENTO E INSTALAÇÃO. AF_08/2023</v>
          </cell>
          <cell r="S1250" t="str">
            <v>UN</v>
          </cell>
          <cell r="T1250">
            <v>1</v>
          </cell>
          <cell r="U1250">
            <v>163.75</v>
          </cell>
          <cell r="W1250">
            <v>203.34</v>
          </cell>
          <cell r="X1250">
            <v>203.34</v>
          </cell>
        </row>
        <row r="1251">
          <cell r="O1251" t="str">
            <v>9.2.7.4.</v>
          </cell>
          <cell r="P1251" t="str">
            <v>SINAPI</v>
          </cell>
          <cell r="Q1251">
            <v>96973</v>
          </cell>
          <cell r="R1251" t="str">
            <v>CORDOALHA DE COBRE NU 35 MM², NÃO ENTERRADA, COM ISOLADOR - FORNECIMENTO E INSTALAÇÃO. AF_08/2023</v>
          </cell>
          <cell r="S1251" t="str">
            <v>M</v>
          </cell>
          <cell r="T1251">
            <v>43.5</v>
          </cell>
          <cell r="U1251">
            <v>74.06</v>
          </cell>
          <cell r="W1251">
            <v>91.97</v>
          </cell>
          <cell r="X1251">
            <v>4000.7</v>
          </cell>
        </row>
        <row r="1252">
          <cell r="O1252" t="str">
            <v>9.2.7.5.</v>
          </cell>
          <cell r="P1252" t="str">
            <v>SINAPI</v>
          </cell>
          <cell r="Q1252">
            <v>96986</v>
          </cell>
          <cell r="R1252" t="str">
            <v>HASTE DE ATERRAMENTO, DIÂMETRO 3/4", COM 3 METROS - FORNECIMENTO E INSTALAÇÃO. AF_08/2023</v>
          </cell>
          <cell r="S1252" t="str">
            <v>UN</v>
          </cell>
          <cell r="T1252">
            <v>4</v>
          </cell>
          <cell r="U1252">
            <v>123.21</v>
          </cell>
          <cell r="W1252">
            <v>153</v>
          </cell>
          <cell r="X1252">
            <v>612</v>
          </cell>
        </row>
        <row r="1253">
          <cell r="O1253" t="str">
            <v>9.2.7.6.</v>
          </cell>
          <cell r="P1253" t="str">
            <v>CPU</v>
          </cell>
          <cell r="Q1253" t="str">
            <v>0020</v>
          </cell>
          <cell r="R1253" t="str">
            <v>ESCADA MARINHEIRO PERFIL 1.1/2"" DE ACO COM GUARDA CORPO</v>
          </cell>
          <cell r="S1253" t="str">
            <v>M</v>
          </cell>
          <cell r="T1253">
            <v>13.5</v>
          </cell>
          <cell r="U1253">
            <v>1026.3699999999999</v>
          </cell>
          <cell r="W1253">
            <v>1274.55</v>
          </cell>
          <cell r="X1253">
            <v>17206.43</v>
          </cell>
        </row>
        <row r="1254">
          <cell r="O1254" t="str">
            <v>9.2.7.7.</v>
          </cell>
          <cell r="P1254" t="str">
            <v>SINAPI</v>
          </cell>
          <cell r="Q1254">
            <v>99839</v>
          </cell>
          <cell r="R1254" t="str">
            <v>GUARDA-CORPO DE AÇO GALVANIZADO DE 1,10M DE ALTURA, MONTANTES TUBULARES DE 1.1/2  ESPAÇADOS DE 1,20M, TRAVESSA SUPERIOR DE 2 , GRADIL FORMADO POR BARRAS CHATAS EM FERRO DE 32X4,8MM, FIXADO COM CHUMBADOR MECÂNICO. AF_04/2019_PS</v>
          </cell>
          <cell r="S1254" t="str">
            <v>M</v>
          </cell>
          <cell r="T1254">
            <v>10.9</v>
          </cell>
          <cell r="U1254">
            <v>508.88</v>
          </cell>
          <cell r="W1254">
            <v>631.92999999999995</v>
          </cell>
          <cell r="X1254">
            <v>6888.04</v>
          </cell>
        </row>
        <row r="1255">
          <cell r="O1255" t="str">
            <v>9.2.7.8.</v>
          </cell>
          <cell r="P1255" t="str">
            <v>SINAPI</v>
          </cell>
          <cell r="Q1255">
            <v>100324</v>
          </cell>
          <cell r="R1255" t="str">
            <v>LASTRO COM MATERIAL GRANULAR (PEDRA BRITADA N.1 E PEDRA BRITADA N.2), APLICADO EM PISOS OU LAJES SOBRE SOLO, ESPESSURA DE *10 CM*. AF_01/2024</v>
          </cell>
          <cell r="S1255" t="str">
            <v>M3</v>
          </cell>
          <cell r="T1255">
            <v>2.5</v>
          </cell>
          <cell r="U1255">
            <v>172.12</v>
          </cell>
          <cell r="W1255">
            <v>213.74</v>
          </cell>
          <cell r="X1255">
            <v>534.35</v>
          </cell>
        </row>
        <row r="1256">
          <cell r="O1256" t="str">
            <v>9.2.8.</v>
          </cell>
          <cell r="P1256" t="str">
            <v>SINAPI</v>
          </cell>
          <cell r="R1256" t="str">
            <v>URBANIZAÇÃO DA ÁREA DOS RESERVATÓRIOS</v>
          </cell>
          <cell r="S1256" t="str">
            <v>-</v>
          </cell>
          <cell r="T1256">
            <v>0</v>
          </cell>
          <cell r="U1256">
            <v>0</v>
          </cell>
          <cell r="W1256">
            <v>0</v>
          </cell>
          <cell r="X1256">
            <v>46624.480000000003</v>
          </cell>
        </row>
        <row r="1257">
          <cell r="O1257" t="str">
            <v>9.2.8.1.</v>
          </cell>
          <cell r="P1257" t="str">
            <v>SINAPI</v>
          </cell>
          <cell r="Q1257">
            <v>98524</v>
          </cell>
          <cell r="R1257" t="str">
            <v>LIMPEZA MANUAL DE VEGETAÇÃO EM TERRENO COM ENXADA. AF_03/2024</v>
          </cell>
          <cell r="S1257" t="str">
            <v>M2</v>
          </cell>
          <cell r="T1257">
            <v>149.94</v>
          </cell>
          <cell r="U1257">
            <v>5.01</v>
          </cell>
          <cell r="W1257">
            <v>6.22</v>
          </cell>
          <cell r="X1257">
            <v>932.63</v>
          </cell>
        </row>
        <row r="1258">
          <cell r="O1258" t="str">
            <v>9.2.8.2.</v>
          </cell>
          <cell r="P1258" t="str">
            <v>SINAPI</v>
          </cell>
          <cell r="Q1258">
            <v>100982</v>
          </cell>
          <cell r="R1258" t="str">
            <v>CARGA, MANOBRA E DESCARGA DE ENTULHO EM CAMINHÃO BASCULANTE 10 M³ - CARGA COM ESCAVADEIRA HIDRÁULICA  (CAÇAMBA DE 0,80 M³ / 111 HP) E DESCARGA LIVRE (UNIDADE: M3). AF_07/2020</v>
          </cell>
          <cell r="S1258" t="str">
            <v>M3</v>
          </cell>
          <cell r="T1258">
            <v>14.99</v>
          </cell>
          <cell r="U1258">
            <v>9.25</v>
          </cell>
          <cell r="W1258">
            <v>11.49</v>
          </cell>
          <cell r="X1258">
            <v>172.24</v>
          </cell>
        </row>
        <row r="1259">
          <cell r="O1259" t="str">
            <v>9.2.8.3.</v>
          </cell>
          <cell r="P1259" t="str">
            <v>SINAPI</v>
          </cell>
          <cell r="Q1259">
            <v>93589</v>
          </cell>
          <cell r="R1259" t="str">
            <v>TRANSPORTE COM CAMINHÃO BASCULANTE DE 10 M³, EM VIA URBANA EM REVESTIMENTO PRIMÁRIO (UNIDADE: M3XKM). AF_07/2020</v>
          </cell>
          <cell r="S1259" t="str">
            <v>M3XKM</v>
          </cell>
          <cell r="T1259">
            <v>149.94</v>
          </cell>
          <cell r="U1259">
            <v>2.82</v>
          </cell>
          <cell r="W1259">
            <v>3.5</v>
          </cell>
          <cell r="X1259">
            <v>524.79</v>
          </cell>
        </row>
        <row r="1260">
          <cell r="O1260" t="str">
            <v>9.2.8.4.</v>
          </cell>
          <cell r="P1260" t="str">
            <v>SINAPI</v>
          </cell>
          <cell r="Q1260">
            <v>99059</v>
          </cell>
          <cell r="R1260" t="str">
            <v>LOCAÇÃO CONVENCIONAL DE OBRA, UTILIZANDO GABARITO DE TÁBUAS CORRIDAS PONTALETADAS A CADA 2,00M -  2 UTILIZAÇÕES. AF_03/2024</v>
          </cell>
          <cell r="S1260" t="str">
            <v>M</v>
          </cell>
          <cell r="T1260">
            <v>25.15</v>
          </cell>
          <cell r="U1260">
            <v>68.27</v>
          </cell>
          <cell r="W1260">
            <v>84.78</v>
          </cell>
          <cell r="X1260">
            <v>2132.2199999999998</v>
          </cell>
        </row>
        <row r="1261">
          <cell r="O1261" t="str">
            <v>9.2.8.5.</v>
          </cell>
          <cell r="P1261" t="str">
            <v>SINAPI</v>
          </cell>
          <cell r="Q1261">
            <v>93358</v>
          </cell>
          <cell r="R1261" t="str">
            <v>ESCAVAÇÃO MANUAL DE VALA. AF_09/2024</v>
          </cell>
          <cell r="S1261" t="str">
            <v>M3</v>
          </cell>
          <cell r="T1261">
            <v>9.0500000000000007</v>
          </cell>
          <cell r="U1261">
            <v>93.03</v>
          </cell>
          <cell r="W1261">
            <v>115.52</v>
          </cell>
          <cell r="X1261">
            <v>1045.46</v>
          </cell>
        </row>
        <row r="1262">
          <cell r="O1262" t="str">
            <v>9.2.8.6.</v>
          </cell>
          <cell r="P1262" t="str">
            <v>SINAPI</v>
          </cell>
          <cell r="Q1262">
            <v>93382</v>
          </cell>
          <cell r="R1262" t="str">
            <v>REATERRO MANUAL DE VALAS, COM COMPACTADOR DE SOLOS DE PERCUSSÃO. AF_08/2023</v>
          </cell>
          <cell r="S1262" t="str">
            <v>M3</v>
          </cell>
          <cell r="T1262">
            <v>4.53</v>
          </cell>
          <cell r="U1262">
            <v>27.66</v>
          </cell>
          <cell r="W1262">
            <v>34.35</v>
          </cell>
          <cell r="X1262">
            <v>155.61000000000001</v>
          </cell>
        </row>
        <row r="1263">
          <cell r="O1263" t="str">
            <v>9.2.8.7.</v>
          </cell>
          <cell r="P1263" t="str">
            <v>SINAPI</v>
          </cell>
          <cell r="Q1263">
            <v>102487</v>
          </cell>
          <cell r="R1263" t="str">
            <v>CONCRETO CICLÓPICO FCK = 15MPA, 30% PEDRA DE MÃO EM VOLUME REAL, INCLUSIVE LANÇAMENTO. AF_05/2021</v>
          </cell>
          <cell r="S1263" t="str">
            <v>M3</v>
          </cell>
          <cell r="T1263">
            <v>1.48</v>
          </cell>
          <cell r="U1263">
            <v>605.14</v>
          </cell>
          <cell r="W1263">
            <v>751.46</v>
          </cell>
          <cell r="X1263">
            <v>1112.1600000000001</v>
          </cell>
        </row>
        <row r="1264">
          <cell r="O1264" t="str">
            <v>9.2.8.8.</v>
          </cell>
          <cell r="P1264" t="str">
            <v>CPU</v>
          </cell>
          <cell r="Q1264" t="str">
            <v>0029</v>
          </cell>
          <cell r="R1264" t="str">
            <v>(ADAP.- ORSE-7369)CONCRETO ARMADO FCK=25,0MPA, USINADO, BOMBEADO, ADENSADO E LANÇADO, PARA USO GERAL, COM FORMAS PLANAS EM COMPENSADO RESINADO 12MM (05 USOS)</v>
          </cell>
          <cell r="S1264" t="str">
            <v>M3</v>
          </cell>
          <cell r="T1264">
            <v>3.72</v>
          </cell>
          <cell r="U1264">
            <v>1783.27</v>
          </cell>
          <cell r="W1264">
            <v>2214.46</v>
          </cell>
          <cell r="X1264">
            <v>8237.7900000000009</v>
          </cell>
        </row>
        <row r="1265">
          <cell r="O1265" t="str">
            <v>9.2.8.9.</v>
          </cell>
          <cell r="P1265" t="str">
            <v>SINAPI</v>
          </cell>
          <cell r="Q1265">
            <v>103323</v>
          </cell>
          <cell r="R1265" t="str">
            <v>ALVENARIA DE VEDAÇÃO DE BLOCOS CERÂMICOS FURADOS NA VERTICAL DE 9X19X39 CM (ESPESSURA 9 CM) E ARGAMASSA DE ASSENTAMENTO COM PREPARO MANUAL. AF_12/2021</v>
          </cell>
          <cell r="S1265" t="str">
            <v>M2</v>
          </cell>
          <cell r="T1265">
            <v>113.25</v>
          </cell>
          <cell r="U1265">
            <v>63.48</v>
          </cell>
          <cell r="W1265">
            <v>78.83</v>
          </cell>
          <cell r="X1265">
            <v>8927.5</v>
          </cell>
        </row>
        <row r="1266">
          <cell r="O1266" t="str">
            <v>9.2.8.10.</v>
          </cell>
          <cell r="P1266" t="str">
            <v>SINAPI</v>
          </cell>
          <cell r="Q1266">
            <v>88489</v>
          </cell>
          <cell r="R1266" t="str">
            <v>PINTURA LÁTEX ACRÍLICA PREMIUM, APLICAÇÃO MANUAL EM PAREDES, DUAS DEMÃOS. AF_04/2023</v>
          </cell>
          <cell r="S1266" t="str">
            <v>M2</v>
          </cell>
          <cell r="T1266">
            <v>226.5</v>
          </cell>
          <cell r="U1266">
            <v>14.36</v>
          </cell>
          <cell r="W1266">
            <v>17.829999999999998</v>
          </cell>
          <cell r="X1266">
            <v>4038.5</v>
          </cell>
        </row>
        <row r="1267">
          <cell r="O1267" t="str">
            <v>9.2.8.11.</v>
          </cell>
          <cell r="P1267" t="str">
            <v>SINAPI</v>
          </cell>
          <cell r="Q1267">
            <v>94992</v>
          </cell>
          <cell r="R1267" t="str">
            <v>EXECUÇÃO DE PASSEIO (CALÇADA) OU PISO DE CONCRETO COM CONCRETO MOLDADO IN LOCO, FEITO EM OBRA, ACABAMENTO CONVENCIONAL, ESPESSURA 6 CM, ARMADO. AF_08/2022</v>
          </cell>
          <cell r="S1267" t="str">
            <v>M2</v>
          </cell>
          <cell r="T1267">
            <v>30.18</v>
          </cell>
          <cell r="U1267">
            <v>80.13</v>
          </cell>
          <cell r="W1267">
            <v>99.51</v>
          </cell>
          <cell r="X1267">
            <v>3003.21</v>
          </cell>
        </row>
        <row r="1268">
          <cell r="O1268" t="str">
            <v>9.2.8.12.</v>
          </cell>
          <cell r="P1268" t="str">
            <v>SINAPI</v>
          </cell>
          <cell r="Q1268">
            <v>92393</v>
          </cell>
          <cell r="R1268" t="str">
            <v>EXECUÇÃO DE PAVIMENTO EM PISO INTERTRAVADO, COM BLOCO SEXTAVADO DE 25 X 25 CM, ESPESSURA 6 CM. AF_10/2022</v>
          </cell>
          <cell r="S1268" t="str">
            <v>M2</v>
          </cell>
          <cell r="T1268">
            <v>75</v>
          </cell>
          <cell r="U1268">
            <v>57.44</v>
          </cell>
          <cell r="W1268">
            <v>71.33</v>
          </cell>
          <cell r="X1268">
            <v>5349.75</v>
          </cell>
        </row>
        <row r="1269">
          <cell r="O1269" t="str">
            <v>9.2.8.13.</v>
          </cell>
          <cell r="P1269" t="str">
            <v>SINAPI</v>
          </cell>
          <cell r="Q1269">
            <v>100701</v>
          </cell>
          <cell r="R1269" t="str">
            <v>PORTA DE FERRO, DE ABRIR, TIPO GRADE COM CHAPA, COM GUARNIÇÕES. AF_12/2019</v>
          </cell>
          <cell r="S1269" t="str">
            <v>M2</v>
          </cell>
          <cell r="T1269">
            <v>12.5</v>
          </cell>
          <cell r="U1269">
            <v>557.1</v>
          </cell>
          <cell r="W1269">
            <v>691.81</v>
          </cell>
          <cell r="X1269">
            <v>8647.6299999999992</v>
          </cell>
        </row>
        <row r="1270">
          <cell r="O1270" t="str">
            <v>9.2.8.14.</v>
          </cell>
          <cell r="P1270" t="str">
            <v>CPU</v>
          </cell>
          <cell r="Q1270" t="str">
            <v>0025</v>
          </cell>
          <cell r="R1270" t="str">
            <v>CONCERTINA CLIPADA (DUPLA) EM ACO GALVANIZADO DE ALTA RESISTENCIA, COM ESPIRAL DE 300 MM-FORNECIMENTO E INSTALAÇÃO</v>
          </cell>
          <cell r="S1270" t="str">
            <v xml:space="preserve">M     </v>
          </cell>
          <cell r="T1270">
            <v>50.3</v>
          </cell>
          <cell r="U1270">
            <v>37.54</v>
          </cell>
          <cell r="W1270">
            <v>46.62</v>
          </cell>
          <cell r="X1270">
            <v>2344.9899999999998</v>
          </cell>
        </row>
        <row r="1271">
          <cell r="O1271" t="str">
            <v>9.3.</v>
          </cell>
          <cell r="P1271" t="str">
            <v>SINAPI</v>
          </cell>
          <cell r="R1271" t="str">
            <v>REDE DE DISTRIBUIÇÃO</v>
          </cell>
          <cell r="S1271" t="str">
            <v>-</v>
          </cell>
          <cell r="T1271">
            <v>0</v>
          </cell>
          <cell r="U1271">
            <v>0</v>
          </cell>
          <cell r="W1271">
            <v>0</v>
          </cell>
          <cell r="X1271">
            <v>77869.2</v>
          </cell>
        </row>
        <row r="1272">
          <cell r="O1272" t="str">
            <v>9.3.0.1.</v>
          </cell>
          <cell r="P1272" t="str">
            <v>CPU</v>
          </cell>
          <cell r="Q1272" t="str">
            <v>0038</v>
          </cell>
          <cell r="R1272" t="str">
            <v>(ADAPTADOR ORSE 5109)LOCAÇÃO E NIVELAMENTO DE REDES DE ÁGUA E ADUTORAS</v>
          </cell>
          <cell r="S1272" t="str">
            <v>M</v>
          </cell>
          <cell r="T1272">
            <v>2300.1</v>
          </cell>
          <cell r="U1272">
            <v>1.5</v>
          </cell>
          <cell r="W1272">
            <v>1.86</v>
          </cell>
          <cell r="X1272">
            <v>4278.1899999999996</v>
          </cell>
        </row>
        <row r="1273">
          <cell r="O1273" t="str">
            <v>9.3.0.2.</v>
          </cell>
          <cell r="P1273" t="str">
            <v>SINAPI</v>
          </cell>
          <cell r="Q1273">
            <v>90091</v>
          </cell>
          <cell r="R1273" t="str">
            <v>ESCAVAÇÃO MECANIZADA DE VALA COM PROF. ATÉ 1,5 M (MÉDIA MONTANTE E JUSANTE/UMA COMPOSIÇÃO POR TRECHO), ESCAVADEIRA (0,8 M3), LARG. DE 1,5 M A 2,5 M, EM SOLO DE 1A CATEGORIA, LOCAIS COM BAIXO NÍVEL DE INTERFERÊNCIA. AF_09/2024</v>
          </cell>
          <cell r="S1273" t="str">
            <v>M3</v>
          </cell>
          <cell r="T1273">
            <v>897.58</v>
          </cell>
          <cell r="U1273">
            <v>5.83</v>
          </cell>
          <cell r="W1273">
            <v>7.24</v>
          </cell>
          <cell r="X1273">
            <v>6498.48</v>
          </cell>
        </row>
        <row r="1274">
          <cell r="O1274" t="str">
            <v>9.3.0.3.</v>
          </cell>
          <cell r="P1274" t="str">
            <v>SINAPI</v>
          </cell>
          <cell r="Q1274" t="str">
            <v>104736</v>
          </cell>
          <cell r="R1274" t="str">
            <v>REATERRO MECANIZADO DE VALA COM RETROESCAVADEIRA (CAPACIDADE   DA   CAÇAMBA   DA RETRO: 0,26 M³/POTÊNCIA: 88 HP), LARGURA DE 0,8 A 1,5 M, PROFUNDIDADE DE 1,5 A 3,0 M, COM SOLO (SEM SUBSTITUIÇÃO) DE 1ª CATEGORIA, COM PLACA VIBRATÓRIA. AF_08/2023</v>
          </cell>
          <cell r="S1274" t="str">
            <v>M3</v>
          </cell>
          <cell r="T1274">
            <v>890.89</v>
          </cell>
          <cell r="U1274">
            <v>8.34</v>
          </cell>
          <cell r="W1274">
            <v>10.36</v>
          </cell>
          <cell r="X1274">
            <v>9229.6200000000008</v>
          </cell>
        </row>
        <row r="1275">
          <cell r="O1275" t="str">
            <v>9.3.0.4.</v>
          </cell>
          <cell r="P1275" t="str">
            <v>SINAPI</v>
          </cell>
          <cell r="Q1275">
            <v>100982</v>
          </cell>
          <cell r="R1275" t="str">
            <v>CARGA, MANOBRA E DESCARGA DE ENTULHO EM CAMINHÃO BASCULANTE 10 M³ - CARGA COM ESCAVADEIRA HIDRÁULICA  (CAÇAMBA DE 0,80 M³ / 111 HP) E DESCARGA LIVRE (UNIDADE: M3). AF_07/2020</v>
          </cell>
          <cell r="S1275" t="str">
            <v>M3</v>
          </cell>
          <cell r="T1275">
            <v>6.69</v>
          </cell>
          <cell r="U1275">
            <v>9.25</v>
          </cell>
          <cell r="W1275">
            <v>11.49</v>
          </cell>
          <cell r="X1275">
            <v>76.87</v>
          </cell>
        </row>
        <row r="1276">
          <cell r="O1276" t="str">
            <v>9.3.0.5.</v>
          </cell>
          <cell r="P1276" t="str">
            <v>SINAPI</v>
          </cell>
          <cell r="Q1276">
            <v>93589</v>
          </cell>
          <cell r="R1276" t="str">
            <v>TRANSPORTE COM CAMINHÃO BASCULANTE DE 10 M³, EM VIA URBANA EM REVESTIMENTO PRIMÁRIO (UNIDADE: M3XKM). AF_07/2020</v>
          </cell>
          <cell r="S1276" t="str">
            <v>M3XKM</v>
          </cell>
          <cell r="T1276">
            <v>66.900000000000006</v>
          </cell>
          <cell r="U1276">
            <v>2.82</v>
          </cell>
          <cell r="W1276">
            <v>3.5</v>
          </cell>
          <cell r="X1276">
            <v>234.15</v>
          </cell>
        </row>
        <row r="1277">
          <cell r="O1277" t="str">
            <v>9.3.0.6.</v>
          </cell>
          <cell r="P1277" t="str">
            <v>SINAPI</v>
          </cell>
          <cell r="Q1277">
            <v>97121</v>
          </cell>
          <cell r="R1277" t="str">
            <v>ASSENTAMENTO DE TUBO DE PVC PBA PARA REDE DE ÁGUA, DN 50 MM, JUNTA ELÁSTICA INTEGRADA, INSTALADO EM LOCAL COM NÍVEL ALTO DE INTERFERÊNCIAS (NÃO INCLUI FORNECIMENTO). AF_05/2024</v>
          </cell>
          <cell r="S1277" t="str">
            <v>M</v>
          </cell>
          <cell r="T1277">
            <v>2237.1</v>
          </cell>
          <cell r="U1277">
            <v>2.82</v>
          </cell>
          <cell r="W1277">
            <v>3.5</v>
          </cell>
          <cell r="X1277">
            <v>7829.85</v>
          </cell>
        </row>
        <row r="1278">
          <cell r="O1278" t="str">
            <v>9.3.0.7.</v>
          </cell>
          <cell r="P1278" t="str">
            <v>SINAPI</v>
          </cell>
          <cell r="Q1278">
            <v>97122</v>
          </cell>
          <cell r="R1278" t="str">
            <v>ASSENTAMENTO DE TUBO DE PVC PBA PARA REDE DE ÁGUA, DN 75 MM, JUNTA ELÁSTICA INTEGRADA, INSTALADO EM LOCAL COM NÍVEL ALTO DE INTERFERÊNCIAS (NÃO INCLUI FORNECIMENTO). AF_05/2024</v>
          </cell>
          <cell r="S1278" t="str">
            <v>M</v>
          </cell>
          <cell r="T1278">
            <v>63</v>
          </cell>
          <cell r="U1278">
            <v>3.39</v>
          </cell>
          <cell r="W1278">
            <v>4.21</v>
          </cell>
          <cell r="X1278">
            <v>265.23</v>
          </cell>
        </row>
        <row r="1279">
          <cell r="O1279" t="str">
            <v>9.3.0.8.</v>
          </cell>
          <cell r="P1279" t="str">
            <v>SINAPI-I</v>
          </cell>
          <cell r="Q1279">
            <v>36084</v>
          </cell>
          <cell r="R1279" t="str">
            <v xml:space="preserve">TUBO PVC PBA JEI, CLASSE 12, DN 50 MM, PARA REDE DE AGUA (NBR 5647)                                                                                                                                                                                                                                                                                                                                                                                                                                       </v>
          </cell>
          <cell r="S1279" t="str">
            <v xml:space="preserve">M     </v>
          </cell>
          <cell r="T1279">
            <v>2237.1</v>
          </cell>
          <cell r="U1279">
            <v>15.14</v>
          </cell>
          <cell r="W1279">
            <v>18.8</v>
          </cell>
          <cell r="X1279">
            <v>42057.48</v>
          </cell>
        </row>
        <row r="1280">
          <cell r="O1280" t="str">
            <v>9.3.0.9.</v>
          </cell>
          <cell r="P1280" t="str">
            <v>SINAPI-I</v>
          </cell>
          <cell r="Q1280">
            <v>36373</v>
          </cell>
          <cell r="R1280" t="str">
            <v xml:space="preserve">TUBO PVC PBA JEI, CLASSE 12, DN 75 MM, PARA REDE DE AGUA (NBR 5647)                                                                                                                                                                                                                                                                                                                                                                                                                                       </v>
          </cell>
          <cell r="S1280" t="str">
            <v xml:space="preserve">M     </v>
          </cell>
          <cell r="T1280">
            <v>63</v>
          </cell>
          <cell r="U1280">
            <v>31.44</v>
          </cell>
          <cell r="W1280">
            <v>39.04</v>
          </cell>
          <cell r="X1280">
            <v>2459.52</v>
          </cell>
        </row>
        <row r="1281">
          <cell r="O1281" t="str">
            <v>9.3.0.10.</v>
          </cell>
          <cell r="P1281" t="str">
            <v>SINAPI-I</v>
          </cell>
          <cell r="Q1281">
            <v>1206</v>
          </cell>
          <cell r="R1281" t="str">
            <v xml:space="preserve">CAP, PVC PBA, JE, DN 50 / DE 60 MM, PARA REDE DE AGUA (NBR 10351)                                                                                                                                                                                                                                                                                                                                                                                                                                         </v>
          </cell>
          <cell r="S1281" t="str">
            <v xml:space="preserve">UN    </v>
          </cell>
          <cell r="T1281">
            <v>1</v>
          </cell>
          <cell r="U1281">
            <v>7.42</v>
          </cell>
          <cell r="W1281">
            <v>9.2100000000000009</v>
          </cell>
          <cell r="X1281">
            <v>9.2100000000000009</v>
          </cell>
        </row>
        <row r="1282">
          <cell r="O1282" t="str">
            <v>9.3.0.11.</v>
          </cell>
          <cell r="P1282" t="str">
            <v>SINAPI-I</v>
          </cell>
          <cell r="Q1282" t="str">
            <v>1831</v>
          </cell>
          <cell r="R1282" t="str">
            <v xml:space="preserve">CURVA PVC PBA, JE, PB, 45 GRAUS, DN 50 / DE 60 MM, PARA REDE DE AGUA                                                                                                                                                                                                                                                                                                                                                                                                                                      </v>
          </cell>
          <cell r="S1282" t="str">
            <v xml:space="preserve">UN    </v>
          </cell>
          <cell r="T1282">
            <v>3</v>
          </cell>
          <cell r="U1282">
            <v>26.96</v>
          </cell>
          <cell r="W1282">
            <v>33.479999999999997</v>
          </cell>
          <cell r="X1282">
            <v>100.44</v>
          </cell>
        </row>
        <row r="1283">
          <cell r="O1283" t="str">
            <v>9.3.0.12.</v>
          </cell>
          <cell r="P1283" t="str">
            <v>SINAPI-I</v>
          </cell>
          <cell r="Q1283" t="str">
            <v>1825</v>
          </cell>
          <cell r="R1283" t="str">
            <v xml:space="preserve">CURVA PVC PBA, JE, PB, 45 GRAUS, DN 75 / DE 85 MM, PARA REDE DE AGUA                                                                                                                                                                                                                                                                                                                                                                                                                                      </v>
          </cell>
          <cell r="S1283" t="str">
            <v xml:space="preserve">UN    </v>
          </cell>
          <cell r="T1283">
            <v>1</v>
          </cell>
          <cell r="U1283">
            <v>66.53</v>
          </cell>
          <cell r="W1283">
            <v>82.62</v>
          </cell>
          <cell r="X1283">
            <v>82.62</v>
          </cell>
        </row>
        <row r="1284">
          <cell r="O1284" t="str">
            <v>9.3.0.13.</v>
          </cell>
          <cell r="P1284" t="str">
            <v>SINAPI-I</v>
          </cell>
          <cell r="Q1284">
            <v>1845</v>
          </cell>
          <cell r="R1284" t="str">
            <v xml:space="preserve">CURVA PVC PBA, JE, PB, 90 GRAUS, DN 50 / DE 60 MM, PARA REDE DE AGUA                                                                                                                                                                                                                                                                                                                                                                                                                                      </v>
          </cell>
          <cell r="S1284" t="str">
            <v xml:space="preserve">UN    </v>
          </cell>
          <cell r="T1284">
            <v>3</v>
          </cell>
          <cell r="U1284">
            <v>33.78</v>
          </cell>
          <cell r="W1284">
            <v>41.95</v>
          </cell>
          <cell r="X1284">
            <v>125.85</v>
          </cell>
        </row>
        <row r="1285">
          <cell r="O1285" t="str">
            <v>9.3.0.14.</v>
          </cell>
          <cell r="P1285" t="str">
            <v>SINAPI-I</v>
          </cell>
          <cell r="Q1285">
            <v>1824</v>
          </cell>
          <cell r="R1285" t="str">
            <v xml:space="preserve">CURVA PVC PBA, JE, PB, 90 GRAUS, DN 75 / DE 85 MM, PARA REDE DE AGUA                                                                                                                                                                                                                                                                                                                                                                                                                                      </v>
          </cell>
          <cell r="S1285" t="str">
            <v xml:space="preserve">UN    </v>
          </cell>
          <cell r="T1285">
            <v>1</v>
          </cell>
          <cell r="U1285">
            <v>79.75</v>
          </cell>
          <cell r="W1285">
            <v>99.03</v>
          </cell>
          <cell r="X1285">
            <v>99.03</v>
          </cell>
        </row>
        <row r="1286">
          <cell r="O1286" t="str">
            <v>9.3.0.15.</v>
          </cell>
          <cell r="P1286" t="str">
            <v>SINAPI-I</v>
          </cell>
          <cell r="Q1286">
            <v>1207</v>
          </cell>
          <cell r="R1286" t="str">
            <v xml:space="preserve">CAP, PVC PBA, JE, DN 100 / DE 110 MM, PARA REDE DE AGUA (NBR 10351)                                                                                                                                                                                                                                                                                                                                                                                                                                       </v>
          </cell>
          <cell r="S1286" t="str">
            <v xml:space="preserve">UN    </v>
          </cell>
          <cell r="T1286">
            <v>1</v>
          </cell>
          <cell r="U1286">
            <v>29.59</v>
          </cell>
          <cell r="W1286">
            <v>36.74</v>
          </cell>
          <cell r="X1286">
            <v>36.74</v>
          </cell>
        </row>
        <row r="1287">
          <cell r="O1287" t="str">
            <v>9.3.0.16.</v>
          </cell>
          <cell r="P1287" t="str">
            <v>SINAPI-I</v>
          </cell>
          <cell r="Q1287">
            <v>20327</v>
          </cell>
          <cell r="R1287" t="str">
            <v xml:space="preserve">REDUCAO PVC PBA, JE, PB, DN 75 X 50 / DE 85 X 60 MM, PARA REDE DE AGUA                                                                                                                                                                                                                                                                                                                                                                                                                                    </v>
          </cell>
          <cell r="S1287" t="str">
            <v xml:space="preserve">UN    </v>
          </cell>
          <cell r="T1287">
            <v>1</v>
          </cell>
          <cell r="U1287">
            <v>17.440000000000001</v>
          </cell>
          <cell r="W1287">
            <v>21.66</v>
          </cell>
          <cell r="X1287">
            <v>21.66</v>
          </cell>
        </row>
        <row r="1288">
          <cell r="O1288" t="str">
            <v>9.3.0.17.</v>
          </cell>
          <cell r="P1288" t="str">
            <v>SINAPI-I</v>
          </cell>
          <cell r="Q1288" t="str">
            <v>7088</v>
          </cell>
          <cell r="R1288" t="str">
            <v xml:space="preserve">TE, PVC PBA, BBB, 90 GRAUS, DN 75 / DE 85 MM, PARA REDE DE AGUA                                                                                                                                                                                                                                                                                                                                                                                                                                           </v>
          </cell>
          <cell r="S1288" t="str">
            <v xml:space="preserve">UN    </v>
          </cell>
          <cell r="T1288">
            <v>2</v>
          </cell>
          <cell r="U1288">
            <v>49.66</v>
          </cell>
          <cell r="W1288">
            <v>61.67</v>
          </cell>
          <cell r="X1288">
            <v>123.34</v>
          </cell>
        </row>
        <row r="1289">
          <cell r="O1289" t="str">
            <v>9.3.0.18.</v>
          </cell>
          <cell r="P1289" t="str">
            <v>SINAPI-I</v>
          </cell>
          <cell r="Q1289">
            <v>7048</v>
          </cell>
          <cell r="R1289" t="str">
            <v xml:space="preserve">TE, PVC PBA, BBB, 90 GRAUS, DN 50 / DE 60 MM, PARA REDE DE AGUA                                                                                                                                                                                                                                                                                                                                                                                                                                           </v>
          </cell>
          <cell r="S1289" t="str">
            <v xml:space="preserve">UN    </v>
          </cell>
          <cell r="T1289">
            <v>12</v>
          </cell>
          <cell r="U1289">
            <v>22.71</v>
          </cell>
          <cell r="W1289">
            <v>28.2</v>
          </cell>
          <cell r="X1289">
            <v>338.4</v>
          </cell>
        </row>
        <row r="1290">
          <cell r="O1290" t="str">
            <v>9.3.0.19.</v>
          </cell>
          <cell r="P1290" t="str">
            <v>SINAPI-I</v>
          </cell>
          <cell r="Q1290">
            <v>11493</v>
          </cell>
          <cell r="R1290" t="str">
            <v xml:space="preserve">TE DE REDUCAO, PVC PBA, BBB, JE, DN 75 X 50 / DE 85 X 60 MM, PARA REDE DE AGUA                                                                                                                                                                                                                                                                                                                                                                                                                            </v>
          </cell>
          <cell r="S1290" t="str">
            <v xml:space="preserve">UN    </v>
          </cell>
          <cell r="T1290">
            <v>1</v>
          </cell>
          <cell r="U1290">
            <v>40.75</v>
          </cell>
          <cell r="W1290">
            <v>50.6</v>
          </cell>
          <cell r="X1290">
            <v>50.6</v>
          </cell>
        </row>
        <row r="1291">
          <cell r="O1291" t="str">
            <v>9.3.0.20.</v>
          </cell>
          <cell r="P1291" t="str">
            <v>CPU</v>
          </cell>
          <cell r="Q1291" t="str">
            <v>0013</v>
          </cell>
          <cell r="R1291" t="str">
            <v>CAIXA PARA REGISTRO, TIPO II, PARA DIÂMETROS DE 150 A 200MM</v>
          </cell>
          <cell r="S1291" t="str">
            <v>UM</v>
          </cell>
          <cell r="T1291">
            <v>1</v>
          </cell>
          <cell r="U1291">
            <v>762.58</v>
          </cell>
          <cell r="W1291">
            <v>946.97</v>
          </cell>
          <cell r="X1291">
            <v>946.97</v>
          </cell>
        </row>
        <row r="1292">
          <cell r="O1292" t="str">
            <v>9.3.0.21.</v>
          </cell>
          <cell r="P1292" t="str">
            <v>SEINFRA</v>
          </cell>
          <cell r="Q1292" t="str">
            <v>i10007</v>
          </cell>
          <cell r="R1292" t="str">
            <v>REGISTRO DE GAVETA C/ FLANGES E CUNHA EMBORRACHADA CORPO CURTO C/ VOLANTE DN 50 PN10</v>
          </cell>
          <cell r="S1292" t="str">
            <v>UN</v>
          </cell>
          <cell r="T1292">
            <v>1</v>
          </cell>
          <cell r="U1292">
            <v>456.47</v>
          </cell>
          <cell r="W1292">
            <v>566.84</v>
          </cell>
          <cell r="X1292">
            <v>566.84</v>
          </cell>
        </row>
        <row r="1293">
          <cell r="O1293" t="str">
            <v>9.3.0.22.</v>
          </cell>
          <cell r="P1293" t="str">
            <v>CPU</v>
          </cell>
          <cell r="Q1293" t="str">
            <v>0014</v>
          </cell>
          <cell r="R1293" t="str">
            <v>TESTE HIDROSTÁTICO EM REDE DE ÁGUA / ADUTORA</v>
          </cell>
          <cell r="S1293" t="str">
            <v>M</v>
          </cell>
          <cell r="T1293">
            <v>2300.1</v>
          </cell>
          <cell r="U1293">
            <v>0.85</v>
          </cell>
          <cell r="W1293">
            <v>1.06</v>
          </cell>
          <cell r="X1293">
            <v>2438.11</v>
          </cell>
        </row>
        <row r="1294">
          <cell r="O1294" t="str">
            <v>9.4.</v>
          </cell>
          <cell r="P1294" t="str">
            <v>SINAPI</v>
          </cell>
          <cell r="R1294" t="str">
            <v>LIGAÇÕES DOMICILIARES</v>
          </cell>
          <cell r="S1294" t="str">
            <v>-</v>
          </cell>
          <cell r="T1294">
            <v>0</v>
          </cell>
          <cell r="U1294">
            <v>0</v>
          </cell>
          <cell r="W1294">
            <v>0</v>
          </cell>
          <cell r="X1294">
            <v>45712.639999999999</v>
          </cell>
        </row>
        <row r="1295">
          <cell r="O1295" t="str">
            <v>9.4.0.1.</v>
          </cell>
          <cell r="P1295" t="str">
            <v>SINAPI</v>
          </cell>
          <cell r="Q1295" t="str">
            <v>104031</v>
          </cell>
          <cell r="R1295" t="str">
            <v>COLAR DE TOMADA, PVC, COM TRAVAS, DE 60 MM X 1/2" OU 60 MM X 3/4", PARA LIGAÇÃO PREDIAL DE ÁGUA. AF_06/2022</v>
          </cell>
          <cell r="S1295" t="str">
            <v>UN</v>
          </cell>
          <cell r="T1295">
            <v>128</v>
          </cell>
          <cell r="U1295">
            <v>17.23</v>
          </cell>
          <cell r="W1295">
            <v>21.4</v>
          </cell>
          <cell r="X1295">
            <v>2739.2</v>
          </cell>
        </row>
        <row r="1296">
          <cell r="O1296" t="str">
            <v>9.4.0.2.</v>
          </cell>
          <cell r="P1296" t="str">
            <v>SINAPI</v>
          </cell>
          <cell r="Q1296" t="str">
            <v>97741</v>
          </cell>
          <cell r="R1296" t="str">
            <v>KIT CAVALETE PARA MEDIÇÃO DE ÁGUA - ENTRADA INDIVIDUALIZADA, EM PVC 25 MM (3/4"), PARA 1 MEDIDOR - FORNECIMENTO E INSTALAÇÃO (EXCLUSIVE HIDRÔMETRO). AF_03/2024</v>
          </cell>
          <cell r="S1296" t="str">
            <v>UN</v>
          </cell>
          <cell r="T1296">
            <v>128</v>
          </cell>
          <cell r="U1296">
            <v>161.31</v>
          </cell>
          <cell r="W1296">
            <v>200.31</v>
          </cell>
          <cell r="X1296">
            <v>25639.68</v>
          </cell>
        </row>
        <row r="1297">
          <cell r="O1297" t="str">
            <v>9.4.0.3.</v>
          </cell>
          <cell r="P1297" t="str">
            <v>SINAPI</v>
          </cell>
          <cell r="Q1297">
            <v>95673</v>
          </cell>
          <cell r="R1297" t="str">
            <v>HIDRÔMETRO DN 1/2", 1,5 M3/H - FORNECIMENTO E INSTALAÇÃO. AF_03/2024</v>
          </cell>
          <cell r="S1297" t="str">
            <v>UN</v>
          </cell>
          <cell r="T1297">
            <v>128</v>
          </cell>
          <cell r="U1297">
            <v>109.05</v>
          </cell>
          <cell r="W1297">
            <v>135.41999999999999</v>
          </cell>
          <cell r="X1297">
            <v>17333.759999999998</v>
          </cell>
        </row>
        <row r="1301">
          <cell r="O1301" t="str">
            <v>Encargos sociais:</v>
          </cell>
          <cell r="Q1301" t="str">
            <v>Para elaboração deste orçamento, foram utilizados os encargos sociais do SINAPI para a Unidade da Federação indicada.</v>
          </cell>
        </row>
        <row r="1303">
          <cell r="O1303" t="str">
            <v>Observações:</v>
          </cell>
        </row>
        <row r="1308">
          <cell r="O1308" t="str">
            <v>Foi considerado arredondamento de duas casas decimais para Quantidade; Custo Unitário; BDI; Preço Unitário; Preço Total.</v>
          </cell>
        </row>
        <row r="1309">
          <cell r="O1309" t="str">
            <v>Siglas da Composição do Investimento: RA - Rateio proporcional entre Repasse e Contrapartida; RP - 100% Repasse; CP - 100% Contrapartida; OU - 100% Outros.</v>
          </cell>
        </row>
        <row r="1311">
          <cell r="O1311" t="str">
            <v>CÂNDIDO MENDES / MA</v>
          </cell>
        </row>
        <row r="1312">
          <cell r="O1312" t="str">
            <v>Local</v>
          </cell>
          <cell r="S1312" t="str">
            <v>Responsável Técnico</v>
          </cell>
        </row>
        <row r="1313">
          <cell r="S1313" t="str">
            <v>Nome:</v>
          </cell>
          <cell r="T1313">
            <v>0</v>
          </cell>
        </row>
        <row r="1314">
          <cell r="O1314">
            <v>0</v>
          </cell>
          <cell r="S1314" t="str">
            <v>CREA/CAU:</v>
          </cell>
          <cell r="T1314">
            <v>0</v>
          </cell>
        </row>
        <row r="1315">
          <cell r="O1315" t="str">
            <v>Data</v>
          </cell>
          <cell r="S1315" t="str">
            <v>ART/RRT:</v>
          </cell>
          <cell r="T131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sheetData sheetId="4">
        <row r="16">
          <cell r="O16" t="str">
            <v>1.</v>
          </cell>
          <cell r="R16" t="str">
            <v>ELABORAÇÃO DE PROJETO DE ENGENHARIA PARA SISTEMA DE ABASTECIMENTO DÁGUA</v>
          </cell>
          <cell r="S16" t="str">
            <v>-</v>
          </cell>
          <cell r="V16" t="str">
            <v>BDI 1</v>
          </cell>
          <cell r="W16">
            <v>0</v>
          </cell>
          <cell r="X16">
            <v>308673.24</v>
          </cell>
        </row>
        <row r="17">
          <cell r="O17" t="str">
            <v>1.1.</v>
          </cell>
          <cell r="R17" t="str">
            <v>DIAGNÓSTICO E LEVANTAMENTO TOPOGRÁFICO E GEOTÉCNICO,  ESTUDO DE CONCEPÇÃO</v>
          </cell>
          <cell r="S17" t="str">
            <v>-</v>
          </cell>
          <cell r="V17" t="str">
            <v>BDI 1</v>
          </cell>
          <cell r="W17">
            <v>0</v>
          </cell>
          <cell r="X17">
            <v>62141.16</v>
          </cell>
        </row>
        <row r="18">
          <cell r="O18" t="str">
            <v>1.1.0.1.</v>
          </cell>
          <cell r="P18" t="str">
            <v>CPU</v>
          </cell>
          <cell r="Q18" t="str">
            <v>0032</v>
          </cell>
          <cell r="R18" t="str">
            <v>SERVIÇOS DE TOPOGRAFIA, SENDO: LEVANTAMENTO PLANIMÉTRICO/PLANIALTIMÉTRICO CADASTRAL E LEVANTAMENTO PERIMÉTRICO</v>
          </cell>
          <cell r="S18" t="str">
            <v>UM</v>
          </cell>
          <cell r="T18">
            <v>1</v>
          </cell>
          <cell r="U18">
            <v>14281.29</v>
          </cell>
          <cell r="V18" t="str">
            <v>BDI 1</v>
          </cell>
          <cell r="W18">
            <v>17734.509999999998</v>
          </cell>
          <cell r="X18">
            <v>17734.509999999998</v>
          </cell>
        </row>
        <row r="19">
          <cell r="O19" t="str">
            <v>1.1.0.2.</v>
          </cell>
          <cell r="P19" t="str">
            <v>CPU</v>
          </cell>
          <cell r="Q19" t="str">
            <v>0033</v>
          </cell>
          <cell r="R19" t="str">
            <v>DIAGNÓSTICO , ESTUDO DE CONCEPÇÃO</v>
          </cell>
          <cell r="S19" t="str">
            <v>UM</v>
          </cell>
          <cell r="T19">
            <v>1</v>
          </cell>
          <cell r="U19">
            <v>17001.55</v>
          </cell>
          <cell r="V19" t="str">
            <v>BDI 1</v>
          </cell>
          <cell r="W19">
            <v>21112.52</v>
          </cell>
          <cell r="X19">
            <v>21112.52</v>
          </cell>
        </row>
        <row r="20">
          <cell r="O20" t="str">
            <v>1.1.0.3.</v>
          </cell>
          <cell r="P20" t="str">
            <v>CPU</v>
          </cell>
          <cell r="Q20" t="str">
            <v>0034</v>
          </cell>
          <cell r="R20" t="str">
            <v>SERVIÇOS DE GEOTECNIA</v>
          </cell>
          <cell r="S20" t="str">
            <v>UM</v>
          </cell>
          <cell r="T20">
            <v>1</v>
          </cell>
          <cell r="U20">
            <v>18758.36</v>
          </cell>
          <cell r="V20" t="str">
            <v>BDI 1</v>
          </cell>
          <cell r="W20">
            <v>23294.13</v>
          </cell>
          <cell r="X20">
            <v>23294.13</v>
          </cell>
        </row>
        <row r="21">
          <cell r="O21" t="str">
            <v>1.2.</v>
          </cell>
          <cell r="R21" t="str">
            <v>ELABORAÇÃO DE PROJETO BÁSICO DE ENGENHARIA,  PEÇAS GRÁFICAS, MEMORIAL DESCRITIVO E DE CÁLCULO, ORÇAMENTO E CRONOGRAMA FÍSICO-FINANCEIRO ESPECIFICAÇÕES TÉCNICAS</v>
          </cell>
          <cell r="S21" t="str">
            <v>-</v>
          </cell>
          <cell r="V21" t="str">
            <v>BDI 1</v>
          </cell>
          <cell r="W21">
            <v>0</v>
          </cell>
          <cell r="X21">
            <v>123266.04</v>
          </cell>
        </row>
        <row r="22">
          <cell r="O22" t="str">
            <v>1.2.0.1.</v>
          </cell>
          <cell r="P22" t="str">
            <v>CPU</v>
          </cell>
          <cell r="Q22" t="str">
            <v>0035</v>
          </cell>
          <cell r="R22" t="str">
            <v>LABORAÇÃO DE PROJETO BÁSICO DE ENGENHARIA,  PEÇAS GRÁFICAS, MEMORIAL DESCRITIVO E DE CÁLCULO, ORÇAMENTO E CRONOGRAMA FÍSICO-FINANCEIRO ESPECIFICAÇÕES TÉCNICAS</v>
          </cell>
          <cell r="S22" t="str">
            <v>UM</v>
          </cell>
          <cell r="T22">
            <v>1</v>
          </cell>
          <cell r="U22">
            <v>99264</v>
          </cell>
          <cell r="V22" t="str">
            <v>BDI 1</v>
          </cell>
          <cell r="W22">
            <v>123266.04</v>
          </cell>
          <cell r="X22">
            <v>123266.04</v>
          </cell>
        </row>
        <row r="23">
          <cell r="O23" t="str">
            <v>1.3.</v>
          </cell>
          <cell r="R23" t="str">
            <v>ELABORAÇÃO DE PROJETO TÉCNICO EXECUTIVO(ESTRUTURA DE CONCRETO ARMADO,ELÉTRICO , AUTOMAÇÃO ,SISTEMA DE PROTEÇÃO CONTRA DESCARGAS ATMOSFÉRICAS)</v>
          </cell>
          <cell r="S23" t="str">
            <v>-</v>
          </cell>
          <cell r="V23" t="str">
            <v>BDI 1</v>
          </cell>
          <cell r="W23">
            <v>0</v>
          </cell>
          <cell r="X23">
            <v>123266.04</v>
          </cell>
        </row>
        <row r="24">
          <cell r="O24" t="str">
            <v>1.3.0.1.</v>
          </cell>
          <cell r="P24" t="str">
            <v>CPU</v>
          </cell>
          <cell r="Q24" t="str">
            <v>0036</v>
          </cell>
          <cell r="R24" t="str">
            <v>ELABORAÇÃO DE PROJETO TÉCNICO EXECUTIVO(ESTRUTURA DE CONCRETO ARMADO,ELÉTRICO , AUTOMAÇÃO ,SISTEMA DE PROTEÇÃO CONTRA DESCARGAS ATMOSFÉRICAS)</v>
          </cell>
          <cell r="S24" t="str">
            <v>UM</v>
          </cell>
          <cell r="T24">
            <v>1</v>
          </cell>
          <cell r="U24">
            <v>99264</v>
          </cell>
          <cell r="V24" t="str">
            <v>BDI 1</v>
          </cell>
          <cell r="W24">
            <v>123266.04</v>
          </cell>
          <cell r="X24">
            <v>123266.04</v>
          </cell>
        </row>
        <row r="25">
          <cell r="O25" t="str">
            <v>2.</v>
          </cell>
          <cell r="R25" t="str">
            <v>ELABORAÇÃO DE PROJETO TÉCNICO SOCIAL</v>
          </cell>
          <cell r="S25" t="str">
            <v>-</v>
          </cell>
          <cell r="V25" t="str">
            <v>BDI 1</v>
          </cell>
          <cell r="W25">
            <v>0</v>
          </cell>
          <cell r="X25">
            <v>78872.639999999999</v>
          </cell>
        </row>
        <row r="26">
          <cell r="O26" t="str">
            <v>2.1.</v>
          </cell>
          <cell r="R26" t="str">
            <v>LEVANTAMENTO DOS DADOS RELATIVOS AO PROJETO</v>
          </cell>
          <cell r="S26" t="str">
            <v>-</v>
          </cell>
          <cell r="V26" t="str">
            <v>BDI 1</v>
          </cell>
          <cell r="W26">
            <v>0</v>
          </cell>
          <cell r="X26">
            <v>7469</v>
          </cell>
        </row>
        <row r="27">
          <cell r="O27" t="str">
            <v>2.1.0.1.</v>
          </cell>
          <cell r="P27" t="str">
            <v>SINAPI</v>
          </cell>
          <cell r="Q27" t="str">
            <v>90778</v>
          </cell>
          <cell r="R27" t="str">
            <v>ASSISTENTE SOCIAL PLENO</v>
          </cell>
          <cell r="S27" t="str">
            <v>H</v>
          </cell>
          <cell r="T27">
            <v>50</v>
          </cell>
          <cell r="U27">
            <v>120.29</v>
          </cell>
          <cell r="V27" t="str">
            <v>BDI 1</v>
          </cell>
          <cell r="W27">
            <v>149.38</v>
          </cell>
          <cell r="X27">
            <v>7469</v>
          </cell>
        </row>
        <row r="28">
          <cell r="O28" t="str">
            <v>2.2.</v>
          </cell>
          <cell r="R28" t="str">
            <v>ORGANIZAÇÃO DOS DADOS COLETADOS</v>
          </cell>
          <cell r="S28" t="str">
            <v>-</v>
          </cell>
          <cell r="V28" t="str">
            <v>BDI 1</v>
          </cell>
          <cell r="W28">
            <v>0</v>
          </cell>
          <cell r="X28">
            <v>13145.44</v>
          </cell>
        </row>
        <row r="29">
          <cell r="O29" t="str">
            <v>2.2.0.1.</v>
          </cell>
          <cell r="P29" t="str">
            <v>SINAPI</v>
          </cell>
          <cell r="Q29" t="str">
            <v>90778</v>
          </cell>
          <cell r="R29" t="str">
            <v>ASSISTENTE SOCIAL PLENO</v>
          </cell>
          <cell r="S29" t="str">
            <v>H</v>
          </cell>
          <cell r="T29">
            <v>88</v>
          </cell>
          <cell r="U29">
            <v>120.29</v>
          </cell>
          <cell r="V29" t="str">
            <v>BDI 1</v>
          </cell>
          <cell r="W29">
            <v>149.38</v>
          </cell>
          <cell r="X29">
            <v>13145.44</v>
          </cell>
        </row>
        <row r="30">
          <cell r="O30" t="str">
            <v>2.3.</v>
          </cell>
          <cell r="R30" t="str">
            <v>ETAPAS DA PARTE SOCIAL</v>
          </cell>
          <cell r="S30" t="str">
            <v>-</v>
          </cell>
          <cell r="V30" t="str">
            <v>BDI 1</v>
          </cell>
          <cell r="W30">
            <v>0</v>
          </cell>
          <cell r="X30">
            <v>13145.44</v>
          </cell>
        </row>
        <row r="31">
          <cell r="O31" t="str">
            <v>2.3.0.1.</v>
          </cell>
          <cell r="P31" t="str">
            <v>SINAPI</v>
          </cell>
          <cell r="Q31" t="str">
            <v>90778</v>
          </cell>
          <cell r="R31" t="str">
            <v>ASSISTENTE SOCIAL PLENO</v>
          </cell>
          <cell r="S31" t="str">
            <v>H</v>
          </cell>
          <cell r="T31">
            <v>88</v>
          </cell>
          <cell r="U31">
            <v>120.29</v>
          </cell>
          <cell r="V31" t="str">
            <v>BDI 1</v>
          </cell>
          <cell r="W31">
            <v>149.38</v>
          </cell>
          <cell r="X31">
            <v>13145.44</v>
          </cell>
        </row>
        <row r="32">
          <cell r="O32" t="str">
            <v>2.4.</v>
          </cell>
          <cell r="R32" t="str">
            <v>TABELAS FINANCEIRAS</v>
          </cell>
          <cell r="S32" t="str">
            <v>-</v>
          </cell>
          <cell r="V32" t="str">
            <v>BDI 1</v>
          </cell>
          <cell r="W32">
            <v>0</v>
          </cell>
          <cell r="X32">
            <v>13145.44</v>
          </cell>
        </row>
        <row r="33">
          <cell r="O33" t="str">
            <v>2.4.0.1.</v>
          </cell>
          <cell r="P33" t="str">
            <v>SINAPI</v>
          </cell>
          <cell r="Q33" t="str">
            <v>90778</v>
          </cell>
          <cell r="R33" t="str">
            <v>ASSISTENTE SOCIAL PLENO</v>
          </cell>
          <cell r="S33" t="str">
            <v>H</v>
          </cell>
          <cell r="T33">
            <v>88</v>
          </cell>
          <cell r="U33">
            <v>120.29</v>
          </cell>
          <cell r="V33" t="str">
            <v>BDI 1</v>
          </cell>
          <cell r="W33">
            <v>149.38</v>
          </cell>
          <cell r="X33">
            <v>13145.44</v>
          </cell>
        </row>
        <row r="34">
          <cell r="O34" t="str">
            <v>2.5.</v>
          </cell>
          <cell r="R34" t="str">
            <v>TABELA DE TRABALHO PARTE TÉCNICO SOCIAL</v>
          </cell>
          <cell r="S34" t="str">
            <v>-</v>
          </cell>
          <cell r="V34" t="str">
            <v>BDI 1</v>
          </cell>
          <cell r="W34">
            <v>0</v>
          </cell>
          <cell r="X34">
            <v>18821.88</v>
          </cell>
        </row>
        <row r="35">
          <cell r="O35" t="str">
            <v>2.5.0.1.</v>
          </cell>
          <cell r="P35" t="str">
            <v>SINAPI</v>
          </cell>
          <cell r="Q35" t="str">
            <v>90778</v>
          </cell>
          <cell r="R35" t="str">
            <v>ASSISTENTE SOCIAL PLENO</v>
          </cell>
          <cell r="S35" t="str">
            <v>H</v>
          </cell>
          <cell r="T35">
            <v>126</v>
          </cell>
          <cell r="U35">
            <v>120.29</v>
          </cell>
          <cell r="V35" t="str">
            <v>BDI 1</v>
          </cell>
          <cell r="W35">
            <v>149.38</v>
          </cell>
          <cell r="X35">
            <v>18821.88</v>
          </cell>
        </row>
        <row r="36">
          <cell r="O36" t="str">
            <v>2.6.</v>
          </cell>
          <cell r="R36" t="str">
            <v>CORREÇAÕ A FORMATAÇAO DO PROJETO</v>
          </cell>
          <cell r="S36" t="str">
            <v>-</v>
          </cell>
          <cell r="V36" t="str">
            <v>BDI 1</v>
          </cell>
          <cell r="W36">
            <v>0</v>
          </cell>
          <cell r="X36">
            <v>13145.44</v>
          </cell>
        </row>
        <row r="37">
          <cell r="O37" t="str">
            <v>2.6.0.1.</v>
          </cell>
          <cell r="P37" t="str">
            <v>SINAPI</v>
          </cell>
          <cell r="Q37" t="str">
            <v>90778</v>
          </cell>
          <cell r="R37" t="str">
            <v>ASSISTENTE SOCIAL PLENO</v>
          </cell>
          <cell r="S37" t="str">
            <v>H</v>
          </cell>
          <cell r="T37">
            <v>88</v>
          </cell>
          <cell r="U37">
            <v>120.29</v>
          </cell>
          <cell r="V37" t="str">
            <v>BDI 1</v>
          </cell>
          <cell r="W37">
            <v>149.38</v>
          </cell>
          <cell r="X37">
            <v>13145.44</v>
          </cell>
        </row>
        <row r="38">
          <cell r="O38" t="str">
            <v>3.</v>
          </cell>
          <cell r="R38" t="str">
            <v>ADMINISTRAÇÃO DA OBRA E IMPLANTAÇÃO DE CANTEIROS</v>
          </cell>
          <cell r="S38" t="str">
            <v>-</v>
          </cell>
          <cell r="V38" t="str">
            <v>BDI 1</v>
          </cell>
          <cell r="W38">
            <v>0</v>
          </cell>
          <cell r="X38">
            <v>178741.24</v>
          </cell>
        </row>
        <row r="39">
          <cell r="O39" t="str">
            <v>3.1.</v>
          </cell>
          <cell r="R39" t="str">
            <v>MÃO DE OBRA ADMINISTRATIVA</v>
          </cell>
          <cell r="S39" t="str">
            <v>-</v>
          </cell>
          <cell r="V39" t="str">
            <v>BDI 1</v>
          </cell>
          <cell r="W39">
            <v>0</v>
          </cell>
          <cell r="X39">
            <v>130896.96000000001</v>
          </cell>
        </row>
        <row r="40">
          <cell r="O40" t="str">
            <v>3.1.0.1.</v>
          </cell>
          <cell r="P40" t="str">
            <v>SINAPI-I</v>
          </cell>
          <cell r="Q40" t="str">
            <v>2706</v>
          </cell>
          <cell r="R40" t="str">
            <v xml:space="preserve">ENGENHEIRO CIVIL DE OBRA JUNIOR (HORISTA)                                                                                                                                                                                                                                                                                                                                                                                                                                                                 </v>
          </cell>
          <cell r="S40" t="str">
            <v xml:space="preserve">H     </v>
          </cell>
          <cell r="T40">
            <v>528</v>
          </cell>
          <cell r="U40">
            <v>116.01</v>
          </cell>
          <cell r="V40" t="str">
            <v>BDI 1</v>
          </cell>
          <cell r="W40">
            <v>144.06</v>
          </cell>
          <cell r="X40">
            <v>76063.680000000008</v>
          </cell>
        </row>
        <row r="41">
          <cell r="O41" t="str">
            <v>3.1.0.2.</v>
          </cell>
          <cell r="P41" t="str">
            <v>SINAPI</v>
          </cell>
          <cell r="Q41" t="str">
            <v>93572</v>
          </cell>
          <cell r="R41" t="str">
            <v>ENCARREGADO GERAL DE OBRAS COM ENCARGOS COMPLEMENTARES</v>
          </cell>
          <cell r="S41" t="str">
            <v>MES</v>
          </cell>
          <cell r="T41">
            <v>8</v>
          </cell>
          <cell r="U41">
            <v>5519.54</v>
          </cell>
          <cell r="V41" t="str">
            <v>BDI 1</v>
          </cell>
          <cell r="W41">
            <v>6854.16</v>
          </cell>
          <cell r="X41">
            <v>54833.279999999999</v>
          </cell>
        </row>
        <row r="42">
          <cell r="O42" t="str">
            <v>3.2.</v>
          </cell>
          <cell r="R42" t="str">
            <v>IMPLANTAÇÃO DE CANTEIROS</v>
          </cell>
          <cell r="S42" t="str">
            <v>-</v>
          </cell>
          <cell r="V42" t="str">
            <v>BDI 1</v>
          </cell>
          <cell r="W42">
            <v>0</v>
          </cell>
          <cell r="X42">
            <v>37127.35</v>
          </cell>
        </row>
        <row r="43">
          <cell r="O43" t="str">
            <v>3.2.0.1.</v>
          </cell>
          <cell r="P43" t="str">
            <v>SINAPI</v>
          </cell>
          <cell r="Q43">
            <v>103689</v>
          </cell>
          <cell r="R43" t="str">
            <v>FORNECIMENTO E INSTALAÇÃO DE PLACA DE OBRA COM CHAPA GALVANIZADA E ESTRUTURA DE MADEIRA. AF_03/2022_PS</v>
          </cell>
          <cell r="S43" t="str">
            <v>M2</v>
          </cell>
          <cell r="T43">
            <v>27</v>
          </cell>
          <cell r="U43">
            <v>466.78</v>
          </cell>
          <cell r="V43" t="str">
            <v>BDI 1</v>
          </cell>
          <cell r="W43">
            <v>579.65</v>
          </cell>
          <cell r="X43">
            <v>15650.55</v>
          </cell>
        </row>
        <row r="44">
          <cell r="O44" t="str">
            <v>3.2.0.2.</v>
          </cell>
          <cell r="P44" t="str">
            <v>SINAPI</v>
          </cell>
          <cell r="Q44">
            <v>98459</v>
          </cell>
          <cell r="R44" t="str">
            <v>TAPUME COM TELHA METÁLICA. AF_03/2024</v>
          </cell>
          <cell r="S44" t="str">
            <v>M2</v>
          </cell>
          <cell r="T44">
            <v>100</v>
          </cell>
          <cell r="U44">
            <v>94.9</v>
          </cell>
          <cell r="V44" t="str">
            <v>BDI 1</v>
          </cell>
          <cell r="W44">
            <v>117.85</v>
          </cell>
          <cell r="X44">
            <v>11785</v>
          </cell>
        </row>
        <row r="45">
          <cell r="O45" t="str">
            <v>3.2.0.3.</v>
          </cell>
          <cell r="P45" t="str">
            <v>SINAPI-I</v>
          </cell>
          <cell r="Q45">
            <v>10776</v>
          </cell>
          <cell r="R45" t="str">
            <v xml:space="preserve">LOCACAO DE CONTAINER 2,30 X 6,00 M, ALT. 2,50 M, PARA ESCRITORIO, SEM DIVISORIAS INTERNAS E SEM SANITARIO (NAO INCLUI MOBILIZACAO/DESMOBILIZACAO)                                                                                                                                                                                                                                                                                                                                                         </v>
          </cell>
          <cell r="S45" t="str">
            <v xml:space="preserve">MES   </v>
          </cell>
          <cell r="T45">
            <v>12</v>
          </cell>
          <cell r="U45">
            <v>650.39</v>
          </cell>
          <cell r="V45" t="str">
            <v>BDI 1</v>
          </cell>
          <cell r="W45">
            <v>807.65</v>
          </cell>
          <cell r="X45">
            <v>9691.7999999999993</v>
          </cell>
        </row>
        <row r="46">
          <cell r="O46" t="str">
            <v>3.3.</v>
          </cell>
          <cell r="R46" t="str">
            <v>MOBILIZAÇÃO E DESMOBILIZAÇÃO ,MÁQUINAS E EQUIPAMENTO DE APOIO A OBRA</v>
          </cell>
          <cell r="S46" t="str">
            <v>-</v>
          </cell>
          <cell r="V46" t="str">
            <v>BDI 1</v>
          </cell>
          <cell r="W46">
            <v>0</v>
          </cell>
          <cell r="X46">
            <v>10716.93</v>
          </cell>
        </row>
        <row r="47">
          <cell r="O47" t="str">
            <v>3.3.0.1.</v>
          </cell>
          <cell r="P47" t="str">
            <v>CPU</v>
          </cell>
          <cell r="Q47" t="str">
            <v>0001</v>
          </cell>
          <cell r="R47" t="str">
            <v>MOBILIZAÇÃO E DESMOBILIZAÇÃO DE EQUIPAMENTOS</v>
          </cell>
          <cell r="S47" t="str">
            <v>UND.</v>
          </cell>
          <cell r="T47">
            <v>1</v>
          </cell>
          <cell r="U47">
            <v>8630.16</v>
          </cell>
          <cell r="V47" t="str">
            <v>BDI 1</v>
          </cell>
          <cell r="W47">
            <v>10716.93</v>
          </cell>
          <cell r="X47">
            <v>10716.93</v>
          </cell>
        </row>
        <row r="48">
          <cell r="O48" t="str">
            <v>4.</v>
          </cell>
          <cell r="R48" t="str">
            <v>PADRE DANTES</v>
          </cell>
          <cell r="S48" t="str">
            <v>-</v>
          </cell>
          <cell r="V48" t="str">
            <v>BDI 1</v>
          </cell>
          <cell r="W48">
            <v>0</v>
          </cell>
          <cell r="X48">
            <v>1623024.83</v>
          </cell>
        </row>
        <row r="49">
          <cell r="O49" t="str">
            <v>4.1.</v>
          </cell>
          <cell r="R49" t="str">
            <v>POÇO P-176( TUBULAR PROFUNDO Ø6" X 100,00M)</v>
          </cell>
          <cell r="S49" t="str">
            <v>-</v>
          </cell>
          <cell r="V49" t="str">
            <v>BDI 1</v>
          </cell>
          <cell r="W49">
            <v>0</v>
          </cell>
          <cell r="X49">
            <v>252405.28</v>
          </cell>
        </row>
        <row r="50">
          <cell r="O50" t="str">
            <v>4.1.1.</v>
          </cell>
          <cell r="R50" t="str">
            <v>SERVIÇOS PRELIMINARES</v>
          </cell>
          <cell r="S50" t="str">
            <v>-</v>
          </cell>
          <cell r="V50" t="str">
            <v>BDI 1</v>
          </cell>
          <cell r="W50">
            <v>0</v>
          </cell>
          <cell r="X50">
            <v>211.95</v>
          </cell>
        </row>
        <row r="51">
          <cell r="O51" t="str">
            <v>4.1.1.1.</v>
          </cell>
          <cell r="P51" t="str">
            <v>SINAPI</v>
          </cell>
          <cell r="Q51" t="str">
            <v>99059</v>
          </cell>
          <cell r="R51" t="str">
            <v>LOCAÇÃO CONVENCIONAL DE OBRA, UTILIZANDO GABARITO DE TÁBUAS CORRIDAS PONTALETADAS A CADA 2,00M -  2 UTILIZAÇÕES. AF_03/2024</v>
          </cell>
          <cell r="S51" t="str">
            <v>M</v>
          </cell>
          <cell r="T51">
            <v>2.5</v>
          </cell>
          <cell r="U51">
            <v>68.27</v>
          </cell>
          <cell r="V51" t="str">
            <v>BDI 1</v>
          </cell>
          <cell r="W51">
            <v>84.78</v>
          </cell>
          <cell r="X51">
            <v>211.95</v>
          </cell>
        </row>
        <row r="52">
          <cell r="O52" t="str">
            <v>4.1.2.</v>
          </cell>
          <cell r="R52" t="str">
            <v>PERFURAÇÃO DE SOLO PARA EXECUÇÃO DE POÇO COM PERFURATRIZ, DIAM. 12"</v>
          </cell>
          <cell r="S52" t="str">
            <v>-</v>
          </cell>
          <cell r="V52" t="str">
            <v>BDI 1</v>
          </cell>
          <cell r="W52">
            <v>0</v>
          </cell>
          <cell r="X52">
            <v>38472</v>
          </cell>
        </row>
        <row r="53">
          <cell r="O53" t="str">
            <v>4.1.2.1.</v>
          </cell>
          <cell r="P53" t="str">
            <v>CPU</v>
          </cell>
          <cell r="Q53" t="str">
            <v>0002</v>
          </cell>
          <cell r="R53" t="str">
            <v>PERFURAÇÃO DE SOLO PARA EXECUÇÃO DE POÇO COM PERFURATRIZ, DIAM. 12"</v>
          </cell>
          <cell r="S53" t="str">
            <v>M</v>
          </cell>
          <cell r="T53">
            <v>50</v>
          </cell>
          <cell r="U53">
            <v>309.81</v>
          </cell>
          <cell r="V53" t="str">
            <v>BDI 1</v>
          </cell>
          <cell r="W53">
            <v>384.72</v>
          </cell>
          <cell r="X53">
            <v>19236</v>
          </cell>
        </row>
        <row r="54">
          <cell r="O54" t="str">
            <v>4.1.2.2.</v>
          </cell>
          <cell r="P54" t="str">
            <v>CPU</v>
          </cell>
          <cell r="Q54" t="str">
            <v>0002</v>
          </cell>
          <cell r="R54" t="str">
            <v>PERFURAÇÃO DE SOLO PARA EXECUÇÃO DE POÇO COM PERFURATRIZ, DIAM. 12"</v>
          </cell>
          <cell r="S54" t="str">
            <v>M</v>
          </cell>
          <cell r="T54">
            <v>50</v>
          </cell>
          <cell r="U54">
            <v>309.81</v>
          </cell>
          <cell r="V54" t="str">
            <v>BDI 1</v>
          </cell>
          <cell r="W54">
            <v>384.72</v>
          </cell>
          <cell r="X54">
            <v>19236</v>
          </cell>
        </row>
        <row r="55">
          <cell r="O55" t="str">
            <v>4.1.3.</v>
          </cell>
          <cell r="R55" t="str">
            <v>TUBOS E FILTROS DE REVESTIMENTO</v>
          </cell>
          <cell r="S55" t="str">
            <v>-</v>
          </cell>
          <cell r="V55" t="str">
            <v>BDI 1</v>
          </cell>
          <cell r="W55">
            <v>0</v>
          </cell>
          <cell r="X55">
            <v>72774.5</v>
          </cell>
        </row>
        <row r="56">
          <cell r="O56" t="str">
            <v>4.1.3.1.</v>
          </cell>
          <cell r="P56" t="str">
            <v>CPU</v>
          </cell>
          <cell r="Q56" t="str">
            <v>0003</v>
          </cell>
          <cell r="R56" t="str">
            <v>TUBO PVC DE REVESTIMENTO GEOMECANICO NERVURADO STANDARD, DN = 154 MM, COMPRIMENTO = 2 M</v>
          </cell>
          <cell r="S56" t="str">
            <v>M</v>
          </cell>
          <cell r="U56">
            <v>287.42</v>
          </cell>
          <cell r="V56" t="str">
            <v>BDI 1</v>
          </cell>
          <cell r="W56">
            <v>356.92</v>
          </cell>
          <cell r="X56">
            <v>21415.200000000001</v>
          </cell>
        </row>
        <row r="57">
          <cell r="O57" t="str">
            <v>4.1.3.2.</v>
          </cell>
          <cell r="P57" t="str">
            <v>CPU</v>
          </cell>
          <cell r="Q57" t="str">
            <v>0039</v>
          </cell>
          <cell r="R57" t="str">
            <v>REVESTIMENTO FILTRO PVC - GEOMECÂNICO STAND DN 154MM</v>
          </cell>
          <cell r="S57" t="str">
            <v>M</v>
          </cell>
          <cell r="U57">
            <v>253.81</v>
          </cell>
          <cell r="V57" t="str">
            <v>BDI 1</v>
          </cell>
          <cell r="W57">
            <v>315.18</v>
          </cell>
          <cell r="X57">
            <v>12607.2</v>
          </cell>
        </row>
        <row r="58">
          <cell r="O58" t="str">
            <v>4.1.3.3.</v>
          </cell>
          <cell r="P58" t="str">
            <v>CPU</v>
          </cell>
          <cell r="Q58" t="str">
            <v>0004</v>
          </cell>
          <cell r="R58" t="str">
            <v>COLOCACAO DE PRE-FILTRO - UNIDADE ROTATIVA POCOS 150M &lt; 250M</v>
          </cell>
          <cell r="S58" t="str">
            <v>M3</v>
          </cell>
          <cell r="U58">
            <v>1085.5</v>
          </cell>
          <cell r="V58" t="str">
            <v>BDI 1</v>
          </cell>
          <cell r="W58">
            <v>1347.97</v>
          </cell>
          <cell r="X58">
            <v>1860.2</v>
          </cell>
        </row>
        <row r="59">
          <cell r="O59" t="str">
            <v>4.1.3.4.</v>
          </cell>
          <cell r="P59" t="str">
            <v>CPU</v>
          </cell>
          <cell r="Q59" t="str">
            <v>0005</v>
          </cell>
          <cell r="R59" t="str">
            <v>CAP EM PVC FEMEA DN 150</v>
          </cell>
          <cell r="S59" t="str">
            <v>UM</v>
          </cell>
          <cell r="U59">
            <v>81.599999999999994</v>
          </cell>
          <cell r="V59" t="str">
            <v>BDI 1</v>
          </cell>
          <cell r="W59">
            <v>101.33</v>
          </cell>
          <cell r="X59">
            <v>101.33</v>
          </cell>
        </row>
        <row r="60">
          <cell r="O60" t="str">
            <v>4.1.3.5.</v>
          </cell>
          <cell r="P60" t="str">
            <v>CPU</v>
          </cell>
          <cell r="Q60" t="str">
            <v>0006</v>
          </cell>
          <cell r="R60" t="str">
            <v>LIMPEZA COM COMPRESSOR</v>
          </cell>
          <cell r="S60" t="str">
            <v>H</v>
          </cell>
          <cell r="U60">
            <v>220.83</v>
          </cell>
          <cell r="V60" t="str">
            <v>BDI 1</v>
          </cell>
          <cell r="W60">
            <v>274.23</v>
          </cell>
          <cell r="X60">
            <v>6581.52</v>
          </cell>
        </row>
        <row r="61">
          <cell r="O61" t="str">
            <v>4.1.3.6.</v>
          </cell>
          <cell r="P61" t="str">
            <v>CPU</v>
          </cell>
          <cell r="Q61" t="str">
            <v>0007</v>
          </cell>
          <cell r="R61" t="str">
            <v>DESENVOLVIMENTO COM COMPRESSOR 250PSI / 750CFM</v>
          </cell>
          <cell r="S61" t="str">
            <v>H</v>
          </cell>
          <cell r="U61">
            <v>220.83</v>
          </cell>
          <cell r="V61" t="str">
            <v>BDI 1</v>
          </cell>
          <cell r="W61">
            <v>274.23</v>
          </cell>
          <cell r="X61">
            <v>6581.52</v>
          </cell>
        </row>
        <row r="62">
          <cell r="O62" t="str">
            <v>4.1.3.7.</v>
          </cell>
          <cell r="P62" t="str">
            <v>CPU</v>
          </cell>
          <cell r="Q62" t="str">
            <v>0008</v>
          </cell>
          <cell r="R62" t="str">
            <v>TESTE DE PRODUÇÃO COM COMPRESSOR</v>
          </cell>
          <cell r="S62" t="str">
            <v>H</v>
          </cell>
          <cell r="U62">
            <v>220.83</v>
          </cell>
          <cell r="V62" t="str">
            <v>BDI 1</v>
          </cell>
          <cell r="W62">
            <v>274.23</v>
          </cell>
          <cell r="X62">
            <v>6581.52</v>
          </cell>
        </row>
        <row r="63">
          <cell r="O63" t="str">
            <v>4.1.3.8.</v>
          </cell>
          <cell r="P63" t="str">
            <v>CPU</v>
          </cell>
          <cell r="Q63" t="str">
            <v>0015</v>
          </cell>
          <cell r="R63" t="str">
            <v>DESINFECÇÃO DE POÇO</v>
          </cell>
          <cell r="S63" t="str">
            <v>UM</v>
          </cell>
          <cell r="U63">
            <v>2919.24</v>
          </cell>
          <cell r="V63" t="str">
            <v>BDI 1</v>
          </cell>
          <cell r="W63">
            <v>3625.11</v>
          </cell>
          <cell r="X63">
            <v>3625.11</v>
          </cell>
        </row>
        <row r="64">
          <cell r="O64" t="str">
            <v>4.1.3.9.</v>
          </cell>
          <cell r="P64" t="str">
            <v>CPU</v>
          </cell>
          <cell r="Q64" t="str">
            <v>0009</v>
          </cell>
          <cell r="R64" t="str">
            <v>FORNECIMENTO E INSTALACAO DE CENTRALIZADORES DE 12" X 6" PARA POCOS TUBULARES COM REVESTIMENTO EM PVC NO INTERIOR DO ESTADO E NA RMR</v>
          </cell>
          <cell r="S64" t="str">
            <v>UM</v>
          </cell>
          <cell r="U64">
            <v>268.88</v>
          </cell>
          <cell r="V64" t="str">
            <v>BDI 1</v>
          </cell>
          <cell r="W64">
            <v>333.9</v>
          </cell>
          <cell r="X64">
            <v>11686.5</v>
          </cell>
        </row>
        <row r="65">
          <cell r="O65" t="str">
            <v>4.1.3.10.</v>
          </cell>
          <cell r="P65" t="str">
            <v>CPU</v>
          </cell>
          <cell r="Q65" t="str">
            <v>0021</v>
          </cell>
          <cell r="R65" t="str">
            <v>PROTEÇÃO SANITÁRIA</v>
          </cell>
          <cell r="S65" t="str">
            <v>M2</v>
          </cell>
          <cell r="U65">
            <v>96.68</v>
          </cell>
          <cell r="V65" t="str">
            <v>BDI 1</v>
          </cell>
          <cell r="W65">
            <v>120.06</v>
          </cell>
          <cell r="X65">
            <v>120.06</v>
          </cell>
        </row>
        <row r="66">
          <cell r="O66" t="str">
            <v>4.1.3.11.</v>
          </cell>
          <cell r="P66" t="str">
            <v>CPU</v>
          </cell>
          <cell r="Q66" t="str">
            <v>0010</v>
          </cell>
          <cell r="R66" t="str">
            <v>ANÁLISE FISICO-QUIMICA DO POÇO</v>
          </cell>
          <cell r="S66" t="str">
            <v>UM</v>
          </cell>
          <cell r="U66">
            <v>1300</v>
          </cell>
          <cell r="V66" t="str">
            <v>BDI 1</v>
          </cell>
          <cell r="W66">
            <v>1614.34</v>
          </cell>
          <cell r="X66">
            <v>1614.34</v>
          </cell>
        </row>
        <row r="67">
          <cell r="O67" t="str">
            <v>4.1.4.</v>
          </cell>
          <cell r="R67" t="str">
            <v>INSTALAÇÕES ELETRO-MECÂNICAS</v>
          </cell>
          <cell r="S67" t="str">
            <v>-</v>
          </cell>
          <cell r="V67" t="str">
            <v>BDI 1</v>
          </cell>
          <cell r="W67">
            <v>0</v>
          </cell>
          <cell r="X67">
            <v>92990.55</v>
          </cell>
        </row>
        <row r="68">
          <cell r="O68" t="str">
            <v>4.1.4.1.</v>
          </cell>
          <cell r="P68" t="str">
            <v>CPU</v>
          </cell>
          <cell r="Q68" t="str">
            <v>0011</v>
          </cell>
          <cell r="R68" t="str">
            <v>HIPOCLORADOR / BOMBA DOSADORA ANALÓGICA DE SOLUÇÕES, VAZÃO DE 0,5 À 15 L/H E PRESÃO DE 0 À 15 BAR</v>
          </cell>
          <cell r="S68" t="str">
            <v>UM</v>
          </cell>
          <cell r="T68">
            <v>1</v>
          </cell>
          <cell r="U68">
            <v>1136.52</v>
          </cell>
          <cell r="V68" t="str">
            <v>BDI 1</v>
          </cell>
          <cell r="W68">
            <v>1411.33</v>
          </cell>
          <cell r="X68">
            <v>1411.33</v>
          </cell>
        </row>
        <row r="69">
          <cell r="O69" t="str">
            <v>4.1.4.2.</v>
          </cell>
          <cell r="P69" t="str">
            <v>SINAPI-I</v>
          </cell>
          <cell r="Q69" t="str">
            <v>756</v>
          </cell>
          <cell r="R69" t="str">
            <v xml:space="preserve">BOMBA SUBMERSA PARA POCOS TUBULARES PROFUNDOS DIAMETRO DE 6 POLEGADAS, ELETRICA, TRIFASICA, POTENCIA 32 HP, 9 ESTAGIOS, BOCAL DE DESCARGA DIAMETRO DE 4 POLEGADAS, HM/Q = 114,0 M / 13,9 M3/H A 57,0 M / 25,0 M3/H                                                                                                                                                                                                                                                                                        </v>
          </cell>
          <cell r="S69" t="str">
            <v xml:space="preserve">UN    </v>
          </cell>
          <cell r="T69">
            <v>1</v>
          </cell>
          <cell r="U69">
            <v>38807.86</v>
          </cell>
          <cell r="V69" t="str">
            <v>BDI 1</v>
          </cell>
          <cell r="W69">
            <v>48191.6</v>
          </cell>
          <cell r="X69">
            <v>48191.6</v>
          </cell>
        </row>
        <row r="70">
          <cell r="O70" t="str">
            <v>4.1.4.3.</v>
          </cell>
          <cell r="P70" t="str">
            <v>CPU</v>
          </cell>
          <cell r="Q70" t="str">
            <v>0012</v>
          </cell>
          <cell r="R70" t="str">
            <v>FORNECIMENTO E MONTAGEM QUADRO DE COMANDO EM CHAPA DE FERRO, 60X50X20CM, PARA BOMBA DE POÇO TUBULAR 10CV 380V, CONTENDO DISJUNTORES, RELÉ, CONTATORES, CHAVE SELETORA, BOTÃO PULSO, SINALEIROS E BORNES (COMPLETO)</v>
          </cell>
          <cell r="S70" t="str">
            <v>UM</v>
          </cell>
          <cell r="T70">
            <v>1</v>
          </cell>
          <cell r="U70">
            <v>3318.4</v>
          </cell>
          <cell r="V70" t="str">
            <v>BDI 1</v>
          </cell>
          <cell r="W70">
            <v>4120.79</v>
          </cell>
          <cell r="X70">
            <v>4120.79</v>
          </cell>
        </row>
        <row r="71">
          <cell r="O71" t="str">
            <v>4.1.4.4.</v>
          </cell>
          <cell r="P71" t="str">
            <v>CPU</v>
          </cell>
          <cell r="Q71" t="str">
            <v>0027</v>
          </cell>
          <cell r="R71" t="str">
            <v>INSTALAÇÃO ELETROMECÂNICA DE CONJUNTO MOTO-BOMBA DE 5 À 25 CV</v>
          </cell>
          <cell r="S71" t="str">
            <v>UM</v>
          </cell>
          <cell r="T71">
            <v>1</v>
          </cell>
          <cell r="U71">
            <v>1991.04</v>
          </cell>
          <cell r="V71" t="str">
            <v>BDI 1</v>
          </cell>
          <cell r="W71">
            <v>2472.4699999999998</v>
          </cell>
          <cell r="X71">
            <v>2472.4699999999998</v>
          </cell>
        </row>
        <row r="72">
          <cell r="O72" t="str">
            <v>4.1.4.5.</v>
          </cell>
          <cell r="P72" t="str">
            <v>SINAPI</v>
          </cell>
          <cell r="Q72" t="str">
            <v>92979</v>
          </cell>
          <cell r="R72" t="str">
            <v>CABO DE COBRE FLEXÍVEL ISOLADO, 10 MM², ANTI-CHAMA 450/750 V, PARA DISTRIBUIÇÃO - FORNECIMENTO E INSTALAÇÃO. AF_10/2020</v>
          </cell>
          <cell r="S72" t="str">
            <v>M</v>
          </cell>
          <cell r="T72">
            <v>210</v>
          </cell>
          <cell r="U72">
            <v>12.07</v>
          </cell>
          <cell r="V72" t="str">
            <v>BDI 1</v>
          </cell>
          <cell r="W72">
            <v>14.99</v>
          </cell>
          <cell r="X72">
            <v>3147.9</v>
          </cell>
        </row>
        <row r="73">
          <cell r="O73" t="str">
            <v>4.1.4.6.</v>
          </cell>
          <cell r="P73" t="str">
            <v>CPU</v>
          </cell>
          <cell r="Q73" t="str">
            <v>0026</v>
          </cell>
          <cell r="R73" t="str">
            <v>FORNECIMENTO E MONTAGEM DE EDUTOR EM TUBOS DE AÇO GALVANIZADO DIN 2440, DN 100 INCLUSIVE LUVAS</v>
          </cell>
          <cell r="S73" t="str">
            <v>M</v>
          </cell>
          <cell r="T73">
            <v>80</v>
          </cell>
          <cell r="U73">
            <v>289.98</v>
          </cell>
          <cell r="V73" t="str">
            <v>BDI 1</v>
          </cell>
          <cell r="W73">
            <v>360.1</v>
          </cell>
          <cell r="X73">
            <v>28808</v>
          </cell>
        </row>
        <row r="74">
          <cell r="O74" t="str">
            <v>4.1.4.7.</v>
          </cell>
          <cell r="P74" t="str">
            <v>SINAPI</v>
          </cell>
          <cell r="Q74" t="str">
            <v>101509</v>
          </cell>
          <cell r="R74" t="str">
            <v>ENTRADA DE ENERGIA ELÉTRICA, AÉREA, TRIFÁSICA, COM CAIXA DE EMBUTIR, CABO DE 10 MM2 E DISJUNTOR DIN 50A (NÃO INCLUSO O POSTE DE CONCRETO). AF_07/2020</v>
          </cell>
          <cell r="S74" t="str">
            <v>UN</v>
          </cell>
          <cell r="T74">
            <v>1</v>
          </cell>
          <cell r="U74">
            <v>1907.6</v>
          </cell>
          <cell r="V74" t="str">
            <v>BDI 1</v>
          </cell>
          <cell r="W74">
            <v>2368.86</v>
          </cell>
          <cell r="X74">
            <v>2368.86</v>
          </cell>
        </row>
        <row r="75">
          <cell r="O75" t="str">
            <v>4.1.4.8.</v>
          </cell>
          <cell r="P75" t="str">
            <v>SINAPI-I</v>
          </cell>
          <cell r="Q75" t="str">
            <v>14165</v>
          </cell>
          <cell r="R75" t="str">
            <v xml:space="preserve">POSTE CONICO CONTINUO EM ACO GALVANIZADO, RETO, ENGASTADO, H = 9 M, DIAMETRO INFERIOR = *145* MM                                                                                                                                                                                                                                                                                                                                                                                                          </v>
          </cell>
          <cell r="S75" t="str">
            <v xml:space="preserve">UN    </v>
          </cell>
          <cell r="T75">
            <v>1</v>
          </cell>
          <cell r="U75">
            <v>1855.46</v>
          </cell>
          <cell r="V75" t="str">
            <v>BDI 1</v>
          </cell>
          <cell r="W75">
            <v>2304.11</v>
          </cell>
          <cell r="X75">
            <v>2304.11</v>
          </cell>
        </row>
        <row r="76">
          <cell r="O76" t="str">
            <v>4.1.4.9.</v>
          </cell>
          <cell r="P76" t="str">
            <v>SINAPI</v>
          </cell>
          <cell r="Q76" t="str">
            <v>101938</v>
          </cell>
          <cell r="R76" t="str">
            <v>CAIXA DE PROTEÇÃO PARA MEDIDOR MONOFÁSICO DE EMBUTIR - FORNECIMENTO E INSTALAÇÃO. AF_10/2020</v>
          </cell>
          <cell r="S76" t="str">
            <v>UN</v>
          </cell>
          <cell r="T76">
            <v>1</v>
          </cell>
          <cell r="U76">
            <v>133.27000000000001</v>
          </cell>
          <cell r="V76" t="str">
            <v>BDI 1</v>
          </cell>
          <cell r="W76">
            <v>165.49</v>
          </cell>
          <cell r="X76">
            <v>165.49</v>
          </cell>
        </row>
        <row r="77">
          <cell r="O77" t="str">
            <v>4.1.5.</v>
          </cell>
          <cell r="R77" t="str">
            <v>ADUTORA DE ÁGUA TRATADA(P176 )</v>
          </cell>
          <cell r="S77" t="str">
            <v>-</v>
          </cell>
          <cell r="V77" t="str">
            <v>BDI 1</v>
          </cell>
          <cell r="W77">
            <v>0</v>
          </cell>
          <cell r="X77">
            <v>19394.5</v>
          </cell>
        </row>
        <row r="78">
          <cell r="O78" t="str">
            <v>4.1.5.1.</v>
          </cell>
          <cell r="P78" t="str">
            <v>CPU</v>
          </cell>
          <cell r="Q78" t="str">
            <v>0038</v>
          </cell>
          <cell r="R78" t="str">
            <v>(ADAPTADOR ORSE 5109)LOCAÇÃO E NIVELAMENTO DE REDES DE ÁGUA E ADUTORAS</v>
          </cell>
          <cell r="S78" t="str">
            <v>M</v>
          </cell>
          <cell r="T78">
            <v>28.35</v>
          </cell>
          <cell r="U78">
            <v>1.5</v>
          </cell>
          <cell r="V78" t="str">
            <v>BDI 1</v>
          </cell>
          <cell r="W78">
            <v>1.86</v>
          </cell>
          <cell r="X78">
            <v>52.73</v>
          </cell>
        </row>
        <row r="79">
          <cell r="O79" t="str">
            <v>4.1.5.2.</v>
          </cell>
          <cell r="P79" t="str">
            <v>SINAPI</v>
          </cell>
          <cell r="Q79">
            <v>93358</v>
          </cell>
          <cell r="R79" t="str">
            <v>ESCAVAÇÃO MANUAL DE VALA. AF_09/2024</v>
          </cell>
          <cell r="S79" t="str">
            <v>M3</v>
          </cell>
          <cell r="T79">
            <v>9.07</v>
          </cell>
          <cell r="U79">
            <v>93.03</v>
          </cell>
          <cell r="V79" t="str">
            <v>BDI 1</v>
          </cell>
          <cell r="W79">
            <v>115.52</v>
          </cell>
          <cell r="X79">
            <v>1047.77</v>
          </cell>
        </row>
        <row r="80">
          <cell r="O80" t="str">
            <v>4.1.5.3.</v>
          </cell>
          <cell r="P80" t="str">
            <v>SINAPI</v>
          </cell>
          <cell r="Q80" t="str">
            <v>97123</v>
          </cell>
          <cell r="R80" t="str">
            <v>ASSENTAMENTO DE TUBO DE PVC PBA PARA REDE DE ÁGUA, DN 100 MM, JUNTA ELÁSTICA INTEGRADA, INSTALADO EM LOCAL COM NÍVEL ALTO DE INTERFERÊNCIAS (NÃO INCLUI FORNECIMENTO). AF_05/2024</v>
          </cell>
          <cell r="S80" t="str">
            <v>M</v>
          </cell>
          <cell r="T80">
            <v>28.35</v>
          </cell>
          <cell r="U80">
            <v>3.94</v>
          </cell>
          <cell r="V80" t="str">
            <v>BDI 1</v>
          </cell>
          <cell r="W80">
            <v>4.8899999999999997</v>
          </cell>
          <cell r="X80">
            <v>138.63</v>
          </cell>
        </row>
        <row r="81">
          <cell r="O81" t="str">
            <v>4.1.5.4.</v>
          </cell>
          <cell r="P81" t="str">
            <v>SINAPI-I</v>
          </cell>
          <cell r="Q81" t="str">
            <v>36380</v>
          </cell>
          <cell r="R81" t="str">
            <v xml:space="preserve">TUBO PVC PBA JEI, CLASSE 20, DN 100 MM, PARA REDE DE AGUA (NBR 5647)                                                                                                                                                                                                                                                                                                                                                                                                                                      </v>
          </cell>
          <cell r="S81" t="str">
            <v xml:space="preserve">M     </v>
          </cell>
          <cell r="T81">
            <v>28.35</v>
          </cell>
          <cell r="U81">
            <v>76.650000000000006</v>
          </cell>
          <cell r="V81" t="str">
            <v>BDI 1</v>
          </cell>
          <cell r="W81">
            <v>95.18</v>
          </cell>
          <cell r="X81">
            <v>2698.35</v>
          </cell>
        </row>
        <row r="82">
          <cell r="O82" t="str">
            <v>4.1.5.5.</v>
          </cell>
          <cell r="P82" t="str">
            <v>SINAPI</v>
          </cell>
          <cell r="Q82">
            <v>93382</v>
          </cell>
          <cell r="R82" t="str">
            <v>REATERRO MANUAL DE VALAS, COM COMPACTADOR DE SOLOS DE PERCUSSÃO. AF_08/2023</v>
          </cell>
          <cell r="S82" t="str">
            <v>M3</v>
          </cell>
          <cell r="T82">
            <v>8.98</v>
          </cell>
          <cell r="U82">
            <v>27.66</v>
          </cell>
          <cell r="V82" t="str">
            <v>BDI 1</v>
          </cell>
          <cell r="W82">
            <v>34.35</v>
          </cell>
          <cell r="X82">
            <v>308.45999999999998</v>
          </cell>
        </row>
        <row r="83">
          <cell r="O83" t="str">
            <v>4.1.5.6.</v>
          </cell>
          <cell r="P83" t="str">
            <v>SINAPI</v>
          </cell>
          <cell r="Q83">
            <v>93589</v>
          </cell>
          <cell r="R83" t="str">
            <v>TRANSPORTE COM CAMINHÃO BASCULANTE DE 10 M³, EM VIA URBANA EM REVESTIMENTO PRIMÁRIO (UNIDADE: M3XKM). AF_07/2020</v>
          </cell>
          <cell r="S83" t="str">
            <v>M3XKM</v>
          </cell>
          <cell r="T83">
            <v>0.91</v>
          </cell>
          <cell r="U83">
            <v>2.82</v>
          </cell>
          <cell r="V83" t="str">
            <v>BDI 1</v>
          </cell>
          <cell r="W83">
            <v>3.5</v>
          </cell>
          <cell r="X83">
            <v>3.19</v>
          </cell>
        </row>
        <row r="84">
          <cell r="O84" t="str">
            <v>4.1.5.7.</v>
          </cell>
          <cell r="P84" t="str">
            <v>CPU</v>
          </cell>
          <cell r="Q84" t="str">
            <v>0014</v>
          </cell>
          <cell r="R84" t="str">
            <v>TESTE HIDROSTÁTICO EM REDE DE ÁGUA / ADUTORA</v>
          </cell>
          <cell r="S84" t="str">
            <v>M</v>
          </cell>
          <cell r="T84">
            <v>28.35</v>
          </cell>
          <cell r="U84">
            <v>0.85</v>
          </cell>
          <cell r="V84" t="str">
            <v>BDI 1</v>
          </cell>
          <cell r="W84">
            <v>1.06</v>
          </cell>
          <cell r="X84">
            <v>30.05</v>
          </cell>
        </row>
        <row r="85">
          <cell r="O85" t="str">
            <v>4.1.5.8.</v>
          </cell>
          <cell r="P85" t="str">
            <v>SEINFRA</v>
          </cell>
          <cell r="Q85" t="str">
            <v>I6846</v>
          </cell>
          <cell r="R85" t="str">
            <v>ADAPTADOR PBS BOLSA ROSCA 150mm x 6'</v>
          </cell>
          <cell r="S85" t="str">
            <v>UN</v>
          </cell>
          <cell r="T85">
            <v>2</v>
          </cell>
          <cell r="U85">
            <v>146.77000000000001</v>
          </cell>
          <cell r="V85" t="str">
            <v>BDI 1</v>
          </cell>
          <cell r="W85">
            <v>182.26</v>
          </cell>
          <cell r="X85">
            <v>364.52</v>
          </cell>
        </row>
        <row r="86">
          <cell r="O86" t="str">
            <v>4.1.5.9.</v>
          </cell>
          <cell r="P86" t="str">
            <v>SINAPI-I</v>
          </cell>
          <cell r="Q86" t="str">
            <v>1827</v>
          </cell>
          <cell r="R86" t="str">
            <v xml:space="preserve">CURVA PVC PBA, JE, PB, 45 GRAUS, DN 100 / DE 110 MM, PARA REDE DE AGUA                                                                                                                                                                                                                                                                                                                                                                                                                                    </v>
          </cell>
          <cell r="S86" t="str">
            <v xml:space="preserve">UN    </v>
          </cell>
          <cell r="T86">
            <v>4</v>
          </cell>
          <cell r="U86">
            <v>123.49</v>
          </cell>
          <cell r="V86" t="str">
            <v>BDI 1</v>
          </cell>
          <cell r="W86">
            <v>153.35</v>
          </cell>
          <cell r="X86">
            <v>613.4</v>
          </cell>
        </row>
        <row r="87">
          <cell r="O87" t="str">
            <v>4.1.5.10.</v>
          </cell>
          <cell r="P87" t="str">
            <v>SINAPI-I</v>
          </cell>
          <cell r="Q87" t="str">
            <v>1825</v>
          </cell>
          <cell r="R87" t="str">
            <v xml:space="preserve">CURVA PVC PBA, JE, PB, 45 GRAUS, DN 75 / DE 85 MM, PARA REDE DE AGUA                                                                                                                                                                                                                                                                                                                                                                                                                                      </v>
          </cell>
          <cell r="S87" t="str">
            <v xml:space="preserve">UN    </v>
          </cell>
          <cell r="T87">
            <v>1</v>
          </cell>
          <cell r="U87">
            <v>66.53</v>
          </cell>
          <cell r="V87" t="str">
            <v>BDI 1</v>
          </cell>
          <cell r="W87">
            <v>82.62</v>
          </cell>
          <cell r="X87">
            <v>82.62</v>
          </cell>
        </row>
        <row r="88">
          <cell r="O88" t="str">
            <v>4.1.5.11.</v>
          </cell>
          <cell r="P88" t="str">
            <v>SINAPI-I</v>
          </cell>
          <cell r="Q88" t="str">
            <v>41892</v>
          </cell>
          <cell r="R88" t="str">
            <v xml:space="preserve">TE, PVC PBA, BBB, 90 GRAUS, DN 100 / DE 110 MM, PARA REDE DE AGUA                                                                                                                                                                                                                                                                                                                                                                                                                                         </v>
          </cell>
          <cell r="S88" t="str">
            <v xml:space="preserve">UN    </v>
          </cell>
          <cell r="T88">
            <v>1</v>
          </cell>
          <cell r="U88">
            <v>105.22</v>
          </cell>
          <cell r="V88" t="str">
            <v>BDI 1</v>
          </cell>
          <cell r="W88">
            <v>130.66</v>
          </cell>
          <cell r="X88">
            <v>130.66</v>
          </cell>
        </row>
        <row r="89">
          <cell r="O89" t="str">
            <v>4.1.5.12.</v>
          </cell>
          <cell r="P89" t="str">
            <v>CPU</v>
          </cell>
          <cell r="Q89" t="str">
            <v>0030</v>
          </cell>
          <cell r="R89" t="str">
            <v>FORNECIMENTO E MONTAGEM DE CAVALETE DE RECALQUE EM AÇO GALVANIZADO DIN 2440, DN 100, INCLUSIVE VÁLVULA, REGISTROS E CONEXÕES</v>
          </cell>
          <cell r="S89" t="str">
            <v xml:space="preserve">UN    </v>
          </cell>
          <cell r="T89">
            <v>1</v>
          </cell>
          <cell r="U89">
            <v>11212.85</v>
          </cell>
          <cell r="V89" t="str">
            <v>BDI 1</v>
          </cell>
          <cell r="W89">
            <v>13924.12</v>
          </cell>
          <cell r="X89">
            <v>13924.12</v>
          </cell>
        </row>
        <row r="90">
          <cell r="O90" t="str">
            <v>4.1.6.</v>
          </cell>
          <cell r="R90" t="str">
            <v>CAIXA DO CLORADOR</v>
          </cell>
          <cell r="S90" t="str">
            <v>-</v>
          </cell>
          <cell r="V90" t="str">
            <v>BDI 1</v>
          </cell>
          <cell r="W90">
            <v>0</v>
          </cell>
          <cell r="X90">
            <v>3367.15</v>
          </cell>
        </row>
        <row r="91">
          <cell r="O91" t="str">
            <v>4.1.6.1.</v>
          </cell>
          <cell r="P91" t="str">
            <v>SINAPI</v>
          </cell>
          <cell r="Q91" t="str">
            <v>93358</v>
          </cell>
          <cell r="R91" t="str">
            <v>ESCAVAÇÃO MANUAL DE VALA. AF_09/2024</v>
          </cell>
          <cell r="S91" t="str">
            <v>M3</v>
          </cell>
          <cell r="T91">
            <v>2.36</v>
          </cell>
          <cell r="U91">
            <v>93.03</v>
          </cell>
          <cell r="V91" t="str">
            <v>BDI 1</v>
          </cell>
          <cell r="W91">
            <v>115.52</v>
          </cell>
          <cell r="X91">
            <v>272.63</v>
          </cell>
        </row>
        <row r="92">
          <cell r="O92" t="str">
            <v>4.1.6.2.</v>
          </cell>
          <cell r="P92" t="str">
            <v>SINAPI</v>
          </cell>
          <cell r="Q92" t="str">
            <v>101617</v>
          </cell>
          <cell r="R92" t="str">
            <v>PREPARO DE FUNDO DE VALA COM LARGURA MAIOR OU IGUAL A 1,5 M E MENOR QUE 2,5 M (ACERTO DO SOLO NATURAL). AF_08/2020</v>
          </cell>
          <cell r="S92" t="str">
            <v>M2</v>
          </cell>
          <cell r="T92">
            <v>5.25</v>
          </cell>
          <cell r="U92">
            <v>3.35</v>
          </cell>
          <cell r="V92" t="str">
            <v>BDI 1</v>
          </cell>
          <cell r="W92">
            <v>4.16</v>
          </cell>
          <cell r="X92">
            <v>21.84</v>
          </cell>
        </row>
        <row r="93">
          <cell r="O93" t="str">
            <v>4.1.6.3.</v>
          </cell>
          <cell r="P93" t="str">
            <v>SINAPI</v>
          </cell>
          <cell r="Q93" t="str">
            <v>93382</v>
          </cell>
          <cell r="R93" t="str">
            <v>REATERRO MANUAL DE VALAS, COM COMPACTADOR DE SOLOS DE PERCUSSÃO. AF_08/2023</v>
          </cell>
          <cell r="S93" t="str">
            <v>M3</v>
          </cell>
          <cell r="T93">
            <v>2.36</v>
          </cell>
          <cell r="U93">
            <v>27.66</v>
          </cell>
          <cell r="V93" t="str">
            <v>BDI 1</v>
          </cell>
          <cell r="W93">
            <v>34.35</v>
          </cell>
          <cell r="X93">
            <v>81.069999999999993</v>
          </cell>
        </row>
        <row r="94">
          <cell r="O94" t="str">
            <v>4.1.6.4.</v>
          </cell>
          <cell r="P94" t="str">
            <v>CPU</v>
          </cell>
          <cell r="Q94" t="str">
            <v>0029</v>
          </cell>
          <cell r="R94" t="str">
            <v>(ADAP.- ORSE-7369)CONCRETO ARMADO FCK=25,0MPA, USINADO, BOMBEADO, ADENSADO E LANÇADO, PARA USO GERAL, COM FORMAS PLANAS EM COMPENSADO RESINADO 12MM (05 USOS)</v>
          </cell>
          <cell r="S94" t="str">
            <v>M3</v>
          </cell>
          <cell r="T94">
            <v>0.63</v>
          </cell>
          <cell r="U94">
            <v>1888.03</v>
          </cell>
          <cell r="V94" t="str">
            <v>BDI 1</v>
          </cell>
          <cell r="W94">
            <v>2344.56</v>
          </cell>
          <cell r="X94">
            <v>1477.07</v>
          </cell>
        </row>
        <row r="95">
          <cell r="O95" t="str">
            <v>4.1.6.5.</v>
          </cell>
          <cell r="P95" t="str">
            <v>SINAPI</v>
          </cell>
          <cell r="Q95" t="str">
            <v>103325</v>
          </cell>
          <cell r="R95" t="str">
            <v>ALVENARIA DE VEDAÇÃO DE BLOCOS CERÂMICOS FURADOS NA VERTICAL DE 14X19X39 CM (ESPESSURA 14 CM) E ARGAMASSA DE ASSENTAMENTO COM PREPARO MANUAL. AF_12/2021</v>
          </cell>
          <cell r="S95" t="str">
            <v>M2</v>
          </cell>
          <cell r="T95">
            <v>6.03</v>
          </cell>
          <cell r="U95">
            <v>84.63</v>
          </cell>
          <cell r="V95" t="str">
            <v>BDI 1</v>
          </cell>
          <cell r="W95">
            <v>105.09</v>
          </cell>
          <cell r="X95">
            <v>633.69000000000005</v>
          </cell>
        </row>
        <row r="96">
          <cell r="O96" t="str">
            <v>4.1.6.6.</v>
          </cell>
          <cell r="P96" t="str">
            <v>SINAPI</v>
          </cell>
          <cell r="Q96" t="str">
            <v>87878</v>
          </cell>
          <cell r="R96" t="str">
            <v>CHAPISCO APLICADO EM ALVENARIAS E ESTRUTURAS DE CONCRETO INTERNAS, COM COLHER DE PEDREIRO.  ARGAMASSA TRAÇO 1:3 COM PREPARO MANUAL. AF_10/2022</v>
          </cell>
          <cell r="S96" t="str">
            <v>M2</v>
          </cell>
          <cell r="T96">
            <v>12.05</v>
          </cell>
          <cell r="U96">
            <v>5.19</v>
          </cell>
          <cell r="V96" t="str">
            <v>BDI 1</v>
          </cell>
          <cell r="W96">
            <v>6.44</v>
          </cell>
          <cell r="X96">
            <v>77.599999999999994</v>
          </cell>
        </row>
        <row r="97">
          <cell r="O97" t="str">
            <v>4.1.6.7.</v>
          </cell>
          <cell r="P97" t="str">
            <v>SINAPI</v>
          </cell>
          <cell r="Q97" t="str">
            <v>87547</v>
          </cell>
          <cell r="R97" t="str">
            <v>MASSA ÚNICA, EM ARGAMASSA TRAÇO 1:2:8, PREPARO MECÂNICO, APLICADA MANUALMENTE EM PAREDES INTERNAS DE AMBIENTES COM ÁREA ENTRE 5M² E 10M², E = 10MM, COM TALISCAS. AF_03/2024</v>
          </cell>
          <cell r="S97" t="str">
            <v>M2</v>
          </cell>
          <cell r="T97">
            <v>24.1</v>
          </cell>
          <cell r="U97">
            <v>26.84</v>
          </cell>
          <cell r="V97" t="str">
            <v>BDI 1</v>
          </cell>
          <cell r="W97">
            <v>33.33</v>
          </cell>
          <cell r="X97">
            <v>803.25</v>
          </cell>
        </row>
        <row r="98">
          <cell r="O98" t="str">
            <v>4.1.7.</v>
          </cell>
          <cell r="R98" t="str">
            <v>ABRIGO PARA QUADRO ELÉTRICO</v>
          </cell>
          <cell r="S98" t="str">
            <v>-</v>
          </cell>
          <cell r="V98" t="str">
            <v>BDI 1</v>
          </cell>
          <cell r="W98">
            <v>0</v>
          </cell>
          <cell r="X98">
            <v>25194.63</v>
          </cell>
        </row>
        <row r="99">
          <cell r="O99" t="str">
            <v>4.1.7.1.</v>
          </cell>
          <cell r="P99" t="str">
            <v>SINAPI</v>
          </cell>
          <cell r="Q99">
            <v>99059</v>
          </cell>
          <cell r="R99" t="str">
            <v>LOCAÇÃO CONVENCIONAL DE OBRA, UTILIZANDO GABARITO DE TÁBUAS CORRIDAS PONTALETADAS A CADA 2,00M -  2 UTILIZAÇÕES. AF_03/2024</v>
          </cell>
          <cell r="S99" t="str">
            <v>M</v>
          </cell>
          <cell r="T99">
            <v>10.199999999999999</v>
          </cell>
          <cell r="U99">
            <v>68.27</v>
          </cell>
          <cell r="V99" t="str">
            <v>BDI 1</v>
          </cell>
          <cell r="W99">
            <v>84.78</v>
          </cell>
          <cell r="X99">
            <v>864.76</v>
          </cell>
        </row>
        <row r="100">
          <cell r="O100" t="str">
            <v>4.1.7.2.</v>
          </cell>
          <cell r="P100" t="str">
            <v>SINAPI</v>
          </cell>
          <cell r="Q100">
            <v>93358</v>
          </cell>
          <cell r="R100" t="str">
            <v>ESCAVAÇÃO MANUAL DE VALA. AF_09/2024</v>
          </cell>
          <cell r="S100" t="str">
            <v>M3</v>
          </cell>
          <cell r="T100">
            <v>2.78</v>
          </cell>
          <cell r="U100">
            <v>93.03</v>
          </cell>
          <cell r="V100" t="str">
            <v>BDI 1</v>
          </cell>
          <cell r="W100">
            <v>115.52</v>
          </cell>
          <cell r="X100">
            <v>321.14999999999998</v>
          </cell>
        </row>
        <row r="101">
          <cell r="O101" t="str">
            <v>4.1.7.3.</v>
          </cell>
          <cell r="P101" t="str">
            <v>SINAPI</v>
          </cell>
          <cell r="Q101">
            <v>101617</v>
          </cell>
          <cell r="R101" t="str">
            <v>PREPARO DE FUNDO DE VALA COM LARGURA MAIOR OU IGUAL A 1,5 M E MENOR QUE 2,5 M (ACERTO DO SOLO NATURAL). AF_08/2020</v>
          </cell>
          <cell r="S101" t="str">
            <v>M2</v>
          </cell>
          <cell r="T101">
            <v>1.73</v>
          </cell>
          <cell r="U101">
            <v>3.35</v>
          </cell>
          <cell r="V101" t="str">
            <v>BDI 1</v>
          </cell>
          <cell r="W101">
            <v>4.16</v>
          </cell>
          <cell r="X101">
            <v>7.2</v>
          </cell>
        </row>
        <row r="102">
          <cell r="O102" t="str">
            <v>4.1.7.4.</v>
          </cell>
          <cell r="P102" t="str">
            <v>SINAPI</v>
          </cell>
          <cell r="Q102">
            <v>93382</v>
          </cell>
          <cell r="R102" t="str">
            <v>REATERRO MANUAL DE VALAS, COM COMPACTADOR DE SOLOS DE PERCUSSÃO. AF_08/2023</v>
          </cell>
          <cell r="S102" t="str">
            <v>M3</v>
          </cell>
          <cell r="T102">
            <v>0.24</v>
          </cell>
          <cell r="U102">
            <v>27.66</v>
          </cell>
          <cell r="V102" t="str">
            <v>BDI 1</v>
          </cell>
          <cell r="W102">
            <v>34.35</v>
          </cell>
          <cell r="X102">
            <v>8.24</v>
          </cell>
        </row>
        <row r="103">
          <cell r="O103" t="str">
            <v>4.1.7.5.</v>
          </cell>
          <cell r="P103" t="str">
            <v>SINAPI</v>
          </cell>
          <cell r="Q103">
            <v>102487</v>
          </cell>
          <cell r="R103" t="str">
            <v>CONCRETO CICLÓPICO FCK = 15MPA, 30% PEDRA DE MÃO EM VOLUME REAL, INCLUSIVE LANÇAMENTO. AF_05/2021</v>
          </cell>
          <cell r="S103" t="str">
            <v>M3</v>
          </cell>
          <cell r="T103">
            <v>0.52</v>
          </cell>
          <cell r="U103">
            <v>605.14</v>
          </cell>
          <cell r="V103" t="str">
            <v>BDI 1</v>
          </cell>
          <cell r="W103">
            <v>751.46</v>
          </cell>
          <cell r="X103">
            <v>390.76</v>
          </cell>
        </row>
        <row r="104">
          <cell r="O104" t="str">
            <v>4.1.7.6.</v>
          </cell>
          <cell r="P104" t="str">
            <v>CPU</v>
          </cell>
          <cell r="Q104" t="str">
            <v>0029</v>
          </cell>
          <cell r="R104" t="str">
            <v>(ADAP.- ORSE-7369)CONCRETO ARMADO FCK=25,0MPA, USINADO, BOMBEADO, ADENSADO E LANÇADO, PARA USO GERAL, COM FORMAS PLANAS EM COMPENSADO RESINADO 12MM (05 USOS)</v>
          </cell>
          <cell r="S104" t="str">
            <v>M3</v>
          </cell>
          <cell r="T104">
            <v>3.37</v>
          </cell>
          <cell r="U104">
            <v>1888.03</v>
          </cell>
          <cell r="V104" t="str">
            <v>BDI 1</v>
          </cell>
          <cell r="W104">
            <v>2344.56</v>
          </cell>
          <cell r="X104">
            <v>7901.17</v>
          </cell>
        </row>
        <row r="105">
          <cell r="O105" t="str">
            <v>4.1.7.7.</v>
          </cell>
          <cell r="P105" t="str">
            <v>SINAPI</v>
          </cell>
          <cell r="Q105">
            <v>103325</v>
          </cell>
          <cell r="R105" t="str">
            <v>ALVENARIA DE VEDAÇÃO DE BLOCOS CERÂMICOS FURADOS NA VERTICAL DE 14X19X39 CM (ESPESSURA 14 CM) E ARGAMASSA DE ASSENTAMENTO COM PREPARO MANUAL. AF_12/2021</v>
          </cell>
          <cell r="S105" t="str">
            <v>M2</v>
          </cell>
          <cell r="T105">
            <v>33.35</v>
          </cell>
          <cell r="U105">
            <v>84.63</v>
          </cell>
          <cell r="V105" t="str">
            <v>BDI 1</v>
          </cell>
          <cell r="W105">
            <v>105.09</v>
          </cell>
          <cell r="X105">
            <v>3504.75</v>
          </cell>
        </row>
        <row r="106">
          <cell r="O106" t="str">
            <v>4.1.7.8.</v>
          </cell>
          <cell r="P106" t="str">
            <v>SINAPI</v>
          </cell>
          <cell r="Q106">
            <v>87878</v>
          </cell>
          <cell r="R106" t="str">
            <v>CHAPISCO APLICADO EM ALVENARIAS E ESTRUTURAS DE CONCRETO INTERNAS, COM COLHER DE PEDREIRO.  ARGAMASSA TRAÇO 1:3 COM PREPARO MANUAL. AF_10/2022</v>
          </cell>
          <cell r="S106" t="str">
            <v>M2</v>
          </cell>
          <cell r="T106">
            <v>66.7</v>
          </cell>
          <cell r="U106">
            <v>5.19</v>
          </cell>
          <cell r="V106" t="str">
            <v>BDI 1</v>
          </cell>
          <cell r="W106">
            <v>6.44</v>
          </cell>
          <cell r="X106">
            <v>429.55</v>
          </cell>
        </row>
        <row r="107">
          <cell r="O107" t="str">
            <v>4.1.7.9.</v>
          </cell>
          <cell r="P107" t="str">
            <v>SINAPI</v>
          </cell>
          <cell r="Q107">
            <v>87547</v>
          </cell>
          <cell r="R107" t="str">
            <v>MASSA ÚNICA, EM ARGAMASSA TRAÇO 1:2:8, PREPARO MECÂNICO, APLICADA MANUALMENTE EM PAREDES INTERNAS DE AMBIENTES COM ÁREA ENTRE 5M² E 10M², E = 10MM, COM TALISCAS. AF_03/2024</v>
          </cell>
          <cell r="S107" t="str">
            <v>M2</v>
          </cell>
          <cell r="T107">
            <v>66.7</v>
          </cell>
          <cell r="U107">
            <v>26.84</v>
          </cell>
          <cell r="V107" t="str">
            <v>BDI 1</v>
          </cell>
          <cell r="W107">
            <v>33.33</v>
          </cell>
          <cell r="X107">
            <v>2223.11</v>
          </cell>
        </row>
        <row r="108">
          <cell r="O108" t="str">
            <v>4.1.7.10.</v>
          </cell>
          <cell r="P108" t="str">
            <v>SINAPI</v>
          </cell>
          <cell r="Q108">
            <v>88489</v>
          </cell>
          <cell r="R108" t="str">
            <v>PINTURA LÁTEX ACRÍLICA PREMIUM, APLICAÇÃO MANUAL EM PAREDES, DUAS DEMÃOS. AF_04/2023</v>
          </cell>
          <cell r="S108" t="str">
            <v>M2</v>
          </cell>
          <cell r="T108">
            <v>66.7</v>
          </cell>
          <cell r="U108">
            <v>14.36</v>
          </cell>
          <cell r="V108" t="str">
            <v>BDI 1</v>
          </cell>
          <cell r="W108">
            <v>17.829999999999998</v>
          </cell>
          <cell r="X108">
            <v>1189.26</v>
          </cell>
        </row>
        <row r="109">
          <cell r="O109" t="str">
            <v>4.1.7.11.</v>
          </cell>
          <cell r="P109" t="str">
            <v>SINAPI</v>
          </cell>
          <cell r="Q109">
            <v>87624</v>
          </cell>
          <cell r="R109" t="str">
            <v>CONTRAPISO EM ARGAMASSA PRONTA, PREPARO MANUAL, APLICADO EM ÁREAS SECAS SOBRE LAJE, ADERIDO, ACABAMENTO NÃO REFORÇADO, ESPESSURA 2CM. AF_07/2021</v>
          </cell>
          <cell r="S109" t="str">
            <v>M2</v>
          </cell>
          <cell r="T109">
            <v>5.78</v>
          </cell>
          <cell r="U109">
            <v>101.11</v>
          </cell>
          <cell r="V109" t="str">
            <v>BDI 1</v>
          </cell>
          <cell r="W109">
            <v>125.56</v>
          </cell>
          <cell r="X109">
            <v>725.74</v>
          </cell>
        </row>
        <row r="110">
          <cell r="O110" t="str">
            <v>4.1.7.12.</v>
          </cell>
          <cell r="P110" t="str">
            <v>SINAPI</v>
          </cell>
          <cell r="Q110">
            <v>94994</v>
          </cell>
          <cell r="R110" t="str">
            <v>EXECUÇÃO DE PASSEIO (CALÇADA) OU PISO DE CONCRETO COM CONCRETO MOLDADO IN LOCO, FEITO EM OBRA, ACABAMENTO CONVENCIONAL, ESPESSURA 8 CM, ARMADO. AF_08/2022</v>
          </cell>
          <cell r="S110" t="str">
            <v>M2</v>
          </cell>
          <cell r="T110">
            <v>5.32</v>
          </cell>
          <cell r="U110">
            <v>96.68</v>
          </cell>
          <cell r="V110" t="str">
            <v>BDI 1</v>
          </cell>
          <cell r="W110">
            <v>120.06</v>
          </cell>
          <cell r="X110">
            <v>638.72</v>
          </cell>
        </row>
        <row r="111">
          <cell r="O111" t="str">
            <v>4.1.7.13.</v>
          </cell>
          <cell r="P111" t="str">
            <v>SINAPI</v>
          </cell>
          <cell r="Q111">
            <v>98680</v>
          </cell>
          <cell r="R111" t="str">
            <v>PISO CIMENTADO, TRAÇO 1:3 (CIMENTO E AREIA), ACABAMENTO LISO, ESPESSURA 3,0 CM, PREPARO MECÂNICO DA ARGAMASSA. AF_09/2020</v>
          </cell>
          <cell r="S111" t="str">
            <v>M2</v>
          </cell>
          <cell r="T111">
            <v>4.49</v>
          </cell>
          <cell r="U111">
            <v>49.33</v>
          </cell>
          <cell r="V111" t="str">
            <v>BDI 1</v>
          </cell>
          <cell r="W111">
            <v>61.26</v>
          </cell>
          <cell r="X111">
            <v>275.06</v>
          </cell>
        </row>
        <row r="112">
          <cell r="O112" t="str">
            <v>4.1.7.14.</v>
          </cell>
          <cell r="P112" t="str">
            <v>SINAPI</v>
          </cell>
          <cell r="Q112">
            <v>100701</v>
          </cell>
          <cell r="R112" t="str">
            <v>PORTA DE FERRO, DE ABRIR, TIPO GRADE COM CHAPA, COM GUARNIÇÕES. AF_12/2019</v>
          </cell>
          <cell r="S112" t="str">
            <v>M2</v>
          </cell>
          <cell r="T112">
            <v>4.2</v>
          </cell>
          <cell r="U112">
            <v>557.1</v>
          </cell>
          <cell r="V112" t="str">
            <v>BDI 1</v>
          </cell>
          <cell r="W112">
            <v>691.81</v>
          </cell>
          <cell r="X112">
            <v>2905.6</v>
          </cell>
        </row>
        <row r="113">
          <cell r="O113" t="str">
            <v>4.1.7.15.</v>
          </cell>
          <cell r="P113" t="str">
            <v>SINAPI</v>
          </cell>
          <cell r="Q113">
            <v>100754</v>
          </cell>
          <cell r="R113" t="str">
            <v>PINTURA COM TINTA ACRÍLICA DE ACABAMENTO APLICADA A ROLO OU PINCEL SOBRE SUPERFÍCIES METÁLICAS (EXCETO PERFIL) EXECUTADO EM OBRA (02 DEMÃOS). AF_01/2020</v>
          </cell>
          <cell r="S113" t="str">
            <v>M2</v>
          </cell>
          <cell r="T113">
            <v>4.2</v>
          </cell>
          <cell r="U113">
            <v>31.78</v>
          </cell>
          <cell r="V113" t="str">
            <v>BDI 1</v>
          </cell>
          <cell r="W113">
            <v>39.46</v>
          </cell>
          <cell r="X113">
            <v>165.73</v>
          </cell>
        </row>
        <row r="114">
          <cell r="O114" t="str">
            <v>4.1.7.16.</v>
          </cell>
          <cell r="P114" t="str">
            <v>SINAPI</v>
          </cell>
          <cell r="Q114" t="str">
            <v>91937</v>
          </cell>
          <cell r="R114" t="str">
            <v>CAIXA OCTOGONAL 3" X 3", PVC, INSTALADA EM LAJE - FORNECIMENTO E INSTALAÇÃO. AF_03/2023</v>
          </cell>
          <cell r="S114" t="str">
            <v>UN</v>
          </cell>
          <cell r="T114">
            <v>2</v>
          </cell>
          <cell r="U114">
            <v>17.05</v>
          </cell>
          <cell r="V114" t="str">
            <v>BDI 1</v>
          </cell>
          <cell r="W114">
            <v>21.17</v>
          </cell>
          <cell r="X114">
            <v>42.34</v>
          </cell>
        </row>
        <row r="115">
          <cell r="O115" t="str">
            <v>4.1.7.17.</v>
          </cell>
          <cell r="P115" t="str">
            <v>SINAPI</v>
          </cell>
          <cell r="Q115">
            <v>91926</v>
          </cell>
          <cell r="R115" t="str">
            <v>CABO DE COBRE FLEXÍVEL ISOLADO, 2,5 MM², ANTI-CHAMA 450/750 V, PARA CIRCUITOS TERMINAIS - FORNECIMENTO E INSTALAÇÃO. AF_03/2023</v>
          </cell>
          <cell r="S115" t="str">
            <v>M</v>
          </cell>
          <cell r="T115">
            <v>224</v>
          </cell>
          <cell r="U115">
            <v>4.66</v>
          </cell>
          <cell r="V115" t="str">
            <v>BDI 1</v>
          </cell>
          <cell r="W115">
            <v>5.79</v>
          </cell>
          <cell r="X115">
            <v>1296.96</v>
          </cell>
        </row>
        <row r="116">
          <cell r="O116" t="str">
            <v>4.1.7.18.</v>
          </cell>
          <cell r="P116" t="str">
            <v>SINAPI</v>
          </cell>
          <cell r="Q116">
            <v>91930</v>
          </cell>
          <cell r="R116" t="str">
            <v>CABO DE COBRE FLEXÍVEL ISOLADO, 6 MM², ANTI-CHAMA 450/750 V, PARA CIRCUITOS TERMINAIS - FORNECIMENTO E INSTALAÇÃO. AF_03/2023</v>
          </cell>
          <cell r="S116" t="str">
            <v>M</v>
          </cell>
          <cell r="T116">
            <v>36</v>
          </cell>
          <cell r="U116">
            <v>10.11</v>
          </cell>
          <cell r="V116" t="str">
            <v>BDI 1</v>
          </cell>
          <cell r="W116">
            <v>12.55</v>
          </cell>
          <cell r="X116">
            <v>451.8</v>
          </cell>
        </row>
        <row r="117">
          <cell r="O117" t="str">
            <v>4.1.7.19.</v>
          </cell>
          <cell r="P117" t="str">
            <v>SINAPI</v>
          </cell>
          <cell r="Q117" t="str">
            <v>95727</v>
          </cell>
          <cell r="R117" t="str">
            <v>ELETRODUTO RÍGIDO SOLDÁVEL, PVC, DN 25 MM (3/4"), APARENTE - FORNECIMENTO E INSTALAÇÃO. AF_10/2022_PA</v>
          </cell>
          <cell r="S117" t="str">
            <v>M</v>
          </cell>
          <cell r="T117">
            <v>28</v>
          </cell>
          <cell r="U117">
            <v>21.33</v>
          </cell>
          <cell r="V117" t="str">
            <v>BDI 1</v>
          </cell>
          <cell r="W117">
            <v>26.49</v>
          </cell>
          <cell r="X117">
            <v>741.72</v>
          </cell>
        </row>
        <row r="118">
          <cell r="O118" t="str">
            <v>4.1.7.20.</v>
          </cell>
          <cell r="P118" t="str">
            <v>SINAPI</v>
          </cell>
          <cell r="Q118">
            <v>93654</v>
          </cell>
          <cell r="R118" t="str">
            <v>DISJUNTOR MONOPOLAR TIPO DIN, CORRENTE NOMINAL DE 16A - FORNECIMENTO E INSTALAÇÃO. AF_10/2020</v>
          </cell>
          <cell r="S118" t="str">
            <v>UN</v>
          </cell>
          <cell r="T118">
            <v>3</v>
          </cell>
          <cell r="U118">
            <v>12.2</v>
          </cell>
          <cell r="V118" t="str">
            <v>BDI 1</v>
          </cell>
          <cell r="W118">
            <v>15.15</v>
          </cell>
          <cell r="X118">
            <v>45.45</v>
          </cell>
        </row>
        <row r="119">
          <cell r="O119" t="str">
            <v>4.1.7.21.</v>
          </cell>
          <cell r="P119" t="str">
            <v>SINAPI</v>
          </cell>
          <cell r="Q119">
            <v>93668</v>
          </cell>
          <cell r="R119" t="str">
            <v>DISJUNTOR TRIPOLAR TIPO DIN, CORRENTE NOMINAL DE 16A - FORNECIMENTO E INSTALAÇÃO. AF_10/2020</v>
          </cell>
          <cell r="S119" t="str">
            <v>UN</v>
          </cell>
          <cell r="T119">
            <v>2</v>
          </cell>
          <cell r="U119">
            <v>71.22</v>
          </cell>
          <cell r="V119" t="str">
            <v>BDI 1</v>
          </cell>
          <cell r="W119">
            <v>88.44</v>
          </cell>
          <cell r="X119">
            <v>176.88</v>
          </cell>
        </row>
        <row r="120">
          <cell r="O120" t="str">
            <v>4.1.7.22.</v>
          </cell>
          <cell r="P120" t="str">
            <v>SINAPI</v>
          </cell>
          <cell r="Q120">
            <v>93672</v>
          </cell>
          <cell r="R120" t="str">
            <v>DISJUNTOR TRIPOLAR TIPO DIN, CORRENTE NOMINAL DE 40A - FORNECIMENTO E INSTALAÇÃO. AF_10/2020</v>
          </cell>
          <cell r="S120" t="str">
            <v>UN</v>
          </cell>
          <cell r="T120">
            <v>1</v>
          </cell>
          <cell r="U120">
            <v>87.62</v>
          </cell>
          <cell r="V120" t="str">
            <v>BDI 1</v>
          </cell>
          <cell r="W120">
            <v>108.81</v>
          </cell>
          <cell r="X120">
            <v>108.81</v>
          </cell>
        </row>
        <row r="121">
          <cell r="O121" t="str">
            <v>4.1.7.23.</v>
          </cell>
          <cell r="P121" t="str">
            <v>SINAPI</v>
          </cell>
          <cell r="Q121">
            <v>101879</v>
          </cell>
          <cell r="R121" t="str">
            <v>QUADRO DE DISTRIBUIÇÃO DE ENERGIA EM CHAPA DE AÇO GALVANIZADO, DE EMBUTIR, COM BARRAMENTO TRIFÁSICO, PARA 24 DISJUNTORES DIN 100A - FORNECIMENTO E INSTALAÇÃO. AF_10/2020</v>
          </cell>
          <cell r="S121" t="str">
            <v>UN</v>
          </cell>
          <cell r="T121">
            <v>1</v>
          </cell>
          <cell r="U121">
            <v>463.95</v>
          </cell>
          <cell r="V121" t="str">
            <v>BDI 1</v>
          </cell>
          <cell r="W121">
            <v>576.13</v>
          </cell>
          <cell r="X121">
            <v>576.13</v>
          </cell>
        </row>
        <row r="122">
          <cell r="O122" t="str">
            <v>4.1.7.24.</v>
          </cell>
          <cell r="P122" t="str">
            <v>SINAPI</v>
          </cell>
          <cell r="Q122">
            <v>91993</v>
          </cell>
          <cell r="R122" t="str">
            <v>TOMADA ALTA DE EMBUTIR (1 MÓDULO), 2P+T 20 A, INCLUINDO SUPORTE E PLACA - FORNECIMENTO E INSTALAÇÃO. AF_03/2023</v>
          </cell>
          <cell r="S122" t="str">
            <v>UN</v>
          </cell>
          <cell r="T122">
            <v>1</v>
          </cell>
          <cell r="U122">
            <v>50.35</v>
          </cell>
          <cell r="V122" t="str">
            <v>BDI 1</v>
          </cell>
          <cell r="W122">
            <v>62.52</v>
          </cell>
          <cell r="X122">
            <v>62.52</v>
          </cell>
        </row>
        <row r="123">
          <cell r="O123" t="str">
            <v>4.1.7.25.</v>
          </cell>
          <cell r="P123" t="str">
            <v>CPU</v>
          </cell>
          <cell r="Q123" t="str">
            <v>0016</v>
          </cell>
          <cell r="R123" t="str">
            <v xml:space="preserve">	TOMADA INDUSTRIAL DE EMBUTIR 3P+T 30 A, 440 V, COM TRAVA, SEM PLACA</v>
          </cell>
          <cell r="S123" t="str">
            <v>UM</v>
          </cell>
          <cell r="T123">
            <v>1</v>
          </cell>
          <cell r="U123">
            <v>73.62</v>
          </cell>
          <cell r="V123" t="str">
            <v>BDI 1</v>
          </cell>
          <cell r="W123">
            <v>91.42</v>
          </cell>
          <cell r="X123">
            <v>91.42</v>
          </cell>
        </row>
        <row r="124">
          <cell r="O124" t="str">
            <v>4.1.7.26.</v>
          </cell>
          <cell r="P124" t="str">
            <v>SINAPI</v>
          </cell>
          <cell r="Q124">
            <v>91952</v>
          </cell>
          <cell r="R124" t="str">
            <v>INTERRUPTOR SIMPLES (1 MÓDULO), 10A/250V, SEM SUPORTE E SEM PLACA - FORNECIMENTO E INSTALAÇÃO. AF_03/2023</v>
          </cell>
          <cell r="S124" t="str">
            <v>UN</v>
          </cell>
          <cell r="T124">
            <v>2</v>
          </cell>
          <cell r="U124">
            <v>20.05</v>
          </cell>
          <cell r="V124" t="str">
            <v>BDI 1</v>
          </cell>
          <cell r="W124">
            <v>24.9</v>
          </cell>
          <cell r="X124">
            <v>49.8</v>
          </cell>
        </row>
        <row r="125">
          <cell r="O125" t="str">
            <v>4.2.</v>
          </cell>
          <cell r="R125" t="str">
            <v>RESERVATÓRIO DE  CONCRETO ARMADO  ELEVADO CAP_300,00M3, TORRE DE 12,00M</v>
          </cell>
          <cell r="S125" t="str">
            <v>-</v>
          </cell>
          <cell r="V125" t="str">
            <v>BDI 1</v>
          </cell>
          <cell r="W125">
            <v>0</v>
          </cell>
          <cell r="X125">
            <v>775692.25</v>
          </cell>
        </row>
        <row r="126">
          <cell r="O126" t="str">
            <v>4.2.1.</v>
          </cell>
          <cell r="R126" t="str">
            <v>SERVIÇOS PRELIMINARES</v>
          </cell>
          <cell r="S126" t="str">
            <v>-</v>
          </cell>
          <cell r="V126" t="str">
            <v>BDI 1</v>
          </cell>
          <cell r="W126">
            <v>0</v>
          </cell>
          <cell r="X126">
            <v>2209.37</v>
          </cell>
        </row>
        <row r="127">
          <cell r="O127" t="str">
            <v>4.2.1.1.</v>
          </cell>
          <cell r="P127" t="str">
            <v>SINAPI</v>
          </cell>
          <cell r="Q127">
            <v>99059</v>
          </cell>
          <cell r="R127" t="str">
            <v>LOCAÇÃO CONVENCIONAL DE OBRA, UTILIZANDO GABARITO DE TÁBUAS CORRIDAS PONTALETADAS A CADA 2,00M -  2 UTILIZAÇÕES. AF_03/2024</v>
          </cell>
          <cell r="S127" t="str">
            <v>M</v>
          </cell>
          <cell r="T127">
            <v>26.06</v>
          </cell>
          <cell r="U127">
            <v>68.27</v>
          </cell>
          <cell r="V127" t="str">
            <v>BDI 1</v>
          </cell>
          <cell r="W127">
            <v>84.78</v>
          </cell>
          <cell r="X127">
            <v>2209.37</v>
          </cell>
        </row>
        <row r="128">
          <cell r="O128" t="str">
            <v>4.2.2.</v>
          </cell>
          <cell r="R128" t="str">
            <v>MOVIMENTO DE TERRA</v>
          </cell>
          <cell r="S128" t="str">
            <v>-</v>
          </cell>
          <cell r="V128" t="str">
            <v>BDI 1</v>
          </cell>
          <cell r="W128">
            <v>0</v>
          </cell>
          <cell r="X128">
            <v>4939.12</v>
          </cell>
        </row>
        <row r="129">
          <cell r="O129" t="str">
            <v>4.2.2.1.</v>
          </cell>
          <cell r="P129" t="str">
            <v>SINAPI</v>
          </cell>
          <cell r="Q129" t="str">
            <v>96521</v>
          </cell>
          <cell r="R129" t="str">
            <v>ESCAVAÇÃO MECANIZADA PARA BLOCO DE COROAMENTO OU SAPATA COM RETROESCAVADEIRA (INCLUINDO ESCAVAÇÃO PARA COLOCAÇÃO DE FÔRMAS). AF_01/2024</v>
          </cell>
          <cell r="S129" t="str">
            <v>M3</v>
          </cell>
          <cell r="T129">
            <v>52</v>
          </cell>
          <cell r="U129">
            <v>39.29</v>
          </cell>
          <cell r="V129" t="str">
            <v>BDI 1</v>
          </cell>
          <cell r="W129">
            <v>48.79</v>
          </cell>
          <cell r="X129">
            <v>2537.08</v>
          </cell>
        </row>
        <row r="130">
          <cell r="O130" t="str">
            <v>4.2.2.2.</v>
          </cell>
          <cell r="P130" t="str">
            <v>SINAPI</v>
          </cell>
          <cell r="Q130">
            <v>93382</v>
          </cell>
          <cell r="R130" t="str">
            <v>REATERRO MANUAL DE VALAS, COM COMPACTADOR DE SOLOS DE PERCUSSÃO. AF_08/2023</v>
          </cell>
          <cell r="S130" t="str">
            <v>M3</v>
          </cell>
          <cell r="T130">
            <v>36</v>
          </cell>
          <cell r="U130">
            <v>27.66</v>
          </cell>
          <cell r="V130" t="str">
            <v>BDI 1</v>
          </cell>
          <cell r="W130">
            <v>34.35</v>
          </cell>
          <cell r="X130">
            <v>1236.5999999999999</v>
          </cell>
        </row>
        <row r="131">
          <cell r="O131" t="str">
            <v>4.2.2.3.</v>
          </cell>
          <cell r="P131" t="str">
            <v>SINAPI</v>
          </cell>
          <cell r="Q131">
            <v>100982</v>
          </cell>
          <cell r="R131" t="str">
            <v>CARGA, MANOBRA E DESCARGA DE ENTULHO EM CAMINHÃO BASCULANTE 10 M³ - CARGA COM ESCAVADEIRA HIDRÁULICA  (CAÇAMBA DE 0,80 M³ / 111 HP) E DESCARGA LIVRE (UNIDADE: M3). AF_07/2020</v>
          </cell>
          <cell r="S131" t="str">
            <v>M3</v>
          </cell>
          <cell r="T131">
            <v>16</v>
          </cell>
          <cell r="U131">
            <v>9.25</v>
          </cell>
          <cell r="V131" t="str">
            <v>BDI 1</v>
          </cell>
          <cell r="W131">
            <v>11.49</v>
          </cell>
          <cell r="X131">
            <v>183.84</v>
          </cell>
        </row>
        <row r="132">
          <cell r="O132" t="str">
            <v>4.2.2.4.</v>
          </cell>
          <cell r="P132" t="str">
            <v>SINAPI</v>
          </cell>
          <cell r="Q132">
            <v>93588</v>
          </cell>
          <cell r="R132" t="str">
            <v>TRANSPORTE COM CAMINHÃO BASCULANTE DE 10 M³, EM VIA URBANA EM LEITO NATURAL (UNIDADE: M3XKM). AF_07/2020</v>
          </cell>
          <cell r="S132" t="str">
            <v>M3XKM</v>
          </cell>
          <cell r="T132">
            <v>240</v>
          </cell>
          <cell r="U132">
            <v>3.29</v>
          </cell>
          <cell r="V132" t="str">
            <v>BDI 1</v>
          </cell>
          <cell r="W132">
            <v>4.09</v>
          </cell>
          <cell r="X132">
            <v>981.6</v>
          </cell>
        </row>
        <row r="133">
          <cell r="O133" t="str">
            <v>4.2.3.</v>
          </cell>
          <cell r="R133" t="str">
            <v>INFRAESTRUTURA</v>
          </cell>
          <cell r="S133" t="str">
            <v>-</v>
          </cell>
          <cell r="V133" t="str">
            <v>BDI 1</v>
          </cell>
          <cell r="W133">
            <v>0</v>
          </cell>
          <cell r="X133">
            <v>143594.82999999999</v>
          </cell>
        </row>
        <row r="134">
          <cell r="O134" t="str">
            <v>4.2.3.1.</v>
          </cell>
          <cell r="P134" t="str">
            <v>SINAPI</v>
          </cell>
          <cell r="Q134">
            <v>100897</v>
          </cell>
          <cell r="R134" t="str">
            <v>ESTACA ESCAVADA MECANICAMENTE, SEM FLUIDO ESTABILIZANTE, COM 40CM DE DIÂMETRO, CONCRETO LANÇADO POR CAMINHÃO BETONEIRA (EXCLUSIVE MOBILIZAÇÃO E DESMOBILIZAÇÃO). AF_01/2020_PA</v>
          </cell>
          <cell r="S134" t="str">
            <v>M</v>
          </cell>
          <cell r="T134">
            <v>300</v>
          </cell>
          <cell r="U134">
            <v>129.88</v>
          </cell>
          <cell r="V134" t="str">
            <v>BDI 1</v>
          </cell>
          <cell r="W134">
            <v>161.28</v>
          </cell>
          <cell r="X134">
            <v>48384</v>
          </cell>
        </row>
        <row r="135">
          <cell r="O135" t="str">
            <v>4.2.3.2.</v>
          </cell>
          <cell r="P135" t="str">
            <v>SINAPI</v>
          </cell>
          <cell r="Q135">
            <v>94974</v>
          </cell>
          <cell r="R135" t="str">
            <v>CONCRETO MAGRO PARA LASTRO, TRAÇO 1:4,5:4,5 (EM MASSA SECA DE CIMENTO/ AREIA MÉDIA/ BRITA 1) - PREPARO MANUAL. AF_05/2021</v>
          </cell>
          <cell r="S135" t="str">
            <v>M3</v>
          </cell>
          <cell r="T135">
            <v>3</v>
          </cell>
          <cell r="U135">
            <v>468.4</v>
          </cell>
          <cell r="V135" t="str">
            <v>BDI 1</v>
          </cell>
          <cell r="W135">
            <v>581.66</v>
          </cell>
          <cell r="X135">
            <v>1744.98</v>
          </cell>
        </row>
        <row r="136">
          <cell r="O136" t="str">
            <v>4.2.3.3.</v>
          </cell>
          <cell r="P136" t="str">
            <v>SINAPI</v>
          </cell>
          <cell r="Q136">
            <v>96540</v>
          </cell>
          <cell r="R136" t="str">
            <v>FABRICAÇÃO, MONTAGEM E DESMONTAGEM DE FÔRMA PARA BLOCO DE COROAMENTO, EM CHAPA DE MADEIRA COMPENSADA RESINADA, E=17 MM, 4 UTILIZAÇÕES. AF_01/2024</v>
          </cell>
          <cell r="S136" t="str">
            <v>M2</v>
          </cell>
          <cell r="T136">
            <v>75</v>
          </cell>
          <cell r="U136">
            <v>145.88999999999999</v>
          </cell>
          <cell r="V136" t="str">
            <v>BDI 1</v>
          </cell>
          <cell r="W136">
            <v>181.17</v>
          </cell>
          <cell r="X136">
            <v>13587.75</v>
          </cell>
        </row>
        <row r="137">
          <cell r="O137" t="str">
            <v>4.2.3.4.</v>
          </cell>
          <cell r="P137" t="str">
            <v>SINAPI</v>
          </cell>
          <cell r="Q137">
            <v>96546</v>
          </cell>
          <cell r="R137" t="str">
            <v>ARMAÇÃO DE BLOCO UTILIZANDO AÇO CA-50 DE 10 MM - MONTAGEM. AF_01/2024</v>
          </cell>
          <cell r="S137" t="str">
            <v>KG</v>
          </cell>
          <cell r="T137">
            <v>262.5</v>
          </cell>
          <cell r="U137">
            <v>15.5</v>
          </cell>
          <cell r="V137" t="str">
            <v>BDI 1</v>
          </cell>
          <cell r="W137">
            <v>19.25</v>
          </cell>
          <cell r="X137">
            <v>5053.13</v>
          </cell>
        </row>
        <row r="138">
          <cell r="O138" t="str">
            <v>4.2.3.5.</v>
          </cell>
          <cell r="P138" t="str">
            <v>SINAPI</v>
          </cell>
          <cell r="Q138" t="str">
            <v>104920</v>
          </cell>
          <cell r="R138" t="str">
            <v>ARMAÇÃO DE BLOCO, SAPATA ISOLADA, VIGA BALDRAME E SAPATA CORRIDA UTILIZANDO AÇO CA-50 DE 12,5 MM - MONTAGEM. AF_01/2024</v>
          </cell>
          <cell r="S138" t="str">
            <v>KG</v>
          </cell>
          <cell r="T138">
            <v>393.75</v>
          </cell>
          <cell r="U138">
            <v>11.98</v>
          </cell>
          <cell r="V138" t="str">
            <v>BDI 1</v>
          </cell>
          <cell r="W138">
            <v>14.88</v>
          </cell>
          <cell r="X138">
            <v>5859</v>
          </cell>
        </row>
        <row r="139">
          <cell r="O139" t="str">
            <v>4.2.3.6.</v>
          </cell>
          <cell r="P139" t="str">
            <v>SINAPI</v>
          </cell>
          <cell r="Q139" t="str">
            <v>104922</v>
          </cell>
          <cell r="R139" t="str">
            <v>ARMAÇÃO DE BLOCO, SAPATA ISOLADA E SAPATA CORRIDA UTILIZANDO AÇO CA-50 DE 20 MM - MONTAGEM. AF_01/2024</v>
          </cell>
          <cell r="S139" t="str">
            <v>KG</v>
          </cell>
          <cell r="T139">
            <v>526.75</v>
          </cell>
          <cell r="U139">
            <v>12.52</v>
          </cell>
          <cell r="V139" t="str">
            <v>BDI 1</v>
          </cell>
          <cell r="W139">
            <v>15.55</v>
          </cell>
          <cell r="X139">
            <v>8190.96</v>
          </cell>
        </row>
        <row r="140">
          <cell r="O140" t="str">
            <v>4.2.3.7.</v>
          </cell>
          <cell r="P140" t="str">
            <v>SINAPI</v>
          </cell>
          <cell r="Q140" t="str">
            <v>104915</v>
          </cell>
          <cell r="R140" t="str">
            <v>ARMAÇÃO DE BLOCO E SAPATA UTILIZANDO AÇO CA-50 DE 25 MM - MONTAGEM. AF_01/2024</v>
          </cell>
          <cell r="S140" t="str">
            <v>KG</v>
          </cell>
          <cell r="T140">
            <v>337.75</v>
          </cell>
          <cell r="U140">
            <v>11.47</v>
          </cell>
          <cell r="V140" t="str">
            <v>BDI 1</v>
          </cell>
          <cell r="W140">
            <v>14.24</v>
          </cell>
          <cell r="X140">
            <v>4809.5600000000004</v>
          </cell>
        </row>
        <row r="141">
          <cell r="O141" t="str">
            <v>4.2.3.8.</v>
          </cell>
          <cell r="P141" t="str">
            <v>SINAPI</v>
          </cell>
          <cell r="Q141">
            <v>95601</v>
          </cell>
          <cell r="R141" t="str">
            <v>ARRASAMENTO MECANICO DE ESTACA DE CONCRETO ARMADO, DIAMETROS DE ATÉ 40 CM. AF_05/2021</v>
          </cell>
          <cell r="S141" t="str">
            <v>UN</v>
          </cell>
          <cell r="T141">
            <v>26.25</v>
          </cell>
          <cell r="U141">
            <v>17.86</v>
          </cell>
          <cell r="V141" t="str">
            <v>BDI 1</v>
          </cell>
          <cell r="W141">
            <v>22.18</v>
          </cell>
          <cell r="X141">
            <v>582.23</v>
          </cell>
        </row>
        <row r="142">
          <cell r="O142" t="str">
            <v>4.2.3.9.</v>
          </cell>
          <cell r="P142" t="str">
            <v>SINAPI</v>
          </cell>
          <cell r="Q142" t="str">
            <v>96555</v>
          </cell>
          <cell r="R142" t="str">
            <v>CONCRETAGEM DE BLOCO DE COROAMENTO OU VIGA BALDRAME, FCK 30 MPA, COM USO DE JERICA - LANÇAMENTO, ADENSAMENTO E ACABAMENTO. AF_01/2024</v>
          </cell>
          <cell r="S142" t="str">
            <v>M3</v>
          </cell>
          <cell r="T142">
            <v>54.03</v>
          </cell>
          <cell r="U142">
            <v>760.85</v>
          </cell>
          <cell r="V142" t="str">
            <v>BDI 1</v>
          </cell>
          <cell r="W142">
            <v>944.82</v>
          </cell>
          <cell r="X142">
            <v>51048.62</v>
          </cell>
        </row>
        <row r="143">
          <cell r="O143" t="str">
            <v>4.2.3.10.</v>
          </cell>
          <cell r="P143" t="str">
            <v>SINAPI</v>
          </cell>
          <cell r="Q143">
            <v>98554</v>
          </cell>
          <cell r="R143" t="str">
            <v>IMPERMEABILIZAÇÃO DE SUPERFÍCIE COM MEMBRANA À BASE DE RESINA ACRÍLICA, 3 DEMÃOS. AF_09/2023</v>
          </cell>
          <cell r="S143" t="str">
            <v>M2</v>
          </cell>
          <cell r="T143">
            <v>63.52</v>
          </cell>
          <cell r="U143">
            <v>54.95</v>
          </cell>
          <cell r="V143" t="str">
            <v>BDI 1</v>
          </cell>
          <cell r="W143">
            <v>68.239999999999995</v>
          </cell>
          <cell r="X143">
            <v>4334.6000000000004</v>
          </cell>
        </row>
        <row r="144">
          <cell r="O144" t="str">
            <v>4.2.4.</v>
          </cell>
          <cell r="R144" t="str">
            <v>MESOESTRUTURA</v>
          </cell>
          <cell r="S144" t="str">
            <v>-</v>
          </cell>
          <cell r="V144" t="str">
            <v>BDI 1</v>
          </cell>
          <cell r="W144">
            <v>0</v>
          </cell>
          <cell r="X144">
            <v>452831.91</v>
          </cell>
        </row>
        <row r="145">
          <cell r="O145" t="str">
            <v>4.2.4.1.</v>
          </cell>
          <cell r="P145" t="str">
            <v>SINAPI</v>
          </cell>
          <cell r="Q145" t="str">
            <v>92759</v>
          </cell>
          <cell r="R145" t="str">
            <v>ARMAÇÃO DE PILAR OU VIGA DE ESTRUTURA CONVENCIONAL DE CONCRETO ARMADO UTILIZANDO AÇO CA-60 DE 5,0 MM - MONTAGEM. AF_06/2022</v>
          </cell>
          <cell r="S145" t="str">
            <v>KG</v>
          </cell>
          <cell r="T145">
            <v>111.65</v>
          </cell>
          <cell r="U145">
            <v>15.48</v>
          </cell>
          <cell r="V145" t="str">
            <v>BDI 1</v>
          </cell>
          <cell r="W145">
            <v>19.22</v>
          </cell>
          <cell r="X145">
            <v>2145.91</v>
          </cell>
        </row>
        <row r="146">
          <cell r="O146" t="str">
            <v>4.2.4.2.</v>
          </cell>
          <cell r="P146" t="str">
            <v>SINAPI</v>
          </cell>
          <cell r="Q146">
            <v>92760</v>
          </cell>
          <cell r="R146" t="str">
            <v>ARMAÇÃO DE PILAR OU VIGA DE ESTRUTURA CONVENCIONAL DE CONCRETO ARMADO UTILIZANDO AÇO CA-50 DE 6,3 MM - MONTAGEM. AF_06/2022</v>
          </cell>
          <cell r="S146" t="str">
            <v>KG</v>
          </cell>
          <cell r="T146">
            <v>899.5</v>
          </cell>
          <cell r="U146">
            <v>14.69</v>
          </cell>
          <cell r="V146" t="str">
            <v>BDI 1</v>
          </cell>
          <cell r="W146">
            <v>18.239999999999998</v>
          </cell>
          <cell r="X146">
            <v>16406.88</v>
          </cell>
        </row>
        <row r="147">
          <cell r="O147" t="str">
            <v>4.2.4.3.</v>
          </cell>
          <cell r="P147" t="str">
            <v>SINAPI</v>
          </cell>
          <cell r="Q147" t="str">
            <v>92762</v>
          </cell>
          <cell r="R147" t="str">
            <v>ARMAÇÃO DE PILAR OU VIGA DE ESTRUTURA CONVENCIONAL DE CONCRETO ARMADO UTILIZANDO AÇO CA-50 DE 10,0 MM - MONTAGEM. AF_06/2022</v>
          </cell>
          <cell r="S147" t="str">
            <v>KG</v>
          </cell>
          <cell r="T147">
            <v>274.75</v>
          </cell>
          <cell r="U147">
            <v>12.37</v>
          </cell>
          <cell r="V147" t="str">
            <v>BDI 1</v>
          </cell>
          <cell r="W147">
            <v>15.36</v>
          </cell>
          <cell r="X147">
            <v>4220.16</v>
          </cell>
        </row>
        <row r="148">
          <cell r="O148" t="str">
            <v>4.2.4.4.</v>
          </cell>
          <cell r="P148" t="str">
            <v>SINAPI</v>
          </cell>
          <cell r="Q148">
            <v>92763</v>
          </cell>
          <cell r="R148" t="str">
            <v>ARMAÇÃO DE PILAR OU VIGA DE ESTRUTURA CONVENCIONAL DE CONCRETO ARMADO UTILIZANDO AÇO CA-50 DE 12,5 MM - MONTAGEM. AF_06/2022</v>
          </cell>
          <cell r="S148" t="str">
            <v>KG</v>
          </cell>
          <cell r="T148">
            <v>484.75</v>
          </cell>
          <cell r="U148">
            <v>10.39</v>
          </cell>
          <cell r="V148" t="str">
            <v>BDI 1</v>
          </cell>
          <cell r="W148">
            <v>12.9</v>
          </cell>
          <cell r="X148">
            <v>6253.28</v>
          </cell>
        </row>
        <row r="149">
          <cell r="O149" t="str">
            <v>4.2.4.5.</v>
          </cell>
          <cell r="P149" t="str">
            <v>SINAPI</v>
          </cell>
          <cell r="Q149">
            <v>92764</v>
          </cell>
          <cell r="R149" t="str">
            <v>ARMAÇÃO DE PILAR OU VIGA DE ESTRUTURA CONVENCIONAL DE CONCRETO ARMADO UTILIZANDO AÇO CA-50 DE 16,0 MM - MONTAGEM. AF_06/2022</v>
          </cell>
          <cell r="S149" t="str">
            <v>KG</v>
          </cell>
          <cell r="T149">
            <v>3199</v>
          </cell>
          <cell r="U149">
            <v>10.07</v>
          </cell>
          <cell r="V149" t="str">
            <v>BDI 1</v>
          </cell>
          <cell r="W149">
            <v>12.5</v>
          </cell>
          <cell r="X149">
            <v>39987.5</v>
          </cell>
        </row>
        <row r="150">
          <cell r="O150" t="str">
            <v>4.2.4.6.</v>
          </cell>
          <cell r="P150" t="str">
            <v>SINAPI</v>
          </cell>
          <cell r="Q150">
            <v>92769</v>
          </cell>
          <cell r="R150" t="str">
            <v>ARMAÇÃO DE LAJE DE ESTRUTURA CONVENCIONAL DE CONCRETO ARMADO UTILIZANDO AÇO CA-50 DE 6,3 MM - MONTAGEM. AF_06/2022</v>
          </cell>
          <cell r="S150" t="str">
            <v>KG</v>
          </cell>
          <cell r="T150">
            <v>1018.5</v>
          </cell>
          <cell r="U150">
            <v>14.13</v>
          </cell>
          <cell r="V150" t="str">
            <v>BDI 1</v>
          </cell>
          <cell r="W150">
            <v>17.55</v>
          </cell>
          <cell r="X150">
            <v>17874.68</v>
          </cell>
        </row>
        <row r="151">
          <cell r="O151" t="str">
            <v>4.2.4.7.</v>
          </cell>
          <cell r="P151" t="str">
            <v>SINAPI</v>
          </cell>
          <cell r="Q151">
            <v>92771</v>
          </cell>
          <cell r="R151" t="str">
            <v>ARMAÇÃO DE LAJE DE ESTRUTURA CONVENCIONAL DE CONCRETO ARMADO UTILIZANDO AÇO CA-50 DE 10,0 MM - MONTAGEM. AF_06/2022</v>
          </cell>
          <cell r="S151" t="str">
            <v>KG</v>
          </cell>
          <cell r="T151">
            <v>943.25</v>
          </cell>
          <cell r="U151">
            <v>11.9</v>
          </cell>
          <cell r="V151" t="str">
            <v>BDI 1</v>
          </cell>
          <cell r="W151">
            <v>14.78</v>
          </cell>
          <cell r="X151">
            <v>13941.24</v>
          </cell>
        </row>
        <row r="152">
          <cell r="O152" t="str">
            <v>4.2.4.8.</v>
          </cell>
          <cell r="P152" t="str">
            <v>SINAPI</v>
          </cell>
          <cell r="Q152">
            <v>92772</v>
          </cell>
          <cell r="R152" t="str">
            <v>ARMAÇÃO DE LAJE DE ESTRUTURA CONVENCIONAL DE CONCRETO ARMADO UTILIZANDO AÇO CA-50 DE 12,5 MM - MONTAGEM. AF_06/2022</v>
          </cell>
          <cell r="S152" t="str">
            <v>KG</v>
          </cell>
          <cell r="T152">
            <v>575.75</v>
          </cell>
          <cell r="U152">
            <v>9.9600000000000009</v>
          </cell>
          <cell r="V152" t="str">
            <v>BDI 1</v>
          </cell>
          <cell r="W152">
            <v>12.37</v>
          </cell>
          <cell r="X152">
            <v>7122.03</v>
          </cell>
        </row>
        <row r="153">
          <cell r="O153" t="str">
            <v>4.2.4.9.</v>
          </cell>
          <cell r="P153" t="str">
            <v>SINAPI</v>
          </cell>
          <cell r="Q153">
            <v>92773</v>
          </cell>
          <cell r="R153" t="str">
            <v>ARMAÇÃO DE LAJE DE ESTRUTURA CONVENCIONAL DE CONCRETO ARMADO UTILIZANDO AÇO CA-50 DE 16,0 MM - MONTAGEM. AF_06/2022</v>
          </cell>
          <cell r="S153" t="str">
            <v>KG</v>
          </cell>
          <cell r="T153">
            <v>973</v>
          </cell>
          <cell r="U153">
            <v>9.7899999999999991</v>
          </cell>
          <cell r="V153" t="str">
            <v>BDI 1</v>
          </cell>
          <cell r="W153">
            <v>12.16</v>
          </cell>
          <cell r="X153">
            <v>11831.68</v>
          </cell>
        </row>
        <row r="154">
          <cell r="O154" t="str">
            <v>4.2.4.10.</v>
          </cell>
          <cell r="P154" t="str">
            <v>SINAPI</v>
          </cell>
          <cell r="Q154">
            <v>92915</v>
          </cell>
          <cell r="R154" t="str">
            <v>ARMAÇÃO DE ESTRUTURAS DIVERSAS DE CONCRETO ARMADO, EXCETO VIGAS, PILARES, LAJES E FUNDAÇÕES, UTILIZANDO AÇO CA-60 DE 5,0 MM - MONTAGEM. AF_06/2022</v>
          </cell>
          <cell r="S154" t="str">
            <v>KG</v>
          </cell>
          <cell r="T154">
            <v>38.5</v>
          </cell>
          <cell r="U154">
            <v>18.32</v>
          </cell>
          <cell r="V154" t="str">
            <v>BDI 1</v>
          </cell>
          <cell r="W154">
            <v>22.75</v>
          </cell>
          <cell r="X154">
            <v>875.88</v>
          </cell>
        </row>
        <row r="155">
          <cell r="O155" t="str">
            <v>4.2.4.11.</v>
          </cell>
          <cell r="P155" t="str">
            <v>SINAPI</v>
          </cell>
          <cell r="Q155">
            <v>92916</v>
          </cell>
          <cell r="R155" t="str">
            <v>ARMAÇÃO DE ESTRUTURAS DIVERSAS DE CONCRETO ARMADO, EXCETO VIGAS, PILARES, LAJES E FUNDAÇÕES, UTILIZANDO AÇO CA-50 DE 6,3 MM - MONTAGEM. AF_06/2022</v>
          </cell>
          <cell r="S155" t="str">
            <v>KG</v>
          </cell>
          <cell r="T155">
            <v>519.75</v>
          </cell>
          <cell r="U155">
            <v>16.79</v>
          </cell>
          <cell r="V155" t="str">
            <v>BDI 1</v>
          </cell>
          <cell r="W155">
            <v>20.85</v>
          </cell>
          <cell r="X155">
            <v>10836.79</v>
          </cell>
        </row>
        <row r="156">
          <cell r="O156" t="str">
            <v>4.2.4.12.</v>
          </cell>
          <cell r="P156" t="str">
            <v>SINAPI</v>
          </cell>
          <cell r="Q156">
            <v>92917</v>
          </cell>
          <cell r="R156" t="str">
            <v>ARMAÇÃO DE ESTRUTURAS DIVERSAS DE CONCRETO ARMADO, EXCETO VIGAS, PILARES, LAJES E FUNDAÇÕES, UTILIZANDO AÇO CA-50 DE 8,0 MM - MONTAGEM. AF_06/2022</v>
          </cell>
          <cell r="S156" t="str">
            <v>KG</v>
          </cell>
          <cell r="T156">
            <v>22.75</v>
          </cell>
          <cell r="U156">
            <v>15.35</v>
          </cell>
          <cell r="V156" t="str">
            <v>BDI 1</v>
          </cell>
          <cell r="W156">
            <v>19.059999999999999</v>
          </cell>
          <cell r="X156">
            <v>433.62</v>
          </cell>
        </row>
        <row r="157">
          <cell r="O157" t="str">
            <v>4.2.4.13.</v>
          </cell>
          <cell r="P157" t="str">
            <v>SINAPI</v>
          </cell>
          <cell r="Q157">
            <v>92919</v>
          </cell>
          <cell r="R157" t="str">
            <v>ARMAÇÃO DE ESTRUTURAS DIVERSAS DE CONCRETO ARMADO, EXCETO VIGAS, PILARES, LAJES E FUNDAÇÕES, UTILIZANDO AÇO CA-50 DE 10,0 MM - MONTAGEM. AF_06/2022</v>
          </cell>
          <cell r="S157" t="str">
            <v>KG</v>
          </cell>
          <cell r="T157">
            <v>3307.5</v>
          </cell>
          <cell r="U157">
            <v>13.42</v>
          </cell>
          <cell r="V157" t="str">
            <v>BDI 1</v>
          </cell>
          <cell r="W157">
            <v>16.66</v>
          </cell>
          <cell r="X157">
            <v>55102.95</v>
          </cell>
        </row>
        <row r="158">
          <cell r="O158" t="str">
            <v>4.2.4.14.</v>
          </cell>
          <cell r="P158" t="str">
            <v>SINAPI</v>
          </cell>
          <cell r="Q158">
            <v>92922</v>
          </cell>
          <cell r="R158" t="str">
            <v>ARMAÇÃO DE ESTRUTURAS DIVERSAS DE CONCRETO ARMADO, EXCETO VIGAS, PILARES, LAJES E FUNDAÇÕES, UTILIZANDO AÇO CA-50 DE 16,0 MM - MONTAGEM. AF_06/2022</v>
          </cell>
          <cell r="S158" t="str">
            <v>KG</v>
          </cell>
          <cell r="T158">
            <v>2411.5</v>
          </cell>
          <cell r="U158">
            <v>10.58</v>
          </cell>
          <cell r="V158" t="str">
            <v>BDI 1</v>
          </cell>
          <cell r="W158">
            <v>13.14</v>
          </cell>
          <cell r="X158">
            <v>31687.11</v>
          </cell>
        </row>
        <row r="159">
          <cell r="O159" t="str">
            <v>4.2.4.15.</v>
          </cell>
          <cell r="P159" t="str">
            <v>SINAPI</v>
          </cell>
          <cell r="Q159">
            <v>92923</v>
          </cell>
          <cell r="R159" t="str">
            <v>ARMAÇÃO DE ESTRUTURAS DIVERSAS DE CONCRETO ARMADO, EXCETO VIGAS, PILARES, LAJES E FUNDAÇÕES, UTILIZANDO AÇO CA-50 DE 20,0 MM - MONTAGEM. AF_06/2022</v>
          </cell>
          <cell r="S159" t="str">
            <v>KG</v>
          </cell>
          <cell r="T159">
            <v>414.75</v>
          </cell>
          <cell r="U159">
            <v>11.91</v>
          </cell>
          <cell r="V159" t="str">
            <v>BDI 1</v>
          </cell>
          <cell r="W159">
            <v>14.79</v>
          </cell>
          <cell r="X159">
            <v>6134.15</v>
          </cell>
        </row>
        <row r="160">
          <cell r="O160" t="str">
            <v>4.2.4.16.</v>
          </cell>
          <cell r="P160" t="str">
            <v>SINAPI</v>
          </cell>
          <cell r="Q160">
            <v>92445</v>
          </cell>
          <cell r="R160" t="str">
            <v>MONTAGEM E DESMONTAGEM DE FÔRMA DE PILARES RETANGULARES E ESTRUTURAS SIMILARES, PÉ-DIREITO DUPLO, EM CHAPA DE MADEIRA COMPENSADA PLASTIFICADA, 18 UTILIZAÇÕES. AF_09/2020</v>
          </cell>
          <cell r="S160" t="str">
            <v>M2</v>
          </cell>
          <cell r="T160">
            <v>177.63</v>
          </cell>
          <cell r="U160">
            <v>64.92</v>
          </cell>
          <cell r="V160" t="str">
            <v>BDI 1</v>
          </cell>
          <cell r="W160">
            <v>80.62</v>
          </cell>
          <cell r="X160">
            <v>14320.53</v>
          </cell>
        </row>
        <row r="161">
          <cell r="O161" t="str">
            <v>4.2.4.17.</v>
          </cell>
          <cell r="P161" t="str">
            <v>SINAPI</v>
          </cell>
          <cell r="Q161">
            <v>92453</v>
          </cell>
          <cell r="R161" t="str">
            <v>MONTAGEM E DESMONTAGEM DE FÔRMA DE VIGA, ESCORAMENTO COM GARFO DE MADEIRA, PÉ-DIREITO DUPLO, EM CHAPA DE MADEIRA RESINADA, 4 UTILIZAÇÕES. AF_09/2020</v>
          </cell>
          <cell r="S161" t="str">
            <v>M2</v>
          </cell>
          <cell r="T161">
            <v>77.53</v>
          </cell>
          <cell r="U161">
            <v>288.23</v>
          </cell>
          <cell r="V161" t="str">
            <v>BDI 1</v>
          </cell>
          <cell r="W161">
            <v>357.92</v>
          </cell>
          <cell r="X161">
            <v>27749.54</v>
          </cell>
        </row>
        <row r="162">
          <cell r="O162" t="str">
            <v>4.2.4.18.</v>
          </cell>
          <cell r="P162" t="str">
            <v>SINAPI</v>
          </cell>
          <cell r="Q162">
            <v>92268</v>
          </cell>
          <cell r="R162" t="str">
            <v>FABRICAÇÃO DE FÔRMA PARA LAJES, EM CHAPA DE MADEIRA COMPENSADA PLASTIFICADA, E = 18 MM. AF_09/2020</v>
          </cell>
          <cell r="S162" t="str">
            <v>M2</v>
          </cell>
          <cell r="T162">
            <v>145.16</v>
          </cell>
          <cell r="U162">
            <v>117.67</v>
          </cell>
          <cell r="V162" t="str">
            <v>BDI 1</v>
          </cell>
          <cell r="W162">
            <v>146.12</v>
          </cell>
          <cell r="X162">
            <v>21210.78</v>
          </cell>
        </row>
        <row r="163">
          <cell r="O163" t="str">
            <v>4.2.4.19.</v>
          </cell>
          <cell r="P163" t="str">
            <v>CPU</v>
          </cell>
          <cell r="Q163" t="str">
            <v>0023</v>
          </cell>
          <cell r="R163" t="str">
            <v>FORMA DESLIZANTE, EM CHAPA COMP.PLASTIFICADA, INCL.REUTILIZACAO DA FORMA E DETODOS OS EQUIPAMENTOS DE DESLOCAMENTO</v>
          </cell>
          <cell r="S163" t="str">
            <v>M2</v>
          </cell>
          <cell r="T163">
            <v>176.44</v>
          </cell>
          <cell r="U163">
            <v>256.23</v>
          </cell>
          <cell r="V163" t="str">
            <v>BDI 1</v>
          </cell>
          <cell r="W163">
            <v>318.19</v>
          </cell>
          <cell r="X163">
            <v>56141.440000000002</v>
          </cell>
        </row>
        <row r="164">
          <cell r="O164" t="str">
            <v>4.2.4.20.</v>
          </cell>
          <cell r="P164" t="str">
            <v>CPU</v>
          </cell>
          <cell r="Q164" t="str">
            <v>0024</v>
          </cell>
          <cell r="R164" t="str">
            <v>CONCRETAGEM DE RESERVATÓRIOS, FCK=30 MPA, COM USO DE BOMBA - LANÇAMENTO, ADENSAMENTO E ACABAMENTO.</v>
          </cell>
          <cell r="S164" t="str">
            <v>M3</v>
          </cell>
          <cell r="T164">
            <v>85</v>
          </cell>
          <cell r="U164">
            <v>901.72</v>
          </cell>
          <cell r="V164" t="str">
            <v>BDI 1</v>
          </cell>
          <cell r="W164">
            <v>1119.76</v>
          </cell>
          <cell r="X164">
            <v>95179.6</v>
          </cell>
        </row>
        <row r="165">
          <cell r="O165" t="str">
            <v>4.2.4.21.</v>
          </cell>
          <cell r="P165" t="str">
            <v>CPU</v>
          </cell>
          <cell r="Q165" t="str">
            <v>0017</v>
          </cell>
          <cell r="R165" t="str">
            <v>CIMBRAMENTO PARA VIGAS ALTURA 15,7m</v>
          </cell>
          <cell r="S165" t="str">
            <v>M3/M</v>
          </cell>
          <cell r="T165">
            <v>25.62</v>
          </cell>
          <cell r="U165">
            <v>103.3</v>
          </cell>
          <cell r="V165" t="str">
            <v>BDI 1</v>
          </cell>
          <cell r="W165">
            <v>128.28</v>
          </cell>
          <cell r="X165">
            <v>3286.53</v>
          </cell>
        </row>
        <row r="166">
          <cell r="O166" t="str">
            <v>4.2.4.22.</v>
          </cell>
          <cell r="P166" t="str">
            <v>CPU</v>
          </cell>
          <cell r="Q166" t="str">
            <v>0018</v>
          </cell>
          <cell r="R166" t="str">
            <v>ENSAIOS E PROVAS DE CARGA</v>
          </cell>
          <cell r="S166" t="str">
            <v>UM</v>
          </cell>
          <cell r="T166">
            <v>1</v>
          </cell>
          <cell r="U166">
            <v>3250</v>
          </cell>
          <cell r="V166" t="str">
            <v>BDI 1</v>
          </cell>
          <cell r="W166">
            <v>4035.85</v>
          </cell>
          <cell r="X166">
            <v>4035.85</v>
          </cell>
        </row>
        <row r="167">
          <cell r="O167" t="str">
            <v>4.2.4.23.</v>
          </cell>
          <cell r="P167" t="str">
            <v>CPU</v>
          </cell>
          <cell r="Q167" t="str">
            <v>0019</v>
          </cell>
          <cell r="R167" t="str">
            <v>CONTROLE TECNOLOGICO DE CONCRETO (10 PONTOS) 16 TIROS</v>
          </cell>
          <cell r="S167" t="str">
            <v>UM</v>
          </cell>
          <cell r="T167">
            <v>1</v>
          </cell>
          <cell r="U167">
            <v>4875</v>
          </cell>
          <cell r="V167" t="str">
            <v>BDI 1</v>
          </cell>
          <cell r="W167">
            <v>6053.78</v>
          </cell>
          <cell r="X167">
            <v>6053.78</v>
          </cell>
        </row>
        <row r="168">
          <cell r="O168" t="str">
            <v>4.2.5.</v>
          </cell>
          <cell r="R168" t="str">
            <v>TUBULAÇÕES,CONEXÕES,ACESSÓRIOS</v>
          </cell>
          <cell r="S168" t="str">
            <v>-</v>
          </cell>
          <cell r="V168" t="str">
            <v>BDI 1</v>
          </cell>
          <cell r="W168">
            <v>0</v>
          </cell>
          <cell r="X168">
            <v>76955.039999999994</v>
          </cell>
        </row>
        <row r="169">
          <cell r="O169" t="str">
            <v>4.2.5.1.</v>
          </cell>
          <cell r="P169" t="str">
            <v>SEINFRA</v>
          </cell>
          <cell r="Q169" t="str">
            <v>I3364</v>
          </cell>
          <cell r="R169" t="str">
            <v>CURVA 90 FoFo BB JUNTA ELÁSTICA PARA ÁGUA DN 150</v>
          </cell>
          <cell r="S169" t="str">
            <v>UN</v>
          </cell>
          <cell r="T169">
            <v>3</v>
          </cell>
          <cell r="U169">
            <v>614.27</v>
          </cell>
          <cell r="V169" t="str">
            <v>BDI 1</v>
          </cell>
          <cell r="W169">
            <v>762.8</v>
          </cell>
          <cell r="X169">
            <v>2288.4</v>
          </cell>
        </row>
        <row r="170">
          <cell r="O170" t="str">
            <v>4.2.5.2.</v>
          </cell>
          <cell r="P170" t="str">
            <v>SEINFRA</v>
          </cell>
          <cell r="Q170" t="str">
            <v>I4477</v>
          </cell>
          <cell r="R170" t="str">
            <v>TUBO FoFo C/ FLANGES DN  150 PN10 - L=5000</v>
          </cell>
          <cell r="S170" t="str">
            <v>UN</v>
          </cell>
          <cell r="T170">
            <v>6</v>
          </cell>
          <cell r="U170">
            <v>4742.76</v>
          </cell>
          <cell r="V170" t="str">
            <v>BDI 1</v>
          </cell>
          <cell r="W170">
            <v>5889.56</v>
          </cell>
          <cell r="X170">
            <v>35337.360000000001</v>
          </cell>
        </row>
        <row r="171">
          <cell r="O171" t="str">
            <v>4.2.5.3.</v>
          </cell>
          <cell r="P171" t="str">
            <v>SEINFRA</v>
          </cell>
          <cell r="Q171" t="str">
            <v>I3649</v>
          </cell>
          <cell r="R171" t="str">
            <v>TE FoFo FF DN  150 x 150 PN10</v>
          </cell>
          <cell r="S171" t="str">
            <v>UN</v>
          </cell>
          <cell r="T171">
            <v>3</v>
          </cell>
          <cell r="U171">
            <v>817.77</v>
          </cell>
          <cell r="V171" t="str">
            <v>BDI 1</v>
          </cell>
          <cell r="W171">
            <v>1015.51</v>
          </cell>
          <cell r="X171">
            <v>3046.53</v>
          </cell>
        </row>
        <row r="172">
          <cell r="O172" t="str">
            <v>4.2.5.4.</v>
          </cell>
          <cell r="P172" t="str">
            <v>SEINFRA</v>
          </cell>
          <cell r="Q172" t="str">
            <v>I3226</v>
          </cell>
          <cell r="R172" t="str">
            <v>TUBO FoFo PB JE K-9 P/ ÁGUA DN  150</v>
          </cell>
          <cell r="S172" t="str">
            <v>M</v>
          </cell>
          <cell r="T172">
            <v>6</v>
          </cell>
          <cell r="U172">
            <v>475.07</v>
          </cell>
          <cell r="V172" t="str">
            <v>BDI 1</v>
          </cell>
          <cell r="W172">
            <v>589.94000000000005</v>
          </cell>
          <cell r="X172">
            <v>3539.64</v>
          </cell>
        </row>
        <row r="173">
          <cell r="O173" t="str">
            <v>4.2.5.5.</v>
          </cell>
          <cell r="P173" t="str">
            <v>SEINFRA</v>
          </cell>
          <cell r="Q173" t="str">
            <v>I3426</v>
          </cell>
          <cell r="R173" t="str">
            <v>CURVA FoFo 90 FF PARA ÁGUA DN   150 PN10</v>
          </cell>
          <cell r="S173" t="str">
            <v>UN</v>
          </cell>
          <cell r="T173">
            <v>3</v>
          </cell>
          <cell r="U173">
            <v>809.33</v>
          </cell>
          <cell r="V173" t="str">
            <v>BDI 1</v>
          </cell>
          <cell r="W173">
            <v>1005.03</v>
          </cell>
          <cell r="X173">
            <v>3015.09</v>
          </cell>
        </row>
        <row r="174">
          <cell r="O174" t="str">
            <v>4.2.5.6.</v>
          </cell>
          <cell r="P174" t="str">
            <v>SEINFRA</v>
          </cell>
          <cell r="Q174" t="str">
            <v>I3796</v>
          </cell>
          <cell r="R174" t="str">
            <v>EXTREMIDADE FLANGE E PONTA DN  150 PN10</v>
          </cell>
          <cell r="S174" t="str">
            <v>UN</v>
          </cell>
          <cell r="T174">
            <v>4</v>
          </cell>
          <cell r="U174">
            <v>687.24</v>
          </cell>
          <cell r="V174" t="str">
            <v>BDI 1</v>
          </cell>
          <cell r="W174">
            <v>853.41</v>
          </cell>
          <cell r="X174">
            <v>3413.64</v>
          </cell>
        </row>
        <row r="175">
          <cell r="O175" t="str">
            <v>4.2.5.7.</v>
          </cell>
          <cell r="P175" t="str">
            <v>SEINFRA</v>
          </cell>
          <cell r="Q175" t="str">
            <v>I3993</v>
          </cell>
          <cell r="R175" t="str">
            <v>TOCO C/ FLANGES E ABA DE VEDAÇÃO DN 150 PN10</v>
          </cell>
          <cell r="S175" t="str">
            <v>UN</v>
          </cell>
          <cell r="T175">
            <v>3</v>
          </cell>
          <cell r="U175">
            <v>1033.3699999999999</v>
          </cell>
          <cell r="V175" t="str">
            <v>BDI 1</v>
          </cell>
          <cell r="W175">
            <v>1283.24</v>
          </cell>
          <cell r="X175">
            <v>3849.72</v>
          </cell>
        </row>
        <row r="176">
          <cell r="O176" t="str">
            <v>4.2.5.8.</v>
          </cell>
          <cell r="P176" t="str">
            <v>SEINFRA</v>
          </cell>
          <cell r="Q176" t="str">
            <v>I10010</v>
          </cell>
          <cell r="R176" t="str">
            <v>REGISTRO DE GAVETA C/ FLANGES E CUNHA EMBORRACHADA CORPO CURTO C/ VOLANTE DN 150 PN10</v>
          </cell>
          <cell r="S176" t="str">
            <v>UN</v>
          </cell>
          <cell r="T176">
            <v>2</v>
          </cell>
          <cell r="U176">
            <v>1249.33</v>
          </cell>
          <cell r="V176" t="str">
            <v>BDI 1</v>
          </cell>
          <cell r="W176">
            <v>1551.42</v>
          </cell>
          <cell r="X176">
            <v>3102.84</v>
          </cell>
        </row>
        <row r="177">
          <cell r="O177" t="str">
            <v>4.2.5.9.</v>
          </cell>
          <cell r="P177" t="str">
            <v>SEINFRA</v>
          </cell>
          <cell r="Q177" t="str">
            <v>I3813</v>
          </cell>
          <cell r="R177" t="str">
            <v>EXTREMIDADE PF C/ ABA DE VEDAÇÃO DN   150 PN10</v>
          </cell>
          <cell r="S177" t="str">
            <v>UN</v>
          </cell>
          <cell r="T177">
            <v>2</v>
          </cell>
          <cell r="U177">
            <v>885.86</v>
          </cell>
          <cell r="V177" t="str">
            <v>BDI 1</v>
          </cell>
          <cell r="W177">
            <v>1100.06</v>
          </cell>
          <cell r="X177">
            <v>2200.12</v>
          </cell>
        </row>
        <row r="178">
          <cell r="O178" t="str">
            <v>4.2.5.10.</v>
          </cell>
          <cell r="P178" t="str">
            <v>SEINFRA</v>
          </cell>
          <cell r="Q178" t="str">
            <v>I3963</v>
          </cell>
          <cell r="R178" t="str">
            <v>TUBO FoFo C/ FLANGES DN  150 PN10 - L= 500</v>
          </cell>
          <cell r="S178" t="str">
            <v>UN</v>
          </cell>
          <cell r="T178">
            <v>2</v>
          </cell>
          <cell r="U178">
            <v>776.36</v>
          </cell>
          <cell r="V178" t="str">
            <v>BDI 1</v>
          </cell>
          <cell r="W178">
            <v>964.08</v>
          </cell>
          <cell r="X178">
            <v>1928.16</v>
          </cell>
        </row>
        <row r="179">
          <cell r="O179" t="str">
            <v>4.2.5.11.</v>
          </cell>
          <cell r="P179" t="str">
            <v>SEINFRA</v>
          </cell>
          <cell r="Q179" t="str">
            <v>I9827</v>
          </cell>
          <cell r="R179" t="str">
            <v>JUNTA DE DESMONTAGEM TRAVADA AXIALMENTE PN10 DN 150</v>
          </cell>
          <cell r="S179" t="str">
            <v>UN</v>
          </cell>
          <cell r="T179">
            <v>1</v>
          </cell>
          <cell r="U179">
            <v>2545.92</v>
          </cell>
          <cell r="V179" t="str">
            <v>BDI 1</v>
          </cell>
          <cell r="W179">
            <v>3161.52</v>
          </cell>
          <cell r="X179">
            <v>3161.52</v>
          </cell>
        </row>
        <row r="180">
          <cell r="O180" t="str">
            <v>4.2.5.12.</v>
          </cell>
          <cell r="P180" t="str">
            <v>SEINFRA</v>
          </cell>
          <cell r="Q180" t="str">
            <v>I4242</v>
          </cell>
          <cell r="R180" t="str">
            <v>PARAFUSO C/ PORCAS PARA FLANGES DN 20 x 90</v>
          </cell>
          <cell r="S180" t="str">
            <v>UN</v>
          </cell>
          <cell r="T180">
            <v>120</v>
          </cell>
          <cell r="U180">
            <v>27.72</v>
          </cell>
          <cell r="V180" t="str">
            <v>BDI 1</v>
          </cell>
          <cell r="W180">
            <v>34.42</v>
          </cell>
          <cell r="X180">
            <v>4130.3999999999996</v>
          </cell>
        </row>
        <row r="181">
          <cell r="O181" t="str">
            <v>4.2.5.13.</v>
          </cell>
          <cell r="P181" t="str">
            <v>SEINFRA</v>
          </cell>
          <cell r="Q181" t="str">
            <v>I3857</v>
          </cell>
          <cell r="R181" t="str">
            <v>FLANGE AVULSO DN 150 PN10</v>
          </cell>
          <cell r="S181" t="str">
            <v>UN</v>
          </cell>
          <cell r="T181">
            <v>16</v>
          </cell>
          <cell r="U181">
            <v>313.02999999999997</v>
          </cell>
          <cell r="V181" t="str">
            <v>BDI 1</v>
          </cell>
          <cell r="W181">
            <v>388.72</v>
          </cell>
          <cell r="X181">
            <v>6219.52</v>
          </cell>
        </row>
        <row r="182">
          <cell r="O182" t="str">
            <v>4.2.5.14.</v>
          </cell>
          <cell r="P182" t="str">
            <v>SINAPI</v>
          </cell>
          <cell r="Q182">
            <v>103138</v>
          </cell>
          <cell r="R182" t="str">
            <v>ASSENTAMENTO DE CONEXÃO COM 1 ACESSO, FERRO FUNDIDO PARA REDE DE ÁGUA, DN  100 MM, JUNTA FLANGEADA (NÃO INCLUI O FORNECIMENTO). AF_09/2021</v>
          </cell>
          <cell r="S182" t="str">
            <v>UN</v>
          </cell>
          <cell r="T182">
            <v>34</v>
          </cell>
          <cell r="U182">
            <v>40.79</v>
          </cell>
          <cell r="V182" t="str">
            <v>BDI 1</v>
          </cell>
          <cell r="W182">
            <v>50.65</v>
          </cell>
          <cell r="X182">
            <v>1722.1</v>
          </cell>
        </row>
        <row r="183">
          <cell r="O183" t="str">
            <v>4.2.6.</v>
          </cell>
          <cell r="R183" t="str">
            <v>REVESTIMENTO</v>
          </cell>
          <cell r="S183" t="str">
            <v>-</v>
          </cell>
          <cell r="V183" t="str">
            <v>BDI 1</v>
          </cell>
          <cell r="W183">
            <v>0</v>
          </cell>
          <cell r="X183">
            <v>15755.95</v>
          </cell>
        </row>
        <row r="184">
          <cell r="O184" t="str">
            <v>4.2.6.1.</v>
          </cell>
          <cell r="P184" t="str">
            <v>SINAPI</v>
          </cell>
          <cell r="Q184">
            <v>98556</v>
          </cell>
          <cell r="R184" t="str">
            <v>IMPERMEABILIZAÇÃO DE SUPERFÍCIE COM ARGAMASSA POLIMÉRICA / MEMBRANA ACRÍLICA, 4 DEMÃOS, REFORÇADA COM VÉU DE POLIÉSTER (MAV). AF_09/2023</v>
          </cell>
          <cell r="S184" t="str">
            <v>M2</v>
          </cell>
          <cell r="T184">
            <v>165.9</v>
          </cell>
          <cell r="U184">
            <v>64.400000000000006</v>
          </cell>
          <cell r="V184" t="str">
            <v>BDI 1</v>
          </cell>
          <cell r="W184">
            <v>79.97</v>
          </cell>
          <cell r="X184">
            <v>13267.02</v>
          </cell>
        </row>
        <row r="185">
          <cell r="O185" t="str">
            <v>4.2.6.2.</v>
          </cell>
          <cell r="P185" t="str">
            <v>CPU</v>
          </cell>
          <cell r="Q185" t="str">
            <v>0028</v>
          </cell>
          <cell r="R185" t="str">
            <v>LIMPEZA COM LIXADEIRA ELÉTRICA, TRATAMENTO DO CONCRETO E LIXAMENTO COM LIXA CARBURETO SILICIO</v>
          </cell>
          <cell r="S185" t="str">
            <v>M2</v>
          </cell>
          <cell r="T185">
            <v>201.37</v>
          </cell>
          <cell r="U185">
            <v>9.9499999999999993</v>
          </cell>
          <cell r="V185" t="str">
            <v>BDI 1</v>
          </cell>
          <cell r="W185">
            <v>12.36</v>
          </cell>
          <cell r="X185">
            <v>2488.9299999999998</v>
          </cell>
        </row>
        <row r="186">
          <cell r="O186" t="str">
            <v>4.2.7.</v>
          </cell>
          <cell r="R186" t="str">
            <v>SERVIÇOS COMPLEMENTARES</v>
          </cell>
          <cell r="S186" t="str">
            <v>-</v>
          </cell>
          <cell r="V186" t="str">
            <v>BDI 1</v>
          </cell>
          <cell r="W186">
            <v>0</v>
          </cell>
          <cell r="X186">
            <v>32297.58</v>
          </cell>
        </row>
        <row r="187">
          <cell r="O187" t="str">
            <v>4.2.7.1.</v>
          </cell>
          <cell r="P187" t="str">
            <v>SINAPI</v>
          </cell>
          <cell r="Q187">
            <v>96989</v>
          </cell>
          <cell r="R187" t="str">
            <v>CAPTOR TIPO FRANKLIN PARA SPDA - FORNECIMENTO E INSTALAÇÃO. AF_08/2023</v>
          </cell>
          <cell r="S187" t="str">
            <v>UN</v>
          </cell>
          <cell r="T187">
            <v>1</v>
          </cell>
          <cell r="U187">
            <v>137.07</v>
          </cell>
          <cell r="V187" t="str">
            <v>BDI 1</v>
          </cell>
          <cell r="W187">
            <v>170.21</v>
          </cell>
          <cell r="X187">
            <v>170.21</v>
          </cell>
        </row>
        <row r="188">
          <cell r="O188" t="str">
            <v>4.2.7.2.</v>
          </cell>
          <cell r="P188" t="str">
            <v>SINAPI</v>
          </cell>
          <cell r="Q188">
            <v>96987</v>
          </cell>
          <cell r="R188" t="str">
            <v>BASE METÁLICA PARA MASTRO 1 ½"  PARA SPDA - FORNECIMENTO E INSTALAÇÃO. AF_08/2023</v>
          </cell>
          <cell r="S188" t="str">
            <v>UN</v>
          </cell>
          <cell r="T188">
            <v>1</v>
          </cell>
          <cell r="U188">
            <v>124.65</v>
          </cell>
          <cell r="V188" t="str">
            <v>BDI 1</v>
          </cell>
          <cell r="W188">
            <v>154.79</v>
          </cell>
          <cell r="X188">
            <v>154.79</v>
          </cell>
        </row>
        <row r="189">
          <cell r="O189" t="str">
            <v>4.2.7.3.</v>
          </cell>
          <cell r="P189" t="str">
            <v>SINAPI</v>
          </cell>
          <cell r="Q189">
            <v>96988</v>
          </cell>
          <cell r="R189" t="str">
            <v>MASTRO 1 ½", COM 3 METROS, PARA SPDA - FORNECIMENTO E INSTALAÇÃO. AF_08/2023</v>
          </cell>
          <cell r="S189" t="str">
            <v>UN</v>
          </cell>
          <cell r="T189">
            <v>1</v>
          </cell>
          <cell r="U189">
            <v>163.75</v>
          </cell>
          <cell r="V189" t="str">
            <v>BDI 1</v>
          </cell>
          <cell r="W189">
            <v>203.34</v>
          </cell>
          <cell r="X189">
            <v>203.34</v>
          </cell>
        </row>
        <row r="190">
          <cell r="O190" t="str">
            <v>4.2.7.4.</v>
          </cell>
          <cell r="P190" t="str">
            <v>SINAPI</v>
          </cell>
          <cell r="Q190">
            <v>96973</v>
          </cell>
          <cell r="R190" t="str">
            <v>CORDOALHA DE COBRE NU 35 MM², NÃO ENTERRADA, COM ISOLADOR - FORNECIMENTO E INSTALAÇÃO. AF_08/2023</v>
          </cell>
          <cell r="S190" t="str">
            <v>M</v>
          </cell>
          <cell r="T190">
            <v>43.5</v>
          </cell>
          <cell r="U190">
            <v>74.06</v>
          </cell>
          <cell r="V190" t="str">
            <v>BDI 1</v>
          </cell>
          <cell r="W190">
            <v>91.97</v>
          </cell>
          <cell r="X190">
            <v>4000.7</v>
          </cell>
        </row>
        <row r="191">
          <cell r="O191" t="str">
            <v>4.2.7.5.</v>
          </cell>
          <cell r="P191" t="str">
            <v>SINAPI</v>
          </cell>
          <cell r="Q191">
            <v>96986</v>
          </cell>
          <cell r="R191" t="str">
            <v>HASTE DE ATERRAMENTO, DIÂMETRO 3/4", COM 3 METROS - FORNECIMENTO E INSTALAÇÃO. AF_08/2023</v>
          </cell>
          <cell r="S191" t="str">
            <v>UN</v>
          </cell>
          <cell r="T191">
            <v>4</v>
          </cell>
          <cell r="U191">
            <v>123.21</v>
          </cell>
          <cell r="V191" t="str">
            <v>BDI 1</v>
          </cell>
          <cell r="W191">
            <v>153</v>
          </cell>
          <cell r="X191">
            <v>612</v>
          </cell>
        </row>
        <row r="192">
          <cell r="O192" t="str">
            <v>4.2.7.6.</v>
          </cell>
          <cell r="P192" t="str">
            <v>CPU</v>
          </cell>
          <cell r="Q192" t="str">
            <v>0020</v>
          </cell>
          <cell r="R192" t="str">
            <v>ESCADA MARINHEIRO PERFIL 1.1/2"" DE ACO COM GUARDA CORPO</v>
          </cell>
          <cell r="S192" t="str">
            <v>M</v>
          </cell>
          <cell r="T192">
            <v>13.5</v>
          </cell>
          <cell r="U192">
            <v>1026.3699999999999</v>
          </cell>
          <cell r="V192" t="str">
            <v>BDI 1</v>
          </cell>
          <cell r="W192">
            <v>1274.55</v>
          </cell>
          <cell r="X192">
            <v>17206.43</v>
          </cell>
        </row>
        <row r="193">
          <cell r="O193" t="str">
            <v>4.2.7.7.</v>
          </cell>
          <cell r="P193" t="str">
            <v>SINAPI</v>
          </cell>
          <cell r="Q193">
            <v>99839</v>
          </cell>
          <cell r="R193" t="str">
            <v>GUARDA-CORPO DE AÇO GALVANIZADO DE 1,10M DE ALTURA, MONTANTES TUBULARES DE 1.1/2  ESPAÇADOS DE 1,20M, TRAVESSA SUPERIOR DE 2 , GRADIL FORMADO POR BARRAS CHATAS EM FERRO DE 32X4,8MM, FIXADO COM CHUMBADOR MECÂNICO. AF_04/2019_PS</v>
          </cell>
          <cell r="S193" t="str">
            <v>M</v>
          </cell>
          <cell r="T193">
            <v>14.9</v>
          </cell>
          <cell r="U193">
            <v>508.88</v>
          </cell>
          <cell r="V193" t="str">
            <v>BDI 1</v>
          </cell>
          <cell r="W193">
            <v>631.92999999999995</v>
          </cell>
          <cell r="X193">
            <v>9415.76</v>
          </cell>
        </row>
        <row r="194">
          <cell r="O194" t="str">
            <v>4.2.7.8.</v>
          </cell>
          <cell r="P194" t="str">
            <v>SINAPI</v>
          </cell>
          <cell r="Q194">
            <v>100324</v>
          </cell>
          <cell r="R194" t="str">
            <v>LASTRO COM MATERIAL GRANULAR (PEDRA BRITADA N.1 E PEDRA BRITADA N.2), APLICADO EM PISOS OU LAJES SOBRE SOLO, ESPESSURA DE *10 CM*. AF_01/2024</v>
          </cell>
          <cell r="S194" t="str">
            <v>M3</v>
          </cell>
          <cell r="T194">
            <v>2.5</v>
          </cell>
          <cell r="U194">
            <v>172.12</v>
          </cell>
          <cell r="V194" t="str">
            <v>BDI 1</v>
          </cell>
          <cell r="W194">
            <v>213.74</v>
          </cell>
          <cell r="X194">
            <v>534.35</v>
          </cell>
        </row>
        <row r="195">
          <cell r="O195" t="str">
            <v>4.2.8.</v>
          </cell>
          <cell r="R195" t="str">
            <v>URBANIZAÇÃO DA ÁREA DOS RESERVATÓRIOS</v>
          </cell>
          <cell r="S195" t="str">
            <v>-</v>
          </cell>
          <cell r="V195" t="str">
            <v>BDI 1</v>
          </cell>
          <cell r="W195">
            <v>0</v>
          </cell>
          <cell r="X195">
            <v>47108.45</v>
          </cell>
        </row>
        <row r="196">
          <cell r="O196" t="str">
            <v>4.2.8.1.</v>
          </cell>
          <cell r="P196" t="str">
            <v>SINAPI</v>
          </cell>
          <cell r="Q196">
            <v>98524</v>
          </cell>
          <cell r="R196" t="str">
            <v>LIMPEZA MANUAL DE VEGETAÇÃO EM TERRENO COM ENXADA. AF_03/2024</v>
          </cell>
          <cell r="S196" t="str">
            <v>M2</v>
          </cell>
          <cell r="T196">
            <v>149.94</v>
          </cell>
          <cell r="U196">
            <v>5.01</v>
          </cell>
          <cell r="V196" t="str">
            <v>BDI 1</v>
          </cell>
          <cell r="W196">
            <v>6.22</v>
          </cell>
          <cell r="X196">
            <v>932.63</v>
          </cell>
        </row>
        <row r="197">
          <cell r="O197" t="str">
            <v>4.2.8.2.</v>
          </cell>
          <cell r="P197" t="str">
            <v>SINAPI</v>
          </cell>
          <cell r="Q197">
            <v>100982</v>
          </cell>
          <cell r="R197" t="str">
            <v>CARGA, MANOBRA E DESCARGA DE ENTULHO EM CAMINHÃO BASCULANTE 10 M³ - CARGA COM ESCAVADEIRA HIDRÁULICA  (CAÇAMBA DE 0,80 M³ / 111 HP) E DESCARGA LIVRE (UNIDADE: M3). AF_07/2020</v>
          </cell>
          <cell r="S197" t="str">
            <v>M3</v>
          </cell>
          <cell r="T197">
            <v>14.99</v>
          </cell>
          <cell r="U197">
            <v>9.25</v>
          </cell>
          <cell r="V197" t="str">
            <v>BDI 1</v>
          </cell>
          <cell r="W197">
            <v>11.49</v>
          </cell>
          <cell r="X197">
            <v>172.24</v>
          </cell>
        </row>
        <row r="198">
          <cell r="O198" t="str">
            <v>4.2.8.3.</v>
          </cell>
          <cell r="P198" t="str">
            <v>SINAPI</v>
          </cell>
          <cell r="Q198">
            <v>93589</v>
          </cell>
          <cell r="R198" t="str">
            <v>TRANSPORTE COM CAMINHÃO BASCULANTE DE 10 M³, EM VIA URBANA EM REVESTIMENTO PRIMÁRIO (UNIDADE: M3XKM). AF_07/2020</v>
          </cell>
          <cell r="S198" t="str">
            <v>M3XKM</v>
          </cell>
          <cell r="T198">
            <v>149.94</v>
          </cell>
          <cell r="U198">
            <v>2.82</v>
          </cell>
          <cell r="V198" t="str">
            <v>BDI 1</v>
          </cell>
          <cell r="W198">
            <v>3.5</v>
          </cell>
          <cell r="X198">
            <v>524.79</v>
          </cell>
        </row>
        <row r="199">
          <cell r="O199" t="str">
            <v>4.2.8.4.</v>
          </cell>
          <cell r="P199" t="str">
            <v>SINAPI</v>
          </cell>
          <cell r="Q199">
            <v>99059</v>
          </cell>
          <cell r="R199" t="str">
            <v>LOCAÇÃO CONVENCIONAL DE OBRA, UTILIZANDO GABARITO DE TÁBUAS CORRIDAS PONTALETADAS A CADA 2,00M -  2 UTILIZAÇÕES. AF_03/2024</v>
          </cell>
          <cell r="S199" t="str">
            <v>M</v>
          </cell>
          <cell r="T199">
            <v>25.15</v>
          </cell>
          <cell r="U199">
            <v>68.27</v>
          </cell>
          <cell r="V199" t="str">
            <v>BDI 1</v>
          </cell>
          <cell r="W199">
            <v>84.78</v>
          </cell>
          <cell r="X199">
            <v>2132.2199999999998</v>
          </cell>
        </row>
        <row r="200">
          <cell r="O200" t="str">
            <v>4.2.8.5.</v>
          </cell>
          <cell r="P200" t="str">
            <v>SINAPI</v>
          </cell>
          <cell r="Q200">
            <v>93358</v>
          </cell>
          <cell r="R200" t="str">
            <v>ESCAVAÇÃO MANUAL DE VALA. AF_09/2024</v>
          </cell>
          <cell r="S200" t="str">
            <v>M3</v>
          </cell>
          <cell r="T200">
            <v>9.0500000000000007</v>
          </cell>
          <cell r="U200">
            <v>93.03</v>
          </cell>
          <cell r="V200" t="str">
            <v>BDI 1</v>
          </cell>
          <cell r="W200">
            <v>115.52</v>
          </cell>
          <cell r="X200">
            <v>1045.46</v>
          </cell>
        </row>
        <row r="201">
          <cell r="O201" t="str">
            <v>4.2.8.6.</v>
          </cell>
          <cell r="P201" t="str">
            <v>SINAPI</v>
          </cell>
          <cell r="Q201">
            <v>93382</v>
          </cell>
          <cell r="R201" t="str">
            <v>REATERRO MANUAL DE VALAS, COM COMPACTADOR DE SOLOS DE PERCUSSÃO. AF_08/2023</v>
          </cell>
          <cell r="S201" t="str">
            <v>M3</v>
          </cell>
          <cell r="T201">
            <v>4.53</v>
          </cell>
          <cell r="U201">
            <v>27.66</v>
          </cell>
          <cell r="V201" t="str">
            <v>BDI 1</v>
          </cell>
          <cell r="W201">
            <v>34.35</v>
          </cell>
          <cell r="X201">
            <v>155.61000000000001</v>
          </cell>
        </row>
        <row r="202">
          <cell r="O202" t="str">
            <v>4.2.8.7.</v>
          </cell>
          <cell r="P202" t="str">
            <v>SINAPI</v>
          </cell>
          <cell r="Q202">
            <v>102487</v>
          </cell>
          <cell r="R202" t="str">
            <v>CONCRETO CICLÓPICO FCK = 15MPA, 30% PEDRA DE MÃO EM VOLUME REAL, INCLUSIVE LANÇAMENTO. AF_05/2021</v>
          </cell>
          <cell r="S202" t="str">
            <v>M3</v>
          </cell>
          <cell r="T202">
            <v>1.48</v>
          </cell>
          <cell r="U202">
            <v>605.14</v>
          </cell>
          <cell r="V202" t="str">
            <v>BDI 1</v>
          </cell>
          <cell r="W202">
            <v>751.46</v>
          </cell>
          <cell r="X202">
            <v>1112.1600000000001</v>
          </cell>
        </row>
        <row r="203">
          <cell r="O203" t="str">
            <v>4.2.8.8.</v>
          </cell>
          <cell r="P203" t="str">
            <v>CPU</v>
          </cell>
          <cell r="Q203" t="str">
            <v>0029</v>
          </cell>
          <cell r="R203" t="str">
            <v>(ADAP.- ORSE-7369)CONCRETO ARMADO FCK=25,0MPA, USINADO, BOMBEADO, ADENSADO E LANÇADO, PARA USO GERAL, COM FORMAS PLANAS EM COMPENSADO RESINADO 12MM (05 USOS)</v>
          </cell>
          <cell r="S203" t="str">
            <v>M3</v>
          </cell>
          <cell r="T203">
            <v>3.72</v>
          </cell>
          <cell r="U203">
            <v>1888.03</v>
          </cell>
          <cell r="V203" t="str">
            <v>BDI 1</v>
          </cell>
          <cell r="W203">
            <v>2344.56</v>
          </cell>
          <cell r="X203">
            <v>8721.76</v>
          </cell>
        </row>
        <row r="204">
          <cell r="O204" t="str">
            <v>4.2.8.9.</v>
          </cell>
          <cell r="P204" t="str">
            <v>SINAPI</v>
          </cell>
          <cell r="Q204">
            <v>103323</v>
          </cell>
          <cell r="R204" t="str">
            <v>ALVENARIA DE VEDAÇÃO DE BLOCOS CERÂMICOS FURADOS NA VERTICAL DE 9X19X39 CM (ESPESSURA 9 CM) E ARGAMASSA DE ASSENTAMENTO COM PREPARO MANUAL. AF_12/2021</v>
          </cell>
          <cell r="S204" t="str">
            <v>M2</v>
          </cell>
          <cell r="T204">
            <v>113.25</v>
          </cell>
          <cell r="U204">
            <v>63.48</v>
          </cell>
          <cell r="V204" t="str">
            <v>BDI 1</v>
          </cell>
          <cell r="W204">
            <v>78.83</v>
          </cell>
          <cell r="X204">
            <v>8927.5</v>
          </cell>
        </row>
        <row r="205">
          <cell r="O205" t="str">
            <v>4.2.8.10.</v>
          </cell>
          <cell r="P205" t="str">
            <v>SINAPI</v>
          </cell>
          <cell r="Q205">
            <v>88489</v>
          </cell>
          <cell r="R205" t="str">
            <v>PINTURA LÁTEX ACRÍLICA PREMIUM, APLICAÇÃO MANUAL EM PAREDES, DUAS DEMÃOS. AF_04/2023</v>
          </cell>
          <cell r="S205" t="str">
            <v>M2</v>
          </cell>
          <cell r="T205">
            <v>226.5</v>
          </cell>
          <cell r="U205">
            <v>14.36</v>
          </cell>
          <cell r="V205" t="str">
            <v>BDI 1</v>
          </cell>
          <cell r="W205">
            <v>17.829999999999998</v>
          </cell>
          <cell r="X205">
            <v>4038.5</v>
          </cell>
        </row>
        <row r="206">
          <cell r="O206" t="str">
            <v>4.2.8.11.</v>
          </cell>
          <cell r="P206" t="str">
            <v>SINAPI</v>
          </cell>
          <cell r="Q206">
            <v>94992</v>
          </cell>
          <cell r="R206" t="str">
            <v>EXECUÇÃO DE PASSEIO (CALÇADA) OU PISO DE CONCRETO COM CONCRETO MOLDADO IN LOCO, FEITO EM OBRA, ACABAMENTO CONVENCIONAL, ESPESSURA 6 CM, ARMADO. AF_08/2022</v>
          </cell>
          <cell r="S206" t="str">
            <v>M2</v>
          </cell>
          <cell r="T206">
            <v>30.18</v>
          </cell>
          <cell r="U206">
            <v>80.13</v>
          </cell>
          <cell r="V206" t="str">
            <v>BDI 1</v>
          </cell>
          <cell r="W206">
            <v>99.51</v>
          </cell>
          <cell r="X206">
            <v>3003.21</v>
          </cell>
        </row>
        <row r="207">
          <cell r="O207" t="str">
            <v>4.2.8.12.</v>
          </cell>
          <cell r="P207" t="str">
            <v>SINAPI</v>
          </cell>
          <cell r="Q207">
            <v>92393</v>
          </cell>
          <cell r="R207" t="str">
            <v>EXECUÇÃO DE PAVIMENTO EM PISO INTERTRAVADO, COM BLOCO SEXTAVADO DE 25 X 25 CM, ESPESSURA 6 CM. AF_10/2022</v>
          </cell>
          <cell r="S207" t="str">
            <v>M2</v>
          </cell>
          <cell r="T207">
            <v>75</v>
          </cell>
          <cell r="U207">
            <v>57.44</v>
          </cell>
          <cell r="V207" t="str">
            <v>BDI 1</v>
          </cell>
          <cell r="W207">
            <v>71.33</v>
          </cell>
          <cell r="X207">
            <v>5349.75</v>
          </cell>
        </row>
        <row r="208">
          <cell r="O208" t="str">
            <v>4.2.8.13.</v>
          </cell>
          <cell r="P208" t="str">
            <v>SINAPI</v>
          </cell>
          <cell r="Q208">
            <v>100701</v>
          </cell>
          <cell r="R208" t="str">
            <v>PORTA DE FERRO, DE ABRIR, TIPO GRADE COM CHAPA, COM GUARNIÇÕES. AF_12/2019</v>
          </cell>
          <cell r="S208" t="str">
            <v>M2</v>
          </cell>
          <cell r="T208">
            <v>12.5</v>
          </cell>
          <cell r="U208">
            <v>557.1</v>
          </cell>
          <cell r="V208" t="str">
            <v>BDI 1</v>
          </cell>
          <cell r="W208">
            <v>691.81</v>
          </cell>
          <cell r="X208">
            <v>8647.6299999999992</v>
          </cell>
        </row>
        <row r="209">
          <cell r="O209" t="str">
            <v>4.2.8.14.</v>
          </cell>
          <cell r="P209" t="str">
            <v>CPU</v>
          </cell>
          <cell r="Q209" t="str">
            <v>0025</v>
          </cell>
          <cell r="R209" t="str">
            <v>CONCERTINA CLIPADA (DUPLA) EM ACO GALVANIZADO DE ALTA RESISTENCIA, COM ESPIRAL DE 300 MM-FORNECIMENTO E INSTALAÇÃO</v>
          </cell>
          <cell r="S209" t="str">
            <v xml:space="preserve">M     </v>
          </cell>
          <cell r="T209">
            <v>50.3</v>
          </cell>
          <cell r="U209">
            <v>37.54</v>
          </cell>
          <cell r="V209" t="str">
            <v>BDI 1</v>
          </cell>
          <cell r="W209">
            <v>46.62</v>
          </cell>
          <cell r="X209">
            <v>2344.9899999999998</v>
          </cell>
        </row>
        <row r="210">
          <cell r="O210" t="str">
            <v>4.3.</v>
          </cell>
          <cell r="R210" t="str">
            <v>REDE DE DISTRIBUIÇÃO</v>
          </cell>
          <cell r="S210" t="str">
            <v>-</v>
          </cell>
          <cell r="V210" t="str">
            <v>BDI 1</v>
          </cell>
          <cell r="W210">
            <v>0</v>
          </cell>
          <cell r="X210">
            <v>340650.74</v>
          </cell>
        </row>
        <row r="211">
          <cell r="O211" t="str">
            <v>4.3.0.1.</v>
          </cell>
          <cell r="P211" t="str">
            <v>CPU</v>
          </cell>
          <cell r="Q211" t="str">
            <v>0038</v>
          </cell>
          <cell r="R211" t="str">
            <v>(ADAPTADOR ORSE 5109)LOCAÇÃO E NIVELAMENTO DE REDES DE ÁGUA E ADUTORAS</v>
          </cell>
          <cell r="S211" t="str">
            <v>M</v>
          </cell>
          <cell r="T211">
            <v>9243.3700000000008</v>
          </cell>
          <cell r="U211">
            <v>1.5</v>
          </cell>
          <cell r="V211" t="str">
            <v>BDI 1</v>
          </cell>
          <cell r="W211">
            <v>1.86</v>
          </cell>
          <cell r="X211">
            <v>17192.669999999998</v>
          </cell>
        </row>
        <row r="212">
          <cell r="O212" t="str">
            <v>4.3.0.2.</v>
          </cell>
          <cell r="P212" t="str">
            <v>SINAPI</v>
          </cell>
          <cell r="Q212">
            <v>90091</v>
          </cell>
          <cell r="R212" t="str">
            <v>ESCAVAÇÃO MECANIZADA DE VALA COM PROF. ATÉ 1,5 M (MÉDIA MONTANTE E JUSANTE/UMA COMPOSIÇÃO POR TRECHO), ESCAVADEIRA (0,8 M3), LARG. DE 1,5 M A 2,5 M, EM SOLO DE 1A CATEGORIA, LOCAIS COM BAIXO NÍVEL DE INTERFERÊNCIA. AF_09/2024</v>
          </cell>
          <cell r="S212" t="str">
            <v>M3</v>
          </cell>
          <cell r="T212">
            <v>3616.7</v>
          </cell>
          <cell r="U212">
            <v>5.83</v>
          </cell>
          <cell r="V212" t="str">
            <v>BDI 1</v>
          </cell>
          <cell r="W212">
            <v>7.24</v>
          </cell>
          <cell r="X212">
            <v>26184.91</v>
          </cell>
        </row>
        <row r="213">
          <cell r="O213" t="str">
            <v>4.3.0.3.</v>
          </cell>
          <cell r="P213" t="str">
            <v>SINAPI</v>
          </cell>
          <cell r="Q213" t="str">
            <v>104736</v>
          </cell>
          <cell r="R213" t="str">
            <v>REATERRO MECANIZADO DE VALA COM RETROESCAVADEIRA (CAPACIDADE   DA   CAÇAMBA   DA RETRO: 0,26 M³/POTÊNCIA: 88 HP), LARGURA DE 0,8 A 1,5 M, PROFUNDIDADE DE 1,5 A 3,0 M, COM SOLO (SEM SUBSTITUIÇÃO) DE 1ª CATEGORIA, COM PLACA VIBRATÓRIA. AF_08/2023</v>
          </cell>
          <cell r="S213" t="str">
            <v>M3</v>
          </cell>
          <cell r="T213">
            <v>3587.12</v>
          </cell>
          <cell r="U213">
            <v>8.34</v>
          </cell>
          <cell r="V213" t="str">
            <v>BDI 1</v>
          </cell>
          <cell r="W213">
            <v>10.36</v>
          </cell>
          <cell r="X213">
            <v>37162.559999999998</v>
          </cell>
        </row>
        <row r="214">
          <cell r="O214" t="str">
            <v>4.3.0.4.</v>
          </cell>
          <cell r="P214" t="str">
            <v>SINAPI</v>
          </cell>
          <cell r="Q214">
            <v>100982</v>
          </cell>
          <cell r="R214" t="str">
            <v>CARGA, MANOBRA E DESCARGA DE ENTULHO EM CAMINHÃO BASCULANTE 10 M³ - CARGA COM ESCAVADEIRA HIDRÁULICA  (CAÇAMBA DE 0,80 M³ / 111 HP) E DESCARGA LIVRE (UNIDADE: M3). AF_07/2020</v>
          </cell>
          <cell r="S214" t="str">
            <v>M3</v>
          </cell>
          <cell r="T214">
            <v>29.58</v>
          </cell>
          <cell r="U214">
            <v>9.25</v>
          </cell>
          <cell r="V214" t="str">
            <v>BDI 1</v>
          </cell>
          <cell r="W214">
            <v>11.49</v>
          </cell>
          <cell r="X214">
            <v>339.87</v>
          </cell>
        </row>
        <row r="215">
          <cell r="O215" t="str">
            <v>4.3.0.5.</v>
          </cell>
          <cell r="P215" t="str">
            <v>SINAPI</v>
          </cell>
          <cell r="Q215">
            <v>93589</v>
          </cell>
          <cell r="R215" t="str">
            <v>TRANSPORTE COM CAMINHÃO BASCULANTE DE 10 M³, EM VIA URBANA EM REVESTIMENTO PRIMÁRIO (UNIDADE: M3XKM). AF_07/2020</v>
          </cell>
          <cell r="S215" t="str">
            <v>M3XKM</v>
          </cell>
          <cell r="T215">
            <v>443.7</v>
          </cell>
          <cell r="U215">
            <v>2.82</v>
          </cell>
          <cell r="V215" t="str">
            <v>BDI 1</v>
          </cell>
          <cell r="W215">
            <v>3.5</v>
          </cell>
          <cell r="X215">
            <v>1552.95</v>
          </cell>
        </row>
        <row r="216">
          <cell r="O216" t="str">
            <v>4.3.0.6.</v>
          </cell>
          <cell r="P216" t="str">
            <v>SINAPI</v>
          </cell>
          <cell r="Q216">
            <v>97121</v>
          </cell>
          <cell r="R216" t="str">
            <v>ASSENTAMENTO DE TUBO DE PVC PBA PARA REDE DE ÁGUA, DN 50 MM, JUNTA ELÁSTICA INTEGRADA, INSTALADO EM LOCAL COM NÍVEL ALTO DE INTERFERÊNCIAS (NÃO INCLUI FORNECIMENTO). AF_05/2024</v>
          </cell>
          <cell r="S216" t="str">
            <v>M</v>
          </cell>
          <cell r="T216">
            <v>8557.9</v>
          </cell>
          <cell r="U216">
            <v>2.82</v>
          </cell>
          <cell r="V216" t="str">
            <v>BDI 1</v>
          </cell>
          <cell r="W216">
            <v>3.5</v>
          </cell>
          <cell r="X216">
            <v>29952.65</v>
          </cell>
        </row>
        <row r="217">
          <cell r="O217" t="str">
            <v>4.3.0.7.</v>
          </cell>
          <cell r="P217" t="str">
            <v>SINAPI</v>
          </cell>
          <cell r="Q217">
            <v>97122</v>
          </cell>
          <cell r="R217" t="str">
            <v>ASSENTAMENTO DE TUBO DE PVC PBA PARA REDE DE ÁGUA, DN 75 MM, JUNTA ELÁSTICA INTEGRADA, INSTALADO EM LOCAL COM NÍVEL ALTO DE INTERFERÊNCIAS (NÃO INCLUI FORNECIMENTO). AF_05/2024</v>
          </cell>
          <cell r="S217" t="str">
            <v>M</v>
          </cell>
          <cell r="T217">
            <v>411.77</v>
          </cell>
          <cell r="U217">
            <v>3.39</v>
          </cell>
          <cell r="V217" t="str">
            <v>BDI 1</v>
          </cell>
          <cell r="W217">
            <v>4.21</v>
          </cell>
          <cell r="X217">
            <v>1733.55</v>
          </cell>
        </row>
        <row r="218">
          <cell r="O218" t="str">
            <v>4.3.0.8.</v>
          </cell>
          <cell r="P218" t="str">
            <v>SINAPI</v>
          </cell>
          <cell r="Q218">
            <v>97123</v>
          </cell>
          <cell r="R218" t="str">
            <v>ASSENTAMENTO DE TUBO DE PVC PBA PARA REDE DE ÁGUA, DN 100 MM, JUNTA ELÁSTICA INTEGRADA, INSTALADO EM LOCAL COM NÍVEL ALTO DE INTERFERÊNCIAS (NÃO INCLUI FORNECIMENTO). AF_05/2024</v>
          </cell>
          <cell r="S218" t="str">
            <v>M</v>
          </cell>
          <cell r="T218">
            <v>239.8</v>
          </cell>
          <cell r="U218">
            <v>3.94</v>
          </cell>
          <cell r="V218" t="str">
            <v>BDI 1</v>
          </cell>
          <cell r="W218">
            <v>4.8899999999999997</v>
          </cell>
          <cell r="X218">
            <v>1172.6199999999999</v>
          </cell>
        </row>
        <row r="219">
          <cell r="O219" t="str">
            <v>4.3.0.9.</v>
          </cell>
          <cell r="P219" t="str">
            <v>SINAPI</v>
          </cell>
          <cell r="Q219" t="str">
            <v>97127</v>
          </cell>
          <cell r="R219" t="str">
            <v>ASSENTAMENTO DE TUBO DE PVC DEFOFO OU PRFV OU RPVC PARA REDE DE ÁGUA, DN 150 MM, JUNTA ELÁSTICA INTEGRADA, INSTALADO EM LOCAL COM NÍVEL ALTO DE INTERFERÊNCIAS (NÃO INCLUI FORNECIMENTO). AF_05/2024</v>
          </cell>
          <cell r="S219" t="str">
            <v>M</v>
          </cell>
          <cell r="T219">
            <v>33.9</v>
          </cell>
          <cell r="U219">
            <v>4.79</v>
          </cell>
          <cell r="V219" t="str">
            <v>BDI 1</v>
          </cell>
          <cell r="W219">
            <v>5.95</v>
          </cell>
          <cell r="X219">
            <v>201.71</v>
          </cell>
        </row>
        <row r="220">
          <cell r="O220" t="str">
            <v>4.3.0.10.</v>
          </cell>
          <cell r="P220" t="str">
            <v>SINAPI-I</v>
          </cell>
          <cell r="Q220">
            <v>36084</v>
          </cell>
          <cell r="R220" t="str">
            <v xml:space="preserve">TUBO PVC PBA JEI, CLASSE 12, DN 50 MM, PARA REDE DE AGUA (NBR 5647)                                                                                                                                                                                                                                                                                                                                                                                                                                       </v>
          </cell>
          <cell r="S220" t="str">
            <v xml:space="preserve">M     </v>
          </cell>
          <cell r="T220">
            <v>8557.9</v>
          </cell>
          <cell r="U220">
            <v>15.14</v>
          </cell>
          <cell r="V220" t="str">
            <v>BDI 1</v>
          </cell>
          <cell r="W220">
            <v>18.8</v>
          </cell>
          <cell r="X220">
            <v>160888.51999999999</v>
          </cell>
        </row>
        <row r="221">
          <cell r="O221" t="str">
            <v>4.3.0.11.</v>
          </cell>
          <cell r="P221" t="str">
            <v>SINAPI-I</v>
          </cell>
          <cell r="Q221">
            <v>36373</v>
          </cell>
          <cell r="R221" t="str">
            <v xml:space="preserve">TUBO PVC PBA JEI, CLASSE 12, DN 75 MM, PARA REDE DE AGUA (NBR 5647)                                                                                                                                                                                                                                                                                                                                                                                                                                       </v>
          </cell>
          <cell r="S221" t="str">
            <v xml:space="preserve">M     </v>
          </cell>
          <cell r="T221">
            <v>411.77</v>
          </cell>
          <cell r="U221">
            <v>31.44</v>
          </cell>
          <cell r="V221" t="str">
            <v>BDI 1</v>
          </cell>
          <cell r="W221">
            <v>39.04</v>
          </cell>
          <cell r="X221">
            <v>16075.5</v>
          </cell>
        </row>
        <row r="222">
          <cell r="O222" t="str">
            <v>4.3.0.12.</v>
          </cell>
          <cell r="P222" t="str">
            <v>SINAPI-I</v>
          </cell>
          <cell r="Q222">
            <v>36374</v>
          </cell>
          <cell r="R222" t="str">
            <v xml:space="preserve">TUBO PVC PBA JEI, CLASSE 12, DN 100 MM, PARA REDE DE AGUA (NBR 5647)                                                                                                                                                                                                                                                                                                                                                                                                                                      </v>
          </cell>
          <cell r="S222" t="str">
            <v xml:space="preserve">M     </v>
          </cell>
          <cell r="T222">
            <v>239.8</v>
          </cell>
          <cell r="U222">
            <v>51.1</v>
          </cell>
          <cell r="V222" t="str">
            <v>BDI 1</v>
          </cell>
          <cell r="W222">
            <v>63.46</v>
          </cell>
          <cell r="X222">
            <v>15217.71</v>
          </cell>
        </row>
        <row r="223">
          <cell r="O223" t="str">
            <v>4.3.0.13.</v>
          </cell>
          <cell r="P223" t="str">
            <v>SINAPI-I</v>
          </cell>
          <cell r="Q223" t="str">
            <v>9828</v>
          </cell>
          <cell r="R223" t="str">
            <v xml:space="preserve">TUBO PVC DEFOFO, JEI, 1 MPA, DN 150 MM, PARA REDE DE AGUA (NBR 7665)                                                                                                                                                                                                                                                                                                                                                                                                                                      </v>
          </cell>
          <cell r="S223" t="str">
            <v xml:space="preserve">M     </v>
          </cell>
          <cell r="T223">
            <v>33.9</v>
          </cell>
          <cell r="U223">
            <v>114.75</v>
          </cell>
          <cell r="V223" t="str">
            <v>BDI 1</v>
          </cell>
          <cell r="W223">
            <v>142.5</v>
          </cell>
          <cell r="X223">
            <v>4830.75</v>
          </cell>
        </row>
        <row r="224">
          <cell r="O224" t="str">
            <v>4.3.0.14.</v>
          </cell>
          <cell r="P224" t="str">
            <v>SINAPI-I</v>
          </cell>
          <cell r="Q224">
            <v>1206</v>
          </cell>
          <cell r="R224" t="str">
            <v xml:space="preserve">CAP, PVC PBA, JE, DN 50 / DE 60 MM, PARA REDE DE AGUA (NBR 10351)                                                                                                                                                                                                                                                                                                                                                                                                                                         </v>
          </cell>
          <cell r="S224" t="str">
            <v xml:space="preserve">UN    </v>
          </cell>
          <cell r="T224">
            <v>1</v>
          </cell>
          <cell r="U224">
            <v>7.42</v>
          </cell>
          <cell r="V224" t="str">
            <v>BDI 1</v>
          </cell>
          <cell r="W224">
            <v>9.2100000000000009</v>
          </cell>
          <cell r="X224">
            <v>9.2100000000000009</v>
          </cell>
        </row>
        <row r="225">
          <cell r="O225" t="str">
            <v>4.3.0.15.</v>
          </cell>
          <cell r="P225" t="str">
            <v>SINAPI-I</v>
          </cell>
          <cell r="Q225" t="str">
            <v>1831</v>
          </cell>
          <cell r="R225" t="str">
            <v xml:space="preserve">CURVA PVC PBA, JE, PB, 45 GRAUS, DN 50 / DE 60 MM, PARA REDE DE AGUA                                                                                                                                                                                                                                                                                                                                                                                                                                      </v>
          </cell>
          <cell r="S225" t="str">
            <v xml:space="preserve">UN    </v>
          </cell>
          <cell r="T225">
            <v>1</v>
          </cell>
          <cell r="U225">
            <v>26.96</v>
          </cell>
          <cell r="V225" t="str">
            <v>BDI 1</v>
          </cell>
          <cell r="W225">
            <v>33.479999999999997</v>
          </cell>
          <cell r="X225">
            <v>33.479999999999997</v>
          </cell>
        </row>
        <row r="226">
          <cell r="O226" t="str">
            <v>4.3.0.16.</v>
          </cell>
          <cell r="P226" t="str">
            <v>SINAPI-I</v>
          </cell>
          <cell r="Q226" t="str">
            <v>1825</v>
          </cell>
          <cell r="R226" t="str">
            <v xml:space="preserve">CURVA PVC PBA, JE, PB, 45 GRAUS, DN 75 / DE 85 MM, PARA REDE DE AGUA                                                                                                                                                                                                                                                                                                                                                                                                                                      </v>
          </cell>
          <cell r="S226" t="str">
            <v xml:space="preserve">UN    </v>
          </cell>
          <cell r="T226">
            <v>2</v>
          </cell>
          <cell r="U226">
            <v>66.53</v>
          </cell>
          <cell r="V226" t="str">
            <v>BDI 1</v>
          </cell>
          <cell r="W226">
            <v>82.62</v>
          </cell>
          <cell r="X226">
            <v>165.24</v>
          </cell>
        </row>
        <row r="227">
          <cell r="O227" t="str">
            <v>4.3.0.17.</v>
          </cell>
          <cell r="P227" t="str">
            <v>SINAPI-I</v>
          </cell>
          <cell r="Q227">
            <v>1845</v>
          </cell>
          <cell r="R227" t="str">
            <v xml:space="preserve">CURVA PVC PBA, JE, PB, 90 GRAUS, DN 50 / DE 60 MM, PARA REDE DE AGUA                                                                                                                                                                                                                                                                                                                                                                                                                                      </v>
          </cell>
          <cell r="S227" t="str">
            <v xml:space="preserve">UN    </v>
          </cell>
          <cell r="T227">
            <v>4</v>
          </cell>
          <cell r="U227">
            <v>33.78</v>
          </cell>
          <cell r="V227" t="str">
            <v>BDI 1</v>
          </cell>
          <cell r="W227">
            <v>41.95</v>
          </cell>
          <cell r="X227">
            <v>167.8</v>
          </cell>
        </row>
        <row r="228">
          <cell r="O228" t="str">
            <v>4.3.0.18.</v>
          </cell>
          <cell r="P228" t="str">
            <v>SINAPI-I</v>
          </cell>
          <cell r="Q228">
            <v>1824</v>
          </cell>
          <cell r="R228" t="str">
            <v xml:space="preserve">CURVA PVC PBA, JE, PB, 90 GRAUS, DN 75 / DE 85 MM, PARA REDE DE AGUA                                                                                                                                                                                                                                                                                                                                                                                                                                      </v>
          </cell>
          <cell r="S228" t="str">
            <v xml:space="preserve">UN    </v>
          </cell>
          <cell r="T228">
            <v>1</v>
          </cell>
          <cell r="U228">
            <v>79.75</v>
          </cell>
          <cell r="V228" t="str">
            <v>BDI 1</v>
          </cell>
          <cell r="W228">
            <v>99.03</v>
          </cell>
          <cell r="X228">
            <v>99.03</v>
          </cell>
        </row>
        <row r="229">
          <cell r="O229" t="str">
            <v>4.3.0.19.</v>
          </cell>
          <cell r="P229" t="str">
            <v>SINAPI-I</v>
          </cell>
          <cell r="Q229">
            <v>1207</v>
          </cell>
          <cell r="R229" t="str">
            <v xml:space="preserve">CAP, PVC PBA, JE, DN 100 / DE 110 MM, PARA REDE DE AGUA (NBR 10351)                                                                                                                                                                                                                                                                                                                                                                                                                                       </v>
          </cell>
          <cell r="S229" t="str">
            <v xml:space="preserve">UN    </v>
          </cell>
          <cell r="T229">
            <v>8</v>
          </cell>
          <cell r="U229">
            <v>29.59</v>
          </cell>
          <cell r="V229" t="str">
            <v>BDI 1</v>
          </cell>
          <cell r="W229">
            <v>36.74</v>
          </cell>
          <cell r="X229">
            <v>293.92</v>
          </cell>
        </row>
        <row r="230">
          <cell r="O230" t="str">
            <v>4.3.0.20.</v>
          </cell>
          <cell r="P230" t="str">
            <v>SEINFRA</v>
          </cell>
          <cell r="Q230" t="str">
            <v>I3106</v>
          </cell>
          <cell r="R230" t="str">
            <v>CRUZETA DE REDUÇÃO PBA COM BOLSAS DN 100 x 50</v>
          </cell>
          <cell r="S230" t="str">
            <v>UN</v>
          </cell>
          <cell r="T230">
            <v>9</v>
          </cell>
          <cell r="U230">
            <v>43.38</v>
          </cell>
          <cell r="V230" t="str">
            <v>BDI 1</v>
          </cell>
          <cell r="W230">
            <v>53.87</v>
          </cell>
          <cell r="X230">
            <v>484.83</v>
          </cell>
        </row>
        <row r="231">
          <cell r="O231" t="str">
            <v>4.3.0.21.</v>
          </cell>
          <cell r="P231" t="str">
            <v>SEINFRA</v>
          </cell>
          <cell r="Q231" t="str">
            <v>I3102</v>
          </cell>
          <cell r="R231" t="str">
            <v>CRUZETA PBA COM BOLSAS DN 50</v>
          </cell>
          <cell r="S231" t="str">
            <v>UN</v>
          </cell>
          <cell r="T231">
            <v>10</v>
          </cell>
          <cell r="U231">
            <v>18.87</v>
          </cell>
          <cell r="V231" t="str">
            <v>BDI 1</v>
          </cell>
          <cell r="W231">
            <v>23.43</v>
          </cell>
          <cell r="X231">
            <v>234.3</v>
          </cell>
        </row>
        <row r="232">
          <cell r="O232" t="str">
            <v>4.3.0.22.</v>
          </cell>
          <cell r="P232" t="str">
            <v>SEINFRA</v>
          </cell>
          <cell r="Q232" t="str">
            <v>I3527</v>
          </cell>
          <cell r="R232" t="str">
            <v>CRUZETA JE FoFo/PVC BBBB DN 150 x 75</v>
          </cell>
          <cell r="S232" t="str">
            <v>UN</v>
          </cell>
          <cell r="T232">
            <v>11</v>
          </cell>
          <cell r="U232">
            <v>731.45</v>
          </cell>
          <cell r="V232" t="str">
            <v>BDI 1</v>
          </cell>
          <cell r="W232">
            <v>908.31</v>
          </cell>
          <cell r="X232">
            <v>9991.41</v>
          </cell>
        </row>
        <row r="233">
          <cell r="O233" t="str">
            <v>4.3.0.23.</v>
          </cell>
          <cell r="P233" t="str">
            <v>SINAPI-I</v>
          </cell>
          <cell r="Q233">
            <v>20327</v>
          </cell>
          <cell r="R233" t="str">
            <v xml:space="preserve">REDUCAO PVC PBA, JE, PB, DN 75 X 50 / DE 85 X 60 MM, PARA REDE DE AGUA                                                                                                                                                                                                                                                                                                                                                                                                                                    </v>
          </cell>
          <cell r="S233" t="str">
            <v xml:space="preserve">UN    </v>
          </cell>
          <cell r="T233">
            <v>2</v>
          </cell>
          <cell r="U233">
            <v>17.440000000000001</v>
          </cell>
          <cell r="V233" t="str">
            <v>BDI 1</v>
          </cell>
          <cell r="W233">
            <v>21.66</v>
          </cell>
          <cell r="X233">
            <v>43.32</v>
          </cell>
        </row>
        <row r="234">
          <cell r="O234" t="str">
            <v>4.3.0.24.</v>
          </cell>
          <cell r="P234" t="str">
            <v>SINAPI-I</v>
          </cell>
          <cell r="Q234" t="str">
            <v>7088</v>
          </cell>
          <cell r="R234" t="str">
            <v xml:space="preserve">TE, PVC PBA, BBB, 90 GRAUS, DN 75 / DE 85 MM, PARA REDE DE AGUA                                                                                                                                                                                                                                                                                                                                                                                                                                           </v>
          </cell>
          <cell r="S234" t="str">
            <v xml:space="preserve">UN    </v>
          </cell>
          <cell r="T234">
            <v>5</v>
          </cell>
          <cell r="U234">
            <v>49.66</v>
          </cell>
          <cell r="V234" t="str">
            <v>BDI 1</v>
          </cell>
          <cell r="W234">
            <v>61.67</v>
          </cell>
          <cell r="X234">
            <v>308.35000000000002</v>
          </cell>
        </row>
        <row r="235">
          <cell r="O235" t="str">
            <v>4.3.0.25.</v>
          </cell>
          <cell r="P235" t="str">
            <v>SINAPI-I</v>
          </cell>
          <cell r="Q235">
            <v>7048</v>
          </cell>
          <cell r="R235" t="str">
            <v xml:space="preserve">TE, PVC PBA, BBB, 90 GRAUS, DN 50 / DE 60 MM, PARA REDE DE AGUA                                                                                                                                                                                                                                                                                                                                                                                                                                           </v>
          </cell>
          <cell r="S235" t="str">
            <v xml:space="preserve">UN    </v>
          </cell>
          <cell r="T235">
            <v>26</v>
          </cell>
          <cell r="U235">
            <v>22.71</v>
          </cell>
          <cell r="V235" t="str">
            <v>BDI 1</v>
          </cell>
          <cell r="W235">
            <v>28.2</v>
          </cell>
          <cell r="X235">
            <v>733.2</v>
          </cell>
        </row>
        <row r="236">
          <cell r="O236" t="str">
            <v>4.3.0.26.</v>
          </cell>
          <cell r="P236" t="str">
            <v>SINAPI-I</v>
          </cell>
          <cell r="Q236">
            <v>11493</v>
          </cell>
          <cell r="R236" t="str">
            <v xml:space="preserve">TE DE REDUCAO, PVC PBA, BBB, JE, DN 75 X 50 / DE 85 X 60 MM, PARA REDE DE AGUA                                                                                                                                                                                                                                                                                                                                                                                                                            </v>
          </cell>
          <cell r="S236" t="str">
            <v xml:space="preserve">UN    </v>
          </cell>
          <cell r="T236">
            <v>6</v>
          </cell>
          <cell r="U236">
            <v>40.75</v>
          </cell>
          <cell r="V236" t="str">
            <v>BDI 1</v>
          </cell>
          <cell r="W236">
            <v>50.6</v>
          </cell>
          <cell r="X236">
            <v>303.60000000000002</v>
          </cell>
        </row>
        <row r="237">
          <cell r="O237" t="str">
            <v>4.3.0.27.</v>
          </cell>
          <cell r="P237" t="str">
            <v>SEINFRA</v>
          </cell>
          <cell r="Q237" t="str">
            <v>I3543</v>
          </cell>
          <cell r="R237" t="str">
            <v>TE FoFo BBB JUNTA ELÁSTICA DN 150 x 100</v>
          </cell>
          <cell r="S237" t="str">
            <v>UN</v>
          </cell>
          <cell r="T237">
            <v>2</v>
          </cell>
          <cell r="U237">
            <v>831.14</v>
          </cell>
          <cell r="V237" t="str">
            <v>BDI 1</v>
          </cell>
          <cell r="W237">
            <v>1032.1099999999999</v>
          </cell>
          <cell r="X237">
            <v>2064.2199999999998</v>
          </cell>
        </row>
        <row r="238">
          <cell r="O238" t="str">
            <v>4.3.0.28.</v>
          </cell>
          <cell r="P238" t="str">
            <v>CPU</v>
          </cell>
          <cell r="Q238" t="str">
            <v>0013</v>
          </cell>
          <cell r="R238" t="str">
            <v>CAIXA PARA REGISTRO, TIPO II, PARA DIÂMETROS DE 150 A 200MM</v>
          </cell>
          <cell r="S238" t="str">
            <v>UM</v>
          </cell>
          <cell r="T238">
            <v>3</v>
          </cell>
          <cell r="U238">
            <v>762.58</v>
          </cell>
          <cell r="V238" t="str">
            <v>BDI 1</v>
          </cell>
          <cell r="W238">
            <v>946.97</v>
          </cell>
          <cell r="X238">
            <v>2840.91</v>
          </cell>
        </row>
        <row r="239">
          <cell r="O239" t="str">
            <v>4.3.0.29.</v>
          </cell>
          <cell r="P239" t="str">
            <v>SEINFRA</v>
          </cell>
          <cell r="Q239" t="str">
            <v>I5054</v>
          </cell>
          <cell r="R239" t="str">
            <v>REGISTRO DE GAVETA C/ BOLSAS E CUNHA EMBORRACHADA P/ TUBOS DE FERRO DÚCTIL C/ VOLANTE DN 100</v>
          </cell>
          <cell r="S239" t="str">
            <v>UM</v>
          </cell>
          <cell r="T239">
            <v>1</v>
          </cell>
          <cell r="U239">
            <v>1671.16</v>
          </cell>
          <cell r="V239" t="str">
            <v>BDI 1</v>
          </cell>
          <cell r="W239">
            <v>2075.25</v>
          </cell>
          <cell r="X239">
            <v>2075.25</v>
          </cell>
        </row>
        <row r="240">
          <cell r="O240" t="str">
            <v>4.3.0.30.</v>
          </cell>
          <cell r="P240" t="str">
            <v>SEINFRA</v>
          </cell>
          <cell r="Q240" t="str">
            <v>I7150</v>
          </cell>
          <cell r="R240" t="str">
            <v>REGISTRO DE GAVETA C/ FLANGES E CUNHA EMBORRACHADA CORPO CURTO C/ VOLANTE DN 50 PN10</v>
          </cell>
          <cell r="S240" t="str">
            <v>UM</v>
          </cell>
          <cell r="T240">
            <v>2</v>
          </cell>
          <cell r="U240">
            <v>1527.9</v>
          </cell>
          <cell r="V240" t="str">
            <v>BDI 1</v>
          </cell>
          <cell r="W240">
            <v>1897.35</v>
          </cell>
          <cell r="X240">
            <v>3794.7</v>
          </cell>
        </row>
        <row r="241">
          <cell r="O241" t="str">
            <v>4.3.0.31.</v>
          </cell>
          <cell r="P241" t="str">
            <v>CPU</v>
          </cell>
          <cell r="Q241" t="str">
            <v>0014</v>
          </cell>
          <cell r="R241" t="str">
            <v>TESTE HIDROSTÁTICO EM REDE DE ÁGUA / ADUTORA</v>
          </cell>
          <cell r="S241" t="str">
            <v>M</v>
          </cell>
          <cell r="T241">
            <v>4247.17</v>
          </cell>
          <cell r="U241">
            <v>0.85</v>
          </cell>
          <cell r="V241" t="str">
            <v>BDI 1</v>
          </cell>
          <cell r="W241">
            <v>1.06</v>
          </cell>
          <cell r="X241">
            <v>4502</v>
          </cell>
        </row>
        <row r="242">
          <cell r="O242" t="str">
            <v>4.4.</v>
          </cell>
          <cell r="R242" t="str">
            <v>LIGAÇÕES DOMICILIARES</v>
          </cell>
          <cell r="S242" t="str">
            <v>-</v>
          </cell>
          <cell r="V242" t="str">
            <v>BDI 1</v>
          </cell>
          <cell r="W242">
            <v>0</v>
          </cell>
          <cell r="X242">
            <v>254276.56</v>
          </cell>
        </row>
        <row r="243">
          <cell r="O243" t="str">
            <v>4.4.0.1.</v>
          </cell>
          <cell r="P243" t="str">
            <v>SINAPI</v>
          </cell>
          <cell r="Q243" t="str">
            <v>104031</v>
          </cell>
          <cell r="R243" t="str">
            <v>COLAR DE TOMADA, PVC, COM TRAVAS, DE 60 MM X 1/2" OU 60 MM X 3/4", PARA LIGAÇÃO PREDIAL DE ÁGUA. AF_06/2022</v>
          </cell>
          <cell r="S243" t="str">
            <v>UN.</v>
          </cell>
          <cell r="T243">
            <v>712</v>
          </cell>
          <cell r="U243">
            <v>17.23</v>
          </cell>
          <cell r="V243" t="str">
            <v>BDI 1</v>
          </cell>
          <cell r="W243">
            <v>21.4</v>
          </cell>
          <cell r="X243">
            <v>15236.8</v>
          </cell>
        </row>
        <row r="244">
          <cell r="O244" t="str">
            <v>4.4.0.2.</v>
          </cell>
          <cell r="P244" t="str">
            <v>SINAPI</v>
          </cell>
          <cell r="Q244" t="str">
            <v>97741</v>
          </cell>
          <cell r="R244" t="str">
            <v>KIT CAVALETE PARA MEDIÇÃO DE ÁGUA - ENTRADA INDIVIDUALIZADA, EM PVC 25 MM (3/4"), PARA 1 MEDIDOR - FORNECIMENTO E INSTALAÇÃO (EXCLUSIVE HIDRÔMETRO). AF_03/2024</v>
          </cell>
          <cell r="S244" t="str">
            <v>UN</v>
          </cell>
          <cell r="T244">
            <v>712</v>
          </cell>
          <cell r="U244">
            <v>161.31</v>
          </cell>
          <cell r="V244" t="str">
            <v>BDI 1</v>
          </cell>
          <cell r="W244">
            <v>200.31</v>
          </cell>
          <cell r="X244">
            <v>142620.72</v>
          </cell>
        </row>
        <row r="245">
          <cell r="O245" t="str">
            <v>4.4.0.3.</v>
          </cell>
          <cell r="P245" t="str">
            <v>SINAPI</v>
          </cell>
          <cell r="Q245">
            <v>95673</v>
          </cell>
          <cell r="R245" t="str">
            <v>HIDRÔMETRO DN 1/2", 1,5 M3/H - FORNECIMENTO E INSTALAÇÃO. AF_03/2024</v>
          </cell>
          <cell r="S245" t="str">
            <v>UN</v>
          </cell>
          <cell r="T245">
            <v>712</v>
          </cell>
          <cell r="U245">
            <v>109.05</v>
          </cell>
          <cell r="V245" t="str">
            <v>BDI 1</v>
          </cell>
          <cell r="W245">
            <v>135.41999999999999</v>
          </cell>
          <cell r="X245">
            <v>96419.04</v>
          </cell>
        </row>
        <row r="246">
          <cell r="O246" t="str">
            <v>5.</v>
          </cell>
          <cell r="R246" t="str">
            <v>BAIRRO AVIAÇÃO</v>
          </cell>
          <cell r="S246" t="str">
            <v>-</v>
          </cell>
          <cell r="V246" t="str">
            <v>BDI 1</v>
          </cell>
          <cell r="W246">
            <v>0</v>
          </cell>
          <cell r="X246">
            <v>2533720.9700000002</v>
          </cell>
        </row>
        <row r="247">
          <cell r="O247" t="str">
            <v>5.1.</v>
          </cell>
          <cell r="R247" t="str">
            <v>POÇO P-175( TUBULAR PROFUNDO Ø6" X 100,00M)</v>
          </cell>
          <cell r="S247" t="str">
            <v>-</v>
          </cell>
          <cell r="V247" t="str">
            <v>BDI 1</v>
          </cell>
          <cell r="W247">
            <v>0</v>
          </cell>
          <cell r="X247">
            <v>252774.42</v>
          </cell>
        </row>
        <row r="248">
          <cell r="O248" t="str">
            <v>5.1.1.</v>
          </cell>
          <cell r="R248" t="str">
            <v>SERVIÇOS PRELIMINARES</v>
          </cell>
          <cell r="S248" t="str">
            <v>-</v>
          </cell>
          <cell r="V248" t="str">
            <v>BDI 1</v>
          </cell>
          <cell r="W248">
            <v>0</v>
          </cell>
          <cell r="X248">
            <v>211.95</v>
          </cell>
        </row>
        <row r="249">
          <cell r="O249" t="str">
            <v>5.1.1.1.</v>
          </cell>
          <cell r="P249" t="str">
            <v>SINAPI</v>
          </cell>
          <cell r="Q249" t="str">
            <v>99059</v>
          </cell>
          <cell r="R249" t="str">
            <v>LOCAÇÃO CONVENCIONAL DE OBRA, UTILIZANDO GABARITO DE TÁBUAS CORRIDAS PONTALETADAS A CADA 2,00M -  2 UTILIZAÇÕES. AF_03/2024</v>
          </cell>
          <cell r="S249" t="str">
            <v>M</v>
          </cell>
          <cell r="T249">
            <v>2.5</v>
          </cell>
          <cell r="U249">
            <v>68.27</v>
          </cell>
          <cell r="V249" t="str">
            <v>BDI 1</v>
          </cell>
          <cell r="W249">
            <v>84.78</v>
          </cell>
          <cell r="X249">
            <v>211.95</v>
          </cell>
        </row>
        <row r="250">
          <cell r="O250" t="str">
            <v>5.1.2.</v>
          </cell>
          <cell r="R250" t="str">
            <v>PERFURAÇÃO DE SOLO PARA EXECUÇÃO DE POÇO COM PERFURATRIZ, DIAM. 12"</v>
          </cell>
          <cell r="S250" t="str">
            <v>-</v>
          </cell>
          <cell r="V250" t="str">
            <v>BDI 1</v>
          </cell>
          <cell r="W250">
            <v>0</v>
          </cell>
          <cell r="X250">
            <v>38472</v>
          </cell>
        </row>
        <row r="251">
          <cell r="O251" t="str">
            <v>5.1.2.1.</v>
          </cell>
          <cell r="P251" t="str">
            <v>CPU</v>
          </cell>
          <cell r="Q251" t="str">
            <v>0002</v>
          </cell>
          <cell r="R251" t="str">
            <v>PERFURAÇÃO DE SOLO PARA EXECUÇÃO DE POÇO COM PERFURATRIZ, DIAM. 12"</v>
          </cell>
          <cell r="S251" t="str">
            <v>M</v>
          </cell>
          <cell r="T251">
            <v>50</v>
          </cell>
          <cell r="U251">
            <v>309.81</v>
          </cell>
          <cell r="V251" t="str">
            <v>BDI 1</v>
          </cell>
          <cell r="W251">
            <v>384.72</v>
          </cell>
          <cell r="X251">
            <v>19236</v>
          </cell>
        </row>
        <row r="252">
          <cell r="O252" t="str">
            <v>5.1.2.2.</v>
          </cell>
          <cell r="P252" t="str">
            <v>CPU</v>
          </cell>
          <cell r="Q252" t="str">
            <v>0002</v>
          </cell>
          <cell r="R252" t="str">
            <v>PERFURAÇÃO DE SOLO PARA EXECUÇÃO DE POÇO COM PERFURATRIZ, DIAM. 12"</v>
          </cell>
          <cell r="S252" t="str">
            <v>M</v>
          </cell>
          <cell r="T252">
            <v>50</v>
          </cell>
          <cell r="U252">
            <v>309.81</v>
          </cell>
          <cell r="V252" t="str">
            <v>BDI 1</v>
          </cell>
          <cell r="W252">
            <v>384.72</v>
          </cell>
          <cell r="X252">
            <v>19236</v>
          </cell>
        </row>
        <row r="253">
          <cell r="O253" t="str">
            <v>5.1.3.</v>
          </cell>
          <cell r="R253" t="str">
            <v>TUBOS E FILTROS DE REVESTIMENTO</v>
          </cell>
          <cell r="S253" t="str">
            <v>-</v>
          </cell>
          <cell r="V253" t="str">
            <v>BDI 1</v>
          </cell>
          <cell r="W253">
            <v>0</v>
          </cell>
          <cell r="X253">
            <v>72774.5</v>
          </cell>
        </row>
        <row r="254">
          <cell r="O254" t="str">
            <v>5.1.3.1.</v>
          </cell>
          <cell r="P254" t="str">
            <v>CPU</v>
          </cell>
          <cell r="Q254" t="str">
            <v>0003</v>
          </cell>
          <cell r="R254" t="str">
            <v>TUBO PVC DE REVESTIMENTO GEOMECANICO NERVURADO STANDARD, DN = 154 MM, COMPRIMENTO = 2 M</v>
          </cell>
          <cell r="S254" t="str">
            <v>M</v>
          </cell>
          <cell r="T254">
            <v>60</v>
          </cell>
          <cell r="U254">
            <v>287.42</v>
          </cell>
          <cell r="V254" t="str">
            <v>BDI 1</v>
          </cell>
          <cell r="W254">
            <v>356.92</v>
          </cell>
          <cell r="X254">
            <v>21415.200000000001</v>
          </cell>
        </row>
        <row r="256">
          <cell r="O256" t="str">
            <v>5.1.3.3.</v>
          </cell>
          <cell r="P256" t="str">
            <v>CPU</v>
          </cell>
          <cell r="Q256" t="str">
            <v>0004</v>
          </cell>
          <cell r="R256" t="str">
            <v>COLOCACAO DE PRE-FILTRO - UNIDADE ROTATIVA POCOS 150M &lt; 250M</v>
          </cell>
          <cell r="S256" t="str">
            <v>M3</v>
          </cell>
          <cell r="T256">
            <v>1.38</v>
          </cell>
          <cell r="U256">
            <v>1085.5</v>
          </cell>
          <cell r="V256" t="str">
            <v>BDI 1</v>
          </cell>
          <cell r="W256">
            <v>1347.97</v>
          </cell>
          <cell r="X256">
            <v>1860.2</v>
          </cell>
        </row>
        <row r="257">
          <cell r="O257" t="str">
            <v>5.1.3.4.</v>
          </cell>
          <cell r="P257" t="str">
            <v>CPU</v>
          </cell>
          <cell r="Q257" t="str">
            <v>0005</v>
          </cell>
          <cell r="R257" t="str">
            <v>CAP EM PVC FEMEA DN 150</v>
          </cell>
          <cell r="S257" t="str">
            <v>UM</v>
          </cell>
          <cell r="T257">
            <v>1</v>
          </cell>
          <cell r="U257">
            <v>81.599999999999994</v>
          </cell>
          <cell r="V257" t="str">
            <v>BDI 1</v>
          </cell>
          <cell r="W257">
            <v>101.33</v>
          </cell>
          <cell r="X257">
            <v>101.33</v>
          </cell>
        </row>
        <row r="258">
          <cell r="O258" t="str">
            <v>5.1.3.5.</v>
          </cell>
          <cell r="P258" t="str">
            <v>CPU</v>
          </cell>
          <cell r="Q258" t="str">
            <v>0006</v>
          </cell>
          <cell r="R258" t="str">
            <v>LIMPEZA COM COMPRESSOR</v>
          </cell>
          <cell r="S258" t="str">
            <v>H</v>
          </cell>
          <cell r="T258">
            <v>24</v>
          </cell>
          <cell r="U258">
            <v>220.83</v>
          </cell>
          <cell r="V258" t="str">
            <v>BDI 1</v>
          </cell>
          <cell r="W258">
            <v>274.23</v>
          </cell>
          <cell r="X258">
            <v>6581.52</v>
          </cell>
        </row>
        <row r="259">
          <cell r="O259" t="str">
            <v>5.1.3.6.</v>
          </cell>
          <cell r="P259" t="str">
            <v>CPU</v>
          </cell>
          <cell r="Q259" t="str">
            <v>0007</v>
          </cell>
          <cell r="R259" t="str">
            <v>DESENVOLVIMENTO COM COMPRESSOR 250PSI / 750CFM</v>
          </cell>
          <cell r="S259" t="str">
            <v>H</v>
          </cell>
          <cell r="T259">
            <v>24</v>
          </cell>
          <cell r="U259">
            <v>220.83</v>
          </cell>
          <cell r="V259" t="str">
            <v>BDI 1</v>
          </cell>
          <cell r="W259">
            <v>274.23</v>
          </cell>
          <cell r="X259">
            <v>6581.52</v>
          </cell>
        </row>
        <row r="260">
          <cell r="O260" t="str">
            <v>5.1.3.7.</v>
          </cell>
          <cell r="P260" t="str">
            <v>CPU</v>
          </cell>
          <cell r="Q260" t="str">
            <v>0008</v>
          </cell>
          <cell r="R260" t="str">
            <v>TESTE DE PRODUÇÃO COM COMPRESSOR</v>
          </cell>
          <cell r="S260" t="str">
            <v>H</v>
          </cell>
          <cell r="T260">
            <v>24</v>
          </cell>
          <cell r="U260">
            <v>220.83</v>
          </cell>
          <cell r="V260" t="str">
            <v>BDI 1</v>
          </cell>
          <cell r="W260">
            <v>274.23</v>
          </cell>
          <cell r="X260">
            <v>6581.52</v>
          </cell>
        </row>
        <row r="261">
          <cell r="O261" t="str">
            <v>5.1.3.8.</v>
          </cell>
          <cell r="P261" t="str">
            <v>CPU</v>
          </cell>
          <cell r="Q261" t="str">
            <v>0015</v>
          </cell>
          <cell r="R261" t="str">
            <v>DESINFECÇÃO DE POÇO</v>
          </cell>
          <cell r="S261" t="str">
            <v>UM</v>
          </cell>
          <cell r="T261">
            <v>1</v>
          </cell>
          <cell r="U261">
            <v>2919.24</v>
          </cell>
          <cell r="V261" t="str">
            <v>BDI 1</v>
          </cell>
          <cell r="W261">
            <v>3625.11</v>
          </cell>
          <cell r="X261">
            <v>3625.11</v>
          </cell>
        </row>
        <row r="262">
          <cell r="O262" t="str">
            <v>5.1.3.9.</v>
          </cell>
          <cell r="P262" t="str">
            <v>CPU</v>
          </cell>
          <cell r="Q262" t="str">
            <v>0009</v>
          </cell>
          <cell r="R262" t="str">
            <v>FORNECIMENTO E INSTALACAO DE CENTRALIZADORES DE 12" X 6" PARA POCOS TUBULARES COM REVESTIMENTO EM PVC NO INTERIOR DO ESTADO E NA RMR</v>
          </cell>
          <cell r="S262" t="str">
            <v>UM</v>
          </cell>
          <cell r="T262">
            <v>35</v>
          </cell>
          <cell r="U262">
            <v>268.88</v>
          </cell>
          <cell r="V262" t="str">
            <v>BDI 1</v>
          </cell>
          <cell r="W262">
            <v>333.9</v>
          </cell>
          <cell r="X262">
            <v>11686.5</v>
          </cell>
        </row>
        <row r="263">
          <cell r="O263" t="str">
            <v>5.1.3.10.</v>
          </cell>
          <cell r="P263" t="str">
            <v>CPU</v>
          </cell>
          <cell r="Q263" t="str">
            <v>0021</v>
          </cell>
          <cell r="R263" t="str">
            <v>PROTEÇÃO SANITÁRIA</v>
          </cell>
          <cell r="S263" t="str">
            <v>M2</v>
          </cell>
          <cell r="T263">
            <v>1</v>
          </cell>
          <cell r="U263">
            <v>96.68</v>
          </cell>
          <cell r="V263" t="str">
            <v>BDI 1</v>
          </cell>
          <cell r="W263">
            <v>120.06</v>
          </cell>
          <cell r="X263">
            <v>120.06</v>
          </cell>
        </row>
        <row r="264">
          <cell r="O264" t="str">
            <v>5.1.3.11.</v>
          </cell>
          <cell r="P264" t="str">
            <v>CPU</v>
          </cell>
          <cell r="Q264" t="str">
            <v>0010</v>
          </cell>
          <cell r="R264" t="str">
            <v>ANÁLISE FISICO-QUIMICA DO POÇO</v>
          </cell>
          <cell r="S264" t="str">
            <v>UM</v>
          </cell>
          <cell r="T264">
            <v>1</v>
          </cell>
          <cell r="U264">
            <v>1300</v>
          </cell>
          <cell r="V264" t="str">
            <v>BDI 1</v>
          </cell>
          <cell r="W264">
            <v>1614.34</v>
          </cell>
          <cell r="X264">
            <v>1614.34</v>
          </cell>
        </row>
        <row r="265">
          <cell r="O265" t="str">
            <v>5.1.4.</v>
          </cell>
          <cell r="R265" t="str">
            <v>INSTALAÇÕES ELETRO-MECÂNICAS</v>
          </cell>
          <cell r="S265" t="str">
            <v>-</v>
          </cell>
          <cell r="V265" t="str">
            <v>BDI 1</v>
          </cell>
          <cell r="W265">
            <v>0</v>
          </cell>
          <cell r="X265">
            <v>93316.01</v>
          </cell>
        </row>
        <row r="266">
          <cell r="O266" t="str">
            <v>5.1.4.1.</v>
          </cell>
          <cell r="P266" t="str">
            <v>CPU</v>
          </cell>
          <cell r="Q266" t="str">
            <v>0011</v>
          </cell>
          <cell r="R266" t="str">
            <v>HIPOCLORADOR / BOMBA DOSADORA ANALÓGICA DE SOLUÇÕES, VAZÃO DE 0,5 À 15 L/H E PRESÃO DE 0 À 15 BAR</v>
          </cell>
          <cell r="S266" t="str">
            <v>UM</v>
          </cell>
          <cell r="T266">
            <v>1</v>
          </cell>
          <cell r="U266">
            <v>1136.52</v>
          </cell>
          <cell r="V266" t="str">
            <v>BDI 1</v>
          </cell>
          <cell r="W266">
            <v>1411.33</v>
          </cell>
          <cell r="X266">
            <v>1411.33</v>
          </cell>
        </row>
        <row r="267">
          <cell r="O267" t="str">
            <v>5.1.4.2.</v>
          </cell>
          <cell r="P267" t="str">
            <v>SINAPI-I</v>
          </cell>
          <cell r="Q267" t="str">
            <v>756</v>
          </cell>
          <cell r="R267" t="str">
            <v xml:space="preserve">BOMBA SUBMERSA PARA POCOS TUBULARES PROFUNDOS DIAMETRO DE 6 POLEGADAS, ELETRICA, TRIFASICA, POTENCIA 32 HP, 9 ESTAGIOS, BOCAL DE DESCARGA DIAMETRO DE 4 POLEGADAS, HM/Q = 114,0 M / 13,9 M3/H A 57,0 M / 25,0 M3/H                                                                                                                                                                                                                                                                                        </v>
          </cell>
          <cell r="S267" t="str">
            <v xml:space="preserve">UN    </v>
          </cell>
          <cell r="T267">
            <v>1</v>
          </cell>
          <cell r="U267">
            <v>38807.86</v>
          </cell>
          <cell r="V267" t="str">
            <v>BDI 1</v>
          </cell>
          <cell r="W267">
            <v>48191.6</v>
          </cell>
          <cell r="X267">
            <v>48191.6</v>
          </cell>
        </row>
        <row r="268">
          <cell r="O268" t="str">
            <v>5.1.4.3.</v>
          </cell>
          <cell r="P268" t="str">
            <v>CPU</v>
          </cell>
          <cell r="Q268" t="str">
            <v>0012</v>
          </cell>
          <cell r="R268" t="str">
            <v>FORNECIMENTO E MONTAGEM QUADRO DE COMANDO EM CHAPA DE FERRO, 60X50X20CM, PARA BOMBA DE POÇO TUBULAR 10CV 380V, CONTENDO DISJUNTORES, RELÉ, CONTATORES, CHAVE SELETORA, BOTÃO PULSO, SINALEIROS E BORNES (COMPLETO)</v>
          </cell>
          <cell r="S268" t="str">
            <v>UM</v>
          </cell>
          <cell r="T268">
            <v>1</v>
          </cell>
          <cell r="U268">
            <v>3318.4</v>
          </cell>
          <cell r="V268" t="str">
            <v>BDI 1</v>
          </cell>
          <cell r="W268">
            <v>4120.79</v>
          </cell>
          <cell r="X268">
            <v>4120.79</v>
          </cell>
        </row>
        <row r="269">
          <cell r="O269" t="str">
            <v>5.1.4.4.</v>
          </cell>
          <cell r="P269" t="str">
            <v>CPU</v>
          </cell>
          <cell r="Q269" t="str">
            <v>0027</v>
          </cell>
          <cell r="R269" t="str">
            <v>INSTALAÇÃO ELETROMECÂNICA DE CONJUNTO MOTO-BOMBA DE 5 À 25 CV</v>
          </cell>
          <cell r="S269" t="str">
            <v>UM</v>
          </cell>
          <cell r="T269">
            <v>1</v>
          </cell>
          <cell r="U269">
            <v>1991.04</v>
          </cell>
          <cell r="V269" t="str">
            <v>BDI 1</v>
          </cell>
          <cell r="W269">
            <v>2472.4699999999998</v>
          </cell>
          <cell r="X269">
            <v>2472.4699999999998</v>
          </cell>
        </row>
        <row r="270">
          <cell r="O270" t="str">
            <v>5.1.4.5.</v>
          </cell>
          <cell r="P270" t="str">
            <v>SINAPI</v>
          </cell>
          <cell r="Q270" t="str">
            <v>92979</v>
          </cell>
          <cell r="R270" t="str">
            <v>CABO DE COBRE FLEXÍVEL ISOLADO, 10 MM², ANTI-CHAMA 450/750 V, PARA DISTRIBUIÇÃO - FORNECIMENTO E INSTALAÇÃO. AF_10/2020</v>
          </cell>
          <cell r="S270" t="str">
            <v>M</v>
          </cell>
          <cell r="T270">
            <v>210</v>
          </cell>
          <cell r="U270">
            <v>12.07</v>
          </cell>
          <cell r="V270" t="str">
            <v>BDI 1</v>
          </cell>
          <cell r="W270">
            <v>14.99</v>
          </cell>
          <cell r="X270">
            <v>3147.9</v>
          </cell>
        </row>
        <row r="271">
          <cell r="O271" t="str">
            <v>5.1.4.6.</v>
          </cell>
          <cell r="P271" t="str">
            <v>CPU</v>
          </cell>
          <cell r="Q271" t="str">
            <v>0026</v>
          </cell>
          <cell r="R271" t="str">
            <v>FORNECIMENTO E MONTAGEM DE EDUTOR EM TUBOS DE AÇO GALVANIZADO DIN 2440, DN 100 INCLUSIVE LUVAS</v>
          </cell>
          <cell r="S271" t="str">
            <v>M</v>
          </cell>
          <cell r="T271">
            <v>80</v>
          </cell>
          <cell r="U271">
            <v>289.98</v>
          </cell>
          <cell r="V271" t="str">
            <v>BDI 1</v>
          </cell>
          <cell r="W271">
            <v>360.1</v>
          </cell>
          <cell r="X271">
            <v>28808</v>
          </cell>
        </row>
        <row r="272">
          <cell r="O272" t="str">
            <v>5.1.4.7.</v>
          </cell>
          <cell r="P272" t="str">
            <v>SINAPI</v>
          </cell>
          <cell r="Q272" t="str">
            <v>101506</v>
          </cell>
          <cell r="R272" t="str">
            <v>ENTRADA DE ENERGIA ELÉTRICA, AÉREA, TRIFÁSICA, COM CAIXA DE SOBREPOR, CABO DE 16 MM2 E DISJUNTOR DIN 50A (NÃO INCLUSO O POSTE DE CONCRETO). AF_07/2020_PS</v>
          </cell>
          <cell r="S272" t="str">
            <v>UN</v>
          </cell>
          <cell r="T272">
            <v>1</v>
          </cell>
          <cell r="U272">
            <v>2169.69</v>
          </cell>
          <cell r="V272" t="str">
            <v>BDI 1</v>
          </cell>
          <cell r="W272">
            <v>2694.32</v>
          </cell>
          <cell r="X272">
            <v>2694.32</v>
          </cell>
        </row>
        <row r="273">
          <cell r="O273" t="str">
            <v>5.1.4.8.</v>
          </cell>
          <cell r="P273" t="str">
            <v>SINAPI-I</v>
          </cell>
          <cell r="Q273" t="str">
            <v>14165</v>
          </cell>
          <cell r="R273" t="str">
            <v xml:space="preserve">POSTE CONICO CONTINUO EM ACO GALVANIZADO, RETO, ENGASTADO, H = 9 M, DIAMETRO INFERIOR = *145* MM                                                                                                                                                                                                                                                                                                                                                                                                          </v>
          </cell>
          <cell r="S273" t="str">
            <v xml:space="preserve">UN    </v>
          </cell>
          <cell r="T273">
            <v>1</v>
          </cell>
          <cell r="U273">
            <v>1855.46</v>
          </cell>
          <cell r="V273" t="str">
            <v>BDI 1</v>
          </cell>
          <cell r="W273">
            <v>2304.11</v>
          </cell>
          <cell r="X273">
            <v>2304.11</v>
          </cell>
        </row>
        <row r="274">
          <cell r="O274" t="str">
            <v>5.1.4.9.</v>
          </cell>
          <cell r="P274" t="str">
            <v>SINAPI</v>
          </cell>
          <cell r="Q274" t="str">
            <v>101938</v>
          </cell>
          <cell r="R274" t="str">
            <v>CAIXA DE PROTEÇÃO PARA MEDIDOR MONOFÁSICO DE EMBUTIR - FORNECIMENTO E INSTALAÇÃO. AF_10/2020</v>
          </cell>
          <cell r="S274" t="str">
            <v>UN</v>
          </cell>
          <cell r="T274">
            <v>1</v>
          </cell>
          <cell r="U274">
            <v>133.27000000000001</v>
          </cell>
          <cell r="V274" t="str">
            <v>BDI 1</v>
          </cell>
          <cell r="W274">
            <v>165.49</v>
          </cell>
          <cell r="X274">
            <v>165.49</v>
          </cell>
        </row>
        <row r="275">
          <cell r="O275" t="str">
            <v>5.1.5.</v>
          </cell>
          <cell r="R275" t="str">
            <v>ADUTORA DE ÁGUA TRATADA(POÇOS P175 )</v>
          </cell>
          <cell r="S275" t="str">
            <v>-</v>
          </cell>
          <cell r="V275" t="str">
            <v>BDI 1</v>
          </cell>
          <cell r="W275">
            <v>0</v>
          </cell>
          <cell r="X275">
            <v>19438.18</v>
          </cell>
        </row>
        <row r="276">
          <cell r="O276" t="str">
            <v>5.1.5.1.</v>
          </cell>
          <cell r="P276" t="str">
            <v>CPU</v>
          </cell>
          <cell r="Q276" t="str">
            <v>0038</v>
          </cell>
          <cell r="R276" t="str">
            <v>(ADAPTADOR ORSE 5109)LOCAÇÃO E NIVELAMENTO DE REDES DE ÁGUA E ADUTORAS</v>
          </cell>
          <cell r="S276" t="str">
            <v>M</v>
          </cell>
          <cell r="T276">
            <v>28.5</v>
          </cell>
          <cell r="U276">
            <v>1.5</v>
          </cell>
          <cell r="V276" t="str">
            <v>BDI 1</v>
          </cell>
          <cell r="W276">
            <v>1.86</v>
          </cell>
          <cell r="X276">
            <v>53.01</v>
          </cell>
        </row>
        <row r="277">
          <cell r="O277" t="str">
            <v>5.1.5.2.</v>
          </cell>
          <cell r="P277" t="str">
            <v>SINAPI</v>
          </cell>
          <cell r="Q277">
            <v>93358</v>
          </cell>
          <cell r="R277" t="str">
            <v>ESCAVAÇÃO MANUAL DE VALA. AF_09/2024</v>
          </cell>
          <cell r="S277" t="str">
            <v>M3</v>
          </cell>
          <cell r="T277">
            <v>9.1199999999999992</v>
          </cell>
          <cell r="U277">
            <v>93.03</v>
          </cell>
          <cell r="V277" t="str">
            <v>BDI 1</v>
          </cell>
          <cell r="W277">
            <v>115.52</v>
          </cell>
          <cell r="X277">
            <v>1053.54</v>
          </cell>
        </row>
        <row r="278">
          <cell r="O278" t="str">
            <v>5.1.5.3.</v>
          </cell>
          <cell r="P278" t="str">
            <v>SINAPI</v>
          </cell>
          <cell r="Q278" t="str">
            <v>97123</v>
          </cell>
          <cell r="R278" t="str">
            <v>ASSENTAMENTO DE TUBO DE PVC PBA PARA REDE DE ÁGUA, DN 100 MM, JUNTA ELÁSTICA INTEGRADA, INSTALADO EM LOCAL COM NÍVEL ALTO DE INTERFERÊNCIAS (NÃO INCLUI FORNECIMENTO). AF_05/2024</v>
          </cell>
          <cell r="S278" t="str">
            <v>M</v>
          </cell>
          <cell r="T278">
            <v>28.5</v>
          </cell>
          <cell r="U278">
            <v>3.94</v>
          </cell>
          <cell r="V278" t="str">
            <v>BDI 1</v>
          </cell>
          <cell r="W278">
            <v>4.8899999999999997</v>
          </cell>
          <cell r="X278">
            <v>139.37</v>
          </cell>
        </row>
        <row r="279">
          <cell r="O279" t="str">
            <v>5.1.5.4.</v>
          </cell>
          <cell r="P279" t="str">
            <v>SINAPI-I</v>
          </cell>
          <cell r="Q279" t="str">
            <v>36380</v>
          </cell>
          <cell r="R279" t="str">
            <v xml:space="preserve">TUBO PVC PBA JEI, CLASSE 20, DN 100 MM, PARA REDE DE AGUA (NBR 5647)                                                                                                                                                                                                                                                                                                                                                                                                                                      </v>
          </cell>
          <cell r="S279" t="str">
            <v xml:space="preserve">M     </v>
          </cell>
          <cell r="T279">
            <v>28.5</v>
          </cell>
          <cell r="U279">
            <v>76.650000000000006</v>
          </cell>
          <cell r="V279" t="str">
            <v>BDI 1</v>
          </cell>
          <cell r="W279">
            <v>95.18</v>
          </cell>
          <cell r="X279">
            <v>2712.63</v>
          </cell>
        </row>
        <row r="280">
          <cell r="O280" t="str">
            <v>5.1.5.5.</v>
          </cell>
          <cell r="P280" t="str">
            <v>SINAPI</v>
          </cell>
          <cell r="Q280">
            <v>93382</v>
          </cell>
          <cell r="R280" t="str">
            <v>REATERRO MANUAL DE VALAS, COM COMPACTADOR DE SOLOS DE PERCUSSÃO. AF_08/2023</v>
          </cell>
          <cell r="S280" t="str">
            <v>M3</v>
          </cell>
          <cell r="T280">
            <v>9.0299999999999994</v>
          </cell>
          <cell r="U280">
            <v>27.66</v>
          </cell>
          <cell r="V280" t="str">
            <v>BDI 1</v>
          </cell>
          <cell r="W280">
            <v>34.35</v>
          </cell>
          <cell r="X280">
            <v>310.18</v>
          </cell>
        </row>
        <row r="281">
          <cell r="O281" t="str">
            <v>5.1.5.6.</v>
          </cell>
          <cell r="P281" t="str">
            <v>SINAPI</v>
          </cell>
          <cell r="Q281">
            <v>93589</v>
          </cell>
          <cell r="R281" t="str">
            <v>TRANSPORTE COM CAMINHÃO BASCULANTE DE 10 M³, EM VIA URBANA EM REVESTIMENTO PRIMÁRIO (UNIDADE: M3XKM). AF_07/2020</v>
          </cell>
          <cell r="S281" t="str">
            <v>M3XKM</v>
          </cell>
          <cell r="T281">
            <v>0.91</v>
          </cell>
          <cell r="U281">
            <v>2.82</v>
          </cell>
          <cell r="V281" t="str">
            <v>BDI 1</v>
          </cell>
          <cell r="W281">
            <v>3.5</v>
          </cell>
          <cell r="X281">
            <v>3.19</v>
          </cell>
        </row>
        <row r="282">
          <cell r="O282" t="str">
            <v>5.1.5.7.</v>
          </cell>
          <cell r="P282" t="str">
            <v>CPU</v>
          </cell>
          <cell r="Q282" t="str">
            <v>0014</v>
          </cell>
          <cell r="R282" t="str">
            <v>TESTE HIDROSTÁTICO EM REDE DE ÁGUA / ADUTORA</v>
          </cell>
          <cell r="S282" t="str">
            <v>M</v>
          </cell>
          <cell r="T282">
            <v>28.5</v>
          </cell>
          <cell r="U282">
            <v>0.85</v>
          </cell>
          <cell r="V282" t="str">
            <v>BDI 1</v>
          </cell>
          <cell r="W282">
            <v>1.06</v>
          </cell>
          <cell r="X282">
            <v>30.21</v>
          </cell>
        </row>
        <row r="283">
          <cell r="O283" t="str">
            <v>5.1.5.8.</v>
          </cell>
          <cell r="P283" t="str">
            <v>SINAPI-I</v>
          </cell>
          <cell r="Q283" t="str">
            <v>47</v>
          </cell>
          <cell r="R283" t="str">
            <v xml:space="preserve">ADAPTADOR PVC PBA, BOLSA/ROSCA, JE, DN 100 / DE 110 MM                                                                                                                                                                                                                                                                                                                                                                                                                                                    </v>
          </cell>
          <cell r="S283" t="str">
            <v xml:space="preserve">UN    </v>
          </cell>
          <cell r="T283">
            <v>2</v>
          </cell>
          <cell r="U283">
            <v>72.23</v>
          </cell>
          <cell r="V283" t="str">
            <v>BDI 1</v>
          </cell>
          <cell r="W283">
            <v>89.7</v>
          </cell>
          <cell r="X283">
            <v>179.4</v>
          </cell>
        </row>
        <row r="284">
          <cell r="O284" t="str">
            <v>5.1.5.9.</v>
          </cell>
          <cell r="P284" t="str">
            <v>SINAPI-I</v>
          </cell>
          <cell r="Q284" t="str">
            <v>1828</v>
          </cell>
          <cell r="R284" t="str">
            <v xml:space="preserve">CURVA PVC PBA, JE, PB, 90 GRAUS, DN 100 / DE 110 MM, PARA REDE DE AGUA                                                                                                                                                                                                                                                                                                                                                                                                                                    </v>
          </cell>
          <cell r="S284" t="str">
            <v xml:space="preserve">UN    </v>
          </cell>
          <cell r="T284">
            <v>4</v>
          </cell>
          <cell r="U284">
            <v>150.69</v>
          </cell>
          <cell r="V284" t="str">
            <v>BDI 1</v>
          </cell>
          <cell r="W284">
            <v>187.13</v>
          </cell>
          <cell r="X284">
            <v>748.52</v>
          </cell>
        </row>
        <row r="285">
          <cell r="O285" t="str">
            <v>5.1.5.10.</v>
          </cell>
          <cell r="P285" t="str">
            <v>SINAPI-I</v>
          </cell>
          <cell r="Q285" t="str">
            <v>1827</v>
          </cell>
          <cell r="R285" t="str">
            <v xml:space="preserve">CURVA PVC PBA, JE, PB, 45 GRAUS, DN 100 / DE 110 MM, PARA REDE DE AGUA                                                                                                                                                                                                                                                                                                                                                                                                                                    </v>
          </cell>
          <cell r="S285" t="str">
            <v xml:space="preserve">UN    </v>
          </cell>
          <cell r="T285">
            <v>1</v>
          </cell>
          <cell r="U285">
            <v>123.49</v>
          </cell>
          <cell r="V285" t="str">
            <v>BDI 1</v>
          </cell>
          <cell r="W285">
            <v>153.35</v>
          </cell>
          <cell r="X285">
            <v>153.35</v>
          </cell>
        </row>
        <row r="286">
          <cell r="O286" t="str">
            <v>5.1.5.11.</v>
          </cell>
          <cell r="P286" t="str">
            <v>SINAPI-I</v>
          </cell>
          <cell r="Q286" t="str">
            <v>41892</v>
          </cell>
          <cell r="R286" t="str">
            <v xml:space="preserve">TE, PVC PBA, BBB, 90 GRAUS, DN 100 / DE 110 MM, PARA REDE DE AGUA                                                                                                                                                                                                                                                                                                                                                                                                                                         </v>
          </cell>
          <cell r="S286" t="str">
            <v xml:space="preserve">UN    </v>
          </cell>
          <cell r="T286">
            <v>1</v>
          </cell>
          <cell r="U286">
            <v>105.22</v>
          </cell>
          <cell r="V286" t="str">
            <v>BDI 1</v>
          </cell>
          <cell r="W286">
            <v>130.66</v>
          </cell>
          <cell r="X286">
            <v>130.66</v>
          </cell>
        </row>
        <row r="287">
          <cell r="O287" t="str">
            <v>5.1.5.12.</v>
          </cell>
          <cell r="P287" t="str">
            <v>CPU</v>
          </cell>
          <cell r="Q287" t="str">
            <v>0030</v>
          </cell>
          <cell r="R287" t="str">
            <v>FORNECIMENTO E MONTAGEM DE CAVALETE DE RECALQUE EM AÇO GALVANIZADO DIN 2440, DN 100, INCLUSIVE VÁLVULA, REGISTROS E CONEXÕES</v>
          </cell>
          <cell r="S287" t="str">
            <v xml:space="preserve">UN    </v>
          </cell>
          <cell r="T287">
            <v>1</v>
          </cell>
          <cell r="U287">
            <v>11212.85</v>
          </cell>
          <cell r="V287" t="str">
            <v>BDI 1</v>
          </cell>
          <cell r="W287">
            <v>13924.12</v>
          </cell>
          <cell r="X287">
            <v>13924.12</v>
          </cell>
        </row>
        <row r="288">
          <cell r="O288" t="str">
            <v>5.1.6.</v>
          </cell>
          <cell r="R288" t="str">
            <v>CAIXA DO CLORADOR</v>
          </cell>
          <cell r="S288" t="str">
            <v>-</v>
          </cell>
          <cell r="V288" t="str">
            <v>BDI 1</v>
          </cell>
          <cell r="W288">
            <v>0</v>
          </cell>
          <cell r="X288">
            <v>3367.15</v>
          </cell>
        </row>
        <row r="289">
          <cell r="O289" t="str">
            <v>5.1.6.1.</v>
          </cell>
          <cell r="P289" t="str">
            <v>SINAPI</v>
          </cell>
          <cell r="Q289" t="str">
            <v>93358</v>
          </cell>
          <cell r="R289" t="str">
            <v>ESCAVAÇÃO MANUAL DE VALA. AF_09/2024</v>
          </cell>
          <cell r="S289" t="str">
            <v>M3</v>
          </cell>
          <cell r="T289">
            <v>2.36</v>
          </cell>
          <cell r="U289">
            <v>93.03</v>
          </cell>
          <cell r="V289" t="str">
            <v>BDI 1</v>
          </cell>
          <cell r="W289">
            <v>115.52</v>
          </cell>
          <cell r="X289">
            <v>272.63</v>
          </cell>
        </row>
        <row r="290">
          <cell r="O290" t="str">
            <v>5.1.6.2.</v>
          </cell>
          <cell r="P290" t="str">
            <v>SINAPI</v>
          </cell>
          <cell r="Q290" t="str">
            <v>101617</v>
          </cell>
          <cell r="R290" t="str">
            <v>PREPARO DE FUNDO DE VALA COM LARGURA MAIOR OU IGUAL A 1,5 M E MENOR QUE 2,5 M (ACERTO DO SOLO NATURAL). AF_08/2020</v>
          </cell>
          <cell r="S290" t="str">
            <v>M2</v>
          </cell>
          <cell r="T290">
            <v>5.25</v>
          </cell>
          <cell r="U290">
            <v>3.35</v>
          </cell>
          <cell r="V290" t="str">
            <v>BDI 1</v>
          </cell>
          <cell r="W290">
            <v>4.16</v>
          </cell>
          <cell r="X290">
            <v>21.84</v>
          </cell>
        </row>
        <row r="291">
          <cell r="O291" t="str">
            <v>5.1.6.3.</v>
          </cell>
          <cell r="P291" t="str">
            <v>SINAPI</v>
          </cell>
          <cell r="Q291" t="str">
            <v>93382</v>
          </cell>
          <cell r="R291" t="str">
            <v>REATERRO MANUAL DE VALAS, COM COMPACTADOR DE SOLOS DE PERCUSSÃO. AF_08/2023</v>
          </cell>
          <cell r="S291" t="str">
            <v>M3</v>
          </cell>
          <cell r="T291">
            <v>2.36</v>
          </cell>
          <cell r="U291">
            <v>27.66</v>
          </cell>
          <cell r="V291" t="str">
            <v>BDI 1</v>
          </cell>
          <cell r="W291">
            <v>34.35</v>
          </cell>
          <cell r="X291">
            <v>81.069999999999993</v>
          </cell>
        </row>
        <row r="292">
          <cell r="O292" t="str">
            <v>5.1.6.4.</v>
          </cell>
          <cell r="P292" t="str">
            <v>CPU</v>
          </cell>
          <cell r="Q292" t="str">
            <v>0029</v>
          </cell>
          <cell r="R292" t="str">
            <v>(ADAP.- ORSE-7369)CONCRETO ARMADO FCK=25,0MPA, USINADO, BOMBEADO, ADENSADO E LANÇADO, PARA USO GERAL, COM FORMAS PLANAS EM COMPENSADO RESINADO 12MM (05 USOS)</v>
          </cell>
          <cell r="S292" t="str">
            <v>M3</v>
          </cell>
          <cell r="T292">
            <v>0.63</v>
          </cell>
          <cell r="U292">
            <v>1888.03</v>
          </cell>
          <cell r="V292" t="str">
            <v>BDI 1</v>
          </cell>
          <cell r="W292">
            <v>2344.56</v>
          </cell>
          <cell r="X292">
            <v>1477.07</v>
          </cell>
        </row>
        <row r="293">
          <cell r="O293" t="str">
            <v>5.1.6.5.</v>
          </cell>
          <cell r="P293" t="str">
            <v>SINAPI</v>
          </cell>
          <cell r="Q293" t="str">
            <v>103325</v>
          </cell>
          <cell r="R293" t="str">
            <v>ALVENARIA DE VEDAÇÃO DE BLOCOS CERÂMICOS FURADOS NA VERTICAL DE 14X19X39 CM (ESPESSURA 14 CM) E ARGAMASSA DE ASSENTAMENTO COM PREPARO MANUAL. AF_12/2021</v>
          </cell>
          <cell r="S293" t="str">
            <v>M2</v>
          </cell>
          <cell r="T293">
            <v>6.03</v>
          </cell>
          <cell r="U293">
            <v>84.63</v>
          </cell>
          <cell r="V293" t="str">
            <v>BDI 1</v>
          </cell>
          <cell r="W293">
            <v>105.09</v>
          </cell>
          <cell r="X293">
            <v>633.69000000000005</v>
          </cell>
        </row>
        <row r="294">
          <cell r="O294" t="str">
            <v>5.1.6.6.</v>
          </cell>
          <cell r="P294" t="str">
            <v>SINAPI</v>
          </cell>
          <cell r="Q294" t="str">
            <v>87878</v>
          </cell>
          <cell r="R294" t="str">
            <v>CHAPISCO APLICADO EM ALVENARIAS E ESTRUTURAS DE CONCRETO INTERNAS, COM COLHER DE PEDREIRO.  ARGAMASSA TRAÇO 1:3 COM PREPARO MANUAL. AF_10/2022</v>
          </cell>
          <cell r="S294" t="str">
            <v>M2</v>
          </cell>
          <cell r="T294">
            <v>12.05</v>
          </cell>
          <cell r="U294">
            <v>5.19</v>
          </cell>
          <cell r="V294" t="str">
            <v>BDI 1</v>
          </cell>
          <cell r="W294">
            <v>6.44</v>
          </cell>
          <cell r="X294">
            <v>77.599999999999994</v>
          </cell>
        </row>
        <row r="295">
          <cell r="O295" t="str">
            <v>5.1.6.7.</v>
          </cell>
          <cell r="P295" t="str">
            <v>SINAPI</v>
          </cell>
          <cell r="Q295" t="str">
            <v>87547</v>
          </cell>
          <cell r="R295" t="str">
            <v>MASSA ÚNICA, EM ARGAMASSA TRAÇO 1:2:8, PREPARO MECÂNICO, APLICADA MANUALMENTE EM PAREDES INTERNAS DE AMBIENTES COM ÁREA ENTRE 5M² E 10M², E = 10MM, COM TALISCAS. AF_03/2024</v>
          </cell>
          <cell r="S295" t="str">
            <v>M2</v>
          </cell>
          <cell r="T295">
            <v>24.1</v>
          </cell>
          <cell r="U295">
            <v>26.84</v>
          </cell>
          <cell r="V295" t="str">
            <v>BDI 1</v>
          </cell>
          <cell r="W295">
            <v>33.33</v>
          </cell>
          <cell r="X295">
            <v>803.25</v>
          </cell>
        </row>
        <row r="296">
          <cell r="O296" t="str">
            <v>5.1.7.</v>
          </cell>
          <cell r="R296" t="str">
            <v>ABRIGO PARA QUADRO ELÉTRICO</v>
          </cell>
          <cell r="S296" t="str">
            <v>-</v>
          </cell>
          <cell r="V296" t="str">
            <v>BDI 1</v>
          </cell>
          <cell r="W296">
            <v>0</v>
          </cell>
          <cell r="X296">
            <v>25194.63</v>
          </cell>
        </row>
        <row r="297">
          <cell r="O297" t="str">
            <v>5.1.7.1.</v>
          </cell>
          <cell r="P297" t="str">
            <v>SINAPI</v>
          </cell>
          <cell r="Q297">
            <v>99059</v>
          </cell>
          <cell r="R297" t="str">
            <v>LOCAÇÃO CONVENCIONAL DE OBRA, UTILIZANDO GABARITO DE TÁBUAS CORRIDAS PONTALETADAS A CADA 2,00M -  2 UTILIZAÇÕES. AF_03/2024</v>
          </cell>
          <cell r="S297" t="str">
            <v>M</v>
          </cell>
          <cell r="T297">
            <v>10.199999999999999</v>
          </cell>
          <cell r="U297">
            <v>68.27</v>
          </cell>
          <cell r="V297" t="str">
            <v>BDI 1</v>
          </cell>
          <cell r="W297">
            <v>84.78</v>
          </cell>
          <cell r="X297">
            <v>864.76</v>
          </cell>
        </row>
        <row r="298">
          <cell r="O298" t="str">
            <v>5.1.7.2.</v>
          </cell>
          <cell r="P298" t="str">
            <v>SINAPI</v>
          </cell>
          <cell r="Q298">
            <v>93358</v>
          </cell>
          <cell r="R298" t="str">
            <v>ESCAVAÇÃO MANUAL DE VALA. AF_09/2024</v>
          </cell>
          <cell r="S298" t="str">
            <v>M3</v>
          </cell>
          <cell r="T298">
            <v>2.78</v>
          </cell>
          <cell r="U298">
            <v>93.03</v>
          </cell>
          <cell r="V298" t="str">
            <v>BDI 1</v>
          </cell>
          <cell r="W298">
            <v>115.52</v>
          </cell>
          <cell r="X298">
            <v>321.14999999999998</v>
          </cell>
        </row>
        <row r="299">
          <cell r="O299" t="str">
            <v>5.1.7.3.</v>
          </cell>
          <cell r="P299" t="str">
            <v>SINAPI</v>
          </cell>
          <cell r="Q299">
            <v>101617</v>
          </cell>
          <cell r="R299" t="str">
            <v>PREPARO DE FUNDO DE VALA COM LARGURA MAIOR OU IGUAL A 1,5 M E MENOR QUE 2,5 M (ACERTO DO SOLO NATURAL). AF_08/2020</v>
          </cell>
          <cell r="S299" t="str">
            <v>M2</v>
          </cell>
          <cell r="T299">
            <v>1.73</v>
          </cell>
          <cell r="U299">
            <v>3.35</v>
          </cell>
          <cell r="V299" t="str">
            <v>BDI 1</v>
          </cell>
          <cell r="W299">
            <v>4.16</v>
          </cell>
          <cell r="X299">
            <v>7.2</v>
          </cell>
        </row>
        <row r="300">
          <cell r="O300" t="str">
            <v>5.1.7.4.</v>
          </cell>
          <cell r="P300" t="str">
            <v>SINAPI</v>
          </cell>
          <cell r="Q300">
            <v>93382</v>
          </cell>
          <cell r="R300" t="str">
            <v>REATERRO MANUAL DE VALAS, COM COMPACTADOR DE SOLOS DE PERCUSSÃO. AF_08/2023</v>
          </cell>
          <cell r="S300" t="str">
            <v>M3</v>
          </cell>
          <cell r="T300">
            <v>0.24</v>
          </cell>
          <cell r="U300">
            <v>27.66</v>
          </cell>
          <cell r="V300" t="str">
            <v>BDI 1</v>
          </cell>
          <cell r="W300">
            <v>34.35</v>
          </cell>
          <cell r="X300">
            <v>8.24</v>
          </cell>
        </row>
        <row r="301">
          <cell r="O301" t="str">
            <v>5.1.7.5.</v>
          </cell>
          <cell r="P301" t="str">
            <v>SINAPI</v>
          </cell>
          <cell r="Q301">
            <v>102487</v>
          </cell>
          <cell r="R301" t="str">
            <v>CONCRETO CICLÓPICO FCK = 15MPA, 30% PEDRA DE MÃO EM VOLUME REAL, INCLUSIVE LANÇAMENTO. AF_05/2021</v>
          </cell>
          <cell r="S301" t="str">
            <v>M3</v>
          </cell>
          <cell r="T301">
            <v>0.52</v>
          </cell>
          <cell r="U301">
            <v>605.14</v>
          </cell>
          <cell r="V301" t="str">
            <v>BDI 1</v>
          </cell>
          <cell r="W301">
            <v>751.46</v>
          </cell>
          <cell r="X301">
            <v>390.76</v>
          </cell>
        </row>
        <row r="302">
          <cell r="O302" t="str">
            <v>5.1.7.6.</v>
          </cell>
          <cell r="P302" t="str">
            <v>CPU</v>
          </cell>
          <cell r="Q302" t="str">
            <v>0029</v>
          </cell>
          <cell r="R302" t="str">
            <v>(ADAP.- ORSE-7369)CONCRETO ARMADO FCK=25,0MPA, USINADO, BOMBEADO, ADENSADO E LANÇADO, PARA USO GERAL, COM FORMAS PLANAS EM COMPENSADO RESINADO 12MM (05 USOS)</v>
          </cell>
          <cell r="S302" t="str">
            <v>M3</v>
          </cell>
          <cell r="T302">
            <v>3.37</v>
          </cell>
          <cell r="U302">
            <v>1888.03</v>
          </cell>
          <cell r="V302" t="str">
            <v>BDI 1</v>
          </cell>
          <cell r="W302">
            <v>2344.56</v>
          </cell>
          <cell r="X302">
            <v>7901.17</v>
          </cell>
        </row>
        <row r="303">
          <cell r="O303" t="str">
            <v>5.1.7.7.</v>
          </cell>
          <cell r="P303" t="str">
            <v>SINAPI</v>
          </cell>
          <cell r="Q303">
            <v>103325</v>
          </cell>
          <cell r="R303" t="str">
            <v>ALVENARIA DE VEDAÇÃO DE BLOCOS CERÂMICOS FURADOS NA VERTICAL DE 14X19X39 CM (ESPESSURA 14 CM) E ARGAMASSA DE ASSENTAMENTO COM PREPARO MANUAL. AF_12/2021</v>
          </cell>
          <cell r="S303" t="str">
            <v>M2</v>
          </cell>
          <cell r="T303">
            <v>33.35</v>
          </cell>
          <cell r="U303">
            <v>84.63</v>
          </cell>
          <cell r="V303" t="str">
            <v>BDI 1</v>
          </cell>
          <cell r="W303">
            <v>105.09</v>
          </cell>
          <cell r="X303">
            <v>3504.75</v>
          </cell>
        </row>
        <row r="304">
          <cell r="O304" t="str">
            <v>5.1.7.8.</v>
          </cell>
          <cell r="P304" t="str">
            <v>SINAPI</v>
          </cell>
          <cell r="Q304">
            <v>87878</v>
          </cell>
          <cell r="R304" t="str">
            <v>CHAPISCO APLICADO EM ALVENARIAS E ESTRUTURAS DE CONCRETO INTERNAS, COM COLHER DE PEDREIRO.  ARGAMASSA TRAÇO 1:3 COM PREPARO MANUAL. AF_10/2022</v>
          </cell>
          <cell r="S304" t="str">
            <v>M2</v>
          </cell>
          <cell r="T304">
            <v>66.7</v>
          </cell>
          <cell r="U304">
            <v>5.19</v>
          </cell>
          <cell r="V304" t="str">
            <v>BDI 1</v>
          </cell>
          <cell r="W304">
            <v>6.44</v>
          </cell>
          <cell r="X304">
            <v>429.55</v>
          </cell>
        </row>
        <row r="305">
          <cell r="O305" t="str">
            <v>5.1.7.9.</v>
          </cell>
          <cell r="P305" t="str">
            <v>SINAPI</v>
          </cell>
          <cell r="Q305">
            <v>87547</v>
          </cell>
          <cell r="R305" t="str">
            <v>MASSA ÚNICA, EM ARGAMASSA TRAÇO 1:2:8, PREPARO MECÂNICO, APLICADA MANUALMENTE EM PAREDES INTERNAS DE AMBIENTES COM ÁREA ENTRE 5M² E 10M², E = 10MM, COM TALISCAS. AF_03/2024</v>
          </cell>
          <cell r="S305" t="str">
            <v>M2</v>
          </cell>
          <cell r="T305">
            <v>66.7</v>
          </cell>
          <cell r="U305">
            <v>26.84</v>
          </cell>
          <cell r="V305" t="str">
            <v>BDI 1</v>
          </cell>
          <cell r="W305">
            <v>33.33</v>
          </cell>
          <cell r="X305">
            <v>2223.11</v>
          </cell>
        </row>
        <row r="306">
          <cell r="O306" t="str">
            <v>5.1.7.10.</v>
          </cell>
          <cell r="P306" t="str">
            <v>SINAPI</v>
          </cell>
          <cell r="Q306">
            <v>88489</v>
          </cell>
          <cell r="R306" t="str">
            <v>PINTURA LÁTEX ACRÍLICA PREMIUM, APLICAÇÃO MANUAL EM PAREDES, DUAS DEMÃOS. AF_04/2023</v>
          </cell>
          <cell r="S306" t="str">
            <v>M2</v>
          </cell>
          <cell r="T306">
            <v>66.7</v>
          </cell>
          <cell r="U306">
            <v>14.36</v>
          </cell>
          <cell r="V306" t="str">
            <v>BDI 1</v>
          </cell>
          <cell r="W306">
            <v>17.829999999999998</v>
          </cell>
          <cell r="X306">
            <v>1189.26</v>
          </cell>
        </row>
        <row r="307">
          <cell r="O307" t="str">
            <v>5.1.7.11.</v>
          </cell>
          <cell r="P307" t="str">
            <v>SINAPI</v>
          </cell>
          <cell r="Q307">
            <v>87624</v>
          </cell>
          <cell r="R307" t="str">
            <v>CONTRAPISO EM ARGAMASSA PRONTA, PREPARO MANUAL, APLICADO EM ÁREAS SECAS SOBRE LAJE, ADERIDO, ACABAMENTO NÃO REFORÇADO, ESPESSURA 2CM. AF_07/2021</v>
          </cell>
          <cell r="S307" t="str">
            <v>M2</v>
          </cell>
          <cell r="T307">
            <v>5.78</v>
          </cell>
          <cell r="U307">
            <v>101.11</v>
          </cell>
          <cell r="V307" t="str">
            <v>BDI 1</v>
          </cell>
          <cell r="W307">
            <v>125.56</v>
          </cell>
          <cell r="X307">
            <v>725.74</v>
          </cell>
        </row>
        <row r="308">
          <cell r="O308" t="str">
            <v>5.1.7.12.</v>
          </cell>
          <cell r="P308" t="str">
            <v>SINAPI</v>
          </cell>
          <cell r="Q308">
            <v>94994</v>
          </cell>
          <cell r="R308" t="str">
            <v>EXECUÇÃO DE PASSEIO (CALÇADA) OU PISO DE CONCRETO COM CONCRETO MOLDADO IN LOCO, FEITO EM OBRA, ACABAMENTO CONVENCIONAL, ESPESSURA 8 CM, ARMADO. AF_08/2022</v>
          </cell>
          <cell r="S308" t="str">
            <v>M2</v>
          </cell>
          <cell r="T308">
            <v>5.32</v>
          </cell>
          <cell r="U308">
            <v>96.68</v>
          </cell>
          <cell r="V308" t="str">
            <v>BDI 1</v>
          </cell>
          <cell r="W308">
            <v>120.06</v>
          </cell>
          <cell r="X308">
            <v>638.72</v>
          </cell>
        </row>
        <row r="309">
          <cell r="O309" t="str">
            <v>5.1.7.13.</v>
          </cell>
          <cell r="P309" t="str">
            <v>SINAPI</v>
          </cell>
          <cell r="Q309">
            <v>98680</v>
          </cell>
          <cell r="R309" t="str">
            <v>PISO CIMENTADO, TRAÇO 1:3 (CIMENTO E AREIA), ACABAMENTO LISO, ESPESSURA 3,0 CM, PREPARO MECÂNICO DA ARGAMASSA. AF_09/2020</v>
          </cell>
          <cell r="S309" t="str">
            <v>M2</v>
          </cell>
          <cell r="T309">
            <v>4.49</v>
          </cell>
          <cell r="U309">
            <v>49.33</v>
          </cell>
          <cell r="V309" t="str">
            <v>BDI 1</v>
          </cell>
          <cell r="W309">
            <v>61.26</v>
          </cell>
          <cell r="X309">
            <v>275.06</v>
          </cell>
        </row>
        <row r="310">
          <cell r="O310" t="str">
            <v>5.1.7.14.</v>
          </cell>
          <cell r="P310" t="str">
            <v>SINAPI</v>
          </cell>
          <cell r="Q310">
            <v>100701</v>
          </cell>
          <cell r="R310" t="str">
            <v>PORTA DE FERRO, DE ABRIR, TIPO GRADE COM CHAPA, COM GUARNIÇÕES. AF_12/2019</v>
          </cell>
          <cell r="S310" t="str">
            <v>M2</v>
          </cell>
          <cell r="T310">
            <v>4.2</v>
          </cell>
          <cell r="U310">
            <v>557.1</v>
          </cell>
          <cell r="V310" t="str">
            <v>BDI 1</v>
          </cell>
          <cell r="W310">
            <v>691.81</v>
          </cell>
          <cell r="X310">
            <v>2905.6</v>
          </cell>
        </row>
        <row r="311">
          <cell r="O311" t="str">
            <v>5.1.7.15.</v>
          </cell>
          <cell r="P311" t="str">
            <v>SINAPI</v>
          </cell>
          <cell r="Q311">
            <v>100754</v>
          </cell>
          <cell r="R311" t="str">
            <v>PINTURA COM TINTA ACRÍLICA DE ACABAMENTO APLICADA A ROLO OU PINCEL SOBRE SUPERFÍCIES METÁLICAS (EXCETO PERFIL) EXECUTADO EM OBRA (02 DEMÃOS). AF_01/2020</v>
          </cell>
          <cell r="S311" t="str">
            <v>M2</v>
          </cell>
          <cell r="T311">
            <v>4.2</v>
          </cell>
          <cell r="U311">
            <v>31.78</v>
          </cell>
          <cell r="V311" t="str">
            <v>BDI 1</v>
          </cell>
          <cell r="W311">
            <v>39.46</v>
          </cell>
          <cell r="X311">
            <v>165.73</v>
          </cell>
        </row>
        <row r="312">
          <cell r="O312" t="str">
            <v>5.1.7.16.</v>
          </cell>
          <cell r="P312" t="str">
            <v>SINAPI</v>
          </cell>
          <cell r="Q312" t="str">
            <v>91937</v>
          </cell>
          <cell r="R312" t="str">
            <v>CAIXA OCTOGONAL 3" X 3", PVC, INSTALADA EM LAJE - FORNECIMENTO E INSTALAÇÃO. AF_03/2023</v>
          </cell>
          <cell r="S312" t="str">
            <v>UN</v>
          </cell>
          <cell r="T312">
            <v>2</v>
          </cell>
          <cell r="U312">
            <v>17.05</v>
          </cell>
          <cell r="V312" t="str">
            <v>BDI 1</v>
          </cell>
          <cell r="W312">
            <v>21.17</v>
          </cell>
          <cell r="X312">
            <v>42.34</v>
          </cell>
        </row>
        <row r="313">
          <cell r="O313" t="str">
            <v>5.1.7.17.</v>
          </cell>
          <cell r="P313" t="str">
            <v>SINAPI</v>
          </cell>
          <cell r="Q313">
            <v>91926</v>
          </cell>
          <cell r="R313" t="str">
            <v>CABO DE COBRE FLEXÍVEL ISOLADO, 2,5 MM², ANTI-CHAMA 450/750 V, PARA CIRCUITOS TERMINAIS - FORNECIMENTO E INSTALAÇÃO. AF_03/2023</v>
          </cell>
          <cell r="S313" t="str">
            <v>M</v>
          </cell>
          <cell r="T313">
            <v>224</v>
          </cell>
          <cell r="U313">
            <v>4.66</v>
          </cell>
          <cell r="V313" t="str">
            <v>BDI 1</v>
          </cell>
          <cell r="W313">
            <v>5.79</v>
          </cell>
          <cell r="X313">
            <v>1296.96</v>
          </cell>
        </row>
        <row r="314">
          <cell r="O314" t="str">
            <v>5.1.7.18.</v>
          </cell>
          <cell r="P314" t="str">
            <v>SINAPI</v>
          </cell>
          <cell r="Q314">
            <v>91930</v>
          </cell>
          <cell r="R314" t="str">
            <v>CABO DE COBRE FLEXÍVEL ISOLADO, 6 MM², ANTI-CHAMA 450/750 V, PARA CIRCUITOS TERMINAIS - FORNECIMENTO E INSTALAÇÃO. AF_03/2023</v>
          </cell>
          <cell r="S314" t="str">
            <v>M</v>
          </cell>
          <cell r="T314">
            <v>36</v>
          </cell>
          <cell r="U314">
            <v>10.11</v>
          </cell>
          <cell r="V314" t="str">
            <v>BDI 1</v>
          </cell>
          <cell r="W314">
            <v>12.55</v>
          </cell>
          <cell r="X314">
            <v>451.8</v>
          </cell>
        </row>
        <row r="315">
          <cell r="O315" t="str">
            <v>5.1.7.19.</v>
          </cell>
          <cell r="P315" t="str">
            <v>SINAPI</v>
          </cell>
          <cell r="Q315" t="str">
            <v>95727</v>
          </cell>
          <cell r="R315" t="str">
            <v>ELETRODUTO RÍGIDO SOLDÁVEL, PVC, DN 25 MM (3/4"), APARENTE - FORNECIMENTO E INSTALAÇÃO. AF_10/2022_PA</v>
          </cell>
          <cell r="S315" t="str">
            <v>M</v>
          </cell>
          <cell r="T315">
            <v>28</v>
          </cell>
          <cell r="U315">
            <v>21.33</v>
          </cell>
          <cell r="V315" t="str">
            <v>BDI 1</v>
          </cell>
          <cell r="W315">
            <v>26.49</v>
          </cell>
          <cell r="X315">
            <v>741.72</v>
          </cell>
        </row>
        <row r="316">
          <cell r="O316" t="str">
            <v>5.1.7.20.</v>
          </cell>
          <cell r="P316" t="str">
            <v>SINAPI</v>
          </cell>
          <cell r="Q316">
            <v>93654</v>
          </cell>
          <cell r="R316" t="str">
            <v>DISJUNTOR MONOPOLAR TIPO DIN, CORRENTE NOMINAL DE 16A - FORNECIMENTO E INSTALAÇÃO. AF_10/2020</v>
          </cell>
          <cell r="S316" t="str">
            <v>UN</v>
          </cell>
          <cell r="T316">
            <v>3</v>
          </cell>
          <cell r="U316">
            <v>12.2</v>
          </cell>
          <cell r="V316" t="str">
            <v>BDI 1</v>
          </cell>
          <cell r="W316">
            <v>15.15</v>
          </cell>
          <cell r="X316">
            <v>45.45</v>
          </cell>
        </row>
        <row r="317">
          <cell r="O317" t="str">
            <v>5.1.7.21.</v>
          </cell>
          <cell r="P317" t="str">
            <v>SINAPI</v>
          </cell>
          <cell r="Q317">
            <v>93668</v>
          </cell>
          <cell r="R317" t="str">
            <v>DISJUNTOR TRIPOLAR TIPO DIN, CORRENTE NOMINAL DE 16A - FORNECIMENTO E INSTALAÇÃO. AF_10/2020</v>
          </cell>
          <cell r="S317" t="str">
            <v>UN</v>
          </cell>
          <cell r="T317">
            <v>2</v>
          </cell>
          <cell r="U317">
            <v>71.22</v>
          </cell>
          <cell r="V317" t="str">
            <v>BDI 1</v>
          </cell>
          <cell r="W317">
            <v>88.44</v>
          </cell>
          <cell r="X317">
            <v>176.88</v>
          </cell>
        </row>
        <row r="318">
          <cell r="O318" t="str">
            <v>5.1.7.22.</v>
          </cell>
          <cell r="P318" t="str">
            <v>SINAPI</v>
          </cell>
          <cell r="Q318">
            <v>93672</v>
          </cell>
          <cell r="R318" t="str">
            <v>DISJUNTOR TRIPOLAR TIPO DIN, CORRENTE NOMINAL DE 40A - FORNECIMENTO E INSTALAÇÃO. AF_10/2020</v>
          </cell>
          <cell r="S318" t="str">
            <v>UN</v>
          </cell>
          <cell r="T318">
            <v>1</v>
          </cell>
          <cell r="U318">
            <v>87.62</v>
          </cell>
          <cell r="V318" t="str">
            <v>BDI 1</v>
          </cell>
          <cell r="W318">
            <v>108.81</v>
          </cell>
          <cell r="X318">
            <v>108.81</v>
          </cell>
        </row>
        <row r="319">
          <cell r="O319" t="str">
            <v>5.1.7.23.</v>
          </cell>
          <cell r="P319" t="str">
            <v>SINAPI</v>
          </cell>
          <cell r="Q319">
            <v>101879</v>
          </cell>
          <cell r="R319" t="str">
            <v>QUADRO DE DISTRIBUIÇÃO DE ENERGIA EM CHAPA DE AÇO GALVANIZADO, DE EMBUTIR, COM BARRAMENTO TRIFÁSICO, PARA 24 DISJUNTORES DIN 100A - FORNECIMENTO E INSTALAÇÃO. AF_10/2020</v>
          </cell>
          <cell r="S319" t="str">
            <v>UN</v>
          </cell>
          <cell r="T319">
            <v>1</v>
          </cell>
          <cell r="U319">
            <v>463.95</v>
          </cell>
          <cell r="V319" t="str">
            <v>BDI 1</v>
          </cell>
          <cell r="W319">
            <v>576.13</v>
          </cell>
          <cell r="X319">
            <v>576.13</v>
          </cell>
        </row>
        <row r="320">
          <cell r="O320" t="str">
            <v>5.1.7.24.</v>
          </cell>
          <cell r="P320" t="str">
            <v>SINAPI</v>
          </cell>
          <cell r="Q320">
            <v>91993</v>
          </cell>
          <cell r="R320" t="str">
            <v>TOMADA ALTA DE EMBUTIR (1 MÓDULO), 2P+T 20 A, INCLUINDO SUPORTE E PLACA - FORNECIMENTO E INSTALAÇÃO. AF_03/2023</v>
          </cell>
          <cell r="S320" t="str">
            <v>UN</v>
          </cell>
          <cell r="T320">
            <v>1</v>
          </cell>
          <cell r="U320">
            <v>50.35</v>
          </cell>
          <cell r="V320" t="str">
            <v>BDI 1</v>
          </cell>
          <cell r="W320">
            <v>62.52</v>
          </cell>
          <cell r="X320">
            <v>62.52</v>
          </cell>
        </row>
        <row r="321">
          <cell r="O321" t="str">
            <v>5.1.7.25.</v>
          </cell>
          <cell r="P321" t="str">
            <v>CPU</v>
          </cell>
          <cell r="Q321" t="str">
            <v>0016</v>
          </cell>
          <cell r="R321" t="str">
            <v xml:space="preserve">	TOMADA INDUSTRIAL DE EMBUTIR 3P+T 30 A, 440 V, COM TRAVA, SEM PLACA</v>
          </cell>
          <cell r="S321" t="str">
            <v>UM</v>
          </cell>
          <cell r="T321">
            <v>1</v>
          </cell>
          <cell r="U321">
            <v>73.62</v>
          </cell>
          <cell r="V321" t="str">
            <v>BDI 1</v>
          </cell>
          <cell r="W321">
            <v>91.42</v>
          </cell>
          <cell r="X321">
            <v>91.42</v>
          </cell>
        </row>
        <row r="322">
          <cell r="O322" t="str">
            <v>5.1.7.26.</v>
          </cell>
          <cell r="P322" t="str">
            <v>SINAPI</v>
          </cell>
          <cell r="Q322">
            <v>91952</v>
          </cell>
          <cell r="R322" t="str">
            <v>INTERRUPTOR SIMPLES (1 MÓDULO), 10A/250V, SEM SUPORTE E SEM PLACA - FORNECIMENTO E INSTALAÇÃO. AF_03/2023</v>
          </cell>
          <cell r="S322" t="str">
            <v>UN</v>
          </cell>
          <cell r="T322">
            <v>2</v>
          </cell>
          <cell r="U322">
            <v>20.05</v>
          </cell>
          <cell r="V322" t="str">
            <v>BDI 1</v>
          </cell>
          <cell r="W322">
            <v>24.9</v>
          </cell>
          <cell r="X322">
            <v>49.8</v>
          </cell>
        </row>
        <row r="323">
          <cell r="O323" t="str">
            <v>5.2.</v>
          </cell>
          <cell r="R323" t="str">
            <v>POÇO P-175A( TUBULAR PROFUNDO Ø6" X 100,00M)</v>
          </cell>
          <cell r="S323" t="str">
            <v>-</v>
          </cell>
          <cell r="V323" t="str">
            <v>BDI 1</v>
          </cell>
          <cell r="W323">
            <v>0</v>
          </cell>
          <cell r="X323">
            <v>250411.15</v>
          </cell>
        </row>
        <row r="324">
          <cell r="O324" t="str">
            <v>5.2.1.</v>
          </cell>
          <cell r="R324" t="str">
            <v>SERVIÇOS PRELIMINARES</v>
          </cell>
          <cell r="S324" t="str">
            <v>-</v>
          </cell>
          <cell r="V324" t="str">
            <v>BDI 1</v>
          </cell>
          <cell r="W324">
            <v>0</v>
          </cell>
          <cell r="X324">
            <v>211.95</v>
          </cell>
        </row>
        <row r="325">
          <cell r="O325" t="str">
            <v>5.2.1.1.</v>
          </cell>
          <cell r="P325" t="str">
            <v>SINAPI</v>
          </cell>
          <cell r="Q325" t="str">
            <v>99059</v>
          </cell>
          <cell r="R325" t="str">
            <v>LOCAÇÃO CONVENCIONAL DE OBRA, UTILIZANDO GABARITO DE TÁBUAS CORRIDAS PONTALETADAS A CADA 2,00M -  2 UTILIZAÇÕES. AF_03/2024</v>
          </cell>
          <cell r="S325" t="str">
            <v>M</v>
          </cell>
          <cell r="T325">
            <v>2.5</v>
          </cell>
          <cell r="U325">
            <v>68.27</v>
          </cell>
          <cell r="V325" t="str">
            <v>BDI 1</v>
          </cell>
          <cell r="W325">
            <v>84.78</v>
          </cell>
          <cell r="X325">
            <v>211.95</v>
          </cell>
        </row>
        <row r="326">
          <cell r="O326" t="str">
            <v>5.2.2.</v>
          </cell>
          <cell r="R326" t="str">
            <v>PERFURAÇÃO DE SOLO PARA EXECUÇÃO DE POÇO COM PERFURATRIZ, DIAM. 12"</v>
          </cell>
          <cell r="S326" t="str">
            <v>-</v>
          </cell>
          <cell r="V326" t="str">
            <v>BDI 1</v>
          </cell>
          <cell r="W326">
            <v>0</v>
          </cell>
          <cell r="X326">
            <v>38472</v>
          </cell>
        </row>
        <row r="327">
          <cell r="O327" t="str">
            <v>5.2.2.1.</v>
          </cell>
          <cell r="P327" t="str">
            <v>CPU</v>
          </cell>
          <cell r="Q327" t="str">
            <v>0002</v>
          </cell>
          <cell r="R327" t="str">
            <v>PERFURAÇÃO DE SOLO PARA EXECUÇÃO DE POÇO COM PERFURATRIZ, DIAM. 12"</v>
          </cell>
          <cell r="S327" t="str">
            <v>M</v>
          </cell>
          <cell r="T327">
            <v>50</v>
          </cell>
          <cell r="U327">
            <v>309.81</v>
          </cell>
          <cell r="V327" t="str">
            <v>BDI 1</v>
          </cell>
          <cell r="W327">
            <v>384.72</v>
          </cell>
          <cell r="X327">
            <v>19236</v>
          </cell>
        </row>
        <row r="328">
          <cell r="O328" t="str">
            <v>5.2.2.2.</v>
          </cell>
          <cell r="P328" t="str">
            <v>CPU</v>
          </cell>
          <cell r="Q328" t="str">
            <v>0002</v>
          </cell>
          <cell r="R328" t="str">
            <v>PERFURAÇÃO DE SOLO PARA EXECUÇÃO DE POÇO COM PERFURATRIZ, DIAM. 12"</v>
          </cell>
          <cell r="S328" t="str">
            <v>M</v>
          </cell>
          <cell r="T328">
            <v>50</v>
          </cell>
          <cell r="U328">
            <v>309.81</v>
          </cell>
          <cell r="V328" t="str">
            <v>BDI 1</v>
          </cell>
          <cell r="W328">
            <v>384.72</v>
          </cell>
          <cell r="X328">
            <v>19236</v>
          </cell>
        </row>
        <row r="329">
          <cell r="O329" t="str">
            <v>5.2.3.</v>
          </cell>
          <cell r="R329" t="str">
            <v>TUBOS E FILTROS DE REVESTIMENTO</v>
          </cell>
          <cell r="S329" t="str">
            <v>-</v>
          </cell>
          <cell r="V329" t="str">
            <v>BDI 1</v>
          </cell>
          <cell r="W329">
            <v>0</v>
          </cell>
          <cell r="X329">
            <v>67305.7</v>
          </cell>
        </row>
        <row r="330">
          <cell r="O330" t="str">
            <v>5.2.3.1.</v>
          </cell>
          <cell r="P330" t="str">
            <v>CPU</v>
          </cell>
          <cell r="Q330" t="str">
            <v>0003</v>
          </cell>
          <cell r="R330" t="str">
            <v>TUBO PVC DE REVESTIMENTO GEOMECANICO NERVURADO STANDARD, DN = 154 MM, COMPRIMENTO = 2 M</v>
          </cell>
          <cell r="S330" t="str">
            <v>M</v>
          </cell>
          <cell r="T330">
            <v>80</v>
          </cell>
          <cell r="U330">
            <v>287.42</v>
          </cell>
          <cell r="V330" t="str">
            <v>BDI 1</v>
          </cell>
          <cell r="W330">
            <v>356.92</v>
          </cell>
          <cell r="X330">
            <v>28553.599999999999</v>
          </cell>
        </row>
        <row r="331">
          <cell r="O331" t="str">
            <v>5.2.3.2.</v>
          </cell>
          <cell r="P331" t="str">
            <v>CPU</v>
          </cell>
          <cell r="Q331" t="str">
            <v>0004</v>
          </cell>
          <cell r="R331" t="str">
            <v>COLOCACAO DE PRE-FILTRO - UNIDADE ROTATIVA POCOS 150M &lt; 250M</v>
          </cell>
          <cell r="S331" t="str">
            <v>M3</v>
          </cell>
          <cell r="T331">
            <v>1.38</v>
          </cell>
          <cell r="U331">
            <v>1085.5</v>
          </cell>
          <cell r="V331" t="str">
            <v>BDI 1</v>
          </cell>
          <cell r="W331">
            <v>1347.97</v>
          </cell>
          <cell r="X331">
            <v>1860.2</v>
          </cell>
        </row>
        <row r="332">
          <cell r="O332" t="str">
            <v>5.2.3.3.</v>
          </cell>
          <cell r="P332" t="str">
            <v>CPU</v>
          </cell>
          <cell r="Q332" t="str">
            <v>0005</v>
          </cell>
          <cell r="R332" t="str">
            <v>CAP EM PVC FEMEA DN 150</v>
          </cell>
          <cell r="S332" t="str">
            <v>UM</v>
          </cell>
          <cell r="T332">
            <v>1</v>
          </cell>
          <cell r="U332">
            <v>81.599999999999994</v>
          </cell>
          <cell r="V332" t="str">
            <v>BDI 1</v>
          </cell>
          <cell r="W332">
            <v>101.33</v>
          </cell>
          <cell r="X332">
            <v>101.33</v>
          </cell>
        </row>
        <row r="333">
          <cell r="O333" t="str">
            <v>5.2.3.4.</v>
          </cell>
          <cell r="P333" t="str">
            <v>CPU</v>
          </cell>
          <cell r="Q333" t="str">
            <v>0006</v>
          </cell>
          <cell r="R333" t="str">
            <v>LIMPEZA COM COMPRESSOR</v>
          </cell>
          <cell r="S333" t="str">
            <v>H</v>
          </cell>
          <cell r="T333">
            <v>24</v>
          </cell>
          <cell r="U333">
            <v>220.83</v>
          </cell>
          <cell r="V333" t="str">
            <v>BDI 1</v>
          </cell>
          <cell r="W333">
            <v>274.23</v>
          </cell>
          <cell r="X333">
            <v>6581.52</v>
          </cell>
        </row>
        <row r="334">
          <cell r="O334" t="str">
            <v>5.2.3.5.</v>
          </cell>
          <cell r="P334" t="str">
            <v>CPU</v>
          </cell>
          <cell r="Q334" t="str">
            <v>0007</v>
          </cell>
          <cell r="R334" t="str">
            <v>DESENVOLVIMENTO COM COMPRESSOR 250PSI / 750CFM</v>
          </cell>
          <cell r="S334" t="str">
            <v>H</v>
          </cell>
          <cell r="T334">
            <v>24</v>
          </cell>
          <cell r="U334">
            <v>220.83</v>
          </cell>
          <cell r="V334" t="str">
            <v>BDI 1</v>
          </cell>
          <cell r="W334">
            <v>274.23</v>
          </cell>
          <cell r="X334">
            <v>6581.52</v>
          </cell>
        </row>
        <row r="335">
          <cell r="O335" t="str">
            <v>5.2.3.6.</v>
          </cell>
          <cell r="P335" t="str">
            <v>CPU</v>
          </cell>
          <cell r="Q335" t="str">
            <v>0008</v>
          </cell>
          <cell r="R335" t="str">
            <v>TESTE DE PRODUÇÃO COM COMPRESSOR</v>
          </cell>
          <cell r="S335" t="str">
            <v>H</v>
          </cell>
          <cell r="T335">
            <v>24</v>
          </cell>
          <cell r="U335">
            <v>220.83</v>
          </cell>
          <cell r="V335" t="str">
            <v>BDI 1</v>
          </cell>
          <cell r="W335">
            <v>274.23</v>
          </cell>
          <cell r="X335">
            <v>6581.52</v>
          </cell>
        </row>
        <row r="336">
          <cell r="O336" t="str">
            <v>5.2.3.7.</v>
          </cell>
          <cell r="P336" t="str">
            <v>CPU</v>
          </cell>
          <cell r="Q336" t="str">
            <v>0015</v>
          </cell>
          <cell r="R336" t="str">
            <v>DESINFECÇÃO DE POÇO</v>
          </cell>
          <cell r="S336" t="str">
            <v>UM</v>
          </cell>
          <cell r="T336">
            <v>1</v>
          </cell>
          <cell r="U336">
            <v>2919.24</v>
          </cell>
          <cell r="V336" t="str">
            <v>BDI 1</v>
          </cell>
          <cell r="W336">
            <v>3625.11</v>
          </cell>
          <cell r="X336">
            <v>3625.11</v>
          </cell>
        </row>
        <row r="337">
          <cell r="O337" t="str">
            <v>5.2.3.8.</v>
          </cell>
          <cell r="P337" t="str">
            <v>CPU</v>
          </cell>
          <cell r="Q337" t="str">
            <v>0009</v>
          </cell>
          <cell r="R337" t="str">
            <v>FORNECIMENTO E INSTALACAO DE CENTRALIZADORES DE 12" X 6" PARA POCOS TUBULARES COM REVESTIMENTO EM PVC NO INTERIOR DO ESTADO E NA RMR</v>
          </cell>
          <cell r="S337" t="str">
            <v>UM</v>
          </cell>
          <cell r="T337">
            <v>35</v>
          </cell>
          <cell r="U337">
            <v>268.88</v>
          </cell>
          <cell r="V337" t="str">
            <v>BDI 1</v>
          </cell>
          <cell r="W337">
            <v>333.9</v>
          </cell>
          <cell r="X337">
            <v>11686.5</v>
          </cell>
        </row>
        <row r="338">
          <cell r="O338" t="str">
            <v>5.2.3.9.</v>
          </cell>
          <cell r="P338" t="str">
            <v>CPU</v>
          </cell>
          <cell r="Q338" t="str">
            <v>0021</v>
          </cell>
          <cell r="R338" t="str">
            <v>PROTEÇÃO SANITÁRIA</v>
          </cell>
          <cell r="S338" t="str">
            <v>M2</v>
          </cell>
          <cell r="T338">
            <v>1</v>
          </cell>
          <cell r="U338">
            <v>96.68</v>
          </cell>
          <cell r="V338" t="str">
            <v>BDI 1</v>
          </cell>
          <cell r="W338">
            <v>120.06</v>
          </cell>
          <cell r="X338">
            <v>120.06</v>
          </cell>
        </row>
        <row r="339">
          <cell r="O339" t="str">
            <v>5.2.3.10.</v>
          </cell>
          <cell r="P339" t="str">
            <v>CPU</v>
          </cell>
          <cell r="Q339" t="str">
            <v>0010</v>
          </cell>
          <cell r="R339" t="str">
            <v>ANÁLISE FISICO-QUIMICA DO POÇO</v>
          </cell>
          <cell r="S339" t="str">
            <v>UM</v>
          </cell>
          <cell r="T339">
            <v>1</v>
          </cell>
          <cell r="U339">
            <v>1300</v>
          </cell>
          <cell r="V339" t="str">
            <v>BDI 1</v>
          </cell>
          <cell r="W339">
            <v>1614.34</v>
          </cell>
          <cell r="X339">
            <v>1614.34</v>
          </cell>
        </row>
        <row r="340">
          <cell r="O340" t="str">
            <v>5.2.4.</v>
          </cell>
          <cell r="R340" t="str">
            <v>INSTALAÇÕES ELETRO-MECÂNICAS</v>
          </cell>
          <cell r="S340" t="str">
            <v>-</v>
          </cell>
          <cell r="V340" t="str">
            <v>BDI 1</v>
          </cell>
          <cell r="W340">
            <v>0</v>
          </cell>
          <cell r="X340">
            <v>93316.01</v>
          </cell>
        </row>
        <row r="341">
          <cell r="O341" t="str">
            <v>5.2.4.1.</v>
          </cell>
          <cell r="P341" t="str">
            <v>CPU</v>
          </cell>
          <cell r="Q341" t="str">
            <v>0011</v>
          </cell>
          <cell r="R341" t="str">
            <v>HIPOCLORADOR / BOMBA DOSADORA ANALÓGICA DE SOLUÇÕES, VAZÃO DE 0,5 À 15 L/H E PRESÃO DE 0 À 15 BAR</v>
          </cell>
          <cell r="S341" t="str">
            <v>UM</v>
          </cell>
          <cell r="T341">
            <v>1</v>
          </cell>
          <cell r="U341">
            <v>1136.52</v>
          </cell>
          <cell r="V341" t="str">
            <v>BDI 1</v>
          </cell>
          <cell r="W341">
            <v>1411.33</v>
          </cell>
          <cell r="X341">
            <v>1411.33</v>
          </cell>
        </row>
        <row r="342">
          <cell r="O342" t="str">
            <v>5.2.4.2.</v>
          </cell>
          <cell r="P342" t="str">
            <v>SINAPI-I</v>
          </cell>
          <cell r="Q342" t="str">
            <v>756</v>
          </cell>
          <cell r="R342" t="str">
            <v xml:space="preserve">BOMBA SUBMERSA PARA POCOS TUBULARES PROFUNDOS DIAMETRO DE 6 POLEGADAS, ELETRICA, TRIFASICA, POTENCIA 32 HP, 9 ESTAGIOS, BOCAL DE DESCARGA DIAMETRO DE 4 POLEGADAS, HM/Q = 114,0 M / 13,9 M3/H A 57,0 M / 25,0 M3/H                                                                                                                                                                                                                                                                                        </v>
          </cell>
          <cell r="S342" t="str">
            <v xml:space="preserve">UN    </v>
          </cell>
          <cell r="T342">
            <v>1</v>
          </cell>
          <cell r="U342">
            <v>38807.86</v>
          </cell>
          <cell r="V342" t="str">
            <v>BDI 1</v>
          </cell>
          <cell r="W342">
            <v>48191.6</v>
          </cell>
          <cell r="X342">
            <v>48191.6</v>
          </cell>
        </row>
        <row r="343">
          <cell r="O343" t="str">
            <v>5.2.4.3.</v>
          </cell>
          <cell r="P343" t="str">
            <v>CPU</v>
          </cell>
          <cell r="Q343" t="str">
            <v>0012</v>
          </cell>
          <cell r="R343" t="str">
            <v>FORNECIMENTO E MONTAGEM QUADRO DE COMANDO EM CHAPA DE FERRO, 60X50X20CM, PARA BOMBA DE POÇO TUBULAR 10CV 380V, CONTENDO DISJUNTORES, RELÉ, CONTATORES, CHAVE SELETORA, BOTÃO PULSO, SINALEIROS E BORNES (COMPLETO)</v>
          </cell>
          <cell r="S343" t="str">
            <v>UM</v>
          </cell>
          <cell r="T343">
            <v>1</v>
          </cell>
          <cell r="U343">
            <v>3318.4</v>
          </cell>
          <cell r="V343" t="str">
            <v>BDI 1</v>
          </cell>
          <cell r="W343">
            <v>4120.79</v>
          </cell>
          <cell r="X343">
            <v>4120.79</v>
          </cell>
        </row>
        <row r="344">
          <cell r="O344" t="str">
            <v>5.2.4.4.</v>
          </cell>
          <cell r="P344" t="str">
            <v>CPU</v>
          </cell>
          <cell r="Q344" t="str">
            <v>0027</v>
          </cell>
          <cell r="R344" t="str">
            <v>INSTALAÇÃO ELETROMECÂNICA DE CONJUNTO MOTO-BOMBA DE 5 À 25 CV</v>
          </cell>
          <cell r="S344" t="str">
            <v>UM</v>
          </cell>
          <cell r="T344">
            <v>1</v>
          </cell>
          <cell r="U344">
            <v>1991.04</v>
          </cell>
          <cell r="V344" t="str">
            <v>BDI 1</v>
          </cell>
          <cell r="W344">
            <v>2472.4699999999998</v>
          </cell>
          <cell r="X344">
            <v>2472.4699999999998</v>
          </cell>
        </row>
        <row r="345">
          <cell r="O345" t="str">
            <v>5.2.4.5.</v>
          </cell>
          <cell r="P345" t="str">
            <v>SINAPI</v>
          </cell>
          <cell r="Q345" t="str">
            <v>92979</v>
          </cell>
          <cell r="R345" t="str">
            <v>CABO DE COBRE FLEXÍVEL ISOLADO, 10 MM², ANTI-CHAMA 450/750 V, PARA DISTRIBUIÇÃO - FORNECIMENTO E INSTALAÇÃO. AF_10/2020</v>
          </cell>
          <cell r="S345" t="str">
            <v>M</v>
          </cell>
          <cell r="T345">
            <v>210</v>
          </cell>
          <cell r="U345">
            <v>12.07</v>
          </cell>
          <cell r="V345" t="str">
            <v>BDI 1</v>
          </cell>
          <cell r="W345">
            <v>14.99</v>
          </cell>
          <cell r="X345">
            <v>3147.9</v>
          </cell>
        </row>
        <row r="346">
          <cell r="O346" t="str">
            <v>5.2.4.6.</v>
          </cell>
          <cell r="P346" t="str">
            <v>CPU</v>
          </cell>
          <cell r="Q346" t="str">
            <v>0026</v>
          </cell>
          <cell r="R346" t="str">
            <v>FORNECIMENTO E MONTAGEM DE EDUTOR EM TUBOS DE AÇO GALVANIZADO DIN 2440, DN 100 INCLUSIVE LUVAS</v>
          </cell>
          <cell r="S346" t="str">
            <v>M</v>
          </cell>
          <cell r="T346">
            <v>80</v>
          </cell>
          <cell r="U346">
            <v>289.98</v>
          </cell>
          <cell r="V346" t="str">
            <v>BDI 1</v>
          </cell>
          <cell r="W346">
            <v>360.1</v>
          </cell>
          <cell r="X346">
            <v>28808</v>
          </cell>
        </row>
        <row r="347">
          <cell r="O347" t="str">
            <v>5.2.4.7.</v>
          </cell>
          <cell r="P347" t="str">
            <v>SINAPI</v>
          </cell>
          <cell r="Q347" t="str">
            <v>101506</v>
          </cell>
          <cell r="R347" t="str">
            <v>ENTRADA DE ENERGIA ELÉTRICA, AÉREA, TRIFÁSICA, COM CAIXA DE SOBREPOR, CABO DE 16 MM2 E DISJUNTOR DIN 50A (NÃO INCLUSO O POSTE DE CONCRETO). AF_07/2020_PS</v>
          </cell>
          <cell r="S347" t="str">
            <v>UN</v>
          </cell>
          <cell r="T347">
            <v>1</v>
          </cell>
          <cell r="U347">
            <v>2169.69</v>
          </cell>
          <cell r="V347" t="str">
            <v>BDI 1</v>
          </cell>
          <cell r="W347">
            <v>2694.32</v>
          </cell>
          <cell r="X347">
            <v>2694.32</v>
          </cell>
        </row>
        <row r="348">
          <cell r="O348" t="str">
            <v>5.2.4.8.</v>
          </cell>
          <cell r="P348" t="str">
            <v>SINAPI-I</v>
          </cell>
          <cell r="Q348" t="str">
            <v>14165</v>
          </cell>
          <cell r="R348" t="str">
            <v xml:space="preserve">POSTE CONICO CONTINUO EM ACO GALVANIZADO, RETO, ENGASTADO, H = 9 M, DIAMETRO INFERIOR = *145* MM                                                                                                                                                                                                                                                                                                                                                                                                          </v>
          </cell>
          <cell r="S348" t="str">
            <v xml:space="preserve">UN    </v>
          </cell>
          <cell r="T348">
            <v>1</v>
          </cell>
          <cell r="U348">
            <v>1855.46</v>
          </cell>
          <cell r="V348" t="str">
            <v>BDI 1</v>
          </cell>
          <cell r="W348">
            <v>2304.11</v>
          </cell>
          <cell r="X348">
            <v>2304.11</v>
          </cell>
        </row>
        <row r="349">
          <cell r="O349" t="str">
            <v>5.2.4.9.</v>
          </cell>
          <cell r="P349" t="str">
            <v>SINAPI</v>
          </cell>
          <cell r="Q349" t="str">
            <v>101938</v>
          </cell>
          <cell r="R349" t="str">
            <v>CAIXA DE PROTEÇÃO PARA MEDIDOR MONOFÁSICO DE EMBUTIR - FORNECIMENTO E INSTALAÇÃO. AF_10/2020</v>
          </cell>
          <cell r="S349" t="str">
            <v>UN</v>
          </cell>
          <cell r="T349">
            <v>1</v>
          </cell>
          <cell r="U349">
            <v>133.27000000000001</v>
          </cell>
          <cell r="V349" t="str">
            <v>BDI 1</v>
          </cell>
          <cell r="W349">
            <v>165.49</v>
          </cell>
          <cell r="X349">
            <v>165.49</v>
          </cell>
        </row>
        <row r="350">
          <cell r="O350" t="str">
            <v>5.2.5.</v>
          </cell>
          <cell r="R350" t="str">
            <v>ADUTORA DE ÁGUA TRATADA(POÇOS P175A)</v>
          </cell>
          <cell r="S350" t="str">
            <v>-</v>
          </cell>
          <cell r="V350" t="str">
            <v>BDI 1</v>
          </cell>
          <cell r="W350">
            <v>0</v>
          </cell>
          <cell r="X350">
            <v>22543.71</v>
          </cell>
        </row>
        <row r="351">
          <cell r="O351" t="str">
            <v>5.2.5.1.</v>
          </cell>
          <cell r="P351" t="str">
            <v>CPU</v>
          </cell>
          <cell r="Q351" t="str">
            <v>0038</v>
          </cell>
          <cell r="R351" t="str">
            <v>(ADAPTADOR ORSE 5109)LOCAÇÃO E NIVELAMENTO DE REDES DE ÁGUA E ADUTORAS</v>
          </cell>
          <cell r="S351" t="str">
            <v>M</v>
          </cell>
          <cell r="T351">
            <v>56</v>
          </cell>
          <cell r="U351">
            <v>1.5</v>
          </cell>
          <cell r="V351" t="str">
            <v>BDI 1</v>
          </cell>
          <cell r="W351">
            <v>1.86</v>
          </cell>
          <cell r="X351">
            <v>104.16</v>
          </cell>
        </row>
        <row r="352">
          <cell r="O352" t="str">
            <v>5.2.5.2.</v>
          </cell>
          <cell r="P352" t="str">
            <v>SINAPI</v>
          </cell>
          <cell r="Q352">
            <v>93358</v>
          </cell>
          <cell r="R352" t="str">
            <v>ESCAVAÇÃO MANUAL DE VALA. AF_09/2024</v>
          </cell>
          <cell r="S352" t="str">
            <v>M3</v>
          </cell>
          <cell r="T352">
            <v>13.44</v>
          </cell>
          <cell r="U352">
            <v>93.03</v>
          </cell>
          <cell r="V352" t="str">
            <v>BDI 1</v>
          </cell>
          <cell r="W352">
            <v>115.52</v>
          </cell>
          <cell r="X352">
            <v>1552.59</v>
          </cell>
        </row>
        <row r="353">
          <cell r="O353" t="str">
            <v>5.2.5.3.</v>
          </cell>
          <cell r="P353" t="str">
            <v>SINAPI</v>
          </cell>
          <cell r="Q353" t="str">
            <v>97123</v>
          </cell>
          <cell r="R353" t="str">
            <v>ASSENTAMENTO DE TUBO DE PVC PBA PARA REDE DE ÁGUA, DN 100 MM, JUNTA ELÁSTICA INTEGRADA, INSTALADO EM LOCAL COM NÍVEL ALTO DE INTERFERÊNCIAS (NÃO INCLUI FORNECIMENTO). AF_05/2024</v>
          </cell>
          <cell r="S353" t="str">
            <v>M</v>
          </cell>
          <cell r="T353">
            <v>56</v>
          </cell>
          <cell r="U353">
            <v>3.94</v>
          </cell>
          <cell r="V353" t="str">
            <v>BDI 1</v>
          </cell>
          <cell r="W353">
            <v>4.8899999999999997</v>
          </cell>
          <cell r="X353">
            <v>273.83999999999997</v>
          </cell>
        </row>
        <row r="354">
          <cell r="O354" t="str">
            <v>5.2.5.4.</v>
          </cell>
          <cell r="P354" t="str">
            <v>SINAPI-I</v>
          </cell>
          <cell r="Q354" t="str">
            <v>36380</v>
          </cell>
          <cell r="R354" t="str">
            <v xml:space="preserve">TUBO PVC PBA JEI, CLASSE 20, DN 100 MM, PARA REDE DE AGUA (NBR 5647)                                                                                                                                                                                                                                                                                                                                                                                                                                      </v>
          </cell>
          <cell r="S354" t="str">
            <v xml:space="preserve">M     </v>
          </cell>
          <cell r="T354">
            <v>56</v>
          </cell>
          <cell r="U354">
            <v>76.650000000000006</v>
          </cell>
          <cell r="V354" t="str">
            <v>BDI 1</v>
          </cell>
          <cell r="W354">
            <v>95.18</v>
          </cell>
          <cell r="X354">
            <v>5330.08</v>
          </cell>
        </row>
        <row r="355">
          <cell r="O355" t="str">
            <v>5.2.5.5.</v>
          </cell>
          <cell r="P355" t="str">
            <v>SINAPI</v>
          </cell>
          <cell r="Q355">
            <v>93382</v>
          </cell>
          <cell r="R355" t="str">
            <v>REATERRO MANUAL DE VALAS, COM COMPACTADOR DE SOLOS DE PERCUSSÃO. AF_08/2023</v>
          </cell>
          <cell r="S355" t="str">
            <v>M3</v>
          </cell>
          <cell r="T355">
            <v>13.31</v>
          </cell>
          <cell r="U355">
            <v>27.66</v>
          </cell>
          <cell r="V355" t="str">
            <v>BDI 1</v>
          </cell>
          <cell r="W355">
            <v>34.35</v>
          </cell>
          <cell r="X355">
            <v>457.2</v>
          </cell>
        </row>
        <row r="356">
          <cell r="O356" t="str">
            <v>5.2.5.6.</v>
          </cell>
          <cell r="P356" t="str">
            <v>SINAPI</v>
          </cell>
          <cell r="Q356">
            <v>93589</v>
          </cell>
          <cell r="R356" t="str">
            <v>TRANSPORTE COM CAMINHÃO BASCULANTE DE 10 M³, EM VIA URBANA EM REVESTIMENTO PRIMÁRIO (UNIDADE: M3XKM). AF_07/2020</v>
          </cell>
          <cell r="S356" t="str">
            <v>M3XKM</v>
          </cell>
          <cell r="T356">
            <v>1.34</v>
          </cell>
          <cell r="U356">
            <v>2.82</v>
          </cell>
          <cell r="V356" t="str">
            <v>BDI 1</v>
          </cell>
          <cell r="W356">
            <v>3.5</v>
          </cell>
          <cell r="X356">
            <v>4.6900000000000004</v>
          </cell>
        </row>
        <row r="357">
          <cell r="O357" t="str">
            <v>5.2.5.7.</v>
          </cell>
          <cell r="P357" t="str">
            <v>CPU</v>
          </cell>
          <cell r="Q357" t="str">
            <v>0014</v>
          </cell>
          <cell r="R357" t="str">
            <v>TESTE HIDROSTÁTICO EM REDE DE ÁGUA / ADUTORA</v>
          </cell>
          <cell r="S357" t="str">
            <v>M</v>
          </cell>
          <cell r="T357">
            <v>56</v>
          </cell>
          <cell r="U357">
            <v>0.85</v>
          </cell>
          <cell r="V357" t="str">
            <v>BDI 1</v>
          </cell>
          <cell r="W357">
            <v>1.06</v>
          </cell>
          <cell r="X357">
            <v>59.36</v>
          </cell>
        </row>
        <row r="358">
          <cell r="O358" t="str">
            <v>5.2.5.8.</v>
          </cell>
          <cell r="P358" t="str">
            <v>SINAPI-I</v>
          </cell>
          <cell r="Q358" t="str">
            <v>47</v>
          </cell>
          <cell r="R358" t="str">
            <v xml:space="preserve">ADAPTADOR PVC PBA, BOLSA/ROSCA, JE, DN 100 / DE 110 MM                                                                                                                                                                                                                                                                                                                                                                                                                                                    </v>
          </cell>
          <cell r="S358" t="str">
            <v xml:space="preserve">UN    </v>
          </cell>
          <cell r="T358">
            <v>2</v>
          </cell>
          <cell r="U358">
            <v>72.23</v>
          </cell>
          <cell r="V358" t="str">
            <v>BDI 1</v>
          </cell>
          <cell r="W358">
            <v>89.7</v>
          </cell>
          <cell r="X358">
            <v>179.4</v>
          </cell>
        </row>
        <row r="359">
          <cell r="O359" t="str">
            <v>5.2.5.9.</v>
          </cell>
          <cell r="P359" t="str">
            <v>SINAPI-I</v>
          </cell>
          <cell r="Q359" t="str">
            <v>1828</v>
          </cell>
          <cell r="R359" t="str">
            <v xml:space="preserve">CURVA PVC PBA, JE, PB, 90 GRAUS, DN 100 / DE 110 MM, PARA REDE DE AGUA                                                                                                                                                                                                                                                                                                                                                                                                                                    </v>
          </cell>
          <cell r="S359" t="str">
            <v xml:space="preserve">UN    </v>
          </cell>
          <cell r="T359">
            <v>2</v>
          </cell>
          <cell r="U359">
            <v>150.69</v>
          </cell>
          <cell r="V359" t="str">
            <v>BDI 1</v>
          </cell>
          <cell r="W359">
            <v>187.13</v>
          </cell>
          <cell r="X359">
            <v>374.26</v>
          </cell>
        </row>
        <row r="360">
          <cell r="O360" t="str">
            <v>5.2.5.10.</v>
          </cell>
          <cell r="P360" t="str">
            <v>SINAPI-I</v>
          </cell>
          <cell r="Q360" t="str">
            <v>1827</v>
          </cell>
          <cell r="R360" t="str">
            <v xml:space="preserve">CURVA PVC PBA, JE, PB, 45 GRAUS, DN 100 / DE 110 MM, PARA REDE DE AGUA                                                                                                                                                                                                                                                                                                                                                                                                                                    </v>
          </cell>
          <cell r="S360" t="str">
            <v xml:space="preserve">UN    </v>
          </cell>
          <cell r="T360">
            <v>1</v>
          </cell>
          <cell r="U360">
            <v>123.49</v>
          </cell>
          <cell r="V360" t="str">
            <v>BDI 1</v>
          </cell>
          <cell r="W360">
            <v>153.35</v>
          </cell>
          <cell r="X360">
            <v>153.35</v>
          </cell>
        </row>
        <row r="361">
          <cell r="O361" t="str">
            <v>5.2.5.11.</v>
          </cell>
          <cell r="P361" t="str">
            <v>SINAPI-I</v>
          </cell>
          <cell r="Q361" t="str">
            <v>41892</v>
          </cell>
          <cell r="R361" t="str">
            <v xml:space="preserve">TE, PVC PBA, BBB, 90 GRAUS, DN 100 / DE 110 MM, PARA REDE DE AGUA                                                                                                                                                                                                                                                                                                                                                                                                                                         </v>
          </cell>
          <cell r="S361" t="str">
            <v xml:space="preserve">UN    </v>
          </cell>
          <cell r="T361">
            <v>1</v>
          </cell>
          <cell r="U361">
            <v>105.22</v>
          </cell>
          <cell r="V361" t="str">
            <v>BDI 1</v>
          </cell>
          <cell r="W361">
            <v>130.66</v>
          </cell>
          <cell r="X361">
            <v>130.66</v>
          </cell>
        </row>
        <row r="362">
          <cell r="O362" t="str">
            <v>5.2.5.12.</v>
          </cell>
          <cell r="P362" t="str">
            <v>CPU</v>
          </cell>
          <cell r="Q362" t="str">
            <v>0030</v>
          </cell>
          <cell r="R362" t="str">
            <v>FORNECIMENTO E MONTAGEM DE CAVALETE DE RECALQUE EM AÇO GALVANIZADO DIN 2440, DN 100, INCLUSIVE VÁLVULA, REGISTROS E CONEXÕES</v>
          </cell>
          <cell r="S362" t="str">
            <v xml:space="preserve">UN    </v>
          </cell>
          <cell r="T362">
            <v>1</v>
          </cell>
          <cell r="U362">
            <v>11212.85</v>
          </cell>
          <cell r="V362" t="str">
            <v>BDI 1</v>
          </cell>
          <cell r="W362">
            <v>13924.12</v>
          </cell>
          <cell r="X362">
            <v>13924.12</v>
          </cell>
        </row>
        <row r="363">
          <cell r="O363" t="str">
            <v>5.2.6.</v>
          </cell>
          <cell r="R363" t="str">
            <v>CAIXA DO CLORADOR</v>
          </cell>
          <cell r="S363" t="str">
            <v>-</v>
          </cell>
          <cell r="V363" t="str">
            <v>BDI 1</v>
          </cell>
          <cell r="W363">
            <v>0</v>
          </cell>
          <cell r="X363">
            <v>3367.15</v>
          </cell>
        </row>
        <row r="364">
          <cell r="O364" t="str">
            <v>5.2.6.1.</v>
          </cell>
          <cell r="P364" t="str">
            <v>SINAPI</v>
          </cell>
          <cell r="Q364" t="str">
            <v>93358</v>
          </cell>
          <cell r="R364" t="str">
            <v>ESCAVAÇÃO MANUAL DE VALA. AF_09/2024</v>
          </cell>
          <cell r="S364" t="str">
            <v>M3</v>
          </cell>
          <cell r="T364">
            <v>2.36</v>
          </cell>
          <cell r="U364">
            <v>93.03</v>
          </cell>
          <cell r="V364" t="str">
            <v>BDI 1</v>
          </cell>
          <cell r="W364">
            <v>115.52</v>
          </cell>
          <cell r="X364">
            <v>272.63</v>
          </cell>
        </row>
        <row r="365">
          <cell r="O365" t="str">
            <v>5.2.6.2.</v>
          </cell>
          <cell r="P365" t="str">
            <v>SINAPI</v>
          </cell>
          <cell r="Q365" t="str">
            <v>101617</v>
          </cell>
          <cell r="R365" t="str">
            <v>PREPARO DE FUNDO DE VALA COM LARGURA MAIOR OU IGUAL A 1,5 M E MENOR QUE 2,5 M (ACERTO DO SOLO NATURAL). AF_08/2020</v>
          </cell>
          <cell r="S365" t="str">
            <v>M2</v>
          </cell>
          <cell r="T365">
            <v>5.25</v>
          </cell>
          <cell r="U365">
            <v>3.35</v>
          </cell>
          <cell r="V365" t="str">
            <v>BDI 1</v>
          </cell>
          <cell r="W365">
            <v>4.16</v>
          </cell>
          <cell r="X365">
            <v>21.84</v>
          </cell>
        </row>
        <row r="366">
          <cell r="O366" t="str">
            <v>5.2.6.3.</v>
          </cell>
          <cell r="P366" t="str">
            <v>SINAPI</v>
          </cell>
          <cell r="Q366" t="str">
            <v>93382</v>
          </cell>
          <cell r="R366" t="str">
            <v>REATERRO MANUAL DE VALAS, COM COMPACTADOR DE SOLOS DE PERCUSSÃO. AF_08/2023</v>
          </cell>
          <cell r="S366" t="str">
            <v>M3</v>
          </cell>
          <cell r="T366">
            <v>2.36</v>
          </cell>
          <cell r="U366">
            <v>27.66</v>
          </cell>
          <cell r="V366" t="str">
            <v>BDI 1</v>
          </cell>
          <cell r="W366">
            <v>34.35</v>
          </cell>
          <cell r="X366">
            <v>81.069999999999993</v>
          </cell>
        </row>
        <row r="367">
          <cell r="O367" t="str">
            <v>5.2.6.4.</v>
          </cell>
          <cell r="P367" t="str">
            <v>CPU</v>
          </cell>
          <cell r="Q367" t="str">
            <v>0029</v>
          </cell>
          <cell r="R367" t="str">
            <v>(ADAP.- ORSE-7369)CONCRETO ARMADO FCK=25,0MPA, USINADO, BOMBEADO, ADENSADO E LANÇADO, PARA USO GERAL, COM FORMAS PLANAS EM COMPENSADO RESINADO 12MM (05 USOS)</v>
          </cell>
          <cell r="S367" t="str">
            <v>M3</v>
          </cell>
          <cell r="T367">
            <v>0.63</v>
          </cell>
          <cell r="U367">
            <v>1888.03</v>
          </cell>
          <cell r="V367" t="str">
            <v>BDI 1</v>
          </cell>
          <cell r="W367">
            <v>2344.56</v>
          </cell>
          <cell r="X367">
            <v>1477.07</v>
          </cell>
        </row>
        <row r="368">
          <cell r="O368" t="str">
            <v>5.2.6.5.</v>
          </cell>
          <cell r="P368" t="str">
            <v>SINAPI</v>
          </cell>
          <cell r="Q368" t="str">
            <v>103325</v>
          </cell>
          <cell r="R368" t="str">
            <v>ALVENARIA DE VEDAÇÃO DE BLOCOS CERÂMICOS FURADOS NA VERTICAL DE 14X19X39 CM (ESPESSURA 14 CM) E ARGAMASSA DE ASSENTAMENTO COM PREPARO MANUAL. AF_12/2021</v>
          </cell>
          <cell r="S368" t="str">
            <v>M2</v>
          </cell>
          <cell r="T368">
            <v>6.03</v>
          </cell>
          <cell r="U368">
            <v>84.63</v>
          </cell>
          <cell r="V368" t="str">
            <v>BDI 1</v>
          </cell>
          <cell r="W368">
            <v>105.09</v>
          </cell>
          <cell r="X368">
            <v>633.69000000000005</v>
          </cell>
        </row>
        <row r="369">
          <cell r="O369" t="str">
            <v>5.2.6.6.</v>
          </cell>
          <cell r="P369" t="str">
            <v>SINAPI</v>
          </cell>
          <cell r="Q369" t="str">
            <v>87878</v>
          </cell>
          <cell r="R369" t="str">
            <v>CHAPISCO APLICADO EM ALVENARIAS E ESTRUTURAS DE CONCRETO INTERNAS, COM COLHER DE PEDREIRO.  ARGAMASSA TRAÇO 1:3 COM PREPARO MANUAL. AF_10/2022</v>
          </cell>
          <cell r="S369" t="str">
            <v>M2</v>
          </cell>
          <cell r="T369">
            <v>12.05</v>
          </cell>
          <cell r="U369">
            <v>5.19</v>
          </cell>
          <cell r="V369" t="str">
            <v>BDI 1</v>
          </cell>
          <cell r="W369">
            <v>6.44</v>
          </cell>
          <cell r="X369">
            <v>77.599999999999994</v>
          </cell>
        </row>
        <row r="370">
          <cell r="O370" t="str">
            <v>5.2.6.7.</v>
          </cell>
          <cell r="P370" t="str">
            <v>SINAPI</v>
          </cell>
          <cell r="Q370" t="str">
            <v>87547</v>
          </cell>
          <cell r="R370" t="str">
            <v>MASSA ÚNICA, EM ARGAMASSA TRAÇO 1:2:8, PREPARO MECÂNICO, APLICADA MANUALMENTE EM PAREDES INTERNAS DE AMBIENTES COM ÁREA ENTRE 5M² E 10M², E = 10MM, COM TALISCAS. AF_03/2024</v>
          </cell>
          <cell r="S370" t="str">
            <v>M2</v>
          </cell>
          <cell r="T370">
            <v>24.1</v>
          </cell>
          <cell r="U370">
            <v>26.84</v>
          </cell>
          <cell r="V370" t="str">
            <v>BDI 1</v>
          </cell>
          <cell r="W370">
            <v>33.33</v>
          </cell>
          <cell r="X370">
            <v>803.25</v>
          </cell>
        </row>
        <row r="371">
          <cell r="O371" t="str">
            <v>5.2.7.</v>
          </cell>
          <cell r="R371" t="str">
            <v>ABRIGO PARA QUADRO ELÉTRICO</v>
          </cell>
          <cell r="S371" t="str">
            <v>-</v>
          </cell>
          <cell r="V371" t="str">
            <v>BDI 1</v>
          </cell>
          <cell r="W371">
            <v>0</v>
          </cell>
          <cell r="X371">
            <v>25194.63</v>
          </cell>
        </row>
        <row r="372">
          <cell r="O372" t="str">
            <v>5.2.7.1.</v>
          </cell>
          <cell r="P372" t="str">
            <v>SINAPI</v>
          </cell>
          <cell r="Q372">
            <v>99059</v>
          </cell>
          <cell r="R372" t="str">
            <v>LOCAÇÃO CONVENCIONAL DE OBRA, UTILIZANDO GABARITO DE TÁBUAS CORRIDAS PONTALETADAS A CADA 2,00M -  2 UTILIZAÇÕES. AF_03/2024</v>
          </cell>
          <cell r="S372" t="str">
            <v>M</v>
          </cell>
          <cell r="T372">
            <v>10.199999999999999</v>
          </cell>
          <cell r="U372">
            <v>68.27</v>
          </cell>
          <cell r="V372" t="str">
            <v>BDI 1</v>
          </cell>
          <cell r="W372">
            <v>84.78</v>
          </cell>
          <cell r="X372">
            <v>864.76</v>
          </cell>
        </row>
        <row r="373">
          <cell r="O373" t="str">
            <v>5.2.7.2.</v>
          </cell>
          <cell r="P373" t="str">
            <v>SINAPI</v>
          </cell>
          <cell r="Q373">
            <v>93358</v>
          </cell>
          <cell r="R373" t="str">
            <v>ESCAVAÇÃO MANUAL DE VALA. AF_09/2024</v>
          </cell>
          <cell r="S373" t="str">
            <v>M3</v>
          </cell>
          <cell r="T373">
            <v>2.78</v>
          </cell>
          <cell r="U373">
            <v>93.03</v>
          </cell>
          <cell r="V373" t="str">
            <v>BDI 1</v>
          </cell>
          <cell r="W373">
            <v>115.52</v>
          </cell>
          <cell r="X373">
            <v>321.14999999999998</v>
          </cell>
        </row>
        <row r="374">
          <cell r="O374" t="str">
            <v>5.2.7.3.</v>
          </cell>
          <cell r="P374" t="str">
            <v>SINAPI</v>
          </cell>
          <cell r="Q374">
            <v>101617</v>
          </cell>
          <cell r="R374" t="str">
            <v>PREPARO DE FUNDO DE VALA COM LARGURA MAIOR OU IGUAL A 1,5 M E MENOR QUE 2,5 M (ACERTO DO SOLO NATURAL). AF_08/2020</v>
          </cell>
          <cell r="S374" t="str">
            <v>M2</v>
          </cell>
          <cell r="T374">
            <v>1.73</v>
          </cell>
          <cell r="U374">
            <v>3.35</v>
          </cell>
          <cell r="V374" t="str">
            <v>BDI 1</v>
          </cell>
          <cell r="W374">
            <v>4.16</v>
          </cell>
          <cell r="X374">
            <v>7.2</v>
          </cell>
        </row>
        <row r="375">
          <cell r="O375" t="str">
            <v>5.2.7.4.</v>
          </cell>
          <cell r="P375" t="str">
            <v>SINAPI</v>
          </cell>
          <cell r="Q375">
            <v>93382</v>
          </cell>
          <cell r="R375" t="str">
            <v>REATERRO MANUAL DE VALAS, COM COMPACTADOR DE SOLOS DE PERCUSSÃO. AF_08/2023</v>
          </cell>
          <cell r="S375" t="str">
            <v>M3</v>
          </cell>
          <cell r="T375">
            <v>0.24</v>
          </cell>
          <cell r="U375">
            <v>27.66</v>
          </cell>
          <cell r="V375" t="str">
            <v>BDI 1</v>
          </cell>
          <cell r="W375">
            <v>34.35</v>
          </cell>
          <cell r="X375">
            <v>8.24</v>
          </cell>
        </row>
        <row r="376">
          <cell r="O376" t="str">
            <v>5.2.7.5.</v>
          </cell>
          <cell r="P376" t="str">
            <v>SINAPI</v>
          </cell>
          <cell r="Q376">
            <v>102487</v>
          </cell>
          <cell r="R376" t="str">
            <v>CONCRETO CICLÓPICO FCK = 15MPA, 30% PEDRA DE MÃO EM VOLUME REAL, INCLUSIVE LANÇAMENTO. AF_05/2021</v>
          </cell>
          <cell r="S376" t="str">
            <v>M3</v>
          </cell>
          <cell r="T376">
            <v>0.52</v>
          </cell>
          <cell r="U376">
            <v>605.14</v>
          </cell>
          <cell r="V376" t="str">
            <v>BDI 1</v>
          </cell>
          <cell r="W376">
            <v>751.46</v>
          </cell>
          <cell r="X376">
            <v>390.76</v>
          </cell>
        </row>
        <row r="377">
          <cell r="O377" t="str">
            <v>5.2.7.6.</v>
          </cell>
          <cell r="P377" t="str">
            <v>CPU</v>
          </cell>
          <cell r="Q377" t="str">
            <v>0029</v>
          </cell>
          <cell r="R377" t="str">
            <v>(ADAP.- ORSE-7369)CONCRETO ARMADO FCK=25,0MPA, USINADO, BOMBEADO, ADENSADO E LANÇADO, PARA USO GERAL, COM FORMAS PLANAS EM COMPENSADO RESINADO 12MM (05 USOS)</v>
          </cell>
          <cell r="S377" t="str">
            <v>M3</v>
          </cell>
          <cell r="T377">
            <v>3.37</v>
          </cell>
          <cell r="U377">
            <v>1888.03</v>
          </cell>
          <cell r="V377" t="str">
            <v>BDI 1</v>
          </cell>
          <cell r="W377">
            <v>2344.56</v>
          </cell>
          <cell r="X377">
            <v>7901.17</v>
          </cell>
        </row>
        <row r="378">
          <cell r="O378" t="str">
            <v>5.2.7.7.</v>
          </cell>
          <cell r="P378" t="str">
            <v>SINAPI</v>
          </cell>
          <cell r="Q378">
            <v>103325</v>
          </cell>
          <cell r="R378" t="str">
            <v>ALVENARIA DE VEDAÇÃO DE BLOCOS CERÂMICOS FURADOS NA VERTICAL DE 14X19X39 CM (ESPESSURA 14 CM) E ARGAMASSA DE ASSENTAMENTO COM PREPARO MANUAL. AF_12/2021</v>
          </cell>
          <cell r="S378" t="str">
            <v>M2</v>
          </cell>
          <cell r="T378">
            <v>33.35</v>
          </cell>
          <cell r="U378">
            <v>84.63</v>
          </cell>
          <cell r="V378" t="str">
            <v>BDI 1</v>
          </cell>
          <cell r="W378">
            <v>105.09</v>
          </cell>
          <cell r="X378">
            <v>3504.75</v>
          </cell>
        </row>
        <row r="379">
          <cell r="O379" t="str">
            <v>5.2.7.8.</v>
          </cell>
          <cell r="P379" t="str">
            <v>SINAPI</v>
          </cell>
          <cell r="Q379">
            <v>87878</v>
          </cell>
          <cell r="R379" t="str">
            <v>CHAPISCO APLICADO EM ALVENARIAS E ESTRUTURAS DE CONCRETO INTERNAS, COM COLHER DE PEDREIRO.  ARGAMASSA TRAÇO 1:3 COM PREPARO MANUAL. AF_10/2022</v>
          </cell>
          <cell r="S379" t="str">
            <v>M2</v>
          </cell>
          <cell r="T379">
            <v>66.7</v>
          </cell>
          <cell r="U379">
            <v>5.19</v>
          </cell>
          <cell r="V379" t="str">
            <v>BDI 1</v>
          </cell>
          <cell r="W379">
            <v>6.44</v>
          </cell>
          <cell r="X379">
            <v>429.55</v>
          </cell>
        </row>
        <row r="380">
          <cell r="O380" t="str">
            <v>5.2.7.9.</v>
          </cell>
          <cell r="P380" t="str">
            <v>SINAPI</v>
          </cell>
          <cell r="Q380">
            <v>87547</v>
          </cell>
          <cell r="R380" t="str">
            <v>MASSA ÚNICA, EM ARGAMASSA TRAÇO 1:2:8, PREPARO MECÂNICO, APLICADA MANUALMENTE EM PAREDES INTERNAS DE AMBIENTES COM ÁREA ENTRE 5M² E 10M², E = 10MM, COM TALISCAS. AF_03/2024</v>
          </cell>
          <cell r="S380" t="str">
            <v>M2</v>
          </cell>
          <cell r="T380">
            <v>66.7</v>
          </cell>
          <cell r="U380">
            <v>26.84</v>
          </cell>
          <cell r="V380" t="str">
            <v>BDI 1</v>
          </cell>
          <cell r="W380">
            <v>33.33</v>
          </cell>
          <cell r="X380">
            <v>2223.11</v>
          </cell>
        </row>
        <row r="381">
          <cell r="O381" t="str">
            <v>5.2.7.10.</v>
          </cell>
          <cell r="P381" t="str">
            <v>SINAPI</v>
          </cell>
          <cell r="Q381">
            <v>88489</v>
          </cell>
          <cell r="R381" t="str">
            <v>PINTURA LÁTEX ACRÍLICA PREMIUM, APLICAÇÃO MANUAL EM PAREDES, DUAS DEMÃOS. AF_04/2023</v>
          </cell>
          <cell r="S381" t="str">
            <v>M2</v>
          </cell>
          <cell r="T381">
            <v>66.7</v>
          </cell>
          <cell r="U381">
            <v>14.36</v>
          </cell>
          <cell r="V381" t="str">
            <v>BDI 1</v>
          </cell>
          <cell r="W381">
            <v>17.829999999999998</v>
          </cell>
          <cell r="X381">
            <v>1189.26</v>
          </cell>
        </row>
        <row r="382">
          <cell r="O382" t="str">
            <v>5.2.7.11.</v>
          </cell>
          <cell r="P382" t="str">
            <v>SINAPI</v>
          </cell>
          <cell r="Q382">
            <v>87624</v>
          </cell>
          <cell r="R382" t="str">
            <v>CONTRAPISO EM ARGAMASSA PRONTA, PREPARO MANUAL, APLICADO EM ÁREAS SECAS SOBRE LAJE, ADERIDO, ACABAMENTO NÃO REFORÇADO, ESPESSURA 2CM. AF_07/2021</v>
          </cell>
          <cell r="S382" t="str">
            <v>M2</v>
          </cell>
          <cell r="T382">
            <v>5.78</v>
          </cell>
          <cell r="U382">
            <v>101.11</v>
          </cell>
          <cell r="V382" t="str">
            <v>BDI 1</v>
          </cell>
          <cell r="W382">
            <v>125.56</v>
          </cell>
          <cell r="X382">
            <v>725.74</v>
          </cell>
        </row>
        <row r="383">
          <cell r="O383" t="str">
            <v>5.2.7.12.</v>
          </cell>
          <cell r="P383" t="str">
            <v>SINAPI</v>
          </cell>
          <cell r="Q383">
            <v>94994</v>
          </cell>
          <cell r="R383" t="str">
            <v>EXECUÇÃO DE PASSEIO (CALÇADA) OU PISO DE CONCRETO COM CONCRETO MOLDADO IN LOCO, FEITO EM OBRA, ACABAMENTO CONVENCIONAL, ESPESSURA 8 CM, ARMADO. AF_08/2022</v>
          </cell>
          <cell r="S383" t="str">
            <v>M2</v>
          </cell>
          <cell r="T383">
            <v>5.32</v>
          </cell>
          <cell r="U383">
            <v>96.68</v>
          </cell>
          <cell r="V383" t="str">
            <v>BDI 1</v>
          </cell>
          <cell r="W383">
            <v>120.06</v>
          </cell>
          <cell r="X383">
            <v>638.72</v>
          </cell>
        </row>
        <row r="384">
          <cell r="O384" t="str">
            <v>5.2.7.13.</v>
          </cell>
          <cell r="P384" t="str">
            <v>SINAPI</v>
          </cell>
          <cell r="Q384">
            <v>98680</v>
          </cell>
          <cell r="R384" t="str">
            <v>PISO CIMENTADO, TRAÇO 1:3 (CIMENTO E AREIA), ACABAMENTO LISO, ESPESSURA 3,0 CM, PREPARO MECÂNICO DA ARGAMASSA. AF_09/2020</v>
          </cell>
          <cell r="S384" t="str">
            <v>M2</v>
          </cell>
          <cell r="T384">
            <v>4.49</v>
          </cell>
          <cell r="U384">
            <v>49.33</v>
          </cell>
          <cell r="V384" t="str">
            <v>BDI 1</v>
          </cell>
          <cell r="W384">
            <v>61.26</v>
          </cell>
          <cell r="X384">
            <v>275.06</v>
          </cell>
        </row>
        <row r="385">
          <cell r="O385" t="str">
            <v>5.2.7.14.</v>
          </cell>
          <cell r="P385" t="str">
            <v>SINAPI</v>
          </cell>
          <cell r="Q385">
            <v>100701</v>
          </cell>
          <cell r="R385" t="str">
            <v>PORTA DE FERRO, DE ABRIR, TIPO GRADE COM CHAPA, COM GUARNIÇÕES. AF_12/2019</v>
          </cell>
          <cell r="S385" t="str">
            <v>M2</v>
          </cell>
          <cell r="T385">
            <v>4.2</v>
          </cell>
          <cell r="U385">
            <v>557.1</v>
          </cell>
          <cell r="V385" t="str">
            <v>BDI 1</v>
          </cell>
          <cell r="W385">
            <v>691.81</v>
          </cell>
          <cell r="X385">
            <v>2905.6</v>
          </cell>
        </row>
        <row r="386">
          <cell r="O386" t="str">
            <v>5.2.7.15.</v>
          </cell>
          <cell r="P386" t="str">
            <v>SINAPI</v>
          </cell>
          <cell r="Q386">
            <v>100754</v>
          </cell>
          <cell r="R386" t="str">
            <v>PINTURA COM TINTA ACRÍLICA DE ACABAMENTO APLICADA A ROLO OU PINCEL SOBRE SUPERFÍCIES METÁLICAS (EXCETO PERFIL) EXECUTADO EM OBRA (02 DEMÃOS). AF_01/2020</v>
          </cell>
          <cell r="S386" t="str">
            <v>M2</v>
          </cell>
          <cell r="T386">
            <v>4.2</v>
          </cell>
          <cell r="U386">
            <v>31.78</v>
          </cell>
          <cell r="V386" t="str">
            <v>BDI 1</v>
          </cell>
          <cell r="W386">
            <v>39.46</v>
          </cell>
          <cell r="X386">
            <v>165.73</v>
          </cell>
        </row>
        <row r="387">
          <cell r="O387" t="str">
            <v>5.2.7.16.</v>
          </cell>
          <cell r="P387" t="str">
            <v>SINAPI</v>
          </cell>
          <cell r="Q387" t="str">
            <v>91937</v>
          </cell>
          <cell r="R387" t="str">
            <v>CAIXA OCTOGONAL 3" X 3", PVC, INSTALADA EM LAJE - FORNECIMENTO E INSTALAÇÃO. AF_03/2023</v>
          </cell>
          <cell r="S387" t="str">
            <v>UN</v>
          </cell>
          <cell r="T387">
            <v>2</v>
          </cell>
          <cell r="U387">
            <v>17.05</v>
          </cell>
          <cell r="V387" t="str">
            <v>BDI 1</v>
          </cell>
          <cell r="W387">
            <v>21.17</v>
          </cell>
          <cell r="X387">
            <v>42.34</v>
          </cell>
        </row>
        <row r="388">
          <cell r="O388" t="str">
            <v>5.2.7.17.</v>
          </cell>
          <cell r="P388" t="str">
            <v>SINAPI</v>
          </cell>
          <cell r="Q388">
            <v>91926</v>
          </cell>
          <cell r="R388" t="str">
            <v>CABO DE COBRE FLEXÍVEL ISOLADO, 2,5 MM², ANTI-CHAMA 450/750 V, PARA CIRCUITOS TERMINAIS - FORNECIMENTO E INSTALAÇÃO. AF_03/2023</v>
          </cell>
          <cell r="S388" t="str">
            <v>M</v>
          </cell>
          <cell r="T388">
            <v>224</v>
          </cell>
          <cell r="U388">
            <v>4.66</v>
          </cell>
          <cell r="V388" t="str">
            <v>BDI 1</v>
          </cell>
          <cell r="W388">
            <v>5.79</v>
          </cell>
          <cell r="X388">
            <v>1296.96</v>
          </cell>
        </row>
        <row r="389">
          <cell r="O389" t="str">
            <v>5.2.7.18.</v>
          </cell>
          <cell r="P389" t="str">
            <v>SINAPI</v>
          </cell>
          <cell r="Q389">
            <v>91930</v>
          </cell>
          <cell r="R389" t="str">
            <v>CABO DE COBRE FLEXÍVEL ISOLADO, 6 MM², ANTI-CHAMA 450/750 V, PARA CIRCUITOS TERMINAIS - FORNECIMENTO E INSTALAÇÃO. AF_03/2023</v>
          </cell>
          <cell r="S389" t="str">
            <v>M</v>
          </cell>
          <cell r="T389">
            <v>36</v>
          </cell>
          <cell r="U389">
            <v>10.11</v>
          </cell>
          <cell r="V389" t="str">
            <v>BDI 1</v>
          </cell>
          <cell r="W389">
            <v>12.55</v>
          </cell>
          <cell r="X389">
            <v>451.8</v>
          </cell>
        </row>
        <row r="390">
          <cell r="O390" t="str">
            <v>5.2.7.19.</v>
          </cell>
          <cell r="P390" t="str">
            <v>SINAPI</v>
          </cell>
          <cell r="Q390" t="str">
            <v>95727</v>
          </cell>
          <cell r="R390" t="str">
            <v>ELETRODUTO RÍGIDO SOLDÁVEL, PVC, DN 25 MM (3/4"), APARENTE - FORNECIMENTO E INSTALAÇÃO. AF_10/2022_PA</v>
          </cell>
          <cell r="S390" t="str">
            <v>M</v>
          </cell>
          <cell r="T390">
            <v>28</v>
          </cell>
          <cell r="U390">
            <v>21.33</v>
          </cell>
          <cell r="V390" t="str">
            <v>BDI 1</v>
          </cell>
          <cell r="W390">
            <v>26.49</v>
          </cell>
          <cell r="X390">
            <v>741.72</v>
          </cell>
        </row>
        <row r="391">
          <cell r="O391" t="str">
            <v>5.2.7.20.</v>
          </cell>
          <cell r="P391" t="str">
            <v>SINAPI</v>
          </cell>
          <cell r="Q391">
            <v>93654</v>
          </cell>
          <cell r="R391" t="str">
            <v>DISJUNTOR MONOPOLAR TIPO DIN, CORRENTE NOMINAL DE 16A - FORNECIMENTO E INSTALAÇÃO. AF_10/2020</v>
          </cell>
          <cell r="S391" t="str">
            <v>UN</v>
          </cell>
          <cell r="T391">
            <v>3</v>
          </cell>
          <cell r="U391">
            <v>12.2</v>
          </cell>
          <cell r="V391" t="str">
            <v>BDI 1</v>
          </cell>
          <cell r="W391">
            <v>15.15</v>
          </cell>
          <cell r="X391">
            <v>45.45</v>
          </cell>
        </row>
        <row r="392">
          <cell r="O392" t="str">
            <v>5.2.7.21.</v>
          </cell>
          <cell r="P392" t="str">
            <v>SINAPI</v>
          </cell>
          <cell r="Q392">
            <v>93668</v>
          </cell>
          <cell r="R392" t="str">
            <v>DISJUNTOR TRIPOLAR TIPO DIN, CORRENTE NOMINAL DE 16A - FORNECIMENTO E INSTALAÇÃO. AF_10/2020</v>
          </cell>
          <cell r="S392" t="str">
            <v>UN</v>
          </cell>
          <cell r="T392">
            <v>2</v>
          </cell>
          <cell r="U392">
            <v>71.22</v>
          </cell>
          <cell r="V392" t="str">
            <v>BDI 1</v>
          </cell>
          <cell r="W392">
            <v>88.44</v>
          </cell>
          <cell r="X392">
            <v>176.88</v>
          </cell>
        </row>
        <row r="393">
          <cell r="O393" t="str">
            <v>5.2.7.22.</v>
          </cell>
          <cell r="P393" t="str">
            <v>SINAPI</v>
          </cell>
          <cell r="Q393">
            <v>93672</v>
          </cell>
          <cell r="R393" t="str">
            <v>DISJUNTOR TRIPOLAR TIPO DIN, CORRENTE NOMINAL DE 40A - FORNECIMENTO E INSTALAÇÃO. AF_10/2020</v>
          </cell>
          <cell r="S393" t="str">
            <v>UN</v>
          </cell>
          <cell r="T393">
            <v>1</v>
          </cell>
          <cell r="U393">
            <v>87.62</v>
          </cell>
          <cell r="V393" t="str">
            <v>BDI 1</v>
          </cell>
          <cell r="W393">
            <v>108.81</v>
          </cell>
          <cell r="X393">
            <v>108.81</v>
          </cell>
        </row>
        <row r="394">
          <cell r="O394" t="str">
            <v>5.2.7.23.</v>
          </cell>
          <cell r="P394" t="str">
            <v>SINAPI</v>
          </cell>
          <cell r="Q394">
            <v>101879</v>
          </cell>
          <cell r="R394" t="str">
            <v>QUADRO DE DISTRIBUIÇÃO DE ENERGIA EM CHAPA DE AÇO GALVANIZADO, DE EMBUTIR, COM BARRAMENTO TRIFÁSICO, PARA 24 DISJUNTORES DIN 100A - FORNECIMENTO E INSTALAÇÃO. AF_10/2020</v>
          </cell>
          <cell r="S394" t="str">
            <v>UN</v>
          </cell>
          <cell r="T394">
            <v>1</v>
          </cell>
          <cell r="U394">
            <v>463.95</v>
          </cell>
          <cell r="V394" t="str">
            <v>BDI 1</v>
          </cell>
          <cell r="W394">
            <v>576.13</v>
          </cell>
          <cell r="X394">
            <v>576.13</v>
          </cell>
        </row>
        <row r="395">
          <cell r="O395" t="str">
            <v>5.2.7.24.</v>
          </cell>
          <cell r="P395" t="str">
            <v>SINAPI</v>
          </cell>
          <cell r="Q395">
            <v>91993</v>
          </cell>
          <cell r="R395" t="str">
            <v>TOMADA ALTA DE EMBUTIR (1 MÓDULO), 2P+T 20 A, INCLUINDO SUPORTE E PLACA - FORNECIMENTO E INSTALAÇÃO. AF_03/2023</v>
          </cell>
          <cell r="S395" t="str">
            <v>UN</v>
          </cell>
          <cell r="T395">
            <v>1</v>
          </cell>
          <cell r="U395">
            <v>50.35</v>
          </cell>
          <cell r="V395" t="str">
            <v>BDI 1</v>
          </cell>
          <cell r="W395">
            <v>62.52</v>
          </cell>
          <cell r="X395">
            <v>62.52</v>
          </cell>
        </row>
        <row r="396">
          <cell r="O396" t="str">
            <v>5.2.7.25.</v>
          </cell>
          <cell r="P396" t="str">
            <v>CPU</v>
          </cell>
          <cell r="Q396" t="str">
            <v>0016</v>
          </cell>
          <cell r="R396" t="str">
            <v xml:space="preserve">	TOMADA INDUSTRIAL DE EMBUTIR 3P+T 30 A, 440 V, COM TRAVA, SEM PLACA</v>
          </cell>
          <cell r="S396" t="str">
            <v>UM</v>
          </cell>
          <cell r="T396">
            <v>1</v>
          </cell>
          <cell r="U396">
            <v>73.62</v>
          </cell>
          <cell r="V396" t="str">
            <v>BDI 1</v>
          </cell>
          <cell r="W396">
            <v>91.42</v>
          </cell>
          <cell r="X396">
            <v>91.42</v>
          </cell>
        </row>
        <row r="397">
          <cell r="O397" t="str">
            <v>5.2.7.26.</v>
          </cell>
          <cell r="P397" t="str">
            <v>SINAPI</v>
          </cell>
          <cell r="Q397">
            <v>91952</v>
          </cell>
          <cell r="R397" t="str">
            <v>INTERRUPTOR SIMPLES (1 MÓDULO), 10A/250V, SEM SUPORTE E SEM PLACA - FORNECIMENTO E INSTALAÇÃO. AF_03/2023</v>
          </cell>
          <cell r="S397" t="str">
            <v>UN</v>
          </cell>
          <cell r="T397">
            <v>2</v>
          </cell>
          <cell r="U397">
            <v>20.05</v>
          </cell>
          <cell r="V397" t="str">
            <v>BDI 1</v>
          </cell>
          <cell r="W397">
            <v>24.9</v>
          </cell>
          <cell r="X397">
            <v>49.8</v>
          </cell>
        </row>
        <row r="398">
          <cell r="O398" t="str">
            <v>5.3.</v>
          </cell>
          <cell r="R398" t="str">
            <v>RESERVATÓRIO DE  CONCRETO ARMADO  ELEVADO CAP_500,00M3, TORRE DE 12,00M</v>
          </cell>
          <cell r="S398" t="str">
            <v>-</v>
          </cell>
          <cell r="V398" t="str">
            <v>BDI 1</v>
          </cell>
          <cell r="W398">
            <v>0</v>
          </cell>
          <cell r="X398">
            <v>1175926.8700000001</v>
          </cell>
        </row>
        <row r="399">
          <cell r="O399" t="str">
            <v>5.3.1.</v>
          </cell>
          <cell r="R399" t="str">
            <v>SERVIÇOS PRELIMINARES</v>
          </cell>
          <cell r="S399" t="str">
            <v>-</v>
          </cell>
          <cell r="V399" t="str">
            <v>BDI 1</v>
          </cell>
          <cell r="W399">
            <v>0</v>
          </cell>
          <cell r="X399">
            <v>9743.77</v>
          </cell>
        </row>
        <row r="400">
          <cell r="O400" t="str">
            <v>5.3.1.1.</v>
          </cell>
          <cell r="P400" t="str">
            <v>SINAPI</v>
          </cell>
          <cell r="Q400">
            <v>99059</v>
          </cell>
          <cell r="R400" t="str">
            <v>LOCAÇÃO CONVENCIONAL DE OBRA, UTILIZANDO GABARITO DE TÁBUAS CORRIDAS PONTALETADAS A CADA 2,00M -  2 UTILIZAÇÕES. AF_03/2024</v>
          </cell>
          <cell r="S400" t="str">
            <v>M</v>
          </cell>
          <cell r="T400">
            <v>114.93</v>
          </cell>
          <cell r="U400">
            <v>68.27</v>
          </cell>
          <cell r="V400" t="str">
            <v>BDI 1</v>
          </cell>
          <cell r="W400">
            <v>84.78</v>
          </cell>
          <cell r="X400">
            <v>9743.77</v>
          </cell>
        </row>
        <row r="401">
          <cell r="O401" t="str">
            <v>5.3.2.</v>
          </cell>
          <cell r="R401" t="str">
            <v>MOVIMENTO DE TERRA</v>
          </cell>
          <cell r="S401" t="str">
            <v>-</v>
          </cell>
          <cell r="V401" t="str">
            <v>BDI 1</v>
          </cell>
          <cell r="W401">
            <v>0</v>
          </cell>
          <cell r="X401">
            <v>7254.51</v>
          </cell>
        </row>
        <row r="402">
          <cell r="O402" t="str">
            <v>5.3.2.1.</v>
          </cell>
          <cell r="P402" t="str">
            <v>SINAPI</v>
          </cell>
          <cell r="Q402" t="str">
            <v>96521</v>
          </cell>
          <cell r="R402" t="str">
            <v>ESCAVAÇÃO MECANIZADA PARA BLOCO DE COROAMENTO OU SAPATA COM RETROESCAVADEIRA (INCLUINDO ESCAVAÇÃO PARA COLOCAÇÃO DE FÔRMAS). AF_01/2024</v>
          </cell>
          <cell r="S402" t="str">
            <v>M3</v>
          </cell>
          <cell r="T402">
            <v>83.62</v>
          </cell>
          <cell r="U402">
            <v>39.29</v>
          </cell>
          <cell r="V402" t="str">
            <v>BDI 1</v>
          </cell>
          <cell r="W402">
            <v>48.79</v>
          </cell>
          <cell r="X402">
            <v>4079.82</v>
          </cell>
        </row>
        <row r="403">
          <cell r="O403" t="str">
            <v>5.3.2.2.</v>
          </cell>
          <cell r="P403" t="str">
            <v>SINAPI</v>
          </cell>
          <cell r="Q403">
            <v>93382</v>
          </cell>
          <cell r="R403" t="str">
            <v>REATERRO MANUAL DE VALAS, COM COMPACTADOR DE SOLOS DE PERCUSSÃO. AF_08/2023</v>
          </cell>
          <cell r="S403" t="str">
            <v>M3</v>
          </cell>
          <cell r="T403">
            <v>66.86</v>
          </cell>
          <cell r="U403">
            <v>27.66</v>
          </cell>
          <cell r="V403" t="str">
            <v>BDI 1</v>
          </cell>
          <cell r="W403">
            <v>34.35</v>
          </cell>
          <cell r="X403">
            <v>2296.64</v>
          </cell>
        </row>
        <row r="404">
          <cell r="O404" t="str">
            <v>5.3.2.3.</v>
          </cell>
          <cell r="P404" t="str">
            <v>SINAPI</v>
          </cell>
          <cell r="Q404">
            <v>100982</v>
          </cell>
          <cell r="R404" t="str">
            <v>CARGA, MANOBRA E DESCARGA DE ENTULHO EM CAMINHÃO BASCULANTE 10 M³ - CARGA COM ESCAVADEIRA HIDRÁULICA  (CAÇAMBA DE 0,80 M³ / 111 HP) E DESCARGA LIVRE (UNIDADE: M3). AF_07/2020</v>
          </cell>
          <cell r="S404" t="str">
            <v>M3</v>
          </cell>
          <cell r="T404">
            <v>16.760000000000002</v>
          </cell>
          <cell r="U404">
            <v>9.25</v>
          </cell>
          <cell r="V404" t="str">
            <v>BDI 1</v>
          </cell>
          <cell r="W404">
            <v>11.49</v>
          </cell>
          <cell r="X404">
            <v>192.57</v>
          </cell>
        </row>
        <row r="405">
          <cell r="O405" t="str">
            <v>5.3.2.4.</v>
          </cell>
          <cell r="P405" t="str">
            <v>SINAPI</v>
          </cell>
          <cell r="Q405">
            <v>93588</v>
          </cell>
          <cell r="R405" t="str">
            <v>TRANSPORTE COM CAMINHÃO BASCULANTE DE 10 M³, EM VIA URBANA EM LEITO NATURAL (UNIDADE: M3XKM). AF_07/2020</v>
          </cell>
          <cell r="S405" t="str">
            <v>M3XKM</v>
          </cell>
          <cell r="T405">
            <v>167.6</v>
          </cell>
          <cell r="U405">
            <v>3.29</v>
          </cell>
          <cell r="V405" t="str">
            <v>BDI 1</v>
          </cell>
          <cell r="W405">
            <v>4.09</v>
          </cell>
          <cell r="X405">
            <v>685.48</v>
          </cell>
        </row>
        <row r="406">
          <cell r="O406" t="str">
            <v>5.3.3.</v>
          </cell>
          <cell r="R406" t="str">
            <v>INFRAESTRUTURA</v>
          </cell>
          <cell r="S406" t="str">
            <v>-</v>
          </cell>
          <cell r="V406" t="str">
            <v>BDI 1</v>
          </cell>
          <cell r="W406">
            <v>0</v>
          </cell>
          <cell r="X406">
            <v>233530.07</v>
          </cell>
        </row>
        <row r="407">
          <cell r="O407" t="str">
            <v>5.3.3.1.</v>
          </cell>
          <cell r="P407" t="str">
            <v>SINAPI</v>
          </cell>
          <cell r="Q407">
            <v>100897</v>
          </cell>
          <cell r="R407" t="str">
            <v>ESTACA ESCAVADA MECANICAMENTE, SEM FLUIDO ESTABILIZANTE, COM 40CM DE DIÂMETRO, CONCRETO LANÇADO POR CAMINHÃO BETONEIRA (EXCLUSIVE MOBILIZAÇÃO E DESMOBILIZAÇÃO). AF_01/2020_PA</v>
          </cell>
          <cell r="S407" t="str">
            <v>M</v>
          </cell>
          <cell r="T407">
            <v>400</v>
          </cell>
          <cell r="U407">
            <v>129.88</v>
          </cell>
          <cell r="V407" t="str">
            <v>BDI 1</v>
          </cell>
          <cell r="W407">
            <v>161.28</v>
          </cell>
          <cell r="X407">
            <v>64512</v>
          </cell>
        </row>
        <row r="408">
          <cell r="O408" t="str">
            <v>5.3.3.2.</v>
          </cell>
          <cell r="P408" t="str">
            <v>SINAPI</v>
          </cell>
          <cell r="Q408">
            <v>94974</v>
          </cell>
          <cell r="R408" t="str">
            <v>CONCRETO MAGRO PARA LASTRO, TRAÇO 1:4,5:4,5 (EM MASSA SECA DE CIMENTO/ AREIA MÉDIA/ BRITA 1) - PREPARO MANUAL. AF_05/2021</v>
          </cell>
          <cell r="S408" t="str">
            <v>M3</v>
          </cell>
          <cell r="T408">
            <v>4.4800000000000004</v>
          </cell>
          <cell r="U408">
            <v>468.4</v>
          </cell>
          <cell r="V408" t="str">
            <v>BDI 1</v>
          </cell>
          <cell r="W408">
            <v>581.66</v>
          </cell>
          <cell r="X408">
            <v>2605.84</v>
          </cell>
        </row>
        <row r="409">
          <cell r="O409" t="str">
            <v>5.3.3.3.</v>
          </cell>
          <cell r="P409" t="str">
            <v>SINAPI</v>
          </cell>
          <cell r="Q409">
            <v>96540</v>
          </cell>
          <cell r="R409" t="str">
            <v>FABRICAÇÃO, MONTAGEM E DESMONTAGEM DE FÔRMA PARA BLOCO DE COROAMENTO, EM CHAPA DE MADEIRA COMPENSADA RESINADA, E=17 MM, 4 UTILIZAÇÕES. AF_01/2024</v>
          </cell>
          <cell r="S409" t="str">
            <v>M2</v>
          </cell>
          <cell r="T409">
            <v>76.8</v>
          </cell>
          <cell r="U409">
            <v>145.88999999999999</v>
          </cell>
          <cell r="V409" t="str">
            <v>BDI 1</v>
          </cell>
          <cell r="W409">
            <v>181.17</v>
          </cell>
          <cell r="X409">
            <v>13913.86</v>
          </cell>
        </row>
        <row r="410">
          <cell r="O410" t="str">
            <v>5.3.3.4.</v>
          </cell>
          <cell r="P410" t="str">
            <v>SINAPI</v>
          </cell>
          <cell r="Q410">
            <v>96544</v>
          </cell>
          <cell r="R410" t="str">
            <v>ARMAÇÃO DE BLOCO UTILIZANDO AÇO CA-50 DE 6,3 MM - MONTAGEM. AF_01/2024</v>
          </cell>
          <cell r="S410" t="str">
            <v>KG</v>
          </cell>
          <cell r="T410">
            <v>383</v>
          </cell>
          <cell r="U410">
            <v>19.559999999999999</v>
          </cell>
          <cell r="V410" t="str">
            <v>BDI 1</v>
          </cell>
          <cell r="W410">
            <v>24.29</v>
          </cell>
          <cell r="X410">
            <v>9303.07</v>
          </cell>
        </row>
        <row r="411">
          <cell r="O411" t="str">
            <v>5.3.3.5.</v>
          </cell>
          <cell r="P411" t="str">
            <v>SINAPI</v>
          </cell>
          <cell r="Q411">
            <v>96545</v>
          </cell>
          <cell r="R411" t="str">
            <v>ARMAÇÃO DE BLOCO UTILIZANDO AÇO CA-50 DE 8 MM - MONTAGEM. AF_01/2024</v>
          </cell>
          <cell r="S411" t="str">
            <v>KG</v>
          </cell>
          <cell r="T411">
            <v>235</v>
          </cell>
          <cell r="U411">
            <v>17.7</v>
          </cell>
          <cell r="V411" t="str">
            <v>BDI 1</v>
          </cell>
          <cell r="W411">
            <v>21.98</v>
          </cell>
          <cell r="X411">
            <v>5165.3</v>
          </cell>
        </row>
        <row r="412">
          <cell r="O412" t="str">
            <v>5.3.3.6.</v>
          </cell>
          <cell r="P412" t="str">
            <v>SINAPI</v>
          </cell>
          <cell r="Q412">
            <v>96546</v>
          </cell>
          <cell r="R412" t="str">
            <v>ARMAÇÃO DE BLOCO UTILIZANDO AÇO CA-50 DE 10 MM - MONTAGEM. AF_01/2024</v>
          </cell>
          <cell r="S412" t="str">
            <v>KG</v>
          </cell>
          <cell r="T412">
            <v>156</v>
          </cell>
          <cell r="U412">
            <v>15.5</v>
          </cell>
          <cell r="V412" t="str">
            <v>BDI 1</v>
          </cell>
          <cell r="W412">
            <v>19.25</v>
          </cell>
          <cell r="X412">
            <v>3003</v>
          </cell>
        </row>
        <row r="413">
          <cell r="O413" t="str">
            <v>5.3.3.7.</v>
          </cell>
          <cell r="P413" t="str">
            <v>SINAPI</v>
          </cell>
          <cell r="Q413" t="str">
            <v>104920</v>
          </cell>
          <cell r="R413" t="str">
            <v>ARMAÇÃO DE BLOCO, SAPATA ISOLADA, VIGA BALDRAME E SAPATA CORRIDA UTILIZANDO AÇO CA-50 DE 12,5 MM - MONTAGEM. AF_01/2024</v>
          </cell>
          <cell r="S413" t="str">
            <v>KG</v>
          </cell>
          <cell r="T413">
            <v>3121</v>
          </cell>
          <cell r="U413">
            <v>11.98</v>
          </cell>
          <cell r="V413" t="str">
            <v>BDI 1</v>
          </cell>
          <cell r="W413">
            <v>14.88</v>
          </cell>
          <cell r="X413">
            <v>46440.480000000003</v>
          </cell>
        </row>
        <row r="414">
          <cell r="O414" t="str">
            <v>5.3.3.8.</v>
          </cell>
          <cell r="P414" t="str">
            <v>SINAPI</v>
          </cell>
          <cell r="Q414" t="str">
            <v>104921</v>
          </cell>
          <cell r="R414" t="str">
            <v>ARMAÇÃO DE BLOCO, SAPATA ISOLADA, VIGA BALDRAME E SAPATA CORRIDA UTILIZANDO AÇO CA-50 DE 16 MM - MONTAGEM. AF_01/2024</v>
          </cell>
          <cell r="S414" t="str">
            <v>KG</v>
          </cell>
          <cell r="T414">
            <v>1883</v>
          </cell>
          <cell r="U414">
            <v>11.32</v>
          </cell>
          <cell r="V414" t="str">
            <v>BDI 1</v>
          </cell>
          <cell r="W414">
            <v>14.06</v>
          </cell>
          <cell r="X414">
            <v>26474.98</v>
          </cell>
        </row>
        <row r="415">
          <cell r="O415" t="str">
            <v>5.3.3.9.</v>
          </cell>
          <cell r="P415" t="str">
            <v>SINAPI</v>
          </cell>
          <cell r="Q415">
            <v>96555</v>
          </cell>
          <cell r="R415" t="str">
            <v>CONCRETAGEM DE BLOCO DE COROAMENTO OU VIGA BALDRAME, FCK 30 MPA, COM USO DE JERICA - LANÇAMENTO, ADENSAMENTO E ACABAMENTO. AF_01/2024</v>
          </cell>
          <cell r="S415" t="str">
            <v>M3</v>
          </cell>
          <cell r="T415">
            <v>64.8</v>
          </cell>
          <cell r="U415">
            <v>760.85</v>
          </cell>
          <cell r="V415" t="str">
            <v>BDI 1</v>
          </cell>
          <cell r="W415">
            <v>944.82</v>
          </cell>
          <cell r="X415">
            <v>61224.34</v>
          </cell>
        </row>
        <row r="416">
          <cell r="O416" t="str">
            <v>5.3.3.10.</v>
          </cell>
          <cell r="P416" t="str">
            <v>SINAPI</v>
          </cell>
          <cell r="Q416">
            <v>95601</v>
          </cell>
          <cell r="R416" t="str">
            <v>ARRASAMENTO MECANICO DE ESTACA DE CONCRETO ARMADO, DIAMETROS DE ATÉ 40 CM. AF_05/2021</v>
          </cell>
          <cell r="S416" t="str">
            <v>UN</v>
          </cell>
          <cell r="T416">
            <v>40</v>
          </cell>
          <cell r="U416">
            <v>17.86</v>
          </cell>
          <cell r="V416" t="str">
            <v>BDI 1</v>
          </cell>
          <cell r="W416">
            <v>22.18</v>
          </cell>
          <cell r="X416">
            <v>887.2</v>
          </cell>
        </row>
        <row r="417">
          <cell r="O417" t="str">
            <v>5.3.4.</v>
          </cell>
          <cell r="R417" t="str">
            <v>MESOESTRUTURA</v>
          </cell>
          <cell r="S417" t="str">
            <v>-</v>
          </cell>
          <cell r="V417" t="str">
            <v>BDI 1</v>
          </cell>
          <cell r="W417">
            <v>0</v>
          </cell>
          <cell r="X417">
            <v>611889.07999999996</v>
          </cell>
        </row>
        <row r="418">
          <cell r="O418" t="str">
            <v>5.3.4.1.</v>
          </cell>
          <cell r="P418" t="str">
            <v>SINAPI</v>
          </cell>
          <cell r="Q418" t="str">
            <v>92759</v>
          </cell>
          <cell r="R418" t="str">
            <v>ARMAÇÃO DE PILAR OU VIGA DE ESTRUTURA CONVENCIONAL DE CONCRETO ARMADO UTILIZANDO AÇO CA-60 DE 5,0 MM - MONTAGEM. AF_06/2022</v>
          </cell>
          <cell r="S418" t="str">
            <v>KG</v>
          </cell>
          <cell r="T418">
            <v>2419.1999999999998</v>
          </cell>
          <cell r="U418">
            <v>15.48</v>
          </cell>
          <cell r="V418" t="str">
            <v>BDI 1</v>
          </cell>
          <cell r="W418">
            <v>19.22</v>
          </cell>
          <cell r="X418">
            <v>46497.02</v>
          </cell>
        </row>
        <row r="419">
          <cell r="O419" t="str">
            <v>5.3.4.2.</v>
          </cell>
          <cell r="P419" t="str">
            <v>SINAPI</v>
          </cell>
          <cell r="Q419">
            <v>92760</v>
          </cell>
          <cell r="R419" t="str">
            <v>ARMAÇÃO DE PILAR OU VIGA DE ESTRUTURA CONVENCIONAL DE CONCRETO ARMADO UTILIZANDO AÇO CA-50 DE 6,3 MM - MONTAGEM. AF_06/2022</v>
          </cell>
          <cell r="S419" t="str">
            <v>KG</v>
          </cell>
          <cell r="T419">
            <v>814</v>
          </cell>
          <cell r="U419">
            <v>14.69</v>
          </cell>
          <cell r="V419" t="str">
            <v>BDI 1</v>
          </cell>
          <cell r="W419">
            <v>18.239999999999998</v>
          </cell>
          <cell r="X419">
            <v>14847.36</v>
          </cell>
        </row>
        <row r="420">
          <cell r="O420" t="str">
            <v>5.3.4.3.</v>
          </cell>
          <cell r="P420" t="str">
            <v>SINAPI</v>
          </cell>
          <cell r="Q420" t="str">
            <v>92762</v>
          </cell>
          <cell r="R420" t="str">
            <v>ARMAÇÃO DE PILAR OU VIGA DE ESTRUTURA CONVENCIONAL DE CONCRETO ARMADO UTILIZANDO AÇO CA-50 DE 10,0 MM - MONTAGEM. AF_06/2022</v>
          </cell>
          <cell r="S420" t="str">
            <v>KG</v>
          </cell>
          <cell r="T420">
            <v>3236.1</v>
          </cell>
          <cell r="U420">
            <v>12.37</v>
          </cell>
          <cell r="V420" t="str">
            <v>BDI 1</v>
          </cell>
          <cell r="W420">
            <v>15.36</v>
          </cell>
          <cell r="X420">
            <v>49706.5</v>
          </cell>
        </row>
        <row r="421">
          <cell r="O421" t="str">
            <v>5.3.4.4.</v>
          </cell>
          <cell r="P421" t="str">
            <v>SINAPI</v>
          </cell>
          <cell r="Q421">
            <v>92763</v>
          </cell>
          <cell r="R421" t="str">
            <v>ARMAÇÃO DE PILAR OU VIGA DE ESTRUTURA CONVENCIONAL DE CONCRETO ARMADO UTILIZANDO AÇO CA-50 DE 12,5 MM - MONTAGEM. AF_06/2022</v>
          </cell>
          <cell r="S421" t="str">
            <v>KG</v>
          </cell>
          <cell r="T421">
            <v>5978.4</v>
          </cell>
          <cell r="U421">
            <v>10.39</v>
          </cell>
          <cell r="V421" t="str">
            <v>BDI 1</v>
          </cell>
          <cell r="W421">
            <v>12.9</v>
          </cell>
          <cell r="X421">
            <v>77121.36</v>
          </cell>
        </row>
        <row r="422">
          <cell r="O422" t="str">
            <v>5.3.4.5.</v>
          </cell>
          <cell r="P422" t="str">
            <v>SINAPI</v>
          </cell>
          <cell r="Q422">
            <v>92764</v>
          </cell>
          <cell r="R422" t="str">
            <v>ARMAÇÃO DE PILAR OU VIGA DE ESTRUTURA CONVENCIONAL DE CONCRETO ARMADO UTILIZANDO AÇO CA-50 DE 16,0 MM - MONTAGEM. AF_06/2022</v>
          </cell>
          <cell r="S422" t="str">
            <v>KG</v>
          </cell>
          <cell r="T422">
            <v>341</v>
          </cell>
          <cell r="U422">
            <v>10.07</v>
          </cell>
          <cell r="V422" t="str">
            <v>BDI 1</v>
          </cell>
          <cell r="W422">
            <v>12.5</v>
          </cell>
          <cell r="X422">
            <v>4262.5</v>
          </cell>
        </row>
        <row r="423">
          <cell r="O423" t="str">
            <v>5.3.4.6.</v>
          </cell>
          <cell r="P423" t="str">
            <v>SINAPI</v>
          </cell>
          <cell r="Q423">
            <v>92769</v>
          </cell>
          <cell r="R423" t="str">
            <v>ARMAÇÃO DE LAJE DE ESTRUTURA CONVENCIONAL DE CONCRETO ARMADO UTILIZANDO AÇO CA-50 DE 6,3 MM - MONTAGEM. AF_06/2022</v>
          </cell>
          <cell r="S423" t="str">
            <v>KG</v>
          </cell>
          <cell r="T423">
            <v>112</v>
          </cell>
          <cell r="U423">
            <v>14.13</v>
          </cell>
          <cell r="V423" t="str">
            <v>BDI 1</v>
          </cell>
          <cell r="W423">
            <v>17.55</v>
          </cell>
          <cell r="X423">
            <v>1965.6</v>
          </cell>
        </row>
        <row r="424">
          <cell r="O424" t="str">
            <v>5.3.4.7.</v>
          </cell>
          <cell r="P424" t="str">
            <v>SINAPI</v>
          </cell>
          <cell r="Q424">
            <v>92771</v>
          </cell>
          <cell r="R424" t="str">
            <v>ARMAÇÃO DE LAJE DE ESTRUTURA CONVENCIONAL DE CONCRETO ARMADO UTILIZANDO AÇO CA-50 DE 10,0 MM - MONTAGEM. AF_06/2022</v>
          </cell>
          <cell r="S424" t="str">
            <v>KG</v>
          </cell>
          <cell r="T424">
            <v>812</v>
          </cell>
          <cell r="U424">
            <v>11.9</v>
          </cell>
          <cell r="V424" t="str">
            <v>BDI 1</v>
          </cell>
          <cell r="W424">
            <v>14.78</v>
          </cell>
          <cell r="X424">
            <v>12001.36</v>
          </cell>
        </row>
        <row r="425">
          <cell r="O425" t="str">
            <v>5.3.4.8.</v>
          </cell>
          <cell r="P425" t="str">
            <v>SINAPI</v>
          </cell>
          <cell r="Q425">
            <v>92772</v>
          </cell>
          <cell r="R425" t="str">
            <v>ARMAÇÃO DE LAJE DE ESTRUTURA CONVENCIONAL DE CONCRETO ARMADO UTILIZANDO AÇO CA-50 DE 12,5 MM - MONTAGEM. AF_06/2022</v>
          </cell>
          <cell r="S425" t="str">
            <v>KG</v>
          </cell>
          <cell r="T425">
            <v>1238</v>
          </cell>
          <cell r="U425">
            <v>9.9600000000000009</v>
          </cell>
          <cell r="V425" t="str">
            <v>BDI 1</v>
          </cell>
          <cell r="W425">
            <v>12.37</v>
          </cell>
          <cell r="X425">
            <v>15314.06</v>
          </cell>
        </row>
        <row r="426">
          <cell r="O426" t="str">
            <v>5.3.4.9.</v>
          </cell>
          <cell r="P426" t="str">
            <v>SINAPI</v>
          </cell>
          <cell r="Q426">
            <v>92773</v>
          </cell>
          <cell r="R426" t="str">
            <v>ARMAÇÃO DE LAJE DE ESTRUTURA CONVENCIONAL DE CONCRETO ARMADO UTILIZANDO AÇO CA-50 DE 16,0 MM - MONTAGEM. AF_06/2022</v>
          </cell>
          <cell r="S426" t="str">
            <v>KG</v>
          </cell>
          <cell r="T426">
            <v>341</v>
          </cell>
          <cell r="U426">
            <v>9.7899999999999991</v>
          </cell>
          <cell r="V426" t="str">
            <v>BDI 1</v>
          </cell>
          <cell r="W426">
            <v>12.16</v>
          </cell>
          <cell r="X426">
            <v>4146.5600000000004</v>
          </cell>
        </row>
        <row r="427">
          <cell r="O427" t="str">
            <v>5.3.4.10.</v>
          </cell>
          <cell r="P427" t="str">
            <v>SINAPI</v>
          </cell>
          <cell r="Q427">
            <v>92915</v>
          </cell>
          <cell r="R427" t="str">
            <v>ARMAÇÃO DE ESTRUTURAS DIVERSAS DE CONCRETO ARMADO, EXCETO VIGAS, PILARES, LAJES E FUNDAÇÕES, UTILIZANDO AÇO CA-60 DE 5,0 MM - MONTAGEM. AF_06/2022</v>
          </cell>
          <cell r="S427" t="str">
            <v>KG</v>
          </cell>
          <cell r="T427">
            <v>22</v>
          </cell>
          <cell r="U427">
            <v>18.32</v>
          </cell>
          <cell r="V427" t="str">
            <v>BDI 1</v>
          </cell>
          <cell r="W427">
            <v>22.75</v>
          </cell>
          <cell r="X427">
            <v>500.5</v>
          </cell>
        </row>
        <row r="428">
          <cell r="O428" t="str">
            <v>5.3.4.11.</v>
          </cell>
          <cell r="P428" t="str">
            <v>SINAPI</v>
          </cell>
          <cell r="Q428">
            <v>92916</v>
          </cell>
          <cell r="R428" t="str">
            <v>ARMAÇÃO DE ESTRUTURAS DIVERSAS DE CONCRETO ARMADO, EXCETO VIGAS, PILARES, LAJES E FUNDAÇÕES, UTILIZANDO AÇO CA-50 DE 6,3 MM - MONTAGEM. AF_06/2022</v>
          </cell>
          <cell r="S428" t="str">
            <v>KG</v>
          </cell>
          <cell r="T428">
            <v>60</v>
          </cell>
          <cell r="U428">
            <v>16.79</v>
          </cell>
          <cell r="V428" t="str">
            <v>BDI 1</v>
          </cell>
          <cell r="W428">
            <v>20.85</v>
          </cell>
          <cell r="X428">
            <v>1251</v>
          </cell>
        </row>
        <row r="429">
          <cell r="O429" t="str">
            <v>5.3.4.12.</v>
          </cell>
          <cell r="P429" t="str">
            <v>SINAPI</v>
          </cell>
          <cell r="Q429">
            <v>92917</v>
          </cell>
          <cell r="R429" t="str">
            <v>ARMAÇÃO DE ESTRUTURAS DIVERSAS DE CONCRETO ARMADO, EXCETO VIGAS, PILARES, LAJES E FUNDAÇÕES, UTILIZANDO AÇO CA-50 DE 8,0 MM - MONTAGEM. AF_06/2022</v>
          </cell>
          <cell r="S429" t="str">
            <v>KG</v>
          </cell>
          <cell r="T429">
            <v>185</v>
          </cell>
          <cell r="U429">
            <v>15.35</v>
          </cell>
          <cell r="V429" t="str">
            <v>BDI 1</v>
          </cell>
          <cell r="W429">
            <v>19.059999999999999</v>
          </cell>
          <cell r="X429">
            <v>3526.1</v>
          </cell>
        </row>
        <row r="430">
          <cell r="O430" t="str">
            <v>5.3.4.13.</v>
          </cell>
          <cell r="P430" t="str">
            <v>SINAPI</v>
          </cell>
          <cell r="Q430">
            <v>92919</v>
          </cell>
          <cell r="R430" t="str">
            <v>ARMAÇÃO DE ESTRUTURAS DIVERSAS DE CONCRETO ARMADO, EXCETO VIGAS, PILARES, LAJES E FUNDAÇÕES, UTILIZANDO AÇO CA-50 DE 10,0 MM - MONTAGEM. AF_06/2022</v>
          </cell>
          <cell r="S430" t="str">
            <v>KG</v>
          </cell>
          <cell r="T430">
            <v>326.25</v>
          </cell>
          <cell r="U430">
            <v>13.42</v>
          </cell>
          <cell r="V430" t="str">
            <v>BDI 1</v>
          </cell>
          <cell r="W430">
            <v>16.66</v>
          </cell>
          <cell r="X430">
            <v>5435.33</v>
          </cell>
        </row>
        <row r="431">
          <cell r="O431" t="str">
            <v>5.3.4.14.</v>
          </cell>
          <cell r="P431" t="str">
            <v>SINAPI</v>
          </cell>
          <cell r="Q431">
            <v>92922</v>
          </cell>
          <cell r="R431" t="str">
            <v>ARMAÇÃO DE ESTRUTURAS DIVERSAS DE CONCRETO ARMADO, EXCETO VIGAS, PILARES, LAJES E FUNDAÇÕES, UTILIZANDO AÇO CA-50 DE 16,0 MM - MONTAGEM. AF_06/2022</v>
          </cell>
          <cell r="S431" t="str">
            <v>KG</v>
          </cell>
          <cell r="T431">
            <v>1305</v>
          </cell>
          <cell r="U431">
            <v>10.58</v>
          </cell>
          <cell r="V431" t="str">
            <v>BDI 1</v>
          </cell>
          <cell r="W431">
            <v>13.14</v>
          </cell>
          <cell r="X431">
            <v>17147.7</v>
          </cell>
        </row>
        <row r="432">
          <cell r="O432" t="str">
            <v>5.3.4.15.</v>
          </cell>
          <cell r="P432" t="str">
            <v>SINAPI</v>
          </cell>
          <cell r="Q432">
            <v>92923</v>
          </cell>
          <cell r="R432" t="str">
            <v>ARMAÇÃO DE ESTRUTURAS DIVERSAS DE CONCRETO ARMADO, EXCETO VIGAS, PILARES, LAJES E FUNDAÇÕES, UTILIZANDO AÇO CA-50 DE 20,0 MM - MONTAGEM. AF_06/2022</v>
          </cell>
          <cell r="S432" t="str">
            <v>KG</v>
          </cell>
          <cell r="T432">
            <v>5634.4</v>
          </cell>
          <cell r="U432">
            <v>11.91</v>
          </cell>
          <cell r="V432" t="str">
            <v>BDI 1</v>
          </cell>
          <cell r="W432">
            <v>14.79</v>
          </cell>
          <cell r="X432">
            <v>83332.78</v>
          </cell>
        </row>
        <row r="433">
          <cell r="O433" t="str">
            <v>5.3.4.16.</v>
          </cell>
          <cell r="P433" t="str">
            <v>SINAPI</v>
          </cell>
          <cell r="Q433">
            <v>92445</v>
          </cell>
          <cell r="R433" t="str">
            <v>MONTAGEM E DESMONTAGEM DE FÔRMA DE PILARES RETANGULARES E ESTRUTURAS SIMILARES, PÉ-DIREITO DUPLO, EM CHAPA DE MADEIRA COMPENSADA PLASTIFICADA, 18 UTILIZAÇÕES. AF_09/2020</v>
          </cell>
          <cell r="S433" t="str">
            <v>M2</v>
          </cell>
          <cell r="T433">
            <v>178.08</v>
          </cell>
          <cell r="U433">
            <v>64.92</v>
          </cell>
          <cell r="V433" t="str">
            <v>BDI 1</v>
          </cell>
          <cell r="W433">
            <v>80.62</v>
          </cell>
          <cell r="X433">
            <v>14356.81</v>
          </cell>
        </row>
        <row r="434">
          <cell r="O434" t="str">
            <v>5.3.4.17.</v>
          </cell>
          <cell r="P434" t="str">
            <v>SINAPI</v>
          </cell>
          <cell r="Q434">
            <v>92453</v>
          </cell>
          <cell r="R434" t="str">
            <v>MONTAGEM E DESMONTAGEM DE FÔRMA DE VIGA, ESCORAMENTO COM GARFO DE MADEIRA, PÉ-DIREITO DUPLO, EM CHAPA DE MADEIRA RESINADA, 4 UTILIZAÇÕES. AF_09/2020</v>
          </cell>
          <cell r="S434" t="str">
            <v>M2</v>
          </cell>
          <cell r="T434">
            <v>43.2</v>
          </cell>
          <cell r="U434">
            <v>288.23</v>
          </cell>
          <cell r="V434" t="str">
            <v>BDI 1</v>
          </cell>
          <cell r="W434">
            <v>357.92</v>
          </cell>
          <cell r="X434">
            <v>15462.14</v>
          </cell>
        </row>
        <row r="435">
          <cell r="O435" t="str">
            <v>5.3.4.18.</v>
          </cell>
          <cell r="P435" t="str">
            <v>SINAPI</v>
          </cell>
          <cell r="Q435">
            <v>92268</v>
          </cell>
          <cell r="R435" t="str">
            <v>FABRICAÇÃO DE FÔRMA PARA LAJES, EM CHAPA DE MADEIRA COMPENSADA PLASTIFICADA, E = 18 MM. AF_09/2020</v>
          </cell>
          <cell r="S435" t="str">
            <v>M2</v>
          </cell>
          <cell r="T435">
            <v>62.15</v>
          </cell>
          <cell r="U435">
            <v>117.67</v>
          </cell>
          <cell r="V435" t="str">
            <v>BDI 1</v>
          </cell>
          <cell r="W435">
            <v>146.12</v>
          </cell>
          <cell r="X435">
            <v>9081.36</v>
          </cell>
        </row>
        <row r="436">
          <cell r="O436" t="str">
            <v>5.3.4.19.</v>
          </cell>
          <cell r="P436" t="str">
            <v>CPU</v>
          </cell>
          <cell r="Q436" t="str">
            <v>0023</v>
          </cell>
          <cell r="R436" t="str">
            <v>FORMA DESLIZANTE, EM CHAPA COMP.PLASTIFICADA, INCL.REUTILIZACAO DA FORMA E DETODOS OS EQUIPAMENTOS DE DESLOCAMENTO</v>
          </cell>
          <cell r="S436" t="str">
            <v>M2</v>
          </cell>
          <cell r="T436">
            <v>242</v>
          </cell>
          <cell r="U436">
            <v>256.23</v>
          </cell>
          <cell r="V436" t="str">
            <v>BDI 1</v>
          </cell>
          <cell r="W436">
            <v>318.19</v>
          </cell>
          <cell r="X436">
            <v>77001.98</v>
          </cell>
        </row>
        <row r="437">
          <cell r="O437" t="str">
            <v>5.3.4.20.</v>
          </cell>
          <cell r="P437" t="str">
            <v>CPU</v>
          </cell>
          <cell r="Q437" t="str">
            <v>0024</v>
          </cell>
          <cell r="R437" t="str">
            <v>CONCRETAGEM DE RESERVATÓRIOS, FCK=30 MPA, COM USO DE BOMBA - LANÇAMENTO, ADENSAMENTO E ACABAMENTO.</v>
          </cell>
          <cell r="S437" t="str">
            <v>M3</v>
          </cell>
          <cell r="T437">
            <v>118.75</v>
          </cell>
          <cell r="U437">
            <v>901.72</v>
          </cell>
          <cell r="V437" t="str">
            <v>BDI 1</v>
          </cell>
          <cell r="W437">
            <v>1119.76</v>
          </cell>
          <cell r="X437">
            <v>132971.5</v>
          </cell>
        </row>
        <row r="438">
          <cell r="O438" t="str">
            <v>5.3.4.21.</v>
          </cell>
          <cell r="P438" t="str">
            <v>CPU</v>
          </cell>
          <cell r="Q438" t="str">
            <v>0017</v>
          </cell>
          <cell r="R438" t="str">
            <v>CIMBRAMENTO PARA VIGAS ALTURA 15,7m</v>
          </cell>
          <cell r="S438" t="str">
            <v>M3/M</v>
          </cell>
          <cell r="T438">
            <v>45.06</v>
          </cell>
          <cell r="U438">
            <v>103.3</v>
          </cell>
          <cell r="V438" t="str">
            <v>BDI 1</v>
          </cell>
          <cell r="W438">
            <v>128.28</v>
          </cell>
          <cell r="X438">
            <v>5780.3</v>
          </cell>
        </row>
        <row r="439">
          <cell r="O439" t="str">
            <v>5.3.4.22.</v>
          </cell>
          <cell r="P439" t="str">
            <v>CPU</v>
          </cell>
          <cell r="Q439" t="str">
            <v>0018</v>
          </cell>
          <cell r="R439" t="str">
            <v>ENSAIOS E PROVAS DE CARGA</v>
          </cell>
          <cell r="S439" t="str">
            <v>UM</v>
          </cell>
          <cell r="T439">
            <v>2</v>
          </cell>
          <cell r="U439">
            <v>3250</v>
          </cell>
          <cell r="V439" t="str">
            <v>BDI 1</v>
          </cell>
          <cell r="W439">
            <v>4035.85</v>
          </cell>
          <cell r="X439">
            <v>8071.7</v>
          </cell>
        </row>
        <row r="440">
          <cell r="O440" t="str">
            <v>5.3.4.23.</v>
          </cell>
          <cell r="P440" t="str">
            <v>CPU</v>
          </cell>
          <cell r="Q440" t="str">
            <v>0019</v>
          </cell>
          <cell r="R440" t="str">
            <v>CONTROLE TECNOLOGICO DE CONCRETO (10 PONTOS) 16 TIROS</v>
          </cell>
          <cell r="S440" t="str">
            <v>UM</v>
          </cell>
          <cell r="T440">
            <v>2</v>
          </cell>
          <cell r="U440">
            <v>4875</v>
          </cell>
          <cell r="V440" t="str">
            <v>BDI 1</v>
          </cell>
          <cell r="W440">
            <v>6053.78</v>
          </cell>
          <cell r="X440">
            <v>12107.56</v>
          </cell>
        </row>
        <row r="441">
          <cell r="O441" t="str">
            <v>5.3.5.</v>
          </cell>
          <cell r="R441" t="str">
            <v>TUBULAÇÕES,CONEXÕES,ACESSÓRIOS</v>
          </cell>
          <cell r="S441" t="str">
            <v>-</v>
          </cell>
          <cell r="V441" t="str">
            <v>BDI 1</v>
          </cell>
          <cell r="W441">
            <v>0</v>
          </cell>
          <cell r="X441">
            <v>184163.61</v>
          </cell>
        </row>
        <row r="442">
          <cell r="O442" t="str">
            <v>5.3.5.1.</v>
          </cell>
          <cell r="P442" t="str">
            <v>SEINFRA</v>
          </cell>
          <cell r="Q442" t="str">
            <v>I9826</v>
          </cell>
          <cell r="R442" t="str">
            <v>JUNTA DE DESMONTAGEM TRAVADA AXIALMENTE PN10 DN 100</v>
          </cell>
          <cell r="S442" t="str">
            <v>UN</v>
          </cell>
          <cell r="T442">
            <v>1</v>
          </cell>
          <cell r="U442">
            <v>1885.87</v>
          </cell>
          <cell r="V442" t="str">
            <v>BDI 1</v>
          </cell>
          <cell r="W442">
            <v>2341.87</v>
          </cell>
          <cell r="X442">
            <v>2341.87</v>
          </cell>
        </row>
        <row r="443">
          <cell r="O443" t="str">
            <v>5.3.5.2.</v>
          </cell>
          <cell r="P443" t="str">
            <v>SEINFRA</v>
          </cell>
          <cell r="Q443" t="str">
            <v>I9990</v>
          </cell>
          <cell r="R443" t="str">
            <v>REGISTRO DE GAVETA C/ FLANGES E CUNHA EMBORRACHADA CORPO CURTO C/ VOLANTE DN 100 PN10</v>
          </cell>
          <cell r="S443" t="str">
            <v>UN</v>
          </cell>
          <cell r="T443">
            <v>4</v>
          </cell>
          <cell r="U443">
            <v>1323.73</v>
          </cell>
          <cell r="V443" t="str">
            <v>BDI 1</v>
          </cell>
          <cell r="W443">
            <v>1643.81</v>
          </cell>
          <cell r="X443">
            <v>6575.24</v>
          </cell>
        </row>
        <row r="444">
          <cell r="O444" t="str">
            <v>5.3.5.3.</v>
          </cell>
          <cell r="P444" t="str">
            <v>SEINFRA</v>
          </cell>
          <cell r="Q444" t="str">
            <v>I6650</v>
          </cell>
          <cell r="R444" t="str">
            <v>TUBO FoFo C/FLANGE E BOLSA DN  100 PN10 L=500</v>
          </cell>
          <cell r="S444" t="str">
            <v>UN</v>
          </cell>
          <cell r="T444">
            <v>8</v>
          </cell>
          <cell r="U444">
            <v>708.26</v>
          </cell>
          <cell r="V444" t="str">
            <v>BDI 1</v>
          </cell>
          <cell r="W444">
            <v>879.52</v>
          </cell>
          <cell r="X444">
            <v>7036.16</v>
          </cell>
        </row>
        <row r="445">
          <cell r="O445" t="str">
            <v>5.3.5.4.</v>
          </cell>
          <cell r="P445" t="str">
            <v>SEINFRA</v>
          </cell>
          <cell r="Q445" t="str">
            <v>I4282</v>
          </cell>
          <cell r="R445" t="str">
            <v>TUBO FoFo C/FLANGE E BOLSA JE DN  100 PN10 - L=5800</v>
          </cell>
          <cell r="S445" t="str">
            <v>UN</v>
          </cell>
          <cell r="T445">
            <v>4</v>
          </cell>
          <cell r="U445">
            <v>3037.74</v>
          </cell>
          <cell r="V445" t="str">
            <v>BDI 1</v>
          </cell>
          <cell r="W445">
            <v>3772.27</v>
          </cell>
          <cell r="X445">
            <v>15089.08</v>
          </cell>
        </row>
        <row r="446">
          <cell r="O446" t="str">
            <v>5.3.5.5.</v>
          </cell>
          <cell r="P446" t="str">
            <v>SEINFRA</v>
          </cell>
          <cell r="Q446" t="str">
            <v>I4468</v>
          </cell>
          <cell r="R446" t="str">
            <v>TUBO FoFo C/ FLANGES DN  100 PN10 - L=5800</v>
          </cell>
          <cell r="S446" t="str">
            <v>UN</v>
          </cell>
          <cell r="T446">
            <v>8</v>
          </cell>
          <cell r="U446">
            <v>3965.9</v>
          </cell>
          <cell r="V446" t="str">
            <v>BDI 1</v>
          </cell>
          <cell r="W446">
            <v>4924.8500000000004</v>
          </cell>
          <cell r="X446">
            <v>39398.800000000003</v>
          </cell>
        </row>
        <row r="447">
          <cell r="O447" t="str">
            <v>5.3.5.6.</v>
          </cell>
          <cell r="P447" t="str">
            <v>SEINFRA</v>
          </cell>
          <cell r="Q447" t="str">
            <v>I4465</v>
          </cell>
          <cell r="R447" t="str">
            <v>TUBO FoFo C/ FLANGES DN  100 PN10 - L=4500</v>
          </cell>
          <cell r="S447" t="str">
            <v>UN</v>
          </cell>
          <cell r="T447">
            <v>4</v>
          </cell>
          <cell r="U447">
            <v>3487.48</v>
          </cell>
          <cell r="V447" t="str">
            <v>BDI 1</v>
          </cell>
          <cell r="W447">
            <v>4330.75</v>
          </cell>
          <cell r="X447">
            <v>17323</v>
          </cell>
        </row>
        <row r="448">
          <cell r="O448" t="str">
            <v>5.3.5.7.</v>
          </cell>
          <cell r="P448" t="str">
            <v>SEINFRA</v>
          </cell>
          <cell r="Q448" t="str">
            <v>I3425</v>
          </cell>
          <cell r="R448" t="str">
            <v>CURVA FoFo 90 FF PARA ÁGUA DN   100 PN10</v>
          </cell>
          <cell r="S448" t="str">
            <v>UN</v>
          </cell>
          <cell r="T448">
            <v>10</v>
          </cell>
          <cell r="U448">
            <v>487.4</v>
          </cell>
          <cell r="V448" t="str">
            <v>BDI 1</v>
          </cell>
          <cell r="W448">
            <v>605.25</v>
          </cell>
          <cell r="X448">
            <v>6052.5</v>
          </cell>
        </row>
        <row r="449">
          <cell r="O449" t="str">
            <v>5.3.5.8.</v>
          </cell>
          <cell r="P449" t="str">
            <v>SEINFRA</v>
          </cell>
          <cell r="Q449" t="str">
            <v>I3992</v>
          </cell>
          <cell r="R449" t="str">
            <v>TOCO C/ FLANGES E ABA DE VEDAÇÃO DN 100 PN10</v>
          </cell>
          <cell r="S449" t="str">
            <v>UN</v>
          </cell>
          <cell r="T449">
            <v>4</v>
          </cell>
          <cell r="U449">
            <v>786.3</v>
          </cell>
          <cell r="V449" t="str">
            <v>BDI 1</v>
          </cell>
          <cell r="W449">
            <v>976.43</v>
          </cell>
          <cell r="X449">
            <v>3905.72</v>
          </cell>
        </row>
        <row r="450">
          <cell r="O450" t="str">
            <v>5.3.5.9.</v>
          </cell>
          <cell r="P450" t="str">
            <v>SEINFRA</v>
          </cell>
          <cell r="Q450" t="str">
            <v>I6666</v>
          </cell>
          <cell r="R450" t="str">
            <v>TUBO FoFo C/FLANGE E PONTA DN  100 PN10   L= 500</v>
          </cell>
          <cell r="S450" t="str">
            <v>UN</v>
          </cell>
          <cell r="T450">
            <v>4</v>
          </cell>
          <cell r="U450">
            <v>808.05</v>
          </cell>
          <cell r="V450" t="str">
            <v>BDI 1</v>
          </cell>
          <cell r="W450">
            <v>1003.44</v>
          </cell>
          <cell r="X450">
            <v>4013.76</v>
          </cell>
        </row>
        <row r="451">
          <cell r="O451" t="str">
            <v>5.3.5.10.</v>
          </cell>
          <cell r="P451" t="str">
            <v>SEINFRA</v>
          </cell>
          <cell r="Q451" t="str">
            <v>I3363</v>
          </cell>
          <cell r="R451" t="str">
            <v>CURVA 90 FoFo BB JUNTA ELÁSTICA PARA ÁGUA DN 100</v>
          </cell>
          <cell r="S451" t="str">
            <v>UN</v>
          </cell>
          <cell r="T451">
            <v>4</v>
          </cell>
          <cell r="U451">
            <v>324.63</v>
          </cell>
          <cell r="V451" t="str">
            <v>BDI 1</v>
          </cell>
          <cell r="W451">
            <v>403.13</v>
          </cell>
          <cell r="X451">
            <v>1612.52</v>
          </cell>
        </row>
        <row r="452">
          <cell r="O452" t="str">
            <v>5.3.5.11.</v>
          </cell>
          <cell r="P452" t="str">
            <v>SEINFRA</v>
          </cell>
          <cell r="Q452" t="str">
            <v>I3763</v>
          </cell>
          <cell r="R452" t="str">
            <v>EXTREMIDADE BF FLANGE JUNTA ELASTICA DN   200 PN10</v>
          </cell>
          <cell r="S452" t="str">
            <v>UN</v>
          </cell>
          <cell r="T452">
            <v>1</v>
          </cell>
          <cell r="U452">
            <v>637.42999999999995</v>
          </cell>
          <cell r="V452" t="str">
            <v>BDI 1</v>
          </cell>
          <cell r="W452">
            <v>791.56</v>
          </cell>
          <cell r="X452">
            <v>791.56</v>
          </cell>
        </row>
        <row r="453">
          <cell r="O453" t="str">
            <v>5.3.5.12.</v>
          </cell>
          <cell r="P453" t="str">
            <v>SEINFRA</v>
          </cell>
          <cell r="Q453" t="str">
            <v>I4006</v>
          </cell>
          <cell r="R453" t="str">
            <v>JUNTA DE DESMONTAGEM TRAVADA AXIALMENTE PN10 DN200</v>
          </cell>
          <cell r="S453" t="str">
            <v>UN</v>
          </cell>
          <cell r="T453">
            <v>1</v>
          </cell>
          <cell r="U453">
            <v>1522.2</v>
          </cell>
          <cell r="V453" t="str">
            <v>BDI 1</v>
          </cell>
          <cell r="W453">
            <v>1890.27</v>
          </cell>
          <cell r="X453">
            <v>1890.27</v>
          </cell>
        </row>
        <row r="454">
          <cell r="O454" t="str">
            <v>5.3.5.13.</v>
          </cell>
          <cell r="P454" t="str">
            <v>SEINFRA</v>
          </cell>
          <cell r="Q454" t="str">
            <v>I6668</v>
          </cell>
          <cell r="R454" t="str">
            <v>TUBO FoFo C/FLANGE E PONTA DN  200 PN10 - L= 500</v>
          </cell>
          <cell r="S454" t="str">
            <v>UN</v>
          </cell>
          <cell r="T454">
            <v>1</v>
          </cell>
          <cell r="U454">
            <v>1259.48</v>
          </cell>
          <cell r="V454" t="str">
            <v>BDI 1</v>
          </cell>
          <cell r="W454">
            <v>1564.02</v>
          </cell>
          <cell r="X454">
            <v>1564.02</v>
          </cell>
        </row>
        <row r="455">
          <cell r="O455" t="str">
            <v>5.3.5.14.</v>
          </cell>
          <cell r="P455" t="str">
            <v>SEINFRA</v>
          </cell>
          <cell r="Q455" t="str">
            <v>I5330</v>
          </cell>
          <cell r="R455" t="str">
            <v>REGISTRO GAVETA OVAL CABEÇOTE E FLANGE DN 200 PN10</v>
          </cell>
          <cell r="S455" t="str">
            <v>UN</v>
          </cell>
          <cell r="T455">
            <v>2</v>
          </cell>
          <cell r="U455">
            <v>2140.27</v>
          </cell>
          <cell r="V455" t="str">
            <v>BDI 1</v>
          </cell>
          <cell r="W455">
            <v>2657.79</v>
          </cell>
          <cell r="X455">
            <v>5315.58</v>
          </cell>
        </row>
        <row r="456">
          <cell r="O456" t="str">
            <v>5.3.5.15.</v>
          </cell>
          <cell r="P456" t="str">
            <v>SEINFRA</v>
          </cell>
          <cell r="Q456" t="str">
            <v>I3645</v>
          </cell>
          <cell r="R456" t="str">
            <v>TE FoFo FF DN  100 x 100 PN10</v>
          </cell>
          <cell r="S456" t="str">
            <v>UN</v>
          </cell>
          <cell r="T456">
            <v>1</v>
          </cell>
          <cell r="U456">
            <v>594.25</v>
          </cell>
          <cell r="V456" t="str">
            <v>BDI 1</v>
          </cell>
          <cell r="W456">
            <v>737.94</v>
          </cell>
          <cell r="X456">
            <v>737.94</v>
          </cell>
        </row>
        <row r="457">
          <cell r="O457" t="str">
            <v>5.3.5.16.</v>
          </cell>
          <cell r="P457" t="str">
            <v>SEINFRA</v>
          </cell>
          <cell r="Q457" t="str">
            <v>I4483</v>
          </cell>
          <cell r="R457" t="str">
            <v>TUBO FoFo C/ FLANGES DN  200 PN10 - L=2500</v>
          </cell>
          <cell r="S457" t="str">
            <v>UN</v>
          </cell>
          <cell r="T457">
            <v>1</v>
          </cell>
          <cell r="U457">
            <v>3884.98</v>
          </cell>
          <cell r="V457" t="str">
            <v>BDI 1</v>
          </cell>
          <cell r="W457">
            <v>4824.37</v>
          </cell>
          <cell r="X457">
            <v>4824.37</v>
          </cell>
        </row>
        <row r="458">
          <cell r="O458" t="str">
            <v>5.3.5.17.</v>
          </cell>
          <cell r="P458" t="str">
            <v>SEINFRA</v>
          </cell>
          <cell r="Q458" t="str">
            <v>I3478</v>
          </cell>
          <cell r="R458" t="str">
            <v>CURVA DE PÉ 90 FF PARA ÁGUA DN 200 PN10</v>
          </cell>
          <cell r="S458" t="str">
            <v>UN</v>
          </cell>
          <cell r="T458">
            <v>1</v>
          </cell>
          <cell r="U458">
            <v>1347.91</v>
          </cell>
          <cell r="V458" t="str">
            <v>BDI 1</v>
          </cell>
          <cell r="W458">
            <v>1673.83</v>
          </cell>
          <cell r="X458">
            <v>1673.83</v>
          </cell>
        </row>
        <row r="459">
          <cell r="O459" t="str">
            <v>5.3.5.18.</v>
          </cell>
          <cell r="P459" t="str">
            <v>SEINFRA</v>
          </cell>
          <cell r="Q459" t="str">
            <v>I4483</v>
          </cell>
          <cell r="R459" t="str">
            <v>TUBO FoFo C/ FLANGES DN  200 PN10 - L=2500</v>
          </cell>
          <cell r="S459" t="str">
            <v>UN</v>
          </cell>
          <cell r="T459">
            <v>1</v>
          </cell>
          <cell r="U459">
            <v>3884.98</v>
          </cell>
          <cell r="V459" t="str">
            <v>BDI 1</v>
          </cell>
          <cell r="W459">
            <v>4824.37</v>
          </cell>
          <cell r="X459">
            <v>4824.37</v>
          </cell>
        </row>
        <row r="460">
          <cell r="O460" t="str">
            <v>5.3.5.19.</v>
          </cell>
          <cell r="P460" t="str">
            <v>SEINFRA</v>
          </cell>
          <cell r="Q460" t="str">
            <v>I3478</v>
          </cell>
          <cell r="R460" t="str">
            <v>CURVA DE PÉ 90 FF PARA ÁGUA DN 200 PN10</v>
          </cell>
          <cell r="S460" t="str">
            <v>UN</v>
          </cell>
          <cell r="T460">
            <v>1</v>
          </cell>
          <cell r="U460">
            <v>1347.91</v>
          </cell>
          <cell r="V460" t="str">
            <v>BDI 1</v>
          </cell>
          <cell r="W460">
            <v>1673.83</v>
          </cell>
          <cell r="X460">
            <v>1673.83</v>
          </cell>
        </row>
        <row r="461">
          <cell r="O461" t="str">
            <v>5.3.5.20.</v>
          </cell>
          <cell r="P461" t="str">
            <v>SEINFRA</v>
          </cell>
          <cell r="Q461" t="str">
            <v>I4480</v>
          </cell>
          <cell r="R461" t="str">
            <v>TUBO FoFo C/ FLANGES DN  200 PN10 - L=1000</v>
          </cell>
          <cell r="S461" t="str">
            <v>UN</v>
          </cell>
          <cell r="T461">
            <v>1</v>
          </cell>
          <cell r="U461">
            <v>2805.7</v>
          </cell>
          <cell r="V461" t="str">
            <v>BDI 1</v>
          </cell>
          <cell r="W461">
            <v>3484.12</v>
          </cell>
          <cell r="X461">
            <v>3484.12</v>
          </cell>
        </row>
        <row r="462">
          <cell r="O462" t="str">
            <v>5.3.5.21.</v>
          </cell>
          <cell r="P462" t="str">
            <v>SEINFRA</v>
          </cell>
          <cell r="Q462" t="str">
            <v>I4490</v>
          </cell>
          <cell r="R462" t="str">
            <v>TUBO FoFo C/ FLANGES DN  200 PN10 - L=5800</v>
          </cell>
          <cell r="S462" t="str">
            <v>UN</v>
          </cell>
          <cell r="T462">
            <v>2</v>
          </cell>
          <cell r="U462">
            <v>6098.24</v>
          </cell>
          <cell r="V462" t="str">
            <v>BDI 1</v>
          </cell>
          <cell r="W462">
            <v>7572.79</v>
          </cell>
          <cell r="X462">
            <v>15145.58</v>
          </cell>
        </row>
        <row r="463">
          <cell r="O463" t="str">
            <v>5.3.5.22.</v>
          </cell>
          <cell r="P463" t="str">
            <v>SEINFRA</v>
          </cell>
          <cell r="Q463" t="str">
            <v>I3814</v>
          </cell>
          <cell r="R463" t="str">
            <v>EXTREMIDADE PF C/ ABA DE VEDAÇÃO DN   200 PN10</v>
          </cell>
          <cell r="S463" t="str">
            <v>UN</v>
          </cell>
          <cell r="T463">
            <v>1</v>
          </cell>
          <cell r="U463">
            <v>1296.25</v>
          </cell>
          <cell r="V463" t="str">
            <v>BDI 1</v>
          </cell>
          <cell r="W463">
            <v>1609.68</v>
          </cell>
          <cell r="X463">
            <v>1609.68</v>
          </cell>
        </row>
        <row r="464">
          <cell r="O464" t="str">
            <v>5.3.5.23.</v>
          </cell>
          <cell r="P464" t="str">
            <v>SEINFRA</v>
          </cell>
          <cell r="Q464" t="str">
            <v>I3815</v>
          </cell>
          <cell r="R464" t="str">
            <v>EXTREMIDADE PF C/ ABA DE VEDAÇÃO DN   250 PN10</v>
          </cell>
          <cell r="S464" t="str">
            <v>UN</v>
          </cell>
          <cell r="T464">
            <v>1</v>
          </cell>
          <cell r="U464">
            <v>2004.19</v>
          </cell>
          <cell r="V464" t="str">
            <v>BDI 1</v>
          </cell>
          <cell r="W464">
            <v>2488.8000000000002</v>
          </cell>
          <cell r="X464">
            <v>2488.8000000000002</v>
          </cell>
        </row>
        <row r="465">
          <cell r="O465" t="str">
            <v>5.3.5.24.</v>
          </cell>
          <cell r="P465" t="str">
            <v>SEINFRA</v>
          </cell>
          <cell r="Q465" t="str">
            <v>I4687</v>
          </cell>
          <cell r="R465" t="str">
            <v>TUBO FoFo C/FLANGE E PONTA DN  250 PN10 - L=5800</v>
          </cell>
          <cell r="S465" t="str">
            <v>UN</v>
          </cell>
          <cell r="T465">
            <v>3</v>
          </cell>
          <cell r="U465">
            <v>6342.72</v>
          </cell>
          <cell r="V465" t="str">
            <v>BDI 1</v>
          </cell>
          <cell r="W465">
            <v>7876.39</v>
          </cell>
          <cell r="X465">
            <v>23629.17</v>
          </cell>
        </row>
        <row r="466">
          <cell r="O466" t="str">
            <v>5.3.5.25.</v>
          </cell>
          <cell r="P466" t="str">
            <v>SEINFRA</v>
          </cell>
          <cell r="Q466" t="str">
            <v>I4680</v>
          </cell>
          <cell r="R466" t="str">
            <v>TUBO FoFo C/FLANGE E PONTA DN  250 PN10 - L=2500</v>
          </cell>
          <cell r="S466" t="str">
            <v>UN</v>
          </cell>
          <cell r="T466">
            <v>1</v>
          </cell>
          <cell r="U466">
            <v>3580.33</v>
          </cell>
          <cell r="V466" t="str">
            <v>BDI 1</v>
          </cell>
          <cell r="W466">
            <v>4446.05</v>
          </cell>
          <cell r="X466">
            <v>4446.05</v>
          </cell>
        </row>
        <row r="467">
          <cell r="O467" t="str">
            <v>5.3.5.26.</v>
          </cell>
          <cell r="P467" t="str">
            <v>SINAPI-I</v>
          </cell>
          <cell r="Q467">
            <v>11289</v>
          </cell>
          <cell r="R467" t="str">
            <v xml:space="preserve">TAMPAO FOFO ARTICULADO P/ REGISTRO, COM BASE / REQUADRO, CLASSE A15 CARGA MAX 1,5 T, *200 X 200* MM (COM INSCRICAO EM RELEVO DO TIPO DE REDE)                                                                                                                                                                                                                                                                                                                                                             </v>
          </cell>
          <cell r="S467" t="str">
            <v xml:space="preserve">UN    </v>
          </cell>
          <cell r="T467">
            <v>6</v>
          </cell>
          <cell r="U467">
            <v>98.19</v>
          </cell>
          <cell r="V467" t="str">
            <v>BDI 1</v>
          </cell>
          <cell r="W467">
            <v>121.93</v>
          </cell>
          <cell r="X467">
            <v>731.58</v>
          </cell>
        </row>
        <row r="468">
          <cell r="O468" t="str">
            <v>5.3.5.27.</v>
          </cell>
          <cell r="P468" t="str">
            <v>SINAPI</v>
          </cell>
          <cell r="Q468">
            <v>103138</v>
          </cell>
          <cell r="R468" t="str">
            <v>ASSENTAMENTO DE CONEXÃO COM 1 ACESSO, FERRO FUNDIDO PARA REDE DE ÁGUA, DN  100 MM, JUNTA FLANGEADA (NÃO INCLUI O FORNECIMENTO). AF_09/2021</v>
          </cell>
          <cell r="S468" t="str">
            <v>UN</v>
          </cell>
          <cell r="T468">
            <v>47</v>
          </cell>
          <cell r="U468">
            <v>40.79</v>
          </cell>
          <cell r="V468" t="str">
            <v>BDI 1</v>
          </cell>
          <cell r="W468">
            <v>50.65</v>
          </cell>
          <cell r="X468">
            <v>2380.5500000000002</v>
          </cell>
        </row>
        <row r="469">
          <cell r="O469" t="str">
            <v>5.3.5.28.</v>
          </cell>
          <cell r="P469" t="str">
            <v>SINAPI</v>
          </cell>
          <cell r="Q469">
            <v>103141</v>
          </cell>
          <cell r="R469" t="str">
            <v>ASSENTAMENTO DE CONEXÃO COM 1 ACESSO, FERRO FUNDIDO PARA REDE DE ÁGUA, DN  250 MM, JUNTA FLANGEADA (NÃO INCLUI O FORNECIMENTO). AF_09/2021</v>
          </cell>
          <cell r="S469" t="str">
            <v>UN</v>
          </cell>
          <cell r="T469">
            <v>22</v>
          </cell>
          <cell r="U469">
            <v>101.97</v>
          </cell>
          <cell r="V469" t="str">
            <v>BDI 1</v>
          </cell>
          <cell r="W469">
            <v>126.63</v>
          </cell>
          <cell r="X469">
            <v>2785.86</v>
          </cell>
        </row>
        <row r="470">
          <cell r="O470" t="str">
            <v>5.3.5.29.</v>
          </cell>
          <cell r="P470" t="str">
            <v>SINAPI</v>
          </cell>
          <cell r="Q470">
            <v>103140</v>
          </cell>
          <cell r="R470" t="str">
            <v>ASSENTAMENTO DE CONEXÃO COM 1 ACESSO, FERRO FUNDIDO PARA REDE DE ÁGUA, DN  200 MM, JUNTA FLANGEADA (NÃO INCLUI O FORNECIMENTO). AF_09/2021</v>
          </cell>
          <cell r="S470" t="str">
            <v>UN</v>
          </cell>
          <cell r="T470">
            <v>10</v>
          </cell>
          <cell r="U470">
            <v>65.86</v>
          </cell>
          <cell r="V470" t="str">
            <v>BDI 1</v>
          </cell>
          <cell r="W470">
            <v>81.78</v>
          </cell>
          <cell r="X470">
            <v>817.8</v>
          </cell>
        </row>
        <row r="471">
          <cell r="O471" t="str">
            <v>5.3.6.</v>
          </cell>
          <cell r="R471" t="str">
            <v>REVESTIMENTO</v>
          </cell>
          <cell r="S471" t="str">
            <v>-</v>
          </cell>
          <cell r="V471" t="str">
            <v>BDI 1</v>
          </cell>
          <cell r="W471">
            <v>0</v>
          </cell>
          <cell r="X471">
            <v>35450.1</v>
          </cell>
        </row>
        <row r="472">
          <cell r="O472" t="str">
            <v>5.3.6.1.</v>
          </cell>
          <cell r="P472" t="str">
            <v>SINAPI</v>
          </cell>
          <cell r="Q472">
            <v>98556</v>
          </cell>
          <cell r="R472" t="str">
            <v>IMPERMEABILIZAÇÃO DE SUPERFÍCIE COM ARGAMASSA POLIMÉRICA / MEMBRANA ACRÍLICA, 4 DEMÃOS, REFORÇADA COM VÉU DE POLIÉSTER (MAV). AF_09/2023</v>
          </cell>
          <cell r="S472" t="str">
            <v>M2</v>
          </cell>
          <cell r="T472">
            <v>383.95</v>
          </cell>
          <cell r="U472">
            <v>64.400000000000006</v>
          </cell>
          <cell r="V472" t="str">
            <v>BDI 1</v>
          </cell>
          <cell r="W472">
            <v>79.97</v>
          </cell>
          <cell r="X472">
            <v>30704.48</v>
          </cell>
        </row>
        <row r="473">
          <cell r="O473" t="str">
            <v>5.3.6.2.</v>
          </cell>
          <cell r="P473" t="str">
            <v>CPU</v>
          </cell>
          <cell r="Q473" t="str">
            <v>0028</v>
          </cell>
          <cell r="R473" t="str">
            <v>LIMPEZA COM LIXADEIRA ELÉTRICA, TRATAMENTO DO CONCRETO E LIXAMENTO COM LIXA CARBURETO SILICIO</v>
          </cell>
          <cell r="S473" t="str">
            <v>M2</v>
          </cell>
          <cell r="T473">
            <v>383.95</v>
          </cell>
          <cell r="U473">
            <v>9.9499999999999993</v>
          </cell>
          <cell r="V473" t="str">
            <v>BDI 1</v>
          </cell>
          <cell r="W473">
            <v>12.36</v>
          </cell>
          <cell r="X473">
            <v>4745.62</v>
          </cell>
        </row>
        <row r="474">
          <cell r="O474" t="str">
            <v>5.3.7.</v>
          </cell>
          <cell r="R474" t="str">
            <v>SERVIÇOS COMPLEMENTARES</v>
          </cell>
          <cell r="S474" t="str">
            <v>-</v>
          </cell>
          <cell r="V474" t="str">
            <v>BDI 1</v>
          </cell>
          <cell r="W474">
            <v>0</v>
          </cell>
          <cell r="X474">
            <v>46787.28</v>
          </cell>
        </row>
        <row r="475">
          <cell r="O475" t="str">
            <v>5.3.7.1.</v>
          </cell>
          <cell r="P475" t="str">
            <v>SINAPI</v>
          </cell>
          <cell r="Q475">
            <v>96989</v>
          </cell>
          <cell r="R475" t="str">
            <v>CAPTOR TIPO FRANKLIN PARA SPDA - FORNECIMENTO E INSTALAÇÃO. AF_08/2023</v>
          </cell>
          <cell r="S475" t="str">
            <v>UN</v>
          </cell>
          <cell r="T475">
            <v>1</v>
          </cell>
          <cell r="U475">
            <v>137.07</v>
          </cell>
          <cell r="V475" t="str">
            <v>BDI 1</v>
          </cell>
          <cell r="W475">
            <v>170.21</v>
          </cell>
          <cell r="X475">
            <v>170.21</v>
          </cell>
        </row>
        <row r="476">
          <cell r="O476" t="str">
            <v>5.3.7.2.</v>
          </cell>
          <cell r="P476" t="str">
            <v>SINAPI</v>
          </cell>
          <cell r="Q476">
            <v>96987</v>
          </cell>
          <cell r="R476" t="str">
            <v>BASE METÁLICA PARA MASTRO 1 ½"  PARA SPDA - FORNECIMENTO E INSTALAÇÃO. AF_08/2023</v>
          </cell>
          <cell r="S476" t="str">
            <v>UN</v>
          </cell>
          <cell r="T476">
            <v>1</v>
          </cell>
          <cell r="U476">
            <v>124.65</v>
          </cell>
          <cell r="V476" t="str">
            <v>BDI 1</v>
          </cell>
          <cell r="W476">
            <v>154.79</v>
          </cell>
          <cell r="X476">
            <v>154.79</v>
          </cell>
        </row>
        <row r="477">
          <cell r="O477" t="str">
            <v>5.3.7.3.</v>
          </cell>
          <cell r="P477" t="str">
            <v>SINAPI</v>
          </cell>
          <cell r="Q477">
            <v>96988</v>
          </cell>
          <cell r="R477" t="str">
            <v>MASTRO 1 ½", COM 3 METROS, PARA SPDA - FORNECIMENTO E INSTALAÇÃO. AF_08/2023</v>
          </cell>
          <cell r="S477" t="str">
            <v>UN</v>
          </cell>
          <cell r="T477">
            <v>1</v>
          </cell>
          <cell r="U477">
            <v>163.75</v>
          </cell>
          <cell r="V477" t="str">
            <v>BDI 1</v>
          </cell>
          <cell r="W477">
            <v>203.34</v>
          </cell>
          <cell r="X477">
            <v>203.34</v>
          </cell>
        </row>
        <row r="478">
          <cell r="O478" t="str">
            <v>5.3.7.4.</v>
          </cell>
          <cell r="P478" t="str">
            <v>SINAPI</v>
          </cell>
          <cell r="Q478">
            <v>96973</v>
          </cell>
          <cell r="R478" t="str">
            <v>CORDOALHA DE COBRE NU 35 MM², NÃO ENTERRADA, COM ISOLADOR - FORNECIMENTO E INSTALAÇÃO. AF_08/2023</v>
          </cell>
          <cell r="S478" t="str">
            <v>M</v>
          </cell>
          <cell r="T478">
            <v>43.5</v>
          </cell>
          <cell r="U478">
            <v>74.06</v>
          </cell>
          <cell r="V478" t="str">
            <v>BDI 1</v>
          </cell>
          <cell r="W478">
            <v>91.97</v>
          </cell>
          <cell r="X478">
            <v>4000.7</v>
          </cell>
        </row>
        <row r="479">
          <cell r="O479" t="str">
            <v>5.3.7.5.</v>
          </cell>
          <cell r="P479" t="str">
            <v>SINAPI</v>
          </cell>
          <cell r="Q479">
            <v>96986</v>
          </cell>
          <cell r="R479" t="str">
            <v>HASTE DE ATERRAMENTO, DIÂMETRO 3/4", COM 3 METROS - FORNECIMENTO E INSTALAÇÃO. AF_08/2023</v>
          </cell>
          <cell r="S479" t="str">
            <v>UN</v>
          </cell>
          <cell r="T479">
            <v>4</v>
          </cell>
          <cell r="U479">
            <v>123.21</v>
          </cell>
          <cell r="V479" t="str">
            <v>BDI 1</v>
          </cell>
          <cell r="W479">
            <v>153</v>
          </cell>
          <cell r="X479">
            <v>612</v>
          </cell>
        </row>
        <row r="480">
          <cell r="O480" t="str">
            <v>5.3.7.6.</v>
          </cell>
          <cell r="P480" t="str">
            <v>CPU</v>
          </cell>
          <cell r="Q480" t="str">
            <v>0020</v>
          </cell>
          <cell r="R480" t="str">
            <v>ESCADA MARINHEIRO PERFIL 1.1/2"" DE ACO COM GUARDA CORPO</v>
          </cell>
          <cell r="S480" t="str">
            <v>M</v>
          </cell>
          <cell r="T480">
            <v>17.5</v>
          </cell>
          <cell r="U480">
            <v>1026.3699999999999</v>
          </cell>
          <cell r="V480" t="str">
            <v>BDI 1</v>
          </cell>
          <cell r="W480">
            <v>1274.55</v>
          </cell>
          <cell r="X480">
            <v>22304.63</v>
          </cell>
        </row>
        <row r="481">
          <cell r="O481" t="str">
            <v>5.3.7.7.</v>
          </cell>
          <cell r="P481" t="str">
            <v>SINAPI</v>
          </cell>
          <cell r="Q481">
            <v>99839</v>
          </cell>
          <cell r="R481" t="str">
            <v>GUARDA-CORPO DE AÇO GALVANIZADO DE 1,10M DE ALTURA, MONTANTES TUBULARES DE 1.1/2  ESPAÇADOS DE 1,20M, TRAVESSA SUPERIOR DE 2 , GRADIL FORMADO POR BARRAS CHATAS EM FERRO DE 32X4,8MM, FIXADO COM CHUMBADOR MECÂNICO. AF_04/2019_PS</v>
          </cell>
          <cell r="S481" t="str">
            <v>M</v>
          </cell>
          <cell r="T481">
            <v>28.5</v>
          </cell>
          <cell r="U481">
            <v>508.88</v>
          </cell>
          <cell r="V481" t="str">
            <v>BDI 1</v>
          </cell>
          <cell r="W481">
            <v>631.92999999999995</v>
          </cell>
          <cell r="X481">
            <v>18010.009999999998</v>
          </cell>
        </row>
        <row r="482">
          <cell r="O482" t="str">
            <v>5.3.7.8.</v>
          </cell>
          <cell r="P482" t="str">
            <v>SINAPI</v>
          </cell>
          <cell r="Q482">
            <v>100324</v>
          </cell>
          <cell r="R482" t="str">
            <v>LASTRO COM MATERIAL GRANULAR (PEDRA BRITADA N.1 E PEDRA BRITADA N.2), APLICADO EM PISOS OU LAJES SOBRE SOLO, ESPESSURA DE *10 CM*. AF_01/2024</v>
          </cell>
          <cell r="S482" t="str">
            <v>M3</v>
          </cell>
          <cell r="T482">
            <v>6.23</v>
          </cell>
          <cell r="U482">
            <v>172.12</v>
          </cell>
          <cell r="V482" t="str">
            <v>BDI 1</v>
          </cell>
          <cell r="W482">
            <v>213.74</v>
          </cell>
          <cell r="X482">
            <v>1331.6</v>
          </cell>
        </row>
        <row r="483">
          <cell r="O483" t="str">
            <v>5.3.8.</v>
          </cell>
          <cell r="R483" t="str">
            <v>URBANIZAÇÃO DA ÁREA DOS RESERVATÓRIOS</v>
          </cell>
          <cell r="S483" t="str">
            <v>-</v>
          </cell>
          <cell r="V483" t="str">
            <v>BDI 1</v>
          </cell>
          <cell r="W483">
            <v>0</v>
          </cell>
          <cell r="X483">
            <v>47108.45</v>
          </cell>
        </row>
        <row r="484">
          <cell r="O484" t="str">
            <v>5.3.8.1.</v>
          </cell>
          <cell r="P484" t="str">
            <v>SINAPI</v>
          </cell>
          <cell r="Q484">
            <v>98524</v>
          </cell>
          <cell r="R484" t="str">
            <v>LIMPEZA MANUAL DE VEGETAÇÃO EM TERRENO COM ENXADA. AF_03/2024</v>
          </cell>
          <cell r="S484" t="str">
            <v>M2</v>
          </cell>
          <cell r="T484">
            <v>149.94</v>
          </cell>
          <cell r="U484">
            <v>5.01</v>
          </cell>
          <cell r="V484" t="str">
            <v>BDI 1</v>
          </cell>
          <cell r="W484">
            <v>6.22</v>
          </cell>
          <cell r="X484">
            <v>932.63</v>
          </cell>
        </row>
        <row r="485">
          <cell r="O485" t="str">
            <v>5.3.8.2.</v>
          </cell>
          <cell r="P485" t="str">
            <v>SINAPI</v>
          </cell>
          <cell r="Q485">
            <v>100982</v>
          </cell>
          <cell r="R485" t="str">
            <v>CARGA, MANOBRA E DESCARGA DE ENTULHO EM CAMINHÃO BASCULANTE 10 M³ - CARGA COM ESCAVADEIRA HIDRÁULICA  (CAÇAMBA DE 0,80 M³ / 111 HP) E DESCARGA LIVRE (UNIDADE: M3). AF_07/2020</v>
          </cell>
          <cell r="S485" t="str">
            <v>M3</v>
          </cell>
          <cell r="T485">
            <v>14.99</v>
          </cell>
          <cell r="U485">
            <v>9.25</v>
          </cell>
          <cell r="V485" t="str">
            <v>BDI 1</v>
          </cell>
          <cell r="W485">
            <v>11.49</v>
          </cell>
          <cell r="X485">
            <v>172.24</v>
          </cell>
        </row>
        <row r="486">
          <cell r="O486" t="str">
            <v>5.3.8.3.</v>
          </cell>
          <cell r="P486" t="str">
            <v>SINAPI</v>
          </cell>
          <cell r="Q486">
            <v>93589</v>
          </cell>
          <cell r="R486" t="str">
            <v>TRANSPORTE COM CAMINHÃO BASCULANTE DE 10 M³, EM VIA URBANA EM REVESTIMENTO PRIMÁRIO (UNIDADE: M3XKM). AF_07/2020</v>
          </cell>
          <cell r="S486" t="str">
            <v>M3XKM</v>
          </cell>
          <cell r="T486">
            <v>149.94</v>
          </cell>
          <cell r="U486">
            <v>2.82</v>
          </cell>
          <cell r="V486" t="str">
            <v>BDI 1</v>
          </cell>
          <cell r="W486">
            <v>3.5</v>
          </cell>
          <cell r="X486">
            <v>524.79</v>
          </cell>
        </row>
        <row r="487">
          <cell r="O487" t="str">
            <v>5.3.8.4.</v>
          </cell>
          <cell r="P487" t="str">
            <v>SINAPI</v>
          </cell>
          <cell r="Q487">
            <v>99059</v>
          </cell>
          <cell r="R487" t="str">
            <v>LOCAÇÃO CONVENCIONAL DE OBRA, UTILIZANDO GABARITO DE TÁBUAS CORRIDAS PONTALETADAS A CADA 2,00M -  2 UTILIZAÇÕES. AF_03/2024</v>
          </cell>
          <cell r="S487" t="str">
            <v>M</v>
          </cell>
          <cell r="T487">
            <v>25.15</v>
          </cell>
          <cell r="U487">
            <v>68.27</v>
          </cell>
          <cell r="V487" t="str">
            <v>BDI 1</v>
          </cell>
          <cell r="W487">
            <v>84.78</v>
          </cell>
          <cell r="X487">
            <v>2132.2199999999998</v>
          </cell>
        </row>
        <row r="488">
          <cell r="O488" t="str">
            <v>5.3.8.5.</v>
          </cell>
          <cell r="P488" t="str">
            <v>SINAPI</v>
          </cell>
          <cell r="Q488">
            <v>93358</v>
          </cell>
          <cell r="R488" t="str">
            <v>ESCAVAÇÃO MANUAL DE VALA. AF_09/2024</v>
          </cell>
          <cell r="S488" t="str">
            <v>M3</v>
          </cell>
          <cell r="T488">
            <v>9.0500000000000007</v>
          </cell>
          <cell r="U488">
            <v>93.03</v>
          </cell>
          <cell r="V488" t="str">
            <v>BDI 1</v>
          </cell>
          <cell r="W488">
            <v>115.52</v>
          </cell>
          <cell r="X488">
            <v>1045.46</v>
          </cell>
        </row>
        <row r="489">
          <cell r="O489" t="str">
            <v>5.3.8.6.</v>
          </cell>
          <cell r="P489" t="str">
            <v>SINAPI</v>
          </cell>
          <cell r="Q489">
            <v>93382</v>
          </cell>
          <cell r="R489" t="str">
            <v>REATERRO MANUAL DE VALAS, COM COMPACTADOR DE SOLOS DE PERCUSSÃO. AF_08/2023</v>
          </cell>
          <cell r="S489" t="str">
            <v>M3</v>
          </cell>
          <cell r="T489">
            <v>4.53</v>
          </cell>
          <cell r="U489">
            <v>27.66</v>
          </cell>
          <cell r="V489" t="str">
            <v>BDI 1</v>
          </cell>
          <cell r="W489">
            <v>34.35</v>
          </cell>
          <cell r="X489">
            <v>155.61000000000001</v>
          </cell>
        </row>
        <row r="490">
          <cell r="O490" t="str">
            <v>5.3.8.7.</v>
          </cell>
          <cell r="P490" t="str">
            <v>SINAPI</v>
          </cell>
          <cell r="Q490">
            <v>102487</v>
          </cell>
          <cell r="R490" t="str">
            <v>CONCRETO CICLÓPICO FCK = 15MPA, 30% PEDRA DE MÃO EM VOLUME REAL, INCLUSIVE LANÇAMENTO. AF_05/2021</v>
          </cell>
          <cell r="S490" t="str">
            <v>M3</v>
          </cell>
          <cell r="T490">
            <v>1.48</v>
          </cell>
          <cell r="U490">
            <v>605.14</v>
          </cell>
          <cell r="V490" t="str">
            <v>BDI 1</v>
          </cell>
          <cell r="W490">
            <v>751.46</v>
          </cell>
          <cell r="X490">
            <v>1112.1600000000001</v>
          </cell>
        </row>
        <row r="491">
          <cell r="O491" t="str">
            <v>5.3.8.8.</v>
          </cell>
          <cell r="P491" t="str">
            <v>CPU</v>
          </cell>
          <cell r="Q491" t="str">
            <v>0029</v>
          </cell>
          <cell r="R491" t="str">
            <v>(ADAP.- ORSE-7369)CONCRETO ARMADO FCK=25,0MPA, USINADO, BOMBEADO, ADENSADO E LANÇADO, PARA USO GERAL, COM FORMAS PLANAS EM COMPENSADO RESINADO 12MM (05 USOS)</v>
          </cell>
          <cell r="S491" t="str">
            <v>M3</v>
          </cell>
          <cell r="T491">
            <v>3.72</v>
          </cell>
          <cell r="U491">
            <v>1888.03</v>
          </cell>
          <cell r="V491" t="str">
            <v>BDI 1</v>
          </cell>
          <cell r="W491">
            <v>2344.56</v>
          </cell>
          <cell r="X491">
            <v>8721.76</v>
          </cell>
        </row>
        <row r="492">
          <cell r="O492" t="str">
            <v>5.3.8.9.</v>
          </cell>
          <cell r="P492" t="str">
            <v>SINAPI</v>
          </cell>
          <cell r="Q492">
            <v>103323</v>
          </cell>
          <cell r="R492" t="str">
            <v>ALVENARIA DE VEDAÇÃO DE BLOCOS CERÂMICOS FURADOS NA VERTICAL DE 9X19X39 CM (ESPESSURA 9 CM) E ARGAMASSA DE ASSENTAMENTO COM PREPARO MANUAL. AF_12/2021</v>
          </cell>
          <cell r="S492" t="str">
            <v>M2</v>
          </cell>
          <cell r="T492">
            <v>113.25</v>
          </cell>
          <cell r="U492">
            <v>63.48</v>
          </cell>
          <cell r="V492" t="str">
            <v>BDI 1</v>
          </cell>
          <cell r="W492">
            <v>78.83</v>
          </cell>
          <cell r="X492">
            <v>8927.5</v>
          </cell>
        </row>
        <row r="493">
          <cell r="O493" t="str">
            <v>5.3.8.10.</v>
          </cell>
          <cell r="P493" t="str">
            <v>SINAPI</v>
          </cell>
          <cell r="Q493">
            <v>88489</v>
          </cell>
          <cell r="R493" t="str">
            <v>PINTURA LÁTEX ACRÍLICA PREMIUM, APLICAÇÃO MANUAL EM PAREDES, DUAS DEMÃOS. AF_04/2023</v>
          </cell>
          <cell r="S493" t="str">
            <v>M2</v>
          </cell>
          <cell r="T493">
            <v>226.5</v>
          </cell>
          <cell r="U493">
            <v>14.36</v>
          </cell>
          <cell r="V493" t="str">
            <v>BDI 1</v>
          </cell>
          <cell r="W493">
            <v>17.829999999999998</v>
          </cell>
          <cell r="X493">
            <v>4038.5</v>
          </cell>
        </row>
        <row r="494">
          <cell r="O494" t="str">
            <v>5.3.8.11.</v>
          </cell>
          <cell r="P494" t="str">
            <v>SINAPI</v>
          </cell>
          <cell r="Q494">
            <v>94992</v>
          </cell>
          <cell r="R494" t="str">
            <v>EXECUÇÃO DE PASSEIO (CALÇADA) OU PISO DE CONCRETO COM CONCRETO MOLDADO IN LOCO, FEITO EM OBRA, ACABAMENTO CONVENCIONAL, ESPESSURA 6 CM, ARMADO. AF_08/2022</v>
          </cell>
          <cell r="S494" t="str">
            <v>M2</v>
          </cell>
          <cell r="T494">
            <v>30.18</v>
          </cell>
          <cell r="U494">
            <v>80.13</v>
          </cell>
          <cell r="V494" t="str">
            <v>BDI 1</v>
          </cell>
          <cell r="W494">
            <v>99.51</v>
          </cell>
          <cell r="X494">
            <v>3003.21</v>
          </cell>
        </row>
        <row r="495">
          <cell r="O495" t="str">
            <v>5.3.8.12.</v>
          </cell>
          <cell r="P495" t="str">
            <v>SINAPI</v>
          </cell>
          <cell r="Q495">
            <v>92393</v>
          </cell>
          <cell r="R495" t="str">
            <v>EXECUÇÃO DE PAVIMENTO EM PISO INTERTRAVADO, COM BLOCO SEXTAVADO DE 25 X 25 CM, ESPESSURA 6 CM. AF_10/2022</v>
          </cell>
          <cell r="S495" t="str">
            <v>M2</v>
          </cell>
          <cell r="T495">
            <v>75</v>
          </cell>
          <cell r="U495">
            <v>57.44</v>
          </cell>
          <cell r="V495" t="str">
            <v>BDI 1</v>
          </cell>
          <cell r="W495">
            <v>71.33</v>
          </cell>
          <cell r="X495">
            <v>5349.75</v>
          </cell>
        </row>
        <row r="496">
          <cell r="O496" t="str">
            <v>5.3.8.13.</v>
          </cell>
          <cell r="P496" t="str">
            <v>SINAPI</v>
          </cell>
          <cell r="Q496">
            <v>100701</v>
          </cell>
          <cell r="R496" t="str">
            <v>PORTA DE FERRO, DE ABRIR, TIPO GRADE COM CHAPA, COM GUARNIÇÕES. AF_12/2019</v>
          </cell>
          <cell r="S496" t="str">
            <v>M2</v>
          </cell>
          <cell r="T496">
            <v>12.5</v>
          </cell>
          <cell r="U496">
            <v>557.1</v>
          </cell>
          <cell r="V496" t="str">
            <v>BDI 1</v>
          </cell>
          <cell r="W496">
            <v>691.81</v>
          </cell>
          <cell r="X496">
            <v>8647.6299999999992</v>
          </cell>
        </row>
        <row r="497">
          <cell r="O497" t="str">
            <v>5.3.8.14.</v>
          </cell>
          <cell r="P497" t="str">
            <v>CPU</v>
          </cell>
          <cell r="Q497" t="str">
            <v>0025</v>
          </cell>
          <cell r="R497" t="str">
            <v>CONCERTINA CLIPADA (DUPLA) EM ACO GALVANIZADO DE ALTA RESISTENCIA, COM ESPIRAL DE 300 MM-FORNECIMENTO E INSTALAÇÃO</v>
          </cell>
          <cell r="S497" t="str">
            <v xml:space="preserve">M     </v>
          </cell>
          <cell r="T497">
            <v>50.3</v>
          </cell>
          <cell r="U497">
            <v>37.54</v>
          </cell>
          <cell r="V497" t="str">
            <v>BDI 1</v>
          </cell>
          <cell r="W497">
            <v>46.62</v>
          </cell>
          <cell r="X497">
            <v>2344.9899999999998</v>
          </cell>
        </row>
        <row r="498">
          <cell r="O498" t="str">
            <v>5.4.</v>
          </cell>
          <cell r="R498" t="str">
            <v>REDE DE DISTRIBUIÇÃO</v>
          </cell>
          <cell r="S498" t="str">
            <v>-</v>
          </cell>
          <cell r="V498" t="str">
            <v>BDI 1</v>
          </cell>
          <cell r="W498">
            <v>0</v>
          </cell>
          <cell r="X498">
            <v>446051.81</v>
          </cell>
        </row>
        <row r="499">
          <cell r="O499" t="str">
            <v>5.4.0.1.</v>
          </cell>
          <cell r="P499" t="str">
            <v>CPU</v>
          </cell>
          <cell r="Q499" t="str">
            <v>0038</v>
          </cell>
          <cell r="R499" t="str">
            <v>(ADAPTADOR ORSE 5109)LOCAÇÃO E NIVELAMENTO DE REDES DE ÁGUA E ADUTORAS</v>
          </cell>
          <cell r="S499" t="str">
            <v>M</v>
          </cell>
          <cell r="T499">
            <v>10595.1</v>
          </cell>
          <cell r="U499">
            <v>1.5</v>
          </cell>
          <cell r="V499" t="str">
            <v>BDI 1</v>
          </cell>
          <cell r="W499">
            <v>1.86</v>
          </cell>
          <cell r="X499">
            <v>19706.89</v>
          </cell>
        </row>
        <row r="500">
          <cell r="O500" t="str">
            <v>5.4.0.2.</v>
          </cell>
          <cell r="P500" t="str">
            <v>SINAPI</v>
          </cell>
          <cell r="Q500">
            <v>90091</v>
          </cell>
          <cell r="R500" t="str">
            <v>ESCAVAÇÃO MECANIZADA DE VALA COM PROF. ATÉ 1,5 M (MÉDIA MONTANTE E JUSANTE/UMA COMPOSIÇÃO POR TRECHO), ESCAVADEIRA (0,8 M3), LARG. DE 1,5 M A 2,5 M, EM SOLO DE 1A CATEGORIA, LOCAIS COM BAIXO NÍVEL DE INTERFERÊNCIA. AF_09/2024</v>
          </cell>
          <cell r="S500" t="str">
            <v>M3</v>
          </cell>
          <cell r="T500">
            <v>4169.4399999999996</v>
          </cell>
          <cell r="U500">
            <v>5.83</v>
          </cell>
          <cell r="V500" t="str">
            <v>BDI 1</v>
          </cell>
          <cell r="W500">
            <v>7.24</v>
          </cell>
          <cell r="X500">
            <v>30186.75</v>
          </cell>
        </row>
        <row r="501">
          <cell r="O501" t="str">
            <v>5.4.0.3.</v>
          </cell>
          <cell r="P501" t="str">
            <v>SINAPI</v>
          </cell>
          <cell r="Q501" t="str">
            <v>104736</v>
          </cell>
          <cell r="R501" t="str">
            <v>REATERRO MECANIZADO DE VALA COM RETROESCAVADEIRA (CAPACIDADE   DA   CAÇAMBA   DA RETRO: 0,26 M³/POTÊNCIA: 88 HP), LARGURA DE 0,8 A 1,5 M, PROFUNDIDADE DE 1,5 A 3,0 M, COM SOLO (SEM SUBSTITUIÇÃO) DE 1ª CATEGORIA, COM PLACA VIBRATÓRIA. AF_08/2023</v>
          </cell>
          <cell r="S501" t="str">
            <v>M3</v>
          </cell>
          <cell r="T501">
            <v>4128.41</v>
          </cell>
          <cell r="U501">
            <v>8.34</v>
          </cell>
          <cell r="V501" t="str">
            <v>BDI 1</v>
          </cell>
          <cell r="W501">
            <v>10.36</v>
          </cell>
          <cell r="X501">
            <v>42770.33</v>
          </cell>
        </row>
        <row r="502">
          <cell r="O502" t="str">
            <v>5.4.0.4.</v>
          </cell>
          <cell r="P502" t="str">
            <v>SINAPI</v>
          </cell>
          <cell r="Q502">
            <v>100982</v>
          </cell>
          <cell r="R502" t="str">
            <v>CARGA, MANOBRA E DESCARGA DE ENTULHO EM CAMINHÃO BASCULANTE 10 M³ - CARGA COM ESCAVADEIRA HIDRÁULICA  (CAÇAMBA DE 0,80 M³ / 111 HP) E DESCARGA LIVRE (UNIDADE: M3). AF_07/2020</v>
          </cell>
          <cell r="S502" t="str">
            <v>M3</v>
          </cell>
          <cell r="T502">
            <v>41.03</v>
          </cell>
          <cell r="U502">
            <v>9.25</v>
          </cell>
          <cell r="V502" t="str">
            <v>BDI 1</v>
          </cell>
          <cell r="W502">
            <v>11.49</v>
          </cell>
          <cell r="X502">
            <v>471.43</v>
          </cell>
        </row>
        <row r="503">
          <cell r="O503" t="str">
            <v>5.4.0.5.</v>
          </cell>
          <cell r="P503" t="str">
            <v>SINAPI</v>
          </cell>
          <cell r="Q503">
            <v>93589</v>
          </cell>
          <cell r="R503" t="str">
            <v>TRANSPORTE COM CAMINHÃO BASCULANTE DE 10 M³, EM VIA URBANA EM REVESTIMENTO PRIMÁRIO (UNIDADE: M3XKM). AF_07/2020</v>
          </cell>
          <cell r="S503" t="str">
            <v>M3XKM</v>
          </cell>
          <cell r="T503">
            <v>615.45000000000005</v>
          </cell>
          <cell r="U503">
            <v>2.82</v>
          </cell>
          <cell r="V503" t="str">
            <v>BDI 1</v>
          </cell>
          <cell r="W503">
            <v>3.5</v>
          </cell>
          <cell r="X503">
            <v>2154.08</v>
          </cell>
        </row>
        <row r="504">
          <cell r="O504" t="str">
            <v>5.4.0.6.</v>
          </cell>
          <cell r="P504" t="str">
            <v>SINAPI</v>
          </cell>
          <cell r="Q504">
            <v>97121</v>
          </cell>
          <cell r="R504" t="str">
            <v>ASSENTAMENTO DE TUBO DE PVC PBA PARA REDE DE ÁGUA, DN 50 MM, JUNTA ELÁSTICA INTEGRADA, INSTALADO EM LOCAL COM NÍVEL ALTO DE INTERFERÊNCIAS (NÃO INCLUI FORNECIMENTO). AF_05/2024</v>
          </cell>
          <cell r="S504" t="str">
            <v>M</v>
          </cell>
          <cell r="T504">
            <v>8641.1</v>
          </cell>
          <cell r="U504">
            <v>2.82</v>
          </cell>
          <cell r="V504" t="str">
            <v>BDI 1</v>
          </cell>
          <cell r="W504">
            <v>3.5</v>
          </cell>
          <cell r="X504">
            <v>30243.85</v>
          </cell>
        </row>
        <row r="505">
          <cell r="O505" t="str">
            <v>5.4.0.7.</v>
          </cell>
          <cell r="P505" t="str">
            <v>SINAPI</v>
          </cell>
          <cell r="Q505">
            <v>97122</v>
          </cell>
          <cell r="R505" t="str">
            <v>ASSENTAMENTO DE TUBO DE PVC PBA PARA REDE DE ÁGUA, DN 75 MM, JUNTA ELÁSTICA INTEGRADA, INSTALADO EM LOCAL COM NÍVEL ALTO DE INTERFERÊNCIAS (NÃO INCLUI FORNECIMENTO). AF_05/2024</v>
          </cell>
          <cell r="S505" t="str">
            <v>M</v>
          </cell>
          <cell r="T505">
            <v>1096.8</v>
          </cell>
          <cell r="U505">
            <v>3.39</v>
          </cell>
          <cell r="V505" t="str">
            <v>BDI 1</v>
          </cell>
          <cell r="W505">
            <v>4.21</v>
          </cell>
          <cell r="X505">
            <v>4617.53</v>
          </cell>
        </row>
        <row r="506">
          <cell r="O506" t="str">
            <v>5.4.0.8.</v>
          </cell>
          <cell r="P506" t="str">
            <v>SINAPI</v>
          </cell>
          <cell r="Q506">
            <v>97123</v>
          </cell>
          <cell r="R506" t="str">
            <v>ASSENTAMENTO DE TUBO DE PVC PBA PARA REDE DE ÁGUA, DN 100 MM, JUNTA ELÁSTICA INTEGRADA, INSTALADO EM LOCAL COM NÍVEL ALTO DE INTERFERÊNCIAS (NÃO INCLUI FORNECIMENTO). AF_05/2024</v>
          </cell>
          <cell r="S506" t="str">
            <v>M</v>
          </cell>
          <cell r="T506">
            <v>680.9</v>
          </cell>
          <cell r="U506">
            <v>3.94</v>
          </cell>
          <cell r="V506" t="str">
            <v>BDI 1</v>
          </cell>
          <cell r="W506">
            <v>4.8899999999999997</v>
          </cell>
          <cell r="X506">
            <v>3329.6</v>
          </cell>
        </row>
        <row r="507">
          <cell r="O507" t="str">
            <v>5.4.0.9.</v>
          </cell>
          <cell r="P507" t="str">
            <v>SINAPI</v>
          </cell>
          <cell r="Q507" t="str">
            <v>97127</v>
          </cell>
          <cell r="R507" t="str">
            <v>ASSENTAMENTO DE TUBO DE PVC DEFOFO OU PRFV OU RPVC PARA REDE DE ÁGUA, DN 150 MM, JUNTA ELÁSTICA INTEGRADA, INSTALADO EM LOCAL COM NÍVEL ALTO DE INTERFERÊNCIAS (NÃO INCLUI FORNECIMENTO). AF_05/2024</v>
          </cell>
          <cell r="S507" t="str">
            <v>M</v>
          </cell>
          <cell r="T507">
            <v>149.69999999999999</v>
          </cell>
          <cell r="U507">
            <v>4.79</v>
          </cell>
          <cell r="V507" t="str">
            <v>BDI 1</v>
          </cell>
          <cell r="W507">
            <v>5.95</v>
          </cell>
          <cell r="X507">
            <v>890.72</v>
          </cell>
        </row>
        <row r="508">
          <cell r="O508" t="str">
            <v>5.4.0.10.</v>
          </cell>
          <cell r="P508" t="str">
            <v>SINAPI</v>
          </cell>
          <cell r="Q508" t="str">
            <v>97128</v>
          </cell>
          <cell r="R508" t="str">
            <v>ASSENTAMENTO DE TUBO DE PVC DEFOFO OU PRFV OU RPVC PARA REDE DE ÁGUA, DN 200 MM, JUNTA ELÁSTICA INTEGRADA, INSTALADO EM LOCAL COM NÍVEL ALTO DE INTERFERÊNCIAS (NÃO INCLUI FORNECIMENTO). AF_05/2024</v>
          </cell>
          <cell r="S508" t="str">
            <v>M</v>
          </cell>
          <cell r="T508">
            <v>13.3</v>
          </cell>
          <cell r="U508">
            <v>9.26</v>
          </cell>
          <cell r="V508" t="str">
            <v>BDI 1</v>
          </cell>
          <cell r="W508">
            <v>11.5</v>
          </cell>
          <cell r="X508">
            <v>152.94999999999999</v>
          </cell>
        </row>
        <row r="509">
          <cell r="O509" t="str">
            <v>5.4.0.11.</v>
          </cell>
          <cell r="P509" t="str">
            <v>SINAPI-I</v>
          </cell>
          <cell r="Q509">
            <v>36084</v>
          </cell>
          <cell r="R509" t="str">
            <v xml:space="preserve">TUBO PVC PBA JEI, CLASSE 12, DN 50 MM, PARA REDE DE AGUA (NBR 5647)                                                                                                                                                                                                                                                                                                                                                                                                                                       </v>
          </cell>
          <cell r="S509" t="str">
            <v xml:space="preserve">M     </v>
          </cell>
          <cell r="T509">
            <v>8641.1</v>
          </cell>
          <cell r="U509">
            <v>15.14</v>
          </cell>
          <cell r="V509" t="str">
            <v>BDI 1</v>
          </cell>
          <cell r="W509">
            <v>18.8</v>
          </cell>
          <cell r="X509">
            <v>162452.68</v>
          </cell>
        </row>
        <row r="510">
          <cell r="O510" t="str">
            <v>5.4.0.12.</v>
          </cell>
          <cell r="P510" t="str">
            <v>SINAPI-I</v>
          </cell>
          <cell r="Q510">
            <v>36373</v>
          </cell>
          <cell r="R510" t="str">
            <v xml:space="preserve">TUBO PVC PBA JEI, CLASSE 12, DN 75 MM, PARA REDE DE AGUA (NBR 5647)                                                                                                                                                                                                                                                                                                                                                                                                                                       </v>
          </cell>
          <cell r="S510" t="str">
            <v xml:space="preserve">M     </v>
          </cell>
          <cell r="T510">
            <v>1096.8</v>
          </cell>
          <cell r="U510">
            <v>31.44</v>
          </cell>
          <cell r="V510" t="str">
            <v>BDI 1</v>
          </cell>
          <cell r="W510">
            <v>39.04</v>
          </cell>
          <cell r="X510">
            <v>42819.07</v>
          </cell>
        </row>
        <row r="511">
          <cell r="O511" t="str">
            <v>5.4.0.13.</v>
          </cell>
          <cell r="P511" t="str">
            <v>SINAPI-I</v>
          </cell>
          <cell r="Q511">
            <v>36374</v>
          </cell>
          <cell r="R511" t="str">
            <v xml:space="preserve">TUBO PVC PBA JEI, CLASSE 12, DN 100 MM, PARA REDE DE AGUA (NBR 5647)                                                                                                                                                                                                                                                                                                                                                                                                                                      </v>
          </cell>
          <cell r="S511" t="str">
            <v xml:space="preserve">M     </v>
          </cell>
          <cell r="T511">
            <v>680.9</v>
          </cell>
          <cell r="U511">
            <v>51.1</v>
          </cell>
          <cell r="V511" t="str">
            <v>BDI 1</v>
          </cell>
          <cell r="W511">
            <v>63.46</v>
          </cell>
          <cell r="X511">
            <v>43209.91</v>
          </cell>
        </row>
        <row r="512">
          <cell r="O512" t="str">
            <v>5.4.0.14.</v>
          </cell>
          <cell r="P512" t="str">
            <v>SINAPI-I</v>
          </cell>
          <cell r="Q512" t="str">
            <v>9828</v>
          </cell>
          <cell r="R512" t="str">
            <v xml:space="preserve">TUBO PVC DEFOFO, JEI, 1 MPA, DN 150 MM, PARA REDE DE AGUA (NBR 7665)                                                                                                                                                                                                                                                                                                                                                                                                                                      </v>
          </cell>
          <cell r="S512" t="str">
            <v xml:space="preserve">M     </v>
          </cell>
          <cell r="T512">
            <v>149.69999999999999</v>
          </cell>
          <cell r="U512">
            <v>114.75</v>
          </cell>
          <cell r="V512" t="str">
            <v>BDI 1</v>
          </cell>
          <cell r="W512">
            <v>142.5</v>
          </cell>
          <cell r="X512">
            <v>21332.25</v>
          </cell>
        </row>
        <row r="513">
          <cell r="O513" t="str">
            <v>5.4.0.15.</v>
          </cell>
          <cell r="P513" t="str">
            <v>SINAPI-I</v>
          </cell>
          <cell r="Q513" t="str">
            <v>9829</v>
          </cell>
          <cell r="R513" t="str">
            <v xml:space="preserve">TUBO PVC DEFOFO, JEI, 1 MPA, DN 200 MM, PARA REDE DE AGUA (NBR 7665)                                                                                                                                                                                                                                                                                                                                                                                                                                      </v>
          </cell>
          <cell r="S513" t="str">
            <v xml:space="preserve">M     </v>
          </cell>
          <cell r="T513">
            <v>13.3</v>
          </cell>
          <cell r="U513">
            <v>194.47</v>
          </cell>
          <cell r="V513" t="str">
            <v>BDI 1</v>
          </cell>
          <cell r="W513">
            <v>241.49</v>
          </cell>
          <cell r="X513">
            <v>3211.82</v>
          </cell>
        </row>
        <row r="514">
          <cell r="O514" t="str">
            <v>5.4.0.16.</v>
          </cell>
          <cell r="P514" t="str">
            <v>SINAPI-I</v>
          </cell>
          <cell r="Q514">
            <v>1206</v>
          </cell>
          <cell r="R514" t="str">
            <v xml:space="preserve">CAP, PVC PBA, JE, DN 50 / DE 60 MM, PARA REDE DE AGUA (NBR 10351)                                                                                                                                                                                                                                                                                                                                                                                                                                         </v>
          </cell>
          <cell r="S514" t="str">
            <v xml:space="preserve">UN    </v>
          </cell>
          <cell r="T514">
            <v>6</v>
          </cell>
          <cell r="U514">
            <v>7.42</v>
          </cell>
          <cell r="V514" t="str">
            <v>BDI 1</v>
          </cell>
          <cell r="W514">
            <v>9.2100000000000009</v>
          </cell>
          <cell r="X514">
            <v>55.26</v>
          </cell>
        </row>
        <row r="515">
          <cell r="O515" t="str">
            <v>5.4.0.17.</v>
          </cell>
          <cell r="P515" t="str">
            <v>SINAPI-I</v>
          </cell>
          <cell r="Q515" t="str">
            <v>1831</v>
          </cell>
          <cell r="R515" t="str">
            <v xml:space="preserve">CURVA PVC PBA, JE, PB, 45 GRAUS, DN 50 / DE 60 MM, PARA REDE DE AGUA                                                                                                                                                                                                                                                                                                                                                                                                                                      </v>
          </cell>
          <cell r="S515" t="str">
            <v xml:space="preserve">UN    </v>
          </cell>
          <cell r="T515">
            <v>6</v>
          </cell>
          <cell r="U515">
            <v>26.96</v>
          </cell>
          <cell r="V515" t="str">
            <v>BDI 1</v>
          </cell>
          <cell r="W515">
            <v>33.479999999999997</v>
          </cell>
          <cell r="X515">
            <v>200.88</v>
          </cell>
        </row>
        <row r="516">
          <cell r="O516" t="str">
            <v>5.4.0.18.</v>
          </cell>
          <cell r="P516" t="str">
            <v>SINAPI-I</v>
          </cell>
          <cell r="Q516" t="str">
            <v>1825</v>
          </cell>
          <cell r="R516" t="str">
            <v xml:space="preserve">CURVA PVC PBA, JE, PB, 45 GRAUS, DN 75 / DE 85 MM, PARA REDE DE AGUA                                                                                                                                                                                                                                                                                                                                                                                                                                      </v>
          </cell>
          <cell r="S516" t="str">
            <v xml:space="preserve">UN    </v>
          </cell>
          <cell r="T516">
            <v>1</v>
          </cell>
          <cell r="U516">
            <v>66.53</v>
          </cell>
          <cell r="V516" t="str">
            <v>BDI 1</v>
          </cell>
          <cell r="W516">
            <v>82.62</v>
          </cell>
          <cell r="X516">
            <v>82.62</v>
          </cell>
        </row>
        <row r="517">
          <cell r="O517" t="str">
            <v>5.4.0.19.</v>
          </cell>
          <cell r="P517" t="str">
            <v>SINAPI-I</v>
          </cell>
          <cell r="Q517">
            <v>1845</v>
          </cell>
          <cell r="R517" t="str">
            <v xml:space="preserve">CURVA PVC PBA, JE, PB, 90 GRAUS, DN 50 / DE 60 MM, PARA REDE DE AGUA                                                                                                                                                                                                                                                                                                                                                                                                                                      </v>
          </cell>
          <cell r="S517" t="str">
            <v xml:space="preserve">UN    </v>
          </cell>
          <cell r="T517">
            <v>11</v>
          </cell>
          <cell r="U517">
            <v>33.78</v>
          </cell>
          <cell r="V517" t="str">
            <v>BDI 1</v>
          </cell>
          <cell r="W517">
            <v>41.95</v>
          </cell>
          <cell r="X517">
            <v>461.45</v>
          </cell>
        </row>
        <row r="518">
          <cell r="O518" t="str">
            <v>5.4.0.20.</v>
          </cell>
          <cell r="P518" t="str">
            <v>SINAPI-I</v>
          </cell>
          <cell r="Q518">
            <v>1824</v>
          </cell>
          <cell r="R518" t="str">
            <v xml:space="preserve">CURVA PVC PBA, JE, PB, 90 GRAUS, DN 75 / DE 85 MM, PARA REDE DE AGUA                                                                                                                                                                                                                                                                                                                                                                                                                                      </v>
          </cell>
          <cell r="S518" t="str">
            <v xml:space="preserve">UN    </v>
          </cell>
          <cell r="T518">
            <v>4</v>
          </cell>
          <cell r="U518">
            <v>79.75</v>
          </cell>
          <cell r="V518" t="str">
            <v>BDI 1</v>
          </cell>
          <cell r="W518">
            <v>99.03</v>
          </cell>
          <cell r="X518">
            <v>396.12</v>
          </cell>
        </row>
        <row r="519">
          <cell r="O519" t="str">
            <v>5.4.0.21.</v>
          </cell>
          <cell r="P519" t="str">
            <v>SINAPI-I</v>
          </cell>
          <cell r="Q519">
            <v>1207</v>
          </cell>
          <cell r="R519" t="str">
            <v xml:space="preserve">CAP, PVC PBA, JE, DN 100 / DE 110 MM, PARA REDE DE AGUA (NBR 10351)                                                                                                                                                                                                                                                                                                                                                                                                                                       </v>
          </cell>
          <cell r="S519" t="str">
            <v xml:space="preserve">UN    </v>
          </cell>
          <cell r="T519">
            <v>1</v>
          </cell>
          <cell r="U519">
            <v>29.59</v>
          </cell>
          <cell r="V519" t="str">
            <v>BDI 1</v>
          </cell>
          <cell r="W519">
            <v>36.74</v>
          </cell>
          <cell r="X519">
            <v>36.74</v>
          </cell>
        </row>
        <row r="520">
          <cell r="O520" t="str">
            <v>5.4.0.22.</v>
          </cell>
          <cell r="P520" t="str">
            <v>SEINFRA</v>
          </cell>
          <cell r="Q520" t="str">
            <v>I3106</v>
          </cell>
          <cell r="R520" t="str">
            <v>CRUZETA DE REDUÇÃO PBA COM BOLSAS DN 100 x 50</v>
          </cell>
          <cell r="S520" t="str">
            <v>UN</v>
          </cell>
          <cell r="T520">
            <v>6</v>
          </cell>
          <cell r="U520">
            <v>43.38</v>
          </cell>
          <cell r="V520" t="str">
            <v>BDI 1</v>
          </cell>
          <cell r="W520">
            <v>53.87</v>
          </cell>
          <cell r="X520">
            <v>323.22000000000003</v>
          </cell>
        </row>
        <row r="521">
          <cell r="O521" t="str">
            <v>5.4.0.23.</v>
          </cell>
          <cell r="P521" t="str">
            <v>SEINFRA</v>
          </cell>
          <cell r="Q521" t="str">
            <v>I3102</v>
          </cell>
          <cell r="R521" t="str">
            <v>CRUZETA PBA COM BOLSAS DN 50</v>
          </cell>
          <cell r="S521" t="str">
            <v>UN</v>
          </cell>
          <cell r="T521">
            <v>1</v>
          </cell>
          <cell r="U521">
            <v>18.87</v>
          </cell>
          <cell r="V521" t="str">
            <v>BDI 1</v>
          </cell>
          <cell r="W521">
            <v>23.43</v>
          </cell>
          <cell r="X521">
            <v>23.43</v>
          </cell>
        </row>
        <row r="522">
          <cell r="O522" t="str">
            <v>5.4.0.24.</v>
          </cell>
          <cell r="P522" t="str">
            <v>SEINFRA</v>
          </cell>
          <cell r="Q522" t="str">
            <v>I3527</v>
          </cell>
          <cell r="R522" t="str">
            <v>CRUZETA JE FoFo/PVC BBBB DN 150 x 75</v>
          </cell>
          <cell r="S522" t="str">
            <v>UN</v>
          </cell>
          <cell r="T522">
            <v>8</v>
          </cell>
          <cell r="U522">
            <v>731.45</v>
          </cell>
          <cell r="V522" t="str">
            <v>BDI 1</v>
          </cell>
          <cell r="W522">
            <v>908.31</v>
          </cell>
          <cell r="X522">
            <v>7266.48</v>
          </cell>
        </row>
        <row r="523">
          <cell r="O523" t="str">
            <v>5.4.0.25.</v>
          </cell>
          <cell r="P523" t="str">
            <v>SINAPI-I</v>
          </cell>
          <cell r="Q523">
            <v>20327</v>
          </cell>
          <cell r="R523" t="str">
            <v xml:space="preserve">REDUCAO PVC PBA, JE, PB, DN 75 X 50 / DE 85 X 60 MM, PARA REDE DE AGUA                                                                                                                                                                                                                                                                                                                                                                                                                                    </v>
          </cell>
          <cell r="S523" t="str">
            <v xml:space="preserve">UN    </v>
          </cell>
          <cell r="T523">
            <v>6</v>
          </cell>
          <cell r="U523">
            <v>17.440000000000001</v>
          </cell>
          <cell r="V523" t="str">
            <v>BDI 1</v>
          </cell>
          <cell r="W523">
            <v>21.66</v>
          </cell>
          <cell r="X523">
            <v>129.96</v>
          </cell>
        </row>
        <row r="524">
          <cell r="O524" t="str">
            <v>5.4.0.26.</v>
          </cell>
          <cell r="P524" t="str">
            <v>SINAPI-I</v>
          </cell>
          <cell r="Q524" t="str">
            <v>7088</v>
          </cell>
          <cell r="R524" t="str">
            <v xml:space="preserve">TE, PVC PBA, BBB, 90 GRAUS, DN 75 / DE 85 MM, PARA REDE DE AGUA                                                                                                                                                                                                                                                                                                                                                                                                                                           </v>
          </cell>
          <cell r="S524" t="str">
            <v xml:space="preserve">UN    </v>
          </cell>
          <cell r="T524">
            <v>4</v>
          </cell>
          <cell r="U524">
            <v>49.66</v>
          </cell>
          <cell r="V524" t="str">
            <v>BDI 1</v>
          </cell>
          <cell r="W524">
            <v>61.67</v>
          </cell>
          <cell r="X524">
            <v>246.68</v>
          </cell>
        </row>
        <row r="525">
          <cell r="O525" t="str">
            <v>5.4.0.27.</v>
          </cell>
          <cell r="P525" t="str">
            <v>SINAPI-I</v>
          </cell>
          <cell r="Q525">
            <v>7048</v>
          </cell>
          <cell r="R525" t="str">
            <v xml:space="preserve">TE, PVC PBA, BBB, 90 GRAUS, DN 50 / DE 60 MM, PARA REDE DE AGUA                                                                                                                                                                                                                                                                                                                                                                                                                                           </v>
          </cell>
          <cell r="S525" t="str">
            <v xml:space="preserve">UN    </v>
          </cell>
          <cell r="T525">
            <v>28</v>
          </cell>
          <cell r="U525">
            <v>22.71</v>
          </cell>
          <cell r="V525" t="str">
            <v>BDI 1</v>
          </cell>
          <cell r="W525">
            <v>28.2</v>
          </cell>
          <cell r="X525">
            <v>789.6</v>
          </cell>
        </row>
        <row r="526">
          <cell r="O526" t="str">
            <v>5.4.0.28.</v>
          </cell>
          <cell r="P526" t="str">
            <v>SINAPI-I</v>
          </cell>
          <cell r="Q526">
            <v>11493</v>
          </cell>
          <cell r="R526" t="str">
            <v xml:space="preserve">TE DE REDUCAO, PVC PBA, BBB, JE, DN 75 X 50 / DE 85 X 60 MM, PARA REDE DE AGUA                                                                                                                                                                                                                                                                                                                                                                                                                            </v>
          </cell>
          <cell r="S526" t="str">
            <v xml:space="preserve">UN    </v>
          </cell>
          <cell r="T526">
            <v>4</v>
          </cell>
          <cell r="U526">
            <v>40.75</v>
          </cell>
          <cell r="V526" t="str">
            <v>BDI 1</v>
          </cell>
          <cell r="W526">
            <v>50.6</v>
          </cell>
          <cell r="X526">
            <v>202.4</v>
          </cell>
        </row>
        <row r="527">
          <cell r="O527" t="str">
            <v>5.4.0.29.</v>
          </cell>
          <cell r="P527" t="str">
            <v>SEINFRA</v>
          </cell>
          <cell r="Q527" t="str">
            <v>I3543</v>
          </cell>
          <cell r="R527" t="str">
            <v>TE FoFo BBB JUNTA ELÁSTICA DN 150 x 100</v>
          </cell>
          <cell r="S527" t="str">
            <v>UN</v>
          </cell>
          <cell r="T527">
            <v>1</v>
          </cell>
          <cell r="U527">
            <v>831.14</v>
          </cell>
          <cell r="V527" t="str">
            <v>BDI 1</v>
          </cell>
          <cell r="W527">
            <v>1032.1099999999999</v>
          </cell>
          <cell r="X527">
            <v>1032.1099999999999</v>
          </cell>
        </row>
        <row r="528">
          <cell r="O528" t="str">
            <v>5.4.0.30.</v>
          </cell>
          <cell r="P528" t="str">
            <v>SEINFRA</v>
          </cell>
          <cell r="Q528" t="str">
            <v>I3548</v>
          </cell>
          <cell r="R528" t="str">
            <v>TE FoFo BBB JUNTA ELÁSTICA DN 200 x 200</v>
          </cell>
          <cell r="S528" t="str">
            <v>UN</v>
          </cell>
          <cell r="T528">
            <v>1</v>
          </cell>
          <cell r="U528">
            <v>1165.8399999999999</v>
          </cell>
          <cell r="V528" t="str">
            <v>BDI 1</v>
          </cell>
          <cell r="W528">
            <v>1447.74</v>
          </cell>
          <cell r="X528">
            <v>1447.74</v>
          </cell>
        </row>
        <row r="529">
          <cell r="O529" t="str">
            <v>5.4.0.31.</v>
          </cell>
          <cell r="P529" t="str">
            <v>SEINFRA</v>
          </cell>
          <cell r="Q529" t="str">
            <v>I11283</v>
          </cell>
          <cell r="R529" t="str">
            <v>REDUÇÃO BOLSA/BOLSA JE FOFO DN  200 X 100</v>
          </cell>
          <cell r="S529" t="str">
            <v>UN</v>
          </cell>
          <cell r="T529">
            <v>1</v>
          </cell>
          <cell r="U529">
            <v>862.95</v>
          </cell>
          <cell r="V529" t="str">
            <v>BDI 1</v>
          </cell>
          <cell r="W529">
            <v>1071.6099999999999</v>
          </cell>
          <cell r="X529">
            <v>1071.6099999999999</v>
          </cell>
        </row>
        <row r="530">
          <cell r="O530" t="str">
            <v>5.4.0.32.</v>
          </cell>
          <cell r="P530" t="str">
            <v>SEINFRA</v>
          </cell>
          <cell r="Q530" t="str">
            <v>I4042</v>
          </cell>
          <cell r="R530" t="str">
            <v>REDUÇÃO PONTA/BOLSA JE FoFo DN 200 x 150</v>
          </cell>
          <cell r="S530" t="str">
            <v>UN</v>
          </cell>
          <cell r="T530">
            <v>2</v>
          </cell>
          <cell r="U530">
            <v>713.38</v>
          </cell>
          <cell r="V530" t="str">
            <v>BDI 1</v>
          </cell>
          <cell r="W530">
            <v>885.88</v>
          </cell>
          <cell r="X530">
            <v>1771.76</v>
          </cell>
        </row>
        <row r="531">
          <cell r="O531" t="str">
            <v>5.4.0.33.</v>
          </cell>
          <cell r="P531" t="str">
            <v>CPU</v>
          </cell>
          <cell r="Q531" t="str">
            <v>0013</v>
          </cell>
          <cell r="R531" t="str">
            <v>CAIXA PARA REGISTRO, TIPO II, PARA DIÂMETROS DE 150 A 200MM</v>
          </cell>
          <cell r="S531" t="str">
            <v>UM</v>
          </cell>
          <cell r="T531">
            <v>4</v>
          </cell>
          <cell r="U531">
            <v>762.58</v>
          </cell>
          <cell r="V531" t="str">
            <v>BDI 1</v>
          </cell>
          <cell r="W531">
            <v>946.97</v>
          </cell>
          <cell r="X531">
            <v>3787.88</v>
          </cell>
        </row>
        <row r="532">
          <cell r="O532" t="str">
            <v>5.4.0.34.</v>
          </cell>
          <cell r="P532" t="str">
            <v>SEINFRA</v>
          </cell>
          <cell r="Q532" t="str">
            <v xml:space="preserve"> I5090 </v>
          </cell>
          <cell r="R532" t="str">
            <v>REGISTRO DE GAVETA C/ BOLSAS E CUNHA EMBORRACHADA P/ TUBOS DE FERRO DÚCTIL C/ VOLANTE DN 100</v>
          </cell>
          <cell r="S532" t="str">
            <v>UM</v>
          </cell>
          <cell r="T532">
            <v>2</v>
          </cell>
          <cell r="U532">
            <v>1671.16</v>
          </cell>
          <cell r="V532" t="str">
            <v>BDI 1</v>
          </cell>
          <cell r="W532">
            <v>2075.25</v>
          </cell>
          <cell r="X532">
            <v>4150.5</v>
          </cell>
        </row>
        <row r="533">
          <cell r="O533" t="str">
            <v>5.4.0.35.</v>
          </cell>
          <cell r="P533" t="str">
            <v>SEINFRA</v>
          </cell>
          <cell r="Q533" t="str">
            <v xml:space="preserve"> I10007 </v>
          </cell>
          <cell r="R533" t="str">
            <v>REGISTRO DE GAVETA C/ FLANGES E CUNHA EMBORRACHADA CORPO CURTO C/ VOLANTE DN 50 PN10</v>
          </cell>
          <cell r="S533" t="str">
            <v>UM</v>
          </cell>
          <cell r="T533">
            <v>2</v>
          </cell>
          <cell r="U533">
            <v>1527.9</v>
          </cell>
          <cell r="V533" t="str">
            <v>BDI 1</v>
          </cell>
          <cell r="W533">
            <v>1897.35</v>
          </cell>
          <cell r="X533">
            <v>3794.7</v>
          </cell>
        </row>
        <row r="534">
          <cell r="O534" t="str">
            <v>5.4.0.36.</v>
          </cell>
          <cell r="P534" t="str">
            <v>CPU</v>
          </cell>
          <cell r="Q534" t="str">
            <v>0014</v>
          </cell>
          <cell r="R534" t="str">
            <v>TESTE HIDROSTÁTICO EM REDE DE ÁGUA / ADUTORA</v>
          </cell>
          <cell r="S534" t="str">
            <v>M</v>
          </cell>
          <cell r="T534">
            <v>10595.1</v>
          </cell>
          <cell r="U534">
            <v>0.85</v>
          </cell>
          <cell r="V534" t="str">
            <v>BDI 1</v>
          </cell>
          <cell r="W534">
            <v>1.06</v>
          </cell>
          <cell r="X534">
            <v>11230.81</v>
          </cell>
        </row>
        <row r="535">
          <cell r="O535" t="str">
            <v>5.5.</v>
          </cell>
          <cell r="R535" t="str">
            <v>LIGAÇÕES DOMICILIARES</v>
          </cell>
          <cell r="S535" t="str">
            <v>-</v>
          </cell>
          <cell r="V535" t="str">
            <v>BDI 1</v>
          </cell>
          <cell r="W535">
            <v>0</v>
          </cell>
          <cell r="X535">
            <v>408556.72</v>
          </cell>
        </row>
        <row r="536">
          <cell r="O536" t="str">
            <v>5.5.0.1.</v>
          </cell>
          <cell r="P536" t="str">
            <v>SINAPI</v>
          </cell>
          <cell r="Q536" t="str">
            <v>104031</v>
          </cell>
          <cell r="R536" t="str">
            <v>COLAR DE TOMADA, PVC, COM TRAVAS, DE 60 MM X 1/2" OU 60 MM X 3/4", PARA LIGAÇÃO PREDIAL DE ÁGUA. AF_06/2022</v>
          </cell>
          <cell r="S536" t="str">
            <v>UN.</v>
          </cell>
          <cell r="T536">
            <v>1144</v>
          </cell>
          <cell r="U536">
            <v>17.23</v>
          </cell>
          <cell r="V536" t="str">
            <v>BDI 1</v>
          </cell>
          <cell r="W536">
            <v>21.4</v>
          </cell>
          <cell r="X536">
            <v>24481.599999999999</v>
          </cell>
        </row>
        <row r="537">
          <cell r="O537" t="str">
            <v>5.5.0.2.</v>
          </cell>
          <cell r="P537" t="str">
            <v>SINAPI</v>
          </cell>
          <cell r="Q537">
            <v>97741</v>
          </cell>
          <cell r="R537" t="str">
            <v>KIT CAVALETE PARA MEDIÇÃO DE ÁGUA - ENTRADA INDIVIDUALIZADA, EM PVC 25 MM (3/4"), PARA 1 MEDIDOR - FORNECIMENTO E INSTALAÇÃO (EXCLUSIVE HIDRÔMETRO). AF_03/2024</v>
          </cell>
          <cell r="S537" t="str">
            <v>UN</v>
          </cell>
          <cell r="T537">
            <v>1144</v>
          </cell>
          <cell r="U537">
            <v>161.31</v>
          </cell>
          <cell r="V537" t="str">
            <v>BDI 1</v>
          </cell>
          <cell r="W537">
            <v>200.31</v>
          </cell>
          <cell r="X537">
            <v>229154.64</v>
          </cell>
        </row>
        <row r="538">
          <cell r="O538" t="str">
            <v>5.5.0.3.</v>
          </cell>
          <cell r="P538" t="str">
            <v>SINAPI</v>
          </cell>
          <cell r="Q538">
            <v>95673</v>
          </cell>
          <cell r="R538" t="str">
            <v>HIDRÔMETRO DN 1/2", 1,5 M3/H - FORNECIMENTO E INSTALAÇÃO. AF_03/2024</v>
          </cell>
          <cell r="S538" t="str">
            <v>UN</v>
          </cell>
          <cell r="T538">
            <v>1144</v>
          </cell>
          <cell r="U538">
            <v>109.05</v>
          </cell>
          <cell r="V538" t="str">
            <v>BDI 1</v>
          </cell>
          <cell r="W538">
            <v>135.41999999999999</v>
          </cell>
          <cell r="X538">
            <v>154920.48000000001</v>
          </cell>
        </row>
        <row r="539">
          <cell r="O539" t="str">
            <v>6.</v>
          </cell>
          <cell r="R539" t="str">
            <v>CIDADE NOVA</v>
          </cell>
          <cell r="S539" t="str">
            <v>-</v>
          </cell>
          <cell r="V539" t="str">
            <v>BDI 1</v>
          </cell>
          <cell r="W539">
            <v>0</v>
          </cell>
          <cell r="X539">
            <v>1337419.27</v>
          </cell>
        </row>
        <row r="540">
          <cell r="O540" t="str">
            <v>6.1.</v>
          </cell>
          <cell r="R540" t="str">
            <v>POÇO P-178( TUBULAR PROFUNDO Ø6" X 100,00M)</v>
          </cell>
          <cell r="S540" t="str">
            <v>-</v>
          </cell>
          <cell r="V540" t="str">
            <v>BDI 1</v>
          </cell>
          <cell r="W540">
            <v>0</v>
          </cell>
          <cell r="X540">
            <v>250830.89</v>
          </cell>
        </row>
        <row r="541">
          <cell r="O541" t="str">
            <v>6.1.1.</v>
          </cell>
          <cell r="R541" t="str">
            <v>SERVIÇOS PRELIMINARES</v>
          </cell>
          <cell r="S541" t="str">
            <v>-</v>
          </cell>
          <cell r="V541" t="str">
            <v>BDI 1</v>
          </cell>
          <cell r="W541">
            <v>0</v>
          </cell>
          <cell r="X541">
            <v>211.95</v>
          </cell>
        </row>
        <row r="542">
          <cell r="O542" t="str">
            <v>6.1.1.1.</v>
          </cell>
          <cell r="P542" t="str">
            <v>SINAPI</v>
          </cell>
          <cell r="Q542" t="str">
            <v>99059</v>
          </cell>
          <cell r="R542" t="str">
            <v>LOCAÇÃO CONVENCIONAL DE OBRA, UTILIZANDO GABARITO DE TÁBUAS CORRIDAS PONTALETADAS A CADA 2,00M -  2 UTILIZAÇÕES. AF_03/2024</v>
          </cell>
          <cell r="S542" t="str">
            <v>M</v>
          </cell>
          <cell r="T542">
            <v>2.5</v>
          </cell>
          <cell r="U542">
            <v>68.27</v>
          </cell>
          <cell r="V542" t="str">
            <v>BDI 1</v>
          </cell>
          <cell r="W542">
            <v>84.78</v>
          </cell>
          <cell r="X542">
            <v>211.95</v>
          </cell>
        </row>
        <row r="543">
          <cell r="O543" t="str">
            <v>6.1.2.</v>
          </cell>
          <cell r="R543" t="str">
            <v>PERFURAÇÃO DE SOLO PARA EXECUÇÃO DE POÇO COM PERFURATRIZ, DIAM. 12"</v>
          </cell>
          <cell r="S543" t="str">
            <v>-</v>
          </cell>
          <cell r="V543" t="str">
            <v>BDI 1</v>
          </cell>
          <cell r="W543">
            <v>0</v>
          </cell>
          <cell r="X543">
            <v>38472</v>
          </cell>
        </row>
        <row r="544">
          <cell r="O544" t="str">
            <v>6.1.2.1.</v>
          </cell>
          <cell r="P544" t="str">
            <v>CPU</v>
          </cell>
          <cell r="Q544" t="str">
            <v>0002</v>
          </cell>
          <cell r="R544" t="str">
            <v>PERFURAÇÃO DE SOLO PARA EXECUÇÃO DE POÇO COM PERFURATRIZ, DIAM. 12"</v>
          </cell>
          <cell r="S544" t="str">
            <v>M</v>
          </cell>
          <cell r="T544">
            <v>50</v>
          </cell>
          <cell r="U544">
            <v>309.81</v>
          </cell>
          <cell r="V544" t="str">
            <v>BDI 1</v>
          </cell>
          <cell r="W544">
            <v>384.72</v>
          </cell>
          <cell r="X544">
            <v>19236</v>
          </cell>
        </row>
        <row r="545">
          <cell r="O545" t="str">
            <v>6.1.2.2.</v>
          </cell>
          <cell r="P545" t="str">
            <v>CPU</v>
          </cell>
          <cell r="Q545" t="str">
            <v>0002</v>
          </cell>
          <cell r="R545" t="str">
            <v>PERFURAÇÃO DE SOLO PARA EXECUÇÃO DE POÇO COM PERFURATRIZ, DIAM. 12"</v>
          </cell>
          <cell r="S545" t="str">
            <v>M</v>
          </cell>
          <cell r="T545">
            <v>50</v>
          </cell>
          <cell r="U545">
            <v>309.81</v>
          </cell>
          <cell r="V545" t="str">
            <v>BDI 1</v>
          </cell>
          <cell r="W545">
            <v>384.72</v>
          </cell>
          <cell r="X545">
            <v>19236</v>
          </cell>
        </row>
        <row r="546">
          <cell r="O546" t="str">
            <v>6.1.3.</v>
          </cell>
          <cell r="R546" t="str">
            <v>TUBOS E FILTROS DE REVESTIMENTO</v>
          </cell>
          <cell r="S546" t="str">
            <v>-</v>
          </cell>
          <cell r="V546" t="str">
            <v>BDI 1</v>
          </cell>
          <cell r="W546">
            <v>0</v>
          </cell>
          <cell r="X546">
            <v>72774.5</v>
          </cell>
        </row>
        <row r="547">
          <cell r="O547" t="str">
            <v>6.1.3.1.</v>
          </cell>
          <cell r="P547" t="str">
            <v>CPU</v>
          </cell>
          <cell r="Q547" t="str">
            <v>0003</v>
          </cell>
          <cell r="R547" t="str">
            <v>TUBO PVC DE REVESTIMENTO GEOMECANICO NERVURADO STANDARD, DN = 154 MM, COMPRIMENTO = 2 M</v>
          </cell>
          <cell r="S547" t="str">
            <v>M</v>
          </cell>
          <cell r="T547">
            <v>60</v>
          </cell>
          <cell r="U547">
            <v>287.42</v>
          </cell>
          <cell r="V547" t="str">
            <v>BDI 1</v>
          </cell>
          <cell r="W547">
            <v>356.92</v>
          </cell>
          <cell r="X547">
            <v>21415.200000000001</v>
          </cell>
        </row>
        <row r="549">
          <cell r="O549" t="str">
            <v>6.1.3.3.</v>
          </cell>
          <cell r="P549" t="str">
            <v>CPU</v>
          </cell>
          <cell r="Q549" t="str">
            <v>0004</v>
          </cell>
          <cell r="R549" t="str">
            <v>COLOCACAO DE PRE-FILTRO - UNIDADE ROTATIVA POCOS 150M &lt; 250M</v>
          </cell>
          <cell r="S549" t="str">
            <v>M3</v>
          </cell>
          <cell r="T549">
            <v>1.38</v>
          </cell>
          <cell r="U549">
            <v>1085.5</v>
          </cell>
          <cell r="V549" t="str">
            <v>BDI 1</v>
          </cell>
          <cell r="W549">
            <v>1347.97</v>
          </cell>
          <cell r="X549">
            <v>1860.2</v>
          </cell>
        </row>
        <row r="550">
          <cell r="O550" t="str">
            <v>6.1.3.4.</v>
          </cell>
          <cell r="P550" t="str">
            <v>CPU</v>
          </cell>
          <cell r="Q550" t="str">
            <v>0005</v>
          </cell>
          <cell r="R550" t="str">
            <v>CAP EM PVC FEMEA DN 150</v>
          </cell>
          <cell r="S550" t="str">
            <v>UM</v>
          </cell>
          <cell r="T550">
            <v>1</v>
          </cell>
          <cell r="U550">
            <v>81.599999999999994</v>
          </cell>
          <cell r="V550" t="str">
            <v>BDI 1</v>
          </cell>
          <cell r="W550">
            <v>101.33</v>
          </cell>
          <cell r="X550">
            <v>101.33</v>
          </cell>
        </row>
        <row r="551">
          <cell r="O551" t="str">
            <v>6.1.3.5.</v>
          </cell>
          <cell r="P551" t="str">
            <v>CPU</v>
          </cell>
          <cell r="Q551" t="str">
            <v>0006</v>
          </cell>
          <cell r="R551" t="str">
            <v>LIMPEZA COM COMPRESSOR</v>
          </cell>
          <cell r="S551" t="str">
            <v>H</v>
          </cell>
          <cell r="T551">
            <v>24</v>
          </cell>
          <cell r="U551">
            <v>220.83</v>
          </cell>
          <cell r="V551" t="str">
            <v>BDI 1</v>
          </cell>
          <cell r="W551">
            <v>274.23</v>
          </cell>
          <cell r="X551">
            <v>6581.52</v>
          </cell>
        </row>
        <row r="552">
          <cell r="O552" t="str">
            <v>6.1.3.6.</v>
          </cell>
          <cell r="P552" t="str">
            <v>CPU</v>
          </cell>
          <cell r="Q552" t="str">
            <v>0007</v>
          </cell>
          <cell r="R552" t="str">
            <v>DESENVOLVIMENTO COM COMPRESSOR 250PSI / 750CFM</v>
          </cell>
          <cell r="S552" t="str">
            <v>H</v>
          </cell>
          <cell r="T552">
            <v>24</v>
          </cell>
          <cell r="U552">
            <v>220.83</v>
          </cell>
          <cell r="V552" t="str">
            <v>BDI 1</v>
          </cell>
          <cell r="W552">
            <v>274.23</v>
          </cell>
          <cell r="X552">
            <v>6581.52</v>
          </cell>
        </row>
        <row r="553">
          <cell r="O553" t="str">
            <v>6.1.3.7.</v>
          </cell>
          <cell r="P553" t="str">
            <v>CPU</v>
          </cell>
          <cell r="Q553" t="str">
            <v>0008</v>
          </cell>
          <cell r="R553" t="str">
            <v>TESTE DE PRODUÇÃO COM COMPRESSOR</v>
          </cell>
          <cell r="S553" t="str">
            <v>H</v>
          </cell>
          <cell r="T553">
            <v>24</v>
          </cell>
          <cell r="U553">
            <v>220.83</v>
          </cell>
          <cell r="V553" t="str">
            <v>BDI 1</v>
          </cell>
          <cell r="W553">
            <v>274.23</v>
          </cell>
          <cell r="X553">
            <v>6581.52</v>
          </cell>
        </row>
        <row r="554">
          <cell r="O554" t="str">
            <v>6.1.3.8.</v>
          </cell>
          <cell r="P554" t="str">
            <v>CPU</v>
          </cell>
          <cell r="Q554" t="str">
            <v>0015</v>
          </cell>
          <cell r="R554" t="str">
            <v>DESINFECÇÃO DE POÇO</v>
          </cell>
          <cell r="S554" t="str">
            <v>UM</v>
          </cell>
          <cell r="T554">
            <v>1</v>
          </cell>
          <cell r="U554">
            <v>2919.24</v>
          </cell>
          <cell r="V554" t="str">
            <v>BDI 1</v>
          </cell>
          <cell r="W554">
            <v>3625.11</v>
          </cell>
          <cell r="X554">
            <v>3625.11</v>
          </cell>
        </row>
        <row r="555">
          <cell r="O555" t="str">
            <v>6.1.3.9.</v>
          </cell>
          <cell r="P555" t="str">
            <v>CPU</v>
          </cell>
          <cell r="Q555" t="str">
            <v>0009</v>
          </cell>
          <cell r="R555" t="str">
            <v>FORNECIMENTO E INSTALACAO DE CENTRALIZADORES DE 12" X 6" PARA POCOS TUBULARES COM REVESTIMENTO EM PVC NO INTERIOR DO ESTADO E NA RMR</v>
          </cell>
          <cell r="S555" t="str">
            <v>UM</v>
          </cell>
          <cell r="T555">
            <v>35</v>
          </cell>
          <cell r="U555">
            <v>268.88</v>
          </cell>
          <cell r="V555" t="str">
            <v>BDI 1</v>
          </cell>
          <cell r="W555">
            <v>333.9</v>
          </cell>
          <cell r="X555">
            <v>11686.5</v>
          </cell>
        </row>
        <row r="556">
          <cell r="O556" t="str">
            <v>6.1.3.10.</v>
          </cell>
          <cell r="P556" t="str">
            <v>CPU</v>
          </cell>
          <cell r="Q556" t="str">
            <v>0021</v>
          </cell>
          <cell r="R556" t="str">
            <v>PROTEÇÃO SANITÁRIA</v>
          </cell>
          <cell r="S556" t="str">
            <v>M2</v>
          </cell>
          <cell r="T556">
            <v>1</v>
          </cell>
          <cell r="U556">
            <v>96.68</v>
          </cell>
          <cell r="V556" t="str">
            <v>BDI 1</v>
          </cell>
          <cell r="W556">
            <v>120.06</v>
          </cell>
          <cell r="X556">
            <v>120.06</v>
          </cell>
        </row>
        <row r="557">
          <cell r="O557" t="str">
            <v>6.1.3.11.</v>
          </cell>
          <cell r="P557" t="str">
            <v>CPU</v>
          </cell>
          <cell r="Q557" t="str">
            <v>0010</v>
          </cell>
          <cell r="R557" t="str">
            <v>ANÁLISE FISICO-QUIMICA DO POÇO</v>
          </cell>
          <cell r="S557" t="str">
            <v>UM</v>
          </cell>
          <cell r="T557">
            <v>1</v>
          </cell>
          <cell r="U557">
            <v>1300</v>
          </cell>
          <cell r="V557" t="str">
            <v>BDI 1</v>
          </cell>
          <cell r="W557">
            <v>1614.34</v>
          </cell>
          <cell r="X557">
            <v>1614.34</v>
          </cell>
        </row>
        <row r="558">
          <cell r="O558" t="str">
            <v>6.1.4.</v>
          </cell>
          <cell r="R558" t="str">
            <v>INSTALAÇÕES ELETRO-MECÂNICAS</v>
          </cell>
          <cell r="S558" t="str">
            <v>-</v>
          </cell>
          <cell r="V558" t="str">
            <v>BDI 1</v>
          </cell>
          <cell r="W558">
            <v>0</v>
          </cell>
          <cell r="X558">
            <v>92178.26</v>
          </cell>
        </row>
        <row r="559">
          <cell r="O559" t="str">
            <v>6.1.4.1.</v>
          </cell>
          <cell r="P559" t="str">
            <v>CPU</v>
          </cell>
          <cell r="Q559" t="str">
            <v>0011</v>
          </cell>
          <cell r="R559" t="str">
            <v>HIPOCLORADOR / BOMBA DOSADORA ANALÓGICA DE SOLUÇÕES, VAZÃO DE 0,5 À 15 L/H E PRESÃO DE 0 À 15 BAR</v>
          </cell>
          <cell r="S559" t="str">
            <v>UM</v>
          </cell>
          <cell r="T559">
            <v>1</v>
          </cell>
          <cell r="U559">
            <v>1136.52</v>
          </cell>
          <cell r="V559" t="str">
            <v>BDI 1</v>
          </cell>
          <cell r="W559">
            <v>1411.33</v>
          </cell>
          <cell r="X559">
            <v>1411.33</v>
          </cell>
        </row>
        <row r="560">
          <cell r="O560" t="str">
            <v>6.1.4.2.</v>
          </cell>
          <cell r="P560" t="str">
            <v>SINAPI-I</v>
          </cell>
          <cell r="Q560" t="str">
            <v>756</v>
          </cell>
          <cell r="R560" t="str">
            <v xml:space="preserve">BOMBA SUBMERSA PARA POCOS TUBULARES PROFUNDOS DIAMETRO DE 6 POLEGADAS, ELETRICA, TRIFASICA, POTENCIA 32 HP, 9 ESTAGIOS, BOCAL DE DESCARGA DIAMETRO DE 4 POLEGADAS, HM/Q = 114,0 M / 13,9 M3/H A 57,0 M / 25,0 M3/H                                                                                                                                                                                                                                                                                        </v>
          </cell>
          <cell r="S560" t="str">
            <v xml:space="preserve">UN    </v>
          </cell>
          <cell r="T560">
            <v>1</v>
          </cell>
          <cell r="U560">
            <v>38807.86</v>
          </cell>
          <cell r="V560" t="str">
            <v>BDI 1</v>
          </cell>
          <cell r="W560">
            <v>48191.6</v>
          </cell>
          <cell r="X560">
            <v>48191.6</v>
          </cell>
        </row>
        <row r="561">
          <cell r="O561" t="str">
            <v>6.1.4.3.</v>
          </cell>
          <cell r="P561" t="str">
            <v>CPU</v>
          </cell>
          <cell r="Q561" t="str">
            <v>0012</v>
          </cell>
          <cell r="R561" t="str">
            <v>FORNECIMENTO E MONTAGEM QUADRO DE COMANDO EM CHAPA DE FERRO, 60X50X20CM, PARA BOMBA DE POÇO TUBULAR 10CV 380V, CONTENDO DISJUNTORES, RELÉ, CONTATORES, CHAVE SELETORA, BOTÃO PULSO, SINALEIROS E BORNES (COMPLETO)</v>
          </cell>
          <cell r="S561" t="str">
            <v>UM</v>
          </cell>
          <cell r="T561">
            <v>1</v>
          </cell>
          <cell r="U561">
            <v>3318.4</v>
          </cell>
          <cell r="V561" t="str">
            <v>BDI 1</v>
          </cell>
          <cell r="W561">
            <v>4120.79</v>
          </cell>
          <cell r="X561">
            <v>4120.79</v>
          </cell>
        </row>
        <row r="562">
          <cell r="O562" t="str">
            <v>6.1.4.4.</v>
          </cell>
          <cell r="P562" t="str">
            <v>CPU</v>
          </cell>
          <cell r="Q562" t="str">
            <v>0027</v>
          </cell>
          <cell r="R562" t="str">
            <v>INSTALAÇÃO ELETROMECÂNICA DE CONJUNTO MOTO-BOMBA DE 5 À 25 CV</v>
          </cell>
          <cell r="S562" t="str">
            <v>UM</v>
          </cell>
          <cell r="T562">
            <v>1</v>
          </cell>
          <cell r="U562">
            <v>1991.04</v>
          </cell>
          <cell r="V562" t="str">
            <v>BDI 1</v>
          </cell>
          <cell r="W562">
            <v>2472.4699999999998</v>
          </cell>
          <cell r="X562">
            <v>2472.4699999999998</v>
          </cell>
        </row>
        <row r="563">
          <cell r="O563" t="str">
            <v>6.1.4.5.</v>
          </cell>
          <cell r="P563" t="str">
            <v>SINAPI</v>
          </cell>
          <cell r="Q563" t="str">
            <v>92979</v>
          </cell>
          <cell r="R563" t="str">
            <v>CABO DE COBRE FLEXÍVEL ISOLADO, 10 MM², ANTI-CHAMA 450/750 V, PARA DISTRIBUIÇÃO - FORNECIMENTO E INSTALAÇÃO. AF_10/2020</v>
          </cell>
          <cell r="S563" t="str">
            <v>M</v>
          </cell>
          <cell r="T563">
            <v>210</v>
          </cell>
          <cell r="U563">
            <v>12.07</v>
          </cell>
          <cell r="V563" t="str">
            <v>BDI 1</v>
          </cell>
          <cell r="W563">
            <v>14.99</v>
          </cell>
          <cell r="X563">
            <v>3147.9</v>
          </cell>
        </row>
        <row r="564">
          <cell r="O564" t="str">
            <v>6.1.4.6.</v>
          </cell>
          <cell r="P564" t="str">
            <v>CPU</v>
          </cell>
          <cell r="Q564" t="str">
            <v>0026</v>
          </cell>
          <cell r="R564" t="str">
            <v>FORNECIMENTO E MONTAGEM DE EDUTOR EM TUBOS DE AÇO GALVANIZADO DIN 2440, DN 100 INCLUSIVE LUVAS</v>
          </cell>
          <cell r="S564" t="str">
            <v>M</v>
          </cell>
          <cell r="T564">
            <v>80</v>
          </cell>
          <cell r="U564">
            <v>289.98</v>
          </cell>
          <cell r="V564" t="str">
            <v>BDI 1</v>
          </cell>
          <cell r="W564">
            <v>360.1</v>
          </cell>
          <cell r="X564">
            <v>28808</v>
          </cell>
        </row>
        <row r="565">
          <cell r="O565" t="str">
            <v>6.1.4.7.</v>
          </cell>
          <cell r="P565" t="str">
            <v>SINAPI</v>
          </cell>
          <cell r="Q565" t="str">
            <v>101533</v>
          </cell>
          <cell r="R565" t="str">
            <v>ENTRADA DE ENERGIA ELÉTRICA, SUBTERRÂNEA, TRIFÁSICA, COM CAIXA DE EMBUTIR, CABO DE 10 MM2 E DISJUNTOR DIN 50A (NÃO INCLUSA MURETA DE ALVENARIA). AF_07/2020</v>
          </cell>
          <cell r="S565" t="str">
            <v>UN</v>
          </cell>
          <cell r="T565">
            <v>1</v>
          </cell>
          <cell r="U565">
            <v>1253.48</v>
          </cell>
          <cell r="V565" t="str">
            <v>BDI 1</v>
          </cell>
          <cell r="W565">
            <v>1556.57</v>
          </cell>
          <cell r="X565">
            <v>1556.57</v>
          </cell>
        </row>
        <row r="566">
          <cell r="O566" t="str">
            <v>6.1.4.8.</v>
          </cell>
          <cell r="P566" t="str">
            <v>SINAPI-I</v>
          </cell>
          <cell r="Q566" t="str">
            <v>14165</v>
          </cell>
          <cell r="R566" t="str">
            <v xml:space="preserve">POSTE CONICO CONTINUO EM ACO GALVANIZADO, RETO, ENGASTADO, H = 9 M, DIAMETRO INFERIOR = *145* MM                                                                                                                                                                                                                                                                                                                                                                                                          </v>
          </cell>
          <cell r="S566" t="str">
            <v xml:space="preserve">UN    </v>
          </cell>
          <cell r="T566">
            <v>1</v>
          </cell>
          <cell r="U566">
            <v>1855.46</v>
          </cell>
          <cell r="V566" t="str">
            <v>BDI 1</v>
          </cell>
          <cell r="W566">
            <v>2304.11</v>
          </cell>
          <cell r="X566">
            <v>2304.11</v>
          </cell>
        </row>
        <row r="567">
          <cell r="O567" t="str">
            <v>6.1.4.9.</v>
          </cell>
          <cell r="P567" t="str">
            <v>SINAPI</v>
          </cell>
          <cell r="Q567" t="str">
            <v>101938</v>
          </cell>
          <cell r="R567" t="str">
            <v>CAIXA DE PROTEÇÃO PARA MEDIDOR MONOFÁSICO DE EMBUTIR - FORNECIMENTO E INSTALAÇÃO. AF_10/2020</v>
          </cell>
          <cell r="S567" t="str">
            <v>UN</v>
          </cell>
          <cell r="T567">
            <v>1</v>
          </cell>
          <cell r="U567">
            <v>133.27000000000001</v>
          </cell>
          <cell r="V567" t="str">
            <v>BDI 1</v>
          </cell>
          <cell r="W567">
            <v>165.49</v>
          </cell>
          <cell r="X567">
            <v>165.49</v>
          </cell>
        </row>
        <row r="568">
          <cell r="O568" t="str">
            <v>6.1.5.</v>
          </cell>
          <cell r="R568" t="str">
            <v>ADUTORA DE ÁGUA TRATADA(POÇOS P178 )</v>
          </cell>
          <cell r="S568" t="str">
            <v>-</v>
          </cell>
          <cell r="V568" t="str">
            <v>BDI 1</v>
          </cell>
          <cell r="W568">
            <v>0</v>
          </cell>
          <cell r="X568">
            <v>18632.400000000001</v>
          </cell>
        </row>
        <row r="569">
          <cell r="O569" t="str">
            <v>6.1.5.1.</v>
          </cell>
          <cell r="P569" t="str">
            <v>CPU</v>
          </cell>
          <cell r="Q569" t="str">
            <v>0038</v>
          </cell>
          <cell r="R569" t="str">
            <v>(ADAPTADOR ORSE 5109)LOCAÇÃO E NIVELAMENTO DE REDES DE ÁGUA E ADUTORAS</v>
          </cell>
          <cell r="S569" t="str">
            <v>M</v>
          </cell>
          <cell r="T569">
            <v>28.5</v>
          </cell>
          <cell r="U569">
            <v>1.5</v>
          </cell>
          <cell r="V569" t="str">
            <v>BDI 1</v>
          </cell>
          <cell r="W569">
            <v>1.86</v>
          </cell>
          <cell r="X569">
            <v>53.01</v>
          </cell>
        </row>
        <row r="570">
          <cell r="O570" t="str">
            <v>6.1.5.2.</v>
          </cell>
          <cell r="P570" t="str">
            <v>SINAPI</v>
          </cell>
          <cell r="Q570">
            <v>93358</v>
          </cell>
          <cell r="R570" t="str">
            <v>ESCAVAÇÃO MANUAL DE VALA. AF_09/2024</v>
          </cell>
          <cell r="S570" t="str">
            <v>M3</v>
          </cell>
          <cell r="T570">
            <v>6.84</v>
          </cell>
          <cell r="U570">
            <v>93.03</v>
          </cell>
          <cell r="V570" t="str">
            <v>BDI 1</v>
          </cell>
          <cell r="W570">
            <v>115.52</v>
          </cell>
          <cell r="X570">
            <v>790.16</v>
          </cell>
        </row>
        <row r="572">
          <cell r="O572" t="str">
            <v>6.1.5.4.</v>
          </cell>
          <cell r="P572" t="str">
            <v>SINAPI-I</v>
          </cell>
          <cell r="Q572">
            <v>36380</v>
          </cell>
          <cell r="R572" t="str">
            <v xml:space="preserve">TUBO PVC PBA JEI, CLASSE 20, DN 100 MM, PARA REDE DE AGUA (NBR 5647)                                                                                                                                                                                                                                                                                                                                                                                                                                      </v>
          </cell>
          <cell r="S572" t="str">
            <v xml:space="preserve">M     </v>
          </cell>
          <cell r="T572">
            <v>28.5</v>
          </cell>
          <cell r="U572">
            <v>76.650000000000006</v>
          </cell>
          <cell r="V572" t="str">
            <v>BDI 1</v>
          </cell>
          <cell r="W572">
            <v>95.18</v>
          </cell>
          <cell r="X572">
            <v>2712.63</v>
          </cell>
        </row>
        <row r="573">
          <cell r="O573" t="str">
            <v>6.1.5.5.</v>
          </cell>
          <cell r="P573" t="str">
            <v>SINAPI</v>
          </cell>
          <cell r="Q573">
            <v>93382</v>
          </cell>
          <cell r="R573" t="str">
            <v>REATERRO MANUAL DE VALAS, COM COMPACTADOR DE SOLOS DE PERCUSSÃO. AF_08/2023</v>
          </cell>
          <cell r="S573" t="str">
            <v>M3</v>
          </cell>
          <cell r="T573">
            <v>6.77</v>
          </cell>
          <cell r="U573">
            <v>27.66</v>
          </cell>
          <cell r="V573" t="str">
            <v>BDI 1</v>
          </cell>
          <cell r="W573">
            <v>34.35</v>
          </cell>
          <cell r="X573">
            <v>232.55</v>
          </cell>
        </row>
        <row r="574">
          <cell r="O574" t="str">
            <v>6.1.5.6.</v>
          </cell>
          <cell r="P574" t="str">
            <v>SINAPI</v>
          </cell>
          <cell r="Q574">
            <v>93589</v>
          </cell>
          <cell r="R574" t="str">
            <v>TRANSPORTE COM CAMINHÃO BASCULANTE DE 10 M³, EM VIA URBANA EM REVESTIMENTO PRIMÁRIO (UNIDADE: M3XKM). AF_07/2020</v>
          </cell>
          <cell r="S574" t="str">
            <v>M3XKM</v>
          </cell>
          <cell r="T574">
            <v>0.68</v>
          </cell>
          <cell r="U574">
            <v>2.82</v>
          </cell>
          <cell r="V574" t="str">
            <v>BDI 1</v>
          </cell>
          <cell r="W574">
            <v>3.5</v>
          </cell>
          <cell r="X574">
            <v>2.38</v>
          </cell>
        </row>
        <row r="575">
          <cell r="O575" t="str">
            <v>6.1.5.7.</v>
          </cell>
          <cell r="P575" t="str">
            <v>CPU</v>
          </cell>
          <cell r="Q575" t="str">
            <v>0014</v>
          </cell>
          <cell r="R575" t="str">
            <v>TESTE HIDROSTÁTICO EM REDE DE ÁGUA / ADUTORA</v>
          </cell>
          <cell r="S575" t="str">
            <v>M</v>
          </cell>
          <cell r="T575">
            <v>28.5</v>
          </cell>
          <cell r="U575">
            <v>0.85</v>
          </cell>
          <cell r="V575" t="str">
            <v>BDI 1</v>
          </cell>
          <cell r="W575">
            <v>1.06</v>
          </cell>
          <cell r="X575">
            <v>30.21</v>
          </cell>
        </row>
        <row r="576">
          <cell r="O576" t="str">
            <v>6.1.5.8.</v>
          </cell>
          <cell r="P576" t="str">
            <v>SINAPI-I</v>
          </cell>
          <cell r="Q576" t="str">
            <v>47</v>
          </cell>
          <cell r="R576" t="str">
            <v xml:space="preserve">ADAPTADOR PVC PBA, BOLSA/ROSCA, JE, DN 100 / DE 110 MM                                                                                                                                                                                                                                                                                                                                                                                                                                                    </v>
          </cell>
          <cell r="S576" t="str">
            <v xml:space="preserve">UN    </v>
          </cell>
          <cell r="T576">
            <v>1</v>
          </cell>
          <cell r="U576">
            <v>72.23</v>
          </cell>
          <cell r="V576" t="str">
            <v>BDI 1</v>
          </cell>
          <cell r="W576">
            <v>89.7</v>
          </cell>
          <cell r="X576">
            <v>89.7</v>
          </cell>
        </row>
        <row r="577">
          <cell r="O577" t="str">
            <v>6.1.5.9.</v>
          </cell>
          <cell r="P577" t="str">
            <v>SINAPI-I</v>
          </cell>
          <cell r="Q577">
            <v>1828</v>
          </cell>
          <cell r="R577" t="str">
            <v xml:space="preserve">CURVA PVC PBA, JE, PB, 90 GRAUS, DN 100 / DE 110 MM, PARA REDE DE AGUA                                                                                                                                                                                                                                                                                                                                                                                                                                    </v>
          </cell>
          <cell r="S577" t="str">
            <v xml:space="preserve">UN    </v>
          </cell>
          <cell r="T577">
            <v>2</v>
          </cell>
          <cell r="U577">
            <v>150.69</v>
          </cell>
          <cell r="V577" t="str">
            <v>BDI 1</v>
          </cell>
          <cell r="W577">
            <v>187.13</v>
          </cell>
          <cell r="X577">
            <v>374.26</v>
          </cell>
        </row>
        <row r="578">
          <cell r="O578" t="str">
            <v>6.1.5.10.</v>
          </cell>
          <cell r="P578" t="str">
            <v>SINAPI-I</v>
          </cell>
          <cell r="Q578" t="str">
            <v>1827</v>
          </cell>
          <cell r="R578" t="str">
            <v xml:space="preserve">CURVA PVC PBA, JE, PB, 45 GRAUS, DN 100 / DE 110 MM, PARA REDE DE AGUA                                                                                                                                                                                                                                                                                                                                                                                                                                    </v>
          </cell>
          <cell r="S578" t="str">
            <v xml:space="preserve">UN    </v>
          </cell>
          <cell r="T578">
            <v>1</v>
          </cell>
          <cell r="U578">
            <v>123.49</v>
          </cell>
          <cell r="V578" t="str">
            <v>BDI 1</v>
          </cell>
          <cell r="W578">
            <v>153.35</v>
          </cell>
          <cell r="X578">
            <v>153.35</v>
          </cell>
        </row>
        <row r="579">
          <cell r="O579" t="str">
            <v>6.1.5.11.</v>
          </cell>
          <cell r="P579" t="str">
            <v>SINAPI-I</v>
          </cell>
          <cell r="Q579">
            <v>41892</v>
          </cell>
          <cell r="R579" t="str">
            <v xml:space="preserve">TE, PVC PBA, BBB, 90 GRAUS, DN 100 / DE 110 MM, PARA REDE DE AGUA                                                                                                                                                                                                                                                                                                                                                                                                                                         </v>
          </cell>
          <cell r="S579" t="str">
            <v xml:space="preserve">UN    </v>
          </cell>
          <cell r="T579">
            <v>1</v>
          </cell>
          <cell r="U579">
            <v>105.22</v>
          </cell>
          <cell r="V579" t="str">
            <v>BDI 1</v>
          </cell>
          <cell r="W579">
            <v>130.66</v>
          </cell>
          <cell r="X579">
            <v>130.66</v>
          </cell>
        </row>
        <row r="581">
          <cell r="O581" t="str">
            <v>6.1.6.</v>
          </cell>
          <cell r="R581" t="str">
            <v>CAIXA DO CLORADOR</v>
          </cell>
          <cell r="S581" t="str">
            <v>-</v>
          </cell>
          <cell r="V581" t="str">
            <v>BDI 1</v>
          </cell>
          <cell r="W581">
            <v>0</v>
          </cell>
          <cell r="X581">
            <v>3367.15</v>
          </cell>
        </row>
        <row r="582">
          <cell r="O582" t="str">
            <v>6.1.6.1.</v>
          </cell>
          <cell r="P582" t="str">
            <v>SINAPI</v>
          </cell>
          <cell r="Q582" t="str">
            <v>93358</v>
          </cell>
          <cell r="R582" t="str">
            <v>ESCAVAÇÃO MANUAL DE VALA. AF_09/2024</v>
          </cell>
          <cell r="S582" t="str">
            <v>M3</v>
          </cell>
          <cell r="T582">
            <v>2.36</v>
          </cell>
          <cell r="U582">
            <v>93.03</v>
          </cell>
          <cell r="V582" t="str">
            <v>BDI 1</v>
          </cell>
          <cell r="W582">
            <v>115.52</v>
          </cell>
          <cell r="X582">
            <v>272.63</v>
          </cell>
        </row>
        <row r="583">
          <cell r="O583" t="str">
            <v>6.1.6.2.</v>
          </cell>
          <cell r="P583" t="str">
            <v>SINAPI</v>
          </cell>
          <cell r="Q583" t="str">
            <v>101617</v>
          </cell>
          <cell r="R583" t="str">
            <v>PREPARO DE FUNDO DE VALA COM LARGURA MAIOR OU IGUAL A 1,5 M E MENOR QUE 2,5 M (ACERTO DO SOLO NATURAL). AF_08/2020</v>
          </cell>
          <cell r="S583" t="str">
            <v>M2</v>
          </cell>
          <cell r="T583">
            <v>5.25</v>
          </cell>
          <cell r="U583">
            <v>3.35</v>
          </cell>
          <cell r="V583" t="str">
            <v>BDI 1</v>
          </cell>
          <cell r="W583">
            <v>4.16</v>
          </cell>
          <cell r="X583">
            <v>21.84</v>
          </cell>
        </row>
        <row r="584">
          <cell r="O584" t="str">
            <v>6.1.6.3.</v>
          </cell>
          <cell r="P584" t="str">
            <v>SINAPI</v>
          </cell>
          <cell r="Q584" t="str">
            <v>93382</v>
          </cell>
          <cell r="R584" t="str">
            <v>REATERRO MANUAL DE VALAS, COM COMPACTADOR DE SOLOS DE PERCUSSÃO. AF_08/2023</v>
          </cell>
          <cell r="S584" t="str">
            <v>M3</v>
          </cell>
          <cell r="T584">
            <v>2.36</v>
          </cell>
          <cell r="U584">
            <v>27.66</v>
          </cell>
          <cell r="V584" t="str">
            <v>BDI 1</v>
          </cell>
          <cell r="W584">
            <v>34.35</v>
          </cell>
          <cell r="X584">
            <v>81.069999999999993</v>
          </cell>
        </row>
        <row r="585">
          <cell r="O585" t="str">
            <v>6.1.6.4.</v>
          </cell>
          <cell r="P585" t="str">
            <v>CPU</v>
          </cell>
          <cell r="Q585" t="str">
            <v>0029</v>
          </cell>
          <cell r="R585" t="str">
            <v>(ADAP.- ORSE-7369)CONCRETO ARMADO FCK=25,0MPA, USINADO, BOMBEADO, ADENSADO E LANÇADO, PARA USO GERAL, COM FORMAS PLANAS EM COMPENSADO RESINADO 12MM (05 USOS)</v>
          </cell>
          <cell r="S585" t="str">
            <v>M3</v>
          </cell>
          <cell r="T585">
            <v>0.63</v>
          </cell>
          <cell r="U585">
            <v>1888.03</v>
          </cell>
          <cell r="V585" t="str">
            <v>BDI 1</v>
          </cell>
          <cell r="W585">
            <v>2344.56</v>
          </cell>
          <cell r="X585">
            <v>1477.07</v>
          </cell>
        </row>
        <row r="586">
          <cell r="O586" t="str">
            <v>6.1.6.5.</v>
          </cell>
          <cell r="P586" t="str">
            <v>SINAPI</v>
          </cell>
          <cell r="Q586" t="str">
            <v>103325</v>
          </cell>
          <cell r="R586" t="str">
            <v>ALVENARIA DE VEDAÇÃO DE BLOCOS CERÂMICOS FURADOS NA VERTICAL DE 14X19X39 CM (ESPESSURA 14 CM) E ARGAMASSA DE ASSENTAMENTO COM PREPARO MANUAL. AF_12/2021</v>
          </cell>
          <cell r="S586" t="str">
            <v>M2</v>
          </cell>
          <cell r="T586">
            <v>6.03</v>
          </cell>
          <cell r="U586">
            <v>84.63</v>
          </cell>
          <cell r="V586" t="str">
            <v>BDI 1</v>
          </cell>
          <cell r="W586">
            <v>105.09</v>
          </cell>
          <cell r="X586">
            <v>633.69000000000005</v>
          </cell>
        </row>
        <row r="587">
          <cell r="O587" t="str">
            <v>6.1.6.6.</v>
          </cell>
          <cell r="P587" t="str">
            <v>SINAPI</v>
          </cell>
          <cell r="Q587" t="str">
            <v>87878</v>
          </cell>
          <cell r="R587" t="str">
            <v>CHAPISCO APLICADO EM ALVENARIAS E ESTRUTURAS DE CONCRETO INTERNAS, COM COLHER DE PEDREIRO.  ARGAMASSA TRAÇO 1:3 COM PREPARO MANUAL. AF_10/2022</v>
          </cell>
          <cell r="S587" t="str">
            <v>M2</v>
          </cell>
          <cell r="T587">
            <v>12.05</v>
          </cell>
          <cell r="U587">
            <v>5.19</v>
          </cell>
          <cell r="V587" t="str">
            <v>BDI 1</v>
          </cell>
          <cell r="W587">
            <v>6.44</v>
          </cell>
          <cell r="X587">
            <v>77.599999999999994</v>
          </cell>
        </row>
        <row r="588">
          <cell r="O588" t="str">
            <v>6.1.6.7.</v>
          </cell>
          <cell r="P588" t="str">
            <v>SINAPI</v>
          </cell>
          <cell r="Q588" t="str">
            <v>87547</v>
          </cell>
          <cell r="R588" t="str">
            <v>MASSA ÚNICA, EM ARGAMASSA TRAÇO 1:2:8, PREPARO MECÂNICO, APLICADA MANUALMENTE EM PAREDES INTERNAS DE AMBIENTES COM ÁREA ENTRE 5M² E 10M², E = 10MM, COM TALISCAS. AF_03/2024</v>
          </cell>
          <cell r="S588" t="str">
            <v>M2</v>
          </cell>
          <cell r="T588">
            <v>24.1</v>
          </cell>
          <cell r="U588">
            <v>26.84</v>
          </cell>
          <cell r="V588" t="str">
            <v>BDI 1</v>
          </cell>
          <cell r="W588">
            <v>33.33</v>
          </cell>
          <cell r="X588">
            <v>803.25</v>
          </cell>
        </row>
        <row r="589">
          <cell r="O589" t="str">
            <v>6.1.7.</v>
          </cell>
          <cell r="R589" t="str">
            <v>ABRIGO PARA QUADRO ELÉTRICO</v>
          </cell>
          <cell r="S589" t="str">
            <v>-</v>
          </cell>
          <cell r="V589" t="str">
            <v>BDI 1</v>
          </cell>
          <cell r="W589">
            <v>0</v>
          </cell>
          <cell r="X589">
            <v>25194.63</v>
          </cell>
        </row>
        <row r="590">
          <cell r="O590" t="str">
            <v>6.1.7.1.</v>
          </cell>
          <cell r="P590" t="str">
            <v>SINAPI</v>
          </cell>
          <cell r="Q590">
            <v>99059</v>
          </cell>
          <cell r="R590" t="str">
            <v>LOCAÇÃO CONVENCIONAL DE OBRA, UTILIZANDO GABARITO DE TÁBUAS CORRIDAS PONTALETADAS A CADA 2,00M -  2 UTILIZAÇÕES. AF_03/2024</v>
          </cell>
          <cell r="S590" t="str">
            <v>M</v>
          </cell>
          <cell r="T590">
            <v>10.199999999999999</v>
          </cell>
          <cell r="U590">
            <v>68.27</v>
          </cell>
          <cell r="V590" t="str">
            <v>BDI 1</v>
          </cell>
          <cell r="W590">
            <v>84.78</v>
          </cell>
          <cell r="X590">
            <v>864.76</v>
          </cell>
        </row>
        <row r="591">
          <cell r="O591" t="str">
            <v>6.1.7.2.</v>
          </cell>
          <cell r="P591" t="str">
            <v>SINAPI</v>
          </cell>
          <cell r="Q591">
            <v>93358</v>
          </cell>
          <cell r="R591" t="str">
            <v>ESCAVAÇÃO MANUAL DE VALA. AF_09/2024</v>
          </cell>
          <cell r="S591" t="str">
            <v>M3</v>
          </cell>
          <cell r="T591">
            <v>2.78</v>
          </cell>
          <cell r="U591">
            <v>93.03</v>
          </cell>
          <cell r="V591" t="str">
            <v>BDI 1</v>
          </cell>
          <cell r="W591">
            <v>115.52</v>
          </cell>
          <cell r="X591">
            <v>321.14999999999998</v>
          </cell>
        </row>
        <row r="592">
          <cell r="O592" t="str">
            <v>6.1.7.3.</v>
          </cell>
          <cell r="P592" t="str">
            <v>SINAPI</v>
          </cell>
          <cell r="Q592">
            <v>101617</v>
          </cell>
          <cell r="R592" t="str">
            <v>PREPARO DE FUNDO DE VALA COM LARGURA MAIOR OU IGUAL A 1,5 M E MENOR QUE 2,5 M (ACERTO DO SOLO NATURAL). AF_08/2020</v>
          </cell>
          <cell r="S592" t="str">
            <v>M2</v>
          </cell>
          <cell r="T592">
            <v>1.73</v>
          </cell>
          <cell r="U592">
            <v>3.35</v>
          </cell>
          <cell r="V592" t="str">
            <v>BDI 1</v>
          </cell>
          <cell r="W592">
            <v>4.16</v>
          </cell>
          <cell r="X592">
            <v>7.2</v>
          </cell>
        </row>
        <row r="593">
          <cell r="O593" t="str">
            <v>6.1.7.4.</v>
          </cell>
          <cell r="P593" t="str">
            <v>SINAPI</v>
          </cell>
          <cell r="Q593">
            <v>93382</v>
          </cell>
          <cell r="R593" t="str">
            <v>REATERRO MANUAL DE VALAS, COM COMPACTADOR DE SOLOS DE PERCUSSÃO. AF_08/2023</v>
          </cell>
          <cell r="S593" t="str">
            <v>M3</v>
          </cell>
          <cell r="T593">
            <v>0.24</v>
          </cell>
          <cell r="U593">
            <v>27.66</v>
          </cell>
          <cell r="V593" t="str">
            <v>BDI 1</v>
          </cell>
          <cell r="W593">
            <v>34.35</v>
          </cell>
          <cell r="X593">
            <v>8.24</v>
          </cell>
        </row>
        <row r="594">
          <cell r="O594" t="str">
            <v>6.1.7.5.</v>
          </cell>
          <cell r="P594" t="str">
            <v>SINAPI</v>
          </cell>
          <cell r="Q594">
            <v>102487</v>
          </cell>
          <cell r="R594" t="str">
            <v>CONCRETO CICLÓPICO FCK = 15MPA, 30% PEDRA DE MÃO EM VOLUME REAL, INCLUSIVE LANÇAMENTO. AF_05/2021</v>
          </cell>
          <cell r="S594" t="str">
            <v>M3</v>
          </cell>
          <cell r="T594">
            <v>0.52</v>
          </cell>
          <cell r="U594">
            <v>605.14</v>
          </cell>
          <cell r="V594" t="str">
            <v>BDI 1</v>
          </cell>
          <cell r="W594">
            <v>751.46</v>
          </cell>
          <cell r="X594">
            <v>390.76</v>
          </cell>
        </row>
        <row r="595">
          <cell r="O595" t="str">
            <v>6.1.7.6.</v>
          </cell>
          <cell r="P595" t="str">
            <v>CPU</v>
          </cell>
          <cell r="Q595" t="str">
            <v>0029</v>
          </cell>
          <cell r="R595" t="str">
            <v>(ADAP.- ORSE-7369)CONCRETO ARMADO FCK=25,0MPA, USINADO, BOMBEADO, ADENSADO E LANÇADO, PARA USO GERAL, COM FORMAS PLANAS EM COMPENSADO RESINADO 12MM (05 USOS)</v>
          </cell>
          <cell r="S595" t="str">
            <v>M3</v>
          </cell>
          <cell r="T595">
            <v>3.37</v>
          </cell>
          <cell r="U595">
            <v>1888.03</v>
          </cell>
          <cell r="V595" t="str">
            <v>BDI 1</v>
          </cell>
          <cell r="W595">
            <v>2344.56</v>
          </cell>
          <cell r="X595">
            <v>7901.17</v>
          </cell>
        </row>
        <row r="596">
          <cell r="O596" t="str">
            <v>6.1.7.7.</v>
          </cell>
          <cell r="P596" t="str">
            <v>SINAPI</v>
          </cell>
          <cell r="Q596">
            <v>103325</v>
          </cell>
          <cell r="R596" t="str">
            <v>ALVENARIA DE VEDAÇÃO DE BLOCOS CERÂMICOS FURADOS NA VERTICAL DE 14X19X39 CM (ESPESSURA 14 CM) E ARGAMASSA DE ASSENTAMENTO COM PREPARO MANUAL. AF_12/2021</v>
          </cell>
          <cell r="S596" t="str">
            <v>M2</v>
          </cell>
          <cell r="T596">
            <v>33.35</v>
          </cell>
          <cell r="U596">
            <v>84.63</v>
          </cell>
          <cell r="V596" t="str">
            <v>BDI 1</v>
          </cell>
          <cell r="W596">
            <v>105.09</v>
          </cell>
          <cell r="X596">
            <v>3504.75</v>
          </cell>
        </row>
        <row r="597">
          <cell r="O597" t="str">
            <v>6.1.7.8.</v>
          </cell>
          <cell r="P597" t="str">
            <v>SINAPI</v>
          </cell>
          <cell r="Q597">
            <v>87878</v>
          </cell>
          <cell r="R597" t="str">
            <v>CHAPISCO APLICADO EM ALVENARIAS E ESTRUTURAS DE CONCRETO INTERNAS, COM COLHER DE PEDREIRO.  ARGAMASSA TRAÇO 1:3 COM PREPARO MANUAL. AF_10/2022</v>
          </cell>
          <cell r="S597" t="str">
            <v>M2</v>
          </cell>
          <cell r="T597">
            <v>66.7</v>
          </cell>
          <cell r="U597">
            <v>5.19</v>
          </cell>
          <cell r="V597" t="str">
            <v>BDI 1</v>
          </cell>
          <cell r="W597">
            <v>6.44</v>
          </cell>
          <cell r="X597">
            <v>429.55</v>
          </cell>
        </row>
        <row r="598">
          <cell r="O598" t="str">
            <v>6.1.7.9.</v>
          </cell>
          <cell r="P598" t="str">
            <v>SINAPI</v>
          </cell>
          <cell r="Q598">
            <v>87547</v>
          </cell>
          <cell r="R598" t="str">
            <v>MASSA ÚNICA, EM ARGAMASSA TRAÇO 1:2:8, PREPARO MECÂNICO, APLICADA MANUALMENTE EM PAREDES INTERNAS DE AMBIENTES COM ÁREA ENTRE 5M² E 10M², E = 10MM, COM TALISCAS. AF_03/2024</v>
          </cell>
          <cell r="S598" t="str">
            <v>M2</v>
          </cell>
          <cell r="T598">
            <v>66.7</v>
          </cell>
          <cell r="U598">
            <v>26.84</v>
          </cell>
          <cell r="V598" t="str">
            <v>BDI 1</v>
          </cell>
          <cell r="W598">
            <v>33.33</v>
          </cell>
          <cell r="X598">
            <v>2223.11</v>
          </cell>
        </row>
        <row r="599">
          <cell r="O599" t="str">
            <v>6.1.7.10.</v>
          </cell>
          <cell r="P599" t="str">
            <v>SINAPI</v>
          </cell>
          <cell r="Q599">
            <v>88489</v>
          </cell>
          <cell r="R599" t="str">
            <v>PINTURA LÁTEX ACRÍLICA PREMIUM, APLICAÇÃO MANUAL EM PAREDES, DUAS DEMÃOS. AF_04/2023</v>
          </cell>
          <cell r="S599" t="str">
            <v>M2</v>
          </cell>
          <cell r="T599">
            <v>66.7</v>
          </cell>
          <cell r="U599">
            <v>14.36</v>
          </cell>
          <cell r="V599" t="str">
            <v>BDI 1</v>
          </cell>
          <cell r="W599">
            <v>17.829999999999998</v>
          </cell>
          <cell r="X599">
            <v>1189.26</v>
          </cell>
        </row>
        <row r="600">
          <cell r="O600" t="str">
            <v>6.1.7.11.</v>
          </cell>
          <cell r="P600" t="str">
            <v>SINAPI</v>
          </cell>
          <cell r="Q600">
            <v>87624</v>
          </cell>
          <cell r="R600" t="str">
            <v>CONTRAPISO EM ARGAMASSA PRONTA, PREPARO MANUAL, APLICADO EM ÁREAS SECAS SOBRE LAJE, ADERIDO, ACABAMENTO NÃO REFORÇADO, ESPESSURA 2CM. AF_07/2021</v>
          </cell>
          <cell r="S600" t="str">
            <v>M2</v>
          </cell>
          <cell r="T600">
            <v>5.78</v>
          </cell>
          <cell r="U600">
            <v>101.11</v>
          </cell>
          <cell r="V600" t="str">
            <v>BDI 1</v>
          </cell>
          <cell r="W600">
            <v>125.56</v>
          </cell>
          <cell r="X600">
            <v>725.74</v>
          </cell>
        </row>
        <row r="601">
          <cell r="O601" t="str">
            <v>6.1.7.12.</v>
          </cell>
          <cell r="P601" t="str">
            <v>SINAPI</v>
          </cell>
          <cell r="Q601">
            <v>94994</v>
          </cell>
          <cell r="R601" t="str">
            <v>EXECUÇÃO DE PASSEIO (CALÇADA) OU PISO DE CONCRETO COM CONCRETO MOLDADO IN LOCO, FEITO EM OBRA, ACABAMENTO CONVENCIONAL, ESPESSURA 8 CM, ARMADO. AF_08/2022</v>
          </cell>
          <cell r="S601" t="str">
            <v>M2</v>
          </cell>
          <cell r="T601">
            <v>5.32</v>
          </cell>
          <cell r="U601">
            <v>96.68</v>
          </cell>
          <cell r="V601" t="str">
            <v>BDI 1</v>
          </cell>
          <cell r="W601">
            <v>120.06</v>
          </cell>
          <cell r="X601">
            <v>638.72</v>
          </cell>
        </row>
        <row r="602">
          <cell r="O602" t="str">
            <v>6.1.7.13.</v>
          </cell>
          <cell r="P602" t="str">
            <v>SINAPI</v>
          </cell>
          <cell r="Q602">
            <v>98680</v>
          </cell>
          <cell r="R602" t="str">
            <v>PISO CIMENTADO, TRAÇO 1:3 (CIMENTO E AREIA), ACABAMENTO LISO, ESPESSURA 3,0 CM, PREPARO MECÂNICO DA ARGAMASSA. AF_09/2020</v>
          </cell>
          <cell r="S602" t="str">
            <v>M2</v>
          </cell>
          <cell r="T602">
            <v>4.49</v>
          </cell>
          <cell r="U602">
            <v>49.33</v>
          </cell>
          <cell r="V602" t="str">
            <v>BDI 1</v>
          </cell>
          <cell r="W602">
            <v>61.26</v>
          </cell>
          <cell r="X602">
            <v>275.06</v>
          </cell>
        </row>
        <row r="603">
          <cell r="O603" t="str">
            <v>6.1.7.14.</v>
          </cell>
          <cell r="P603" t="str">
            <v>SINAPI</v>
          </cell>
          <cell r="Q603">
            <v>100701</v>
          </cell>
          <cell r="R603" t="str">
            <v>PORTA DE FERRO, DE ABRIR, TIPO GRADE COM CHAPA, COM GUARNIÇÕES. AF_12/2019</v>
          </cell>
          <cell r="S603" t="str">
            <v>M2</v>
          </cell>
          <cell r="T603">
            <v>4.2</v>
          </cell>
          <cell r="U603">
            <v>557.1</v>
          </cell>
          <cell r="V603" t="str">
            <v>BDI 1</v>
          </cell>
          <cell r="W603">
            <v>691.81</v>
          </cell>
          <cell r="X603">
            <v>2905.6</v>
          </cell>
        </row>
        <row r="604">
          <cell r="O604" t="str">
            <v>6.1.7.15.</v>
          </cell>
          <cell r="P604" t="str">
            <v>SINAPI</v>
          </cell>
          <cell r="Q604">
            <v>100754</v>
          </cell>
          <cell r="R604" t="str">
            <v>PINTURA COM TINTA ACRÍLICA DE ACABAMENTO APLICADA A ROLO OU PINCEL SOBRE SUPERFÍCIES METÁLICAS (EXCETO PERFIL) EXECUTADO EM OBRA (02 DEMÃOS). AF_01/2020</v>
          </cell>
          <cell r="S604" t="str">
            <v>M2</v>
          </cell>
          <cell r="T604">
            <v>4.2</v>
          </cell>
          <cell r="U604">
            <v>31.78</v>
          </cell>
          <cell r="V604" t="str">
            <v>BDI 1</v>
          </cell>
          <cell r="W604">
            <v>39.46</v>
          </cell>
          <cell r="X604">
            <v>165.73</v>
          </cell>
        </row>
        <row r="605">
          <cell r="O605" t="str">
            <v>6.1.7.16.</v>
          </cell>
          <cell r="P605" t="str">
            <v>SINAPI</v>
          </cell>
          <cell r="Q605" t="str">
            <v>91937</v>
          </cell>
          <cell r="R605" t="str">
            <v>CAIXA OCTOGONAL 3" X 3", PVC, INSTALADA EM LAJE - FORNECIMENTO E INSTALAÇÃO. AF_03/2023</v>
          </cell>
          <cell r="S605" t="str">
            <v>UN</v>
          </cell>
          <cell r="T605">
            <v>2</v>
          </cell>
          <cell r="U605">
            <v>17.05</v>
          </cell>
          <cell r="V605" t="str">
            <v>BDI 1</v>
          </cell>
          <cell r="W605">
            <v>21.17</v>
          </cell>
          <cell r="X605">
            <v>42.34</v>
          </cell>
        </row>
        <row r="606">
          <cell r="O606" t="str">
            <v>6.1.7.17.</v>
          </cell>
          <cell r="P606" t="str">
            <v>SINAPI</v>
          </cell>
          <cell r="Q606">
            <v>91926</v>
          </cell>
          <cell r="R606" t="str">
            <v>CABO DE COBRE FLEXÍVEL ISOLADO, 2,5 MM², ANTI-CHAMA 450/750 V, PARA CIRCUITOS TERMINAIS - FORNECIMENTO E INSTALAÇÃO. AF_03/2023</v>
          </cell>
          <cell r="S606" t="str">
            <v>M</v>
          </cell>
          <cell r="T606">
            <v>224</v>
          </cell>
          <cell r="U606">
            <v>4.66</v>
          </cell>
          <cell r="V606" t="str">
            <v>BDI 1</v>
          </cell>
          <cell r="W606">
            <v>5.79</v>
          </cell>
          <cell r="X606">
            <v>1296.96</v>
          </cell>
        </row>
        <row r="607">
          <cell r="O607" t="str">
            <v>6.1.7.18.</v>
          </cell>
          <cell r="P607" t="str">
            <v>SINAPI</v>
          </cell>
          <cell r="Q607">
            <v>91930</v>
          </cell>
          <cell r="R607" t="str">
            <v>CABO DE COBRE FLEXÍVEL ISOLADO, 6 MM², ANTI-CHAMA 450/750 V, PARA CIRCUITOS TERMINAIS - FORNECIMENTO E INSTALAÇÃO. AF_03/2023</v>
          </cell>
          <cell r="S607" t="str">
            <v>M</v>
          </cell>
          <cell r="T607">
            <v>36</v>
          </cell>
          <cell r="U607">
            <v>10.11</v>
          </cell>
          <cell r="V607" t="str">
            <v>BDI 1</v>
          </cell>
          <cell r="W607">
            <v>12.55</v>
          </cell>
          <cell r="X607">
            <v>451.8</v>
          </cell>
        </row>
        <row r="608">
          <cell r="O608" t="str">
            <v>6.1.7.19.</v>
          </cell>
          <cell r="P608" t="str">
            <v>SINAPI</v>
          </cell>
          <cell r="Q608" t="str">
            <v>95727</v>
          </cell>
          <cell r="R608" t="str">
            <v>ELETRODUTO RÍGIDO SOLDÁVEL, PVC, DN 25 MM (3/4"), APARENTE - FORNECIMENTO E INSTALAÇÃO. AF_10/2022_PA</v>
          </cell>
          <cell r="S608" t="str">
            <v>M</v>
          </cell>
          <cell r="T608">
            <v>28</v>
          </cell>
          <cell r="U608">
            <v>21.33</v>
          </cell>
          <cell r="V608" t="str">
            <v>BDI 1</v>
          </cell>
          <cell r="W608">
            <v>26.49</v>
          </cell>
          <cell r="X608">
            <v>741.72</v>
          </cell>
        </row>
        <row r="609">
          <cell r="O609" t="str">
            <v>6.1.7.20.</v>
          </cell>
          <cell r="P609" t="str">
            <v>SINAPI</v>
          </cell>
          <cell r="Q609">
            <v>93654</v>
          </cell>
          <cell r="R609" t="str">
            <v>DISJUNTOR MONOPOLAR TIPO DIN, CORRENTE NOMINAL DE 16A - FORNECIMENTO E INSTALAÇÃO. AF_10/2020</v>
          </cell>
          <cell r="S609" t="str">
            <v>UN</v>
          </cell>
          <cell r="T609">
            <v>3</v>
          </cell>
          <cell r="U609">
            <v>12.2</v>
          </cell>
          <cell r="V609" t="str">
            <v>BDI 1</v>
          </cell>
          <cell r="W609">
            <v>15.15</v>
          </cell>
          <cell r="X609">
            <v>45.45</v>
          </cell>
        </row>
        <row r="610">
          <cell r="O610" t="str">
            <v>6.1.7.21.</v>
          </cell>
          <cell r="P610" t="str">
            <v>SINAPI</v>
          </cell>
          <cell r="Q610">
            <v>93668</v>
          </cell>
          <cell r="R610" t="str">
            <v>DISJUNTOR TRIPOLAR TIPO DIN, CORRENTE NOMINAL DE 16A - FORNECIMENTO E INSTALAÇÃO. AF_10/2020</v>
          </cell>
          <cell r="S610" t="str">
            <v>UN</v>
          </cell>
          <cell r="T610">
            <v>2</v>
          </cell>
          <cell r="U610">
            <v>71.22</v>
          </cell>
          <cell r="V610" t="str">
            <v>BDI 1</v>
          </cell>
          <cell r="W610">
            <v>88.44</v>
          </cell>
          <cell r="X610">
            <v>176.88</v>
          </cell>
        </row>
        <row r="611">
          <cell r="O611" t="str">
            <v>6.1.7.22.</v>
          </cell>
          <cell r="P611" t="str">
            <v>SINAPI</v>
          </cell>
          <cell r="Q611">
            <v>93672</v>
          </cell>
          <cell r="R611" t="str">
            <v>DISJUNTOR TRIPOLAR TIPO DIN, CORRENTE NOMINAL DE 40A - FORNECIMENTO E INSTALAÇÃO. AF_10/2020</v>
          </cell>
          <cell r="S611" t="str">
            <v>UN</v>
          </cell>
          <cell r="T611">
            <v>1</v>
          </cell>
          <cell r="U611">
            <v>87.62</v>
          </cell>
          <cell r="V611" t="str">
            <v>BDI 1</v>
          </cell>
          <cell r="W611">
            <v>108.81</v>
          </cell>
          <cell r="X611">
            <v>108.81</v>
          </cell>
        </row>
        <row r="612">
          <cell r="O612" t="str">
            <v>6.1.7.23.</v>
          </cell>
          <cell r="P612" t="str">
            <v>SINAPI</v>
          </cell>
          <cell r="Q612">
            <v>101879</v>
          </cell>
          <cell r="R612" t="str">
            <v>QUADRO DE DISTRIBUIÇÃO DE ENERGIA EM CHAPA DE AÇO GALVANIZADO, DE EMBUTIR, COM BARRAMENTO TRIFÁSICO, PARA 24 DISJUNTORES DIN 100A - FORNECIMENTO E INSTALAÇÃO. AF_10/2020</v>
          </cell>
          <cell r="S612" t="str">
            <v>UN</v>
          </cell>
          <cell r="T612">
            <v>1</v>
          </cell>
          <cell r="U612">
            <v>463.95</v>
          </cell>
          <cell r="V612" t="str">
            <v>BDI 1</v>
          </cell>
          <cell r="W612">
            <v>576.13</v>
          </cell>
          <cell r="X612">
            <v>576.13</v>
          </cell>
        </row>
        <row r="613">
          <cell r="O613" t="str">
            <v>6.1.7.24.</v>
          </cell>
          <cell r="P613" t="str">
            <v>SINAPI</v>
          </cell>
          <cell r="Q613">
            <v>91993</v>
          </cell>
          <cell r="R613" t="str">
            <v>TOMADA ALTA DE EMBUTIR (1 MÓDULO), 2P+T 20 A, INCLUINDO SUPORTE E PLACA - FORNECIMENTO E INSTALAÇÃO. AF_03/2023</v>
          </cell>
          <cell r="S613" t="str">
            <v>UN</v>
          </cell>
          <cell r="T613">
            <v>1</v>
          </cell>
          <cell r="U613">
            <v>50.35</v>
          </cell>
          <cell r="V613" t="str">
            <v>BDI 1</v>
          </cell>
          <cell r="W613">
            <v>62.52</v>
          </cell>
          <cell r="X613">
            <v>62.52</v>
          </cell>
        </row>
        <row r="614">
          <cell r="O614" t="str">
            <v>6.1.7.25.</v>
          </cell>
          <cell r="P614" t="str">
            <v>CPU</v>
          </cell>
          <cell r="Q614" t="str">
            <v>0016</v>
          </cell>
          <cell r="R614" t="str">
            <v xml:space="preserve">	TOMADA INDUSTRIAL DE EMBUTIR 3P+T 30 A, 440 V, COM TRAVA, SEM PLACA</v>
          </cell>
          <cell r="S614" t="str">
            <v>UM</v>
          </cell>
          <cell r="T614">
            <v>1</v>
          </cell>
          <cell r="U614">
            <v>73.62</v>
          </cell>
          <cell r="V614" t="str">
            <v>BDI 1</v>
          </cell>
          <cell r="W614">
            <v>91.42</v>
          </cell>
          <cell r="X614">
            <v>91.42</v>
          </cell>
        </row>
        <row r="615">
          <cell r="O615" t="str">
            <v>6.1.7.26.</v>
          </cell>
          <cell r="P615" t="str">
            <v>SINAPI</v>
          </cell>
          <cell r="Q615">
            <v>91952</v>
          </cell>
          <cell r="R615" t="str">
            <v>INTERRUPTOR SIMPLES (1 MÓDULO), 10A/250V, SEM SUPORTE E SEM PLACA - FORNECIMENTO E INSTALAÇÃO. AF_03/2023</v>
          </cell>
          <cell r="S615" t="str">
            <v>UN</v>
          </cell>
          <cell r="T615">
            <v>2</v>
          </cell>
          <cell r="U615">
            <v>20.05</v>
          </cell>
          <cell r="V615" t="str">
            <v>BDI 1</v>
          </cell>
          <cell r="W615">
            <v>24.9</v>
          </cell>
          <cell r="X615">
            <v>49.8</v>
          </cell>
        </row>
        <row r="616">
          <cell r="O616" t="str">
            <v>6.2.</v>
          </cell>
          <cell r="R616" t="str">
            <v>RESERVATÓRIO DE  CONCRETO ARMADO  ELEVADO CAP_200,00M3, TORRE DE 12,00M</v>
          </cell>
          <cell r="S616" t="str">
            <v>-</v>
          </cell>
          <cell r="V616" t="str">
            <v>BDI 1</v>
          </cell>
          <cell r="W616">
            <v>0</v>
          </cell>
          <cell r="X616">
            <v>714221.31</v>
          </cell>
        </row>
        <row r="617">
          <cell r="O617" t="str">
            <v>6.2.1.</v>
          </cell>
          <cell r="R617" t="str">
            <v>SERVIÇOS PRELIMINARES</v>
          </cell>
          <cell r="S617" t="str">
            <v>-</v>
          </cell>
          <cell r="V617" t="str">
            <v>BDI 1</v>
          </cell>
          <cell r="W617">
            <v>0</v>
          </cell>
          <cell r="X617">
            <v>1341.22</v>
          </cell>
        </row>
        <row r="618">
          <cell r="O618" t="str">
            <v>6.2.1.1.</v>
          </cell>
          <cell r="P618" t="str">
            <v>SINAPI</v>
          </cell>
          <cell r="Q618">
            <v>99059</v>
          </cell>
          <cell r="R618" t="str">
            <v>LOCAÇÃO CONVENCIONAL DE OBRA, UTILIZANDO GABARITO DE TÁBUAS CORRIDAS PONTALETADAS A CADA 2,00M -  2 UTILIZAÇÕES. AF_03/2024</v>
          </cell>
          <cell r="S618" t="str">
            <v>M</v>
          </cell>
          <cell r="T618">
            <v>15.82</v>
          </cell>
          <cell r="U618">
            <v>68.27</v>
          </cell>
          <cell r="V618" t="str">
            <v>BDI 1</v>
          </cell>
          <cell r="W618">
            <v>84.78</v>
          </cell>
          <cell r="X618">
            <v>1341.22</v>
          </cell>
        </row>
        <row r="619">
          <cell r="O619" t="str">
            <v>6.2.2.</v>
          </cell>
          <cell r="R619" t="str">
            <v>MOVIMENTO DE TERRA</v>
          </cell>
          <cell r="S619" t="str">
            <v>-</v>
          </cell>
          <cell r="V619" t="str">
            <v>BDI 1</v>
          </cell>
          <cell r="W619">
            <v>0</v>
          </cell>
          <cell r="X619">
            <v>5496.27</v>
          </cell>
        </row>
        <row r="620">
          <cell r="O620" t="str">
            <v>6.2.2.1.</v>
          </cell>
          <cell r="P620" t="str">
            <v>SINAPI</v>
          </cell>
          <cell r="Q620" t="str">
            <v>96521</v>
          </cell>
          <cell r="R620" t="str">
            <v>ESCAVAÇÃO MECANIZADA PARA BLOCO DE COROAMENTO OU SAPATA COM RETROESCAVADEIRA (INCLUINDO ESCAVAÇÃO PARA COLOCAÇÃO DE FÔRMAS). AF_01/2024</v>
          </cell>
          <cell r="S620" t="str">
            <v>M3</v>
          </cell>
          <cell r="T620">
            <v>58.38</v>
          </cell>
          <cell r="U620">
            <v>39.29</v>
          </cell>
          <cell r="V620" t="str">
            <v>BDI 1</v>
          </cell>
          <cell r="W620">
            <v>48.79</v>
          </cell>
          <cell r="X620">
            <v>2848.36</v>
          </cell>
        </row>
        <row r="621">
          <cell r="O621" t="str">
            <v>6.2.2.2.</v>
          </cell>
          <cell r="P621" t="str">
            <v>SINAPI</v>
          </cell>
          <cell r="Q621">
            <v>93382</v>
          </cell>
          <cell r="R621" t="str">
            <v>REATERRO MANUAL DE VALAS, COM COMPACTADOR DE SOLOS DE PERCUSSÃO. AF_08/2023</v>
          </cell>
          <cell r="S621" t="str">
            <v>M3</v>
          </cell>
          <cell r="T621">
            <v>22.75</v>
          </cell>
          <cell r="U621">
            <v>27.66</v>
          </cell>
          <cell r="V621" t="str">
            <v>BDI 1</v>
          </cell>
          <cell r="W621">
            <v>34.35</v>
          </cell>
          <cell r="X621">
            <v>781.46</v>
          </cell>
        </row>
        <row r="622">
          <cell r="O622" t="str">
            <v>6.2.2.3.</v>
          </cell>
          <cell r="P622" t="str">
            <v>SINAPI</v>
          </cell>
          <cell r="Q622">
            <v>100982</v>
          </cell>
          <cell r="R622" t="str">
            <v>CARGA, MANOBRA E DESCARGA DE ENTULHO EM CAMINHÃO BASCULANTE 10 M³ - CARGA COM ESCAVADEIRA HIDRÁULICA  (CAÇAMBA DE 0,80 M³ / 111 HP) E DESCARGA LIVRE (UNIDADE: M3). AF_07/2020</v>
          </cell>
          <cell r="S622" t="str">
            <v>M3</v>
          </cell>
          <cell r="T622">
            <v>35.630000000000003</v>
          </cell>
          <cell r="U622">
            <v>9.25</v>
          </cell>
          <cell r="V622" t="str">
            <v>BDI 1</v>
          </cell>
          <cell r="W622">
            <v>11.49</v>
          </cell>
          <cell r="X622">
            <v>409.39</v>
          </cell>
        </row>
        <row r="623">
          <cell r="O623" t="str">
            <v>6.2.2.4.</v>
          </cell>
          <cell r="P623" t="str">
            <v>SINAPI</v>
          </cell>
          <cell r="Q623">
            <v>93588</v>
          </cell>
          <cell r="R623" t="str">
            <v>TRANSPORTE COM CAMINHÃO BASCULANTE DE 10 M³, EM VIA URBANA EM LEITO NATURAL (UNIDADE: M3XKM). AF_07/2020</v>
          </cell>
          <cell r="S623" t="str">
            <v>M3XKM</v>
          </cell>
          <cell r="T623">
            <v>356.25</v>
          </cell>
          <cell r="U623">
            <v>3.29</v>
          </cell>
          <cell r="V623" t="str">
            <v>BDI 1</v>
          </cell>
          <cell r="W623">
            <v>4.09</v>
          </cell>
          <cell r="X623">
            <v>1457.06</v>
          </cell>
        </row>
        <row r="624">
          <cell r="O624" t="str">
            <v>6.2.3.</v>
          </cell>
          <cell r="R624" t="str">
            <v>INFRAESTRUTURA</v>
          </cell>
          <cell r="S624" t="str">
            <v>-</v>
          </cell>
          <cell r="V624" t="str">
            <v>BDI 1</v>
          </cell>
          <cell r="W624">
            <v>0</v>
          </cell>
          <cell r="X624">
            <v>132148.06</v>
          </cell>
        </row>
        <row r="625">
          <cell r="O625" t="str">
            <v>6.2.3.1.</v>
          </cell>
          <cell r="P625" t="str">
            <v>SINAPI</v>
          </cell>
          <cell r="Q625">
            <v>100897</v>
          </cell>
          <cell r="R625" t="str">
            <v>ESTACA ESCAVADA MECANICAMENTE, SEM FLUIDO ESTABILIZANTE, COM 40CM DE DIÂMETRO, CONCRETO LANÇADO POR CAMINHÃO BETONEIRA (EXCLUSIVE MOBILIZAÇÃO E DESMOBILIZAÇÃO). AF_01/2020_PA</v>
          </cell>
          <cell r="S625" t="str">
            <v>M</v>
          </cell>
          <cell r="T625">
            <v>300</v>
          </cell>
          <cell r="U625">
            <v>129.88</v>
          </cell>
          <cell r="V625" t="str">
            <v>BDI 1</v>
          </cell>
          <cell r="W625">
            <v>161.28</v>
          </cell>
          <cell r="X625">
            <v>48384</v>
          </cell>
        </row>
        <row r="626">
          <cell r="O626" t="str">
            <v>6.2.3.2.</v>
          </cell>
          <cell r="P626" t="str">
            <v>SINAPI</v>
          </cell>
          <cell r="Q626">
            <v>94974</v>
          </cell>
          <cell r="R626" t="str">
            <v>CONCRETO MAGRO PARA LASTRO, TRAÇO 1:4,5:4,5 (EM MASSA SECA DE CIMENTO/ AREIA MÉDIA/ BRITA 1) - PREPARO MANUAL. AF_05/2021</v>
          </cell>
          <cell r="S626" t="str">
            <v>M3</v>
          </cell>
          <cell r="T626">
            <v>1.88</v>
          </cell>
          <cell r="U626">
            <v>468.4</v>
          </cell>
          <cell r="V626" t="str">
            <v>BDI 1</v>
          </cell>
          <cell r="W626">
            <v>581.66</v>
          </cell>
          <cell r="X626">
            <v>1093.52</v>
          </cell>
        </row>
        <row r="627">
          <cell r="O627" t="str">
            <v>6.2.3.3.</v>
          </cell>
          <cell r="P627" t="str">
            <v>SINAPI</v>
          </cell>
          <cell r="Q627">
            <v>96540</v>
          </cell>
          <cell r="R627" t="str">
            <v>FABRICAÇÃO, MONTAGEM E DESMONTAGEM DE FÔRMA PARA BLOCO DE COROAMENTO, EM CHAPA DE MADEIRA COMPENSADA RESINADA, E=17 MM, 4 UTILIZAÇÕES. AF_01/2024</v>
          </cell>
          <cell r="S627" t="str">
            <v>M2</v>
          </cell>
          <cell r="T627">
            <v>38.5</v>
          </cell>
          <cell r="U627">
            <v>145.88999999999999</v>
          </cell>
          <cell r="V627" t="str">
            <v>BDI 1</v>
          </cell>
          <cell r="W627">
            <v>181.17</v>
          </cell>
          <cell r="X627">
            <v>6975.05</v>
          </cell>
        </row>
        <row r="628">
          <cell r="O628" t="str">
            <v>6.2.3.4.</v>
          </cell>
          <cell r="P628" t="str">
            <v>SINAPI</v>
          </cell>
          <cell r="Q628">
            <v>96546</v>
          </cell>
          <cell r="R628" t="str">
            <v>ARMAÇÃO DE BLOCO UTILIZANDO AÇO CA-50 DE 10 MM - MONTAGEM. AF_01/2024</v>
          </cell>
          <cell r="S628" t="str">
            <v>KG</v>
          </cell>
          <cell r="T628">
            <v>191</v>
          </cell>
          <cell r="U628">
            <v>15.5</v>
          </cell>
          <cell r="V628" t="str">
            <v>BDI 1</v>
          </cell>
          <cell r="W628">
            <v>19.25</v>
          </cell>
          <cell r="X628">
            <v>3676.75</v>
          </cell>
        </row>
        <row r="629">
          <cell r="O629" t="str">
            <v>6.2.3.5.</v>
          </cell>
          <cell r="P629" t="str">
            <v>SINAPI</v>
          </cell>
          <cell r="Q629" t="str">
            <v>104920</v>
          </cell>
          <cell r="R629" t="str">
            <v>ARMAÇÃO DE BLOCO, SAPATA ISOLADA, VIGA BALDRAME E SAPATA CORRIDA UTILIZANDO AÇO CA-50 DE 12,5 MM - MONTAGEM. AF_01/2024</v>
          </cell>
          <cell r="S629" t="str">
            <v>KG</v>
          </cell>
          <cell r="T629">
            <v>766</v>
          </cell>
          <cell r="U629">
            <v>11.98</v>
          </cell>
          <cell r="V629" t="str">
            <v>BDI 1</v>
          </cell>
          <cell r="W629">
            <v>14.88</v>
          </cell>
          <cell r="X629">
            <v>11398.08</v>
          </cell>
        </row>
        <row r="630">
          <cell r="O630" t="str">
            <v>6.2.3.6.</v>
          </cell>
          <cell r="P630" t="str">
            <v>SINAPI</v>
          </cell>
          <cell r="Q630" t="str">
            <v>104922</v>
          </cell>
          <cell r="R630" t="str">
            <v>ARMAÇÃO DE BLOCO, SAPATA ISOLADA E SAPATA CORRIDA UTILIZANDO AÇO CA-50 DE 20 MM - MONTAGEM. AF_01/2024</v>
          </cell>
          <cell r="S630" t="str">
            <v>KG</v>
          </cell>
          <cell r="T630">
            <v>1449</v>
          </cell>
          <cell r="U630">
            <v>12.52</v>
          </cell>
          <cell r="V630" t="str">
            <v>BDI 1</v>
          </cell>
          <cell r="W630">
            <v>15.55</v>
          </cell>
          <cell r="X630">
            <v>22531.95</v>
          </cell>
        </row>
        <row r="631">
          <cell r="O631" t="str">
            <v>6.2.3.7.</v>
          </cell>
          <cell r="P631" t="str">
            <v>SINAPI</v>
          </cell>
          <cell r="Q631" t="str">
            <v>104915</v>
          </cell>
          <cell r="R631" t="str">
            <v>ARMAÇÃO DE BLOCO E SAPATA UTILIZANDO AÇO CA-50 DE 25 MM - MONTAGEM. AF_01/2024</v>
          </cell>
          <cell r="S631" t="str">
            <v>KG</v>
          </cell>
          <cell r="T631">
            <v>217.35</v>
          </cell>
          <cell r="U631">
            <v>11.47</v>
          </cell>
          <cell r="V631" t="str">
            <v>BDI 1</v>
          </cell>
          <cell r="W631">
            <v>14.24</v>
          </cell>
          <cell r="X631">
            <v>3095.06</v>
          </cell>
        </row>
        <row r="632">
          <cell r="O632" t="str">
            <v>6.2.3.8.</v>
          </cell>
          <cell r="P632" t="str">
            <v>SINAPI</v>
          </cell>
          <cell r="Q632">
            <v>95601</v>
          </cell>
          <cell r="R632" t="str">
            <v>ARRASAMENTO MECANICO DE ESTACA DE CONCRETO ARMADO, DIAMETROS DE ATÉ 40 CM. AF_05/2021</v>
          </cell>
          <cell r="S632" t="str">
            <v>UN</v>
          </cell>
          <cell r="T632">
            <v>25</v>
          </cell>
          <cell r="U632">
            <v>17.86</v>
          </cell>
          <cell r="V632" t="str">
            <v>BDI 1</v>
          </cell>
          <cell r="W632">
            <v>22.18</v>
          </cell>
          <cell r="X632">
            <v>554.5</v>
          </cell>
        </row>
        <row r="633">
          <cell r="O633" t="str">
            <v>6.2.3.9.</v>
          </cell>
          <cell r="P633" t="str">
            <v>SINAPI</v>
          </cell>
          <cell r="Q633" t="str">
            <v>96555</v>
          </cell>
          <cell r="R633" t="str">
            <v>CONCRETAGEM DE BLOCO DE COROAMENTO OU VIGA BALDRAME, FCK 30 MPA, COM USO DE JERICA - LANÇAMENTO, ADENSAMENTO E ACABAMENTO. AF_01/2024</v>
          </cell>
          <cell r="S633" t="str">
            <v>M3</v>
          </cell>
          <cell r="T633">
            <v>35.630000000000003</v>
          </cell>
          <cell r="U633">
            <v>760.85</v>
          </cell>
          <cell r="V633" t="str">
            <v>BDI 1</v>
          </cell>
          <cell r="W633">
            <v>944.82</v>
          </cell>
          <cell r="X633">
            <v>33663.94</v>
          </cell>
        </row>
        <row r="634">
          <cell r="O634" t="str">
            <v>6.2.3.10.</v>
          </cell>
          <cell r="P634" t="str">
            <v>SINAPI</v>
          </cell>
          <cell r="Q634">
            <v>98554</v>
          </cell>
          <cell r="R634" t="str">
            <v>IMPERMEABILIZAÇÃO DE SUPERFÍCIE COM MEMBRANA À BASE DE RESINA ACRÍLICA, 3 DEMÃOS. AF_09/2023</v>
          </cell>
          <cell r="S634" t="str">
            <v>M2</v>
          </cell>
          <cell r="T634">
            <v>11.36</v>
          </cell>
          <cell r="U634">
            <v>54.95</v>
          </cell>
          <cell r="V634" t="str">
            <v>BDI 1</v>
          </cell>
          <cell r="W634">
            <v>68.239999999999995</v>
          </cell>
          <cell r="X634">
            <v>775.21</v>
          </cell>
        </row>
        <row r="635">
          <cell r="O635" t="str">
            <v>6.2.4.</v>
          </cell>
          <cell r="R635" t="str">
            <v>MESOESTRUTURA</v>
          </cell>
          <cell r="S635" t="str">
            <v>-</v>
          </cell>
          <cell r="V635" t="str">
            <v>BDI 1</v>
          </cell>
          <cell r="W635">
            <v>0</v>
          </cell>
          <cell r="X635">
            <v>387125.87</v>
          </cell>
        </row>
        <row r="636">
          <cell r="O636" t="str">
            <v>6.2.4.1.</v>
          </cell>
          <cell r="P636" t="str">
            <v>SINAPI</v>
          </cell>
          <cell r="Q636" t="str">
            <v>92759</v>
          </cell>
          <cell r="R636" t="str">
            <v>ARMAÇÃO DE PILAR OU VIGA DE ESTRUTURA CONVENCIONAL DE CONCRETO ARMADO UTILIZANDO AÇO CA-60 DE 5,0 MM - MONTAGEM. AF_06/2022</v>
          </cell>
          <cell r="S636" t="str">
            <v>KG</v>
          </cell>
          <cell r="T636">
            <v>95.7</v>
          </cell>
          <cell r="U636">
            <v>15.48</v>
          </cell>
          <cell r="V636" t="str">
            <v>BDI 1</v>
          </cell>
          <cell r="W636">
            <v>19.22</v>
          </cell>
          <cell r="X636">
            <v>1839.35</v>
          </cell>
        </row>
        <row r="637">
          <cell r="O637" t="str">
            <v>6.2.4.2.</v>
          </cell>
          <cell r="P637" t="str">
            <v>SINAPI</v>
          </cell>
          <cell r="Q637">
            <v>92760</v>
          </cell>
          <cell r="R637" t="str">
            <v>ARMAÇÃO DE PILAR OU VIGA DE ESTRUTURA CONVENCIONAL DE CONCRETO ARMADO UTILIZANDO AÇO CA-50 DE 6,3 MM - MONTAGEM. AF_06/2022</v>
          </cell>
          <cell r="S637" t="str">
            <v>KG</v>
          </cell>
          <cell r="T637">
            <v>771</v>
          </cell>
          <cell r="U637">
            <v>14.69</v>
          </cell>
          <cell r="V637" t="str">
            <v>BDI 1</v>
          </cell>
          <cell r="W637">
            <v>18.239999999999998</v>
          </cell>
          <cell r="X637">
            <v>14063.04</v>
          </cell>
        </row>
        <row r="638">
          <cell r="O638" t="str">
            <v>6.2.4.3.</v>
          </cell>
          <cell r="P638" t="str">
            <v>SINAPI</v>
          </cell>
          <cell r="Q638" t="str">
            <v>92762</v>
          </cell>
          <cell r="R638" t="str">
            <v>ARMAÇÃO DE PILAR OU VIGA DE ESTRUTURA CONVENCIONAL DE CONCRETO ARMADO UTILIZANDO AÇO CA-50 DE 10,0 MM - MONTAGEM. AF_06/2022</v>
          </cell>
          <cell r="S638" t="str">
            <v>KG</v>
          </cell>
          <cell r="T638">
            <v>235.5</v>
          </cell>
          <cell r="U638">
            <v>12.37</v>
          </cell>
          <cell r="V638" t="str">
            <v>BDI 1</v>
          </cell>
          <cell r="W638">
            <v>15.36</v>
          </cell>
          <cell r="X638">
            <v>3617.28</v>
          </cell>
        </row>
        <row r="639">
          <cell r="O639" t="str">
            <v>6.2.4.4.</v>
          </cell>
          <cell r="P639" t="str">
            <v>SINAPI</v>
          </cell>
          <cell r="Q639">
            <v>92763</v>
          </cell>
          <cell r="R639" t="str">
            <v>ARMAÇÃO DE PILAR OU VIGA DE ESTRUTURA CONVENCIONAL DE CONCRETO ARMADO UTILIZANDO AÇO CA-50 DE 12,5 MM - MONTAGEM. AF_06/2022</v>
          </cell>
          <cell r="S639" t="str">
            <v>KG</v>
          </cell>
          <cell r="T639">
            <v>415.5</v>
          </cell>
          <cell r="U639">
            <v>10.39</v>
          </cell>
          <cell r="V639" t="str">
            <v>BDI 1</v>
          </cell>
          <cell r="W639">
            <v>12.9</v>
          </cell>
          <cell r="X639">
            <v>5359.95</v>
          </cell>
        </row>
        <row r="640">
          <cell r="O640" t="str">
            <v>6.2.4.5.</v>
          </cell>
          <cell r="P640" t="str">
            <v>SINAPI</v>
          </cell>
          <cell r="Q640">
            <v>92764</v>
          </cell>
          <cell r="R640" t="str">
            <v>ARMAÇÃO DE PILAR OU VIGA DE ESTRUTURA CONVENCIONAL DE CONCRETO ARMADO UTILIZANDO AÇO CA-50 DE 16,0 MM - MONTAGEM. AF_06/2022</v>
          </cell>
          <cell r="S640" t="str">
            <v>KG</v>
          </cell>
          <cell r="T640">
            <v>2742</v>
          </cell>
          <cell r="U640">
            <v>10.07</v>
          </cell>
          <cell r="V640" t="str">
            <v>BDI 1</v>
          </cell>
          <cell r="W640">
            <v>12.5</v>
          </cell>
          <cell r="X640">
            <v>34275</v>
          </cell>
        </row>
        <row r="641">
          <cell r="O641" t="str">
            <v>6.2.4.6.</v>
          </cell>
          <cell r="P641" t="str">
            <v>SINAPI</v>
          </cell>
          <cell r="Q641">
            <v>92769</v>
          </cell>
          <cell r="R641" t="str">
            <v>ARMAÇÃO DE LAJE DE ESTRUTURA CONVENCIONAL DE CONCRETO ARMADO UTILIZANDO AÇO CA-50 DE 6,3 MM - MONTAGEM. AF_06/2022</v>
          </cell>
          <cell r="S641" t="str">
            <v>KG</v>
          </cell>
          <cell r="T641">
            <v>873</v>
          </cell>
          <cell r="U641">
            <v>14.13</v>
          </cell>
          <cell r="V641" t="str">
            <v>BDI 1</v>
          </cell>
          <cell r="W641">
            <v>17.55</v>
          </cell>
          <cell r="X641">
            <v>15321.15</v>
          </cell>
        </row>
        <row r="642">
          <cell r="O642" t="str">
            <v>6.2.4.7.</v>
          </cell>
          <cell r="P642" t="str">
            <v>SINAPI</v>
          </cell>
          <cell r="Q642">
            <v>92771</v>
          </cell>
          <cell r="R642" t="str">
            <v>ARMAÇÃO DE LAJE DE ESTRUTURA CONVENCIONAL DE CONCRETO ARMADO UTILIZANDO AÇO CA-50 DE 10,0 MM - MONTAGEM. AF_06/2022</v>
          </cell>
          <cell r="S642" t="str">
            <v>KG</v>
          </cell>
          <cell r="T642">
            <v>808.5</v>
          </cell>
          <cell r="U642">
            <v>11.9</v>
          </cell>
          <cell r="V642" t="str">
            <v>BDI 1</v>
          </cell>
          <cell r="W642">
            <v>14.78</v>
          </cell>
          <cell r="X642">
            <v>11949.63</v>
          </cell>
        </row>
        <row r="643">
          <cell r="O643" t="str">
            <v>6.2.4.8.</v>
          </cell>
          <cell r="P643" t="str">
            <v>SINAPI</v>
          </cell>
          <cell r="Q643">
            <v>92772</v>
          </cell>
          <cell r="R643" t="str">
            <v>ARMAÇÃO DE LAJE DE ESTRUTURA CONVENCIONAL DE CONCRETO ARMADO UTILIZANDO AÇO CA-50 DE 12,5 MM - MONTAGEM. AF_06/2022</v>
          </cell>
          <cell r="S643" t="str">
            <v>KG</v>
          </cell>
          <cell r="T643">
            <v>493.5</v>
          </cell>
          <cell r="U643">
            <v>9.9600000000000009</v>
          </cell>
          <cell r="V643" t="str">
            <v>BDI 1</v>
          </cell>
          <cell r="W643">
            <v>12.37</v>
          </cell>
          <cell r="X643">
            <v>6104.6</v>
          </cell>
        </row>
        <row r="644">
          <cell r="O644" t="str">
            <v>6.2.4.9.</v>
          </cell>
          <cell r="P644" t="str">
            <v>SINAPI</v>
          </cell>
          <cell r="Q644">
            <v>92773</v>
          </cell>
          <cell r="R644" t="str">
            <v>ARMAÇÃO DE LAJE DE ESTRUTURA CONVENCIONAL DE CONCRETO ARMADO UTILIZANDO AÇO CA-50 DE 16,0 MM - MONTAGEM. AF_06/2022</v>
          </cell>
          <cell r="S644" t="str">
            <v>KG</v>
          </cell>
          <cell r="T644">
            <v>834</v>
          </cell>
          <cell r="U644">
            <v>9.7899999999999991</v>
          </cell>
          <cell r="V644" t="str">
            <v>BDI 1</v>
          </cell>
          <cell r="W644">
            <v>12.16</v>
          </cell>
          <cell r="X644">
            <v>10141.44</v>
          </cell>
        </row>
        <row r="645">
          <cell r="O645" t="str">
            <v>6.2.4.10.</v>
          </cell>
          <cell r="P645" t="str">
            <v>SINAPI</v>
          </cell>
          <cell r="Q645">
            <v>92915</v>
          </cell>
          <cell r="R645" t="str">
            <v>ARMAÇÃO DE ESTRUTURAS DIVERSAS DE CONCRETO ARMADO, EXCETO VIGAS, PILARES, LAJES E FUNDAÇÕES, UTILIZANDO AÇO CA-60 DE 5,0 MM - MONTAGEM. AF_06/2022</v>
          </cell>
          <cell r="S645" t="str">
            <v>KG</v>
          </cell>
          <cell r="T645">
            <v>33</v>
          </cell>
          <cell r="U645">
            <v>18.32</v>
          </cell>
          <cell r="V645" t="str">
            <v>BDI 1</v>
          </cell>
          <cell r="W645">
            <v>22.75</v>
          </cell>
          <cell r="X645">
            <v>750.75</v>
          </cell>
        </row>
        <row r="646">
          <cell r="O646" t="str">
            <v>6.2.4.11.</v>
          </cell>
          <cell r="P646" t="str">
            <v>SINAPI</v>
          </cell>
          <cell r="Q646">
            <v>92916</v>
          </cell>
          <cell r="R646" t="str">
            <v>ARMAÇÃO DE ESTRUTURAS DIVERSAS DE CONCRETO ARMADO, EXCETO VIGAS, PILARES, LAJES E FUNDAÇÕES, UTILIZANDO AÇO CA-50 DE 6,3 MM - MONTAGEM. AF_06/2022</v>
          </cell>
          <cell r="S646" t="str">
            <v>KG</v>
          </cell>
          <cell r="T646">
            <v>445.5</v>
          </cell>
          <cell r="U646">
            <v>16.79</v>
          </cell>
          <cell r="V646" t="str">
            <v>BDI 1</v>
          </cell>
          <cell r="W646">
            <v>20.85</v>
          </cell>
          <cell r="X646">
            <v>9288.68</v>
          </cell>
        </row>
        <row r="647">
          <cell r="O647" t="str">
            <v>6.2.4.12.</v>
          </cell>
          <cell r="P647" t="str">
            <v>SINAPI</v>
          </cell>
          <cell r="Q647">
            <v>92917</v>
          </cell>
          <cell r="R647" t="str">
            <v>ARMAÇÃO DE ESTRUTURAS DIVERSAS DE CONCRETO ARMADO, EXCETO VIGAS, PILARES, LAJES E FUNDAÇÕES, UTILIZANDO AÇO CA-50 DE 8,0 MM - MONTAGEM. AF_06/2022</v>
          </cell>
          <cell r="S647" t="str">
            <v>KG</v>
          </cell>
          <cell r="T647">
            <v>19.5</v>
          </cell>
          <cell r="U647">
            <v>15.35</v>
          </cell>
          <cell r="V647" t="str">
            <v>BDI 1</v>
          </cell>
          <cell r="W647">
            <v>19.059999999999999</v>
          </cell>
          <cell r="X647">
            <v>371.67</v>
          </cell>
        </row>
        <row r="648">
          <cell r="O648" t="str">
            <v>6.2.4.13.</v>
          </cell>
          <cell r="P648" t="str">
            <v>SINAPI</v>
          </cell>
          <cell r="Q648">
            <v>92919</v>
          </cell>
          <cell r="R648" t="str">
            <v>ARMAÇÃO DE ESTRUTURAS DIVERSAS DE CONCRETO ARMADO, EXCETO VIGAS, PILARES, LAJES E FUNDAÇÕES, UTILIZANDO AÇO CA-50 DE 10,0 MM - MONTAGEM. AF_06/2022</v>
          </cell>
          <cell r="S648" t="str">
            <v>KG</v>
          </cell>
          <cell r="T648">
            <v>2835</v>
          </cell>
          <cell r="U648">
            <v>13.42</v>
          </cell>
          <cell r="V648" t="str">
            <v>BDI 1</v>
          </cell>
          <cell r="W648">
            <v>16.66</v>
          </cell>
          <cell r="X648">
            <v>47231.1</v>
          </cell>
        </row>
        <row r="649">
          <cell r="O649" t="str">
            <v>6.2.4.14.</v>
          </cell>
          <cell r="P649" t="str">
            <v>SINAPI</v>
          </cell>
          <cell r="Q649">
            <v>92922</v>
          </cell>
          <cell r="R649" t="str">
            <v>ARMAÇÃO DE ESTRUTURAS DIVERSAS DE CONCRETO ARMADO, EXCETO VIGAS, PILARES, LAJES E FUNDAÇÕES, UTILIZANDO AÇO CA-50 DE 16,0 MM - MONTAGEM. AF_06/2022</v>
          </cell>
          <cell r="S649" t="str">
            <v>KG</v>
          </cell>
          <cell r="T649">
            <v>2067</v>
          </cell>
          <cell r="U649">
            <v>10.58</v>
          </cell>
          <cell r="V649" t="str">
            <v>BDI 1</v>
          </cell>
          <cell r="W649">
            <v>13.14</v>
          </cell>
          <cell r="X649">
            <v>27160.38</v>
          </cell>
        </row>
        <row r="650">
          <cell r="O650" t="str">
            <v>6.2.4.15.</v>
          </cell>
          <cell r="P650" t="str">
            <v>SINAPI</v>
          </cell>
          <cell r="Q650">
            <v>92923</v>
          </cell>
          <cell r="R650" t="str">
            <v>ARMAÇÃO DE ESTRUTURAS DIVERSAS DE CONCRETO ARMADO, EXCETO VIGAS, PILARES, LAJES E FUNDAÇÕES, UTILIZANDO AÇO CA-50 DE 20,0 MM - MONTAGEM. AF_06/2022</v>
          </cell>
          <cell r="S650" t="str">
            <v>KG</v>
          </cell>
          <cell r="T650">
            <v>355.5</v>
          </cell>
          <cell r="U650">
            <v>11.91</v>
          </cell>
          <cell r="V650" t="str">
            <v>BDI 1</v>
          </cell>
          <cell r="W650">
            <v>14.79</v>
          </cell>
          <cell r="X650">
            <v>5257.85</v>
          </cell>
        </row>
        <row r="651">
          <cell r="O651" t="str">
            <v>6.2.4.16.</v>
          </cell>
          <cell r="P651" t="str">
            <v>SINAPI</v>
          </cell>
          <cell r="Q651">
            <v>92445</v>
          </cell>
          <cell r="R651" t="str">
            <v>MONTAGEM E DESMONTAGEM DE FÔRMA DE PILARES RETANGULARES E ESTRUTURAS SIMILARES, PÉ-DIREITO DUPLO, EM CHAPA DE MADEIRA COMPENSADA PLASTIFICADA, 18 UTILIZAÇÕES. AF_09/2020</v>
          </cell>
          <cell r="S651" t="str">
            <v>M2</v>
          </cell>
          <cell r="T651">
            <v>152.25</v>
          </cell>
          <cell r="U651">
            <v>64.92</v>
          </cell>
          <cell r="V651" t="str">
            <v>BDI 1</v>
          </cell>
          <cell r="W651">
            <v>80.62</v>
          </cell>
          <cell r="X651">
            <v>12274.4</v>
          </cell>
        </row>
        <row r="652">
          <cell r="O652" t="str">
            <v>6.2.4.17.</v>
          </cell>
          <cell r="P652" t="str">
            <v>SINAPI</v>
          </cell>
          <cell r="Q652">
            <v>92453</v>
          </cell>
          <cell r="R652" t="str">
            <v>MONTAGEM E DESMONTAGEM DE FÔRMA DE VIGA, ESCORAMENTO COM GARFO DE MADEIRA, PÉ-DIREITO DUPLO, EM CHAPA DE MADEIRA RESINADA, 4 UTILIZAÇÕES. AF_09/2020</v>
          </cell>
          <cell r="S652" t="str">
            <v>M2</v>
          </cell>
          <cell r="T652">
            <v>66.45</v>
          </cell>
          <cell r="U652">
            <v>288.23</v>
          </cell>
          <cell r="V652" t="str">
            <v>BDI 1</v>
          </cell>
          <cell r="W652">
            <v>357.92</v>
          </cell>
          <cell r="X652">
            <v>23783.78</v>
          </cell>
        </row>
        <row r="653">
          <cell r="O653" t="str">
            <v>6.2.4.18.</v>
          </cell>
          <cell r="P653" t="str">
            <v>SINAPI</v>
          </cell>
          <cell r="Q653">
            <v>92268</v>
          </cell>
          <cell r="R653" t="str">
            <v>FABRICAÇÃO DE FÔRMA PARA LAJES, EM CHAPA DE MADEIRA COMPENSADA PLASTIFICADA, E = 18 MM. AF_09/2020</v>
          </cell>
          <cell r="S653" t="str">
            <v>M2</v>
          </cell>
          <cell r="T653">
            <v>124.43</v>
          </cell>
          <cell r="U653">
            <v>117.67</v>
          </cell>
          <cell r="V653" t="str">
            <v>BDI 1</v>
          </cell>
          <cell r="W653">
            <v>146.12</v>
          </cell>
          <cell r="X653">
            <v>18181.71</v>
          </cell>
        </row>
        <row r="654">
          <cell r="O654" t="str">
            <v>6.2.4.19.</v>
          </cell>
          <cell r="P654" t="str">
            <v>CPU</v>
          </cell>
          <cell r="Q654" t="str">
            <v>0023</v>
          </cell>
          <cell r="R654" t="str">
            <v>FORMA DESLIZANTE, EM CHAPA COMP.PLASTIFICADA, INCL.REUTILIZACAO DA FORMA E DETODOS OS EQUIPAMENTOS DE DESLOCAMENTO</v>
          </cell>
          <cell r="S654" t="str">
            <v>M2</v>
          </cell>
          <cell r="T654">
            <v>162.86000000000001</v>
          </cell>
          <cell r="U654">
            <v>256.23</v>
          </cell>
          <cell r="V654" t="str">
            <v>BDI 1</v>
          </cell>
          <cell r="W654">
            <v>318.19</v>
          </cell>
          <cell r="X654">
            <v>51820.42</v>
          </cell>
        </row>
        <row r="655">
          <cell r="O655" t="str">
            <v>6.2.4.20.</v>
          </cell>
          <cell r="P655" t="str">
            <v>CPU</v>
          </cell>
          <cell r="Q655" t="str">
            <v>0024</v>
          </cell>
          <cell r="R655" t="str">
            <v>CONCRETAGEM DE RESERVATÓRIOS, FCK=30 MPA, COM USO DE BOMBA - LANÇAMENTO, ADENSAMENTO E ACABAMENTO.</v>
          </cell>
          <cell r="S655" t="str">
            <v>M3</v>
          </cell>
          <cell r="T655">
            <v>67.36</v>
          </cell>
          <cell r="U655">
            <v>901.72</v>
          </cell>
          <cell r="V655" t="str">
            <v>BDI 1</v>
          </cell>
          <cell r="W655">
            <v>1119.76</v>
          </cell>
          <cell r="X655">
            <v>75427.03</v>
          </cell>
        </row>
        <row r="656">
          <cell r="O656" t="str">
            <v>6.2.4.21.</v>
          </cell>
          <cell r="P656" t="str">
            <v>CPU</v>
          </cell>
          <cell r="Q656" t="str">
            <v>0017</v>
          </cell>
          <cell r="R656" t="str">
            <v>CIMBRAMENTO PARA VIGAS ALTURA 15,7m</v>
          </cell>
          <cell r="S656" t="str">
            <v>M3/M</v>
          </cell>
          <cell r="T656">
            <v>21.96</v>
          </cell>
          <cell r="U656">
            <v>103.3</v>
          </cell>
          <cell r="V656" t="str">
            <v>BDI 1</v>
          </cell>
          <cell r="W656">
            <v>128.28</v>
          </cell>
          <cell r="X656">
            <v>2817.03</v>
          </cell>
        </row>
        <row r="657">
          <cell r="O657" t="str">
            <v>6.2.4.22.</v>
          </cell>
          <cell r="P657" t="str">
            <v>CPU</v>
          </cell>
          <cell r="Q657" t="str">
            <v>0018</v>
          </cell>
          <cell r="R657" t="str">
            <v>ENSAIOS E PROVAS DE CARGA</v>
          </cell>
          <cell r="S657" t="str">
            <v>UM</v>
          </cell>
          <cell r="T657">
            <v>1</v>
          </cell>
          <cell r="U657">
            <v>3250</v>
          </cell>
          <cell r="V657" t="str">
            <v>BDI 1</v>
          </cell>
          <cell r="W657">
            <v>4035.85</v>
          </cell>
          <cell r="X657">
            <v>4035.85</v>
          </cell>
        </row>
        <row r="658">
          <cell r="O658" t="str">
            <v>6.2.4.23.</v>
          </cell>
          <cell r="P658" t="str">
            <v>CPU</v>
          </cell>
          <cell r="Q658" t="str">
            <v>0019</v>
          </cell>
          <cell r="R658" t="str">
            <v>CONTROLE TECNOLOGICO DE CONCRETO (10 PONTOS) 16 TIROS</v>
          </cell>
          <cell r="S658" t="str">
            <v>UM</v>
          </cell>
          <cell r="T658">
            <v>1</v>
          </cell>
          <cell r="U658">
            <v>4875</v>
          </cell>
          <cell r="V658" t="str">
            <v>BDI 1</v>
          </cell>
          <cell r="W658">
            <v>6053.78</v>
          </cell>
          <cell r="X658">
            <v>6053.78</v>
          </cell>
        </row>
        <row r="659">
          <cell r="O659" t="str">
            <v>6.2.5.</v>
          </cell>
          <cell r="R659" t="str">
            <v>TUBULAÇÕES,CONEXÕES,ACESSÓRIOS</v>
          </cell>
          <cell r="S659" t="str">
            <v>-</v>
          </cell>
          <cell r="V659" t="str">
            <v>BDI 1</v>
          </cell>
          <cell r="W659">
            <v>0</v>
          </cell>
          <cell r="X659">
            <v>77005.69</v>
          </cell>
        </row>
        <row r="660">
          <cell r="O660" t="str">
            <v>6.2.5.1.</v>
          </cell>
          <cell r="P660" t="str">
            <v>SEINFRA</v>
          </cell>
          <cell r="Q660" t="str">
            <v>I3364</v>
          </cell>
          <cell r="R660" t="str">
            <v>CURVA 90 FoFo BB JUNTA ELÁSTICA PARA ÁGUA DN 150</v>
          </cell>
          <cell r="S660" t="str">
            <v>UN</v>
          </cell>
          <cell r="T660">
            <v>3</v>
          </cell>
          <cell r="U660">
            <v>614.27</v>
          </cell>
          <cell r="V660" t="str">
            <v>BDI 1</v>
          </cell>
          <cell r="W660">
            <v>762.8</v>
          </cell>
          <cell r="X660">
            <v>2288.4</v>
          </cell>
        </row>
        <row r="661">
          <cell r="O661" t="str">
            <v>6.2.5.2.</v>
          </cell>
          <cell r="P661" t="str">
            <v>SEINFRA</v>
          </cell>
          <cell r="Q661" t="str">
            <v>I4477</v>
          </cell>
          <cell r="R661" t="str">
            <v>TUBO FoFo C/ FLANGES DN  150 PN10 - L=5000</v>
          </cell>
          <cell r="S661" t="str">
            <v>UN</v>
          </cell>
          <cell r="T661">
            <v>6</v>
          </cell>
          <cell r="U661">
            <v>4742.76</v>
          </cell>
          <cell r="V661" t="str">
            <v>BDI 1</v>
          </cell>
          <cell r="W661">
            <v>5889.56</v>
          </cell>
          <cell r="X661">
            <v>35337.360000000001</v>
          </cell>
        </row>
        <row r="662">
          <cell r="O662" t="str">
            <v>6.2.5.3.</v>
          </cell>
          <cell r="P662" t="str">
            <v>SEINFRA</v>
          </cell>
          <cell r="Q662" t="str">
            <v>I3649</v>
          </cell>
          <cell r="R662" t="str">
            <v>TE FoFo FF DN  150 x 150 PN10</v>
          </cell>
          <cell r="S662" t="str">
            <v>UN</v>
          </cell>
          <cell r="T662">
            <v>3</v>
          </cell>
          <cell r="U662">
            <v>817.77</v>
          </cell>
          <cell r="V662" t="str">
            <v>BDI 1</v>
          </cell>
          <cell r="W662">
            <v>1015.51</v>
          </cell>
          <cell r="X662">
            <v>3046.53</v>
          </cell>
        </row>
        <row r="663">
          <cell r="O663" t="str">
            <v>6.2.5.4.</v>
          </cell>
          <cell r="P663" t="str">
            <v>SEINFRA</v>
          </cell>
          <cell r="Q663" t="str">
            <v>I3226</v>
          </cell>
          <cell r="R663" t="str">
            <v>TUBO FoFo PB JE K-9 P/ ÁGUA DN  150</v>
          </cell>
          <cell r="S663" t="str">
            <v>UN</v>
          </cell>
          <cell r="T663">
            <v>6</v>
          </cell>
          <cell r="U663">
            <v>475.07</v>
          </cell>
          <cell r="V663" t="str">
            <v>BDI 1</v>
          </cell>
          <cell r="W663">
            <v>589.94000000000005</v>
          </cell>
          <cell r="X663">
            <v>3539.64</v>
          </cell>
        </row>
        <row r="664">
          <cell r="O664" t="str">
            <v>6.2.5.5.</v>
          </cell>
          <cell r="P664" t="str">
            <v>SEINFRA</v>
          </cell>
          <cell r="Q664" t="str">
            <v>I3426</v>
          </cell>
          <cell r="R664" t="str">
            <v>CURVA FoFo 90 FF PARA ÁGUA DN   150 PN10</v>
          </cell>
          <cell r="S664" t="str">
            <v>UN</v>
          </cell>
          <cell r="T664">
            <v>3</v>
          </cell>
          <cell r="U664">
            <v>809.33</v>
          </cell>
          <cell r="V664" t="str">
            <v>BDI 1</v>
          </cell>
          <cell r="W664">
            <v>1005.03</v>
          </cell>
          <cell r="X664">
            <v>3015.09</v>
          </cell>
        </row>
        <row r="665">
          <cell r="O665" t="str">
            <v>6.2.5.6.</v>
          </cell>
          <cell r="P665" t="str">
            <v>SEINFRA</v>
          </cell>
          <cell r="Q665" t="str">
            <v>I3796</v>
          </cell>
          <cell r="R665" t="str">
            <v>EXTREMIDADE FLANGE E PONTA DN  150 PN10</v>
          </cell>
          <cell r="S665" t="str">
            <v>UN</v>
          </cell>
          <cell r="T665">
            <v>4</v>
          </cell>
          <cell r="U665">
            <v>687.24</v>
          </cell>
          <cell r="V665" t="str">
            <v>BDI 1</v>
          </cell>
          <cell r="W665">
            <v>853.41</v>
          </cell>
          <cell r="X665">
            <v>3413.64</v>
          </cell>
        </row>
        <row r="666">
          <cell r="O666" t="str">
            <v>6.2.5.7.</v>
          </cell>
          <cell r="P666" t="str">
            <v>SEINFRA</v>
          </cell>
          <cell r="Q666" t="str">
            <v>I3993</v>
          </cell>
          <cell r="R666" t="str">
            <v>TOCO C/ FLANGES E ABA DE VEDAÇÃO DN 150 PN10</v>
          </cell>
          <cell r="S666" t="str">
            <v>UN</v>
          </cell>
          <cell r="T666">
            <v>3</v>
          </cell>
          <cell r="U666">
            <v>1033.3699999999999</v>
          </cell>
          <cell r="V666" t="str">
            <v>BDI 1</v>
          </cell>
          <cell r="W666">
            <v>1283.24</v>
          </cell>
          <cell r="X666">
            <v>3849.72</v>
          </cell>
        </row>
        <row r="667">
          <cell r="O667" t="str">
            <v>6.2.5.8.</v>
          </cell>
          <cell r="P667" t="str">
            <v>SEINFRA</v>
          </cell>
          <cell r="Q667" t="str">
            <v>I10010</v>
          </cell>
          <cell r="R667" t="str">
            <v>REGISTRO DE GAVETA C/ FLANGES E CUNHA EMBORRACHADA CORPO CURTO C/ VOLANTE DN 150 PN10</v>
          </cell>
          <cell r="S667" t="str">
            <v>UN</v>
          </cell>
          <cell r="T667">
            <v>2</v>
          </cell>
          <cell r="U667">
            <v>1249.33</v>
          </cell>
          <cell r="V667" t="str">
            <v>BDI 1</v>
          </cell>
          <cell r="W667">
            <v>1551.42</v>
          </cell>
          <cell r="X667">
            <v>3102.84</v>
          </cell>
        </row>
        <row r="668">
          <cell r="O668" t="str">
            <v>6.2.5.9.</v>
          </cell>
          <cell r="P668" t="str">
            <v>SEINFRA</v>
          </cell>
          <cell r="Q668" t="str">
            <v>I3813</v>
          </cell>
          <cell r="R668" t="str">
            <v>EXTREMIDADE PF C/ ABA DE VEDAÇÃO DN   150 PN10</v>
          </cell>
          <cell r="S668" t="str">
            <v>UN</v>
          </cell>
          <cell r="T668">
            <v>2</v>
          </cell>
          <cell r="U668">
            <v>885.86</v>
          </cell>
          <cell r="V668" t="str">
            <v>BDI 1</v>
          </cell>
          <cell r="W668">
            <v>1100.06</v>
          </cell>
          <cell r="X668">
            <v>2200.12</v>
          </cell>
        </row>
        <row r="669">
          <cell r="O669" t="str">
            <v>6.2.5.10.</v>
          </cell>
          <cell r="P669" t="str">
            <v>SEINFRA</v>
          </cell>
          <cell r="Q669" t="str">
            <v>I3963</v>
          </cell>
          <cell r="R669" t="str">
            <v>TUBO FoFo C/ FLANGES DN  150 PN10 - L= 500</v>
          </cell>
          <cell r="S669" t="str">
            <v>UN</v>
          </cell>
          <cell r="T669">
            <v>2</v>
          </cell>
          <cell r="U669">
            <v>776.36</v>
          </cell>
          <cell r="V669" t="str">
            <v>BDI 1</v>
          </cell>
          <cell r="W669">
            <v>964.08</v>
          </cell>
          <cell r="X669">
            <v>1928.16</v>
          </cell>
        </row>
        <row r="670">
          <cell r="O670" t="str">
            <v>6.2.5.11.</v>
          </cell>
          <cell r="P670" t="str">
            <v>SEINFRA</v>
          </cell>
          <cell r="Q670" t="str">
            <v>I9827</v>
          </cell>
          <cell r="R670" t="str">
            <v>JUNTA DE DESMONTAGEM TRAVADA AXIALMENTE PN10 DN 150</v>
          </cell>
          <cell r="S670" t="str">
            <v>UN</v>
          </cell>
          <cell r="T670">
            <v>1</v>
          </cell>
          <cell r="U670">
            <v>2545.92</v>
          </cell>
          <cell r="V670" t="str">
            <v>BDI 1</v>
          </cell>
          <cell r="W670">
            <v>3161.52</v>
          </cell>
          <cell r="X670">
            <v>3161.52</v>
          </cell>
        </row>
        <row r="671">
          <cell r="O671" t="str">
            <v>6.2.5.12.</v>
          </cell>
          <cell r="P671" t="str">
            <v>SEINFRA</v>
          </cell>
          <cell r="Q671" t="str">
            <v>I4242</v>
          </cell>
          <cell r="R671" t="str">
            <v>PARAFUSO C/ PORCAS PARA FLANGES DN 20 x 90</v>
          </cell>
          <cell r="S671" t="str">
            <v>UN</v>
          </cell>
          <cell r="T671">
            <v>120</v>
          </cell>
          <cell r="U671">
            <v>27.72</v>
          </cell>
          <cell r="V671" t="str">
            <v>BDI 1</v>
          </cell>
          <cell r="W671">
            <v>34.42</v>
          </cell>
          <cell r="X671">
            <v>4130.3999999999996</v>
          </cell>
        </row>
        <row r="672">
          <cell r="O672" t="str">
            <v>6.2.5.13.</v>
          </cell>
          <cell r="P672" t="str">
            <v>SEINFRA</v>
          </cell>
          <cell r="Q672" t="str">
            <v>I3857</v>
          </cell>
          <cell r="R672" t="str">
            <v>FLANGE AVULSO DN 150 PN10</v>
          </cell>
          <cell r="S672" t="str">
            <v>UN</v>
          </cell>
          <cell r="T672">
            <v>16</v>
          </cell>
          <cell r="U672">
            <v>313.02999999999997</v>
          </cell>
          <cell r="V672" t="str">
            <v>BDI 1</v>
          </cell>
          <cell r="W672">
            <v>388.72</v>
          </cell>
          <cell r="X672">
            <v>6219.52</v>
          </cell>
        </row>
        <row r="673">
          <cell r="O673" t="str">
            <v>6.2.5.14.</v>
          </cell>
          <cell r="P673" t="str">
            <v>SINAPI</v>
          </cell>
          <cell r="Q673">
            <v>103138</v>
          </cell>
          <cell r="R673" t="str">
            <v>ASSENTAMENTO DE CONEXÃO COM 1 ACESSO, FERRO FUNDIDO PARA REDE DE ÁGUA, DN  100 MM, JUNTA FLANGEADA (NÃO INCLUI O FORNECIMENTO). AF_09/2021</v>
          </cell>
          <cell r="S673" t="str">
            <v>UN</v>
          </cell>
          <cell r="T673">
            <v>35</v>
          </cell>
          <cell r="U673">
            <v>40.79</v>
          </cell>
          <cell r="V673" t="str">
            <v>BDI 1</v>
          </cell>
          <cell r="W673">
            <v>50.65</v>
          </cell>
          <cell r="X673">
            <v>1772.75</v>
          </cell>
        </row>
        <row r="674">
          <cell r="O674" t="str">
            <v>6.2.6.</v>
          </cell>
          <cell r="R674" t="str">
            <v>REVESTIMENTO</v>
          </cell>
          <cell r="S674" t="str">
            <v>-</v>
          </cell>
          <cell r="V674" t="str">
            <v>BDI 1</v>
          </cell>
          <cell r="W674">
            <v>0</v>
          </cell>
          <cell r="X674">
            <v>17208.47</v>
          </cell>
        </row>
        <row r="675">
          <cell r="O675" t="str">
            <v>6.2.6.1.</v>
          </cell>
          <cell r="P675" t="str">
            <v>SINAPI</v>
          </cell>
          <cell r="Q675">
            <v>98556</v>
          </cell>
          <cell r="R675" t="str">
            <v>IMPERMEABILIZAÇÃO DE SUPERFÍCIE COM ARGAMASSA POLIMÉRICA / MEMBRANA ACRÍLICA, 4 DEMÃOS, REFORÇADA COM VÉU DE POLIÉSTER (MAV). AF_09/2023</v>
          </cell>
          <cell r="S675" t="str">
            <v>M2</v>
          </cell>
          <cell r="T675">
            <v>186.38</v>
          </cell>
          <cell r="U675">
            <v>64.400000000000006</v>
          </cell>
          <cell r="V675" t="str">
            <v>BDI 1</v>
          </cell>
          <cell r="W675">
            <v>79.97</v>
          </cell>
          <cell r="X675">
            <v>14904.81</v>
          </cell>
        </row>
        <row r="676">
          <cell r="O676" t="str">
            <v>6.2.6.2.</v>
          </cell>
          <cell r="P676" t="str">
            <v>CPU</v>
          </cell>
          <cell r="Q676" t="str">
            <v>0028</v>
          </cell>
          <cell r="R676" t="str">
            <v>LIMPEZA COM LIXADEIRA ELÉTRICA, TRATAMENTO DO CONCRETO E LIXAMENTO COM LIXA CARBURETO SILICIO</v>
          </cell>
          <cell r="S676" t="str">
            <v>M2</v>
          </cell>
          <cell r="T676">
            <v>186.38</v>
          </cell>
          <cell r="U676">
            <v>9.9499999999999993</v>
          </cell>
          <cell r="V676" t="str">
            <v>BDI 1</v>
          </cell>
          <cell r="W676">
            <v>12.36</v>
          </cell>
          <cell r="X676">
            <v>2303.66</v>
          </cell>
        </row>
        <row r="677">
          <cell r="O677" t="str">
            <v>6.2.7.</v>
          </cell>
          <cell r="R677" t="str">
            <v>SERVIÇOS COMPLEMENTARES</v>
          </cell>
          <cell r="S677" t="str">
            <v>-</v>
          </cell>
          <cell r="V677" t="str">
            <v>BDI 1</v>
          </cell>
          <cell r="W677">
            <v>0</v>
          </cell>
          <cell r="X677">
            <v>46787.28</v>
          </cell>
        </row>
        <row r="678">
          <cell r="O678" t="str">
            <v>6.2.7.1.</v>
          </cell>
          <cell r="P678" t="str">
            <v>SINAPI</v>
          </cell>
          <cell r="Q678">
            <v>96989</v>
          </cell>
          <cell r="R678" t="str">
            <v>CAPTOR TIPO FRANKLIN PARA SPDA - FORNECIMENTO E INSTALAÇÃO. AF_08/2023</v>
          </cell>
          <cell r="S678" t="str">
            <v>UN</v>
          </cell>
          <cell r="T678">
            <v>1</v>
          </cell>
          <cell r="U678">
            <v>137.07</v>
          </cell>
          <cell r="V678" t="str">
            <v>BDI 1</v>
          </cell>
          <cell r="W678">
            <v>170.21</v>
          </cell>
          <cell r="X678">
            <v>170.21</v>
          </cell>
        </row>
        <row r="679">
          <cell r="O679" t="str">
            <v>6.2.7.2.</v>
          </cell>
          <cell r="P679" t="str">
            <v>SINAPI</v>
          </cell>
          <cell r="Q679">
            <v>96987</v>
          </cell>
          <cell r="R679" t="str">
            <v>BASE METÁLICA PARA MASTRO 1 ½"  PARA SPDA - FORNECIMENTO E INSTALAÇÃO. AF_08/2023</v>
          </cell>
          <cell r="S679" t="str">
            <v>UN</v>
          </cell>
          <cell r="T679">
            <v>1</v>
          </cell>
          <cell r="U679">
            <v>124.65</v>
          </cell>
          <cell r="V679" t="str">
            <v>BDI 1</v>
          </cell>
          <cell r="W679">
            <v>154.79</v>
          </cell>
          <cell r="X679">
            <v>154.79</v>
          </cell>
        </row>
        <row r="680">
          <cell r="O680" t="str">
            <v>6.2.7.3.</v>
          </cell>
          <cell r="P680" t="str">
            <v>SINAPI</v>
          </cell>
          <cell r="Q680">
            <v>96988</v>
          </cell>
          <cell r="R680" t="str">
            <v>MASTRO 1 ½", COM 3 METROS, PARA SPDA - FORNECIMENTO E INSTALAÇÃO. AF_08/2023</v>
          </cell>
          <cell r="S680" t="str">
            <v>UN</v>
          </cell>
          <cell r="T680">
            <v>1</v>
          </cell>
          <cell r="U680">
            <v>163.75</v>
          </cell>
          <cell r="V680" t="str">
            <v>BDI 1</v>
          </cell>
          <cell r="W680">
            <v>203.34</v>
          </cell>
          <cell r="X680">
            <v>203.34</v>
          </cell>
        </row>
        <row r="681">
          <cell r="O681" t="str">
            <v>6.2.7.4.</v>
          </cell>
          <cell r="P681" t="str">
            <v>SINAPI</v>
          </cell>
          <cell r="Q681">
            <v>96973</v>
          </cell>
          <cell r="R681" t="str">
            <v>CORDOALHA DE COBRE NU 35 MM², NÃO ENTERRADA, COM ISOLADOR - FORNECIMENTO E INSTALAÇÃO. AF_08/2023</v>
          </cell>
          <cell r="S681" t="str">
            <v>M</v>
          </cell>
          <cell r="T681">
            <v>43.5</v>
          </cell>
          <cell r="U681">
            <v>74.06</v>
          </cell>
          <cell r="V681" t="str">
            <v>BDI 1</v>
          </cell>
          <cell r="W681">
            <v>91.97</v>
          </cell>
          <cell r="X681">
            <v>4000.7</v>
          </cell>
        </row>
        <row r="682">
          <cell r="O682" t="str">
            <v>6.2.7.5.</v>
          </cell>
          <cell r="P682" t="str">
            <v>SINAPI</v>
          </cell>
          <cell r="Q682">
            <v>96986</v>
          </cell>
          <cell r="R682" t="str">
            <v>HASTE DE ATERRAMENTO, DIÂMETRO 3/4", COM 3 METROS - FORNECIMENTO E INSTALAÇÃO. AF_08/2023</v>
          </cell>
          <cell r="S682" t="str">
            <v>UN</v>
          </cell>
          <cell r="T682">
            <v>4</v>
          </cell>
          <cell r="U682">
            <v>123.21</v>
          </cell>
          <cell r="V682" t="str">
            <v>BDI 1</v>
          </cell>
          <cell r="W682">
            <v>153</v>
          </cell>
          <cell r="X682">
            <v>612</v>
          </cell>
        </row>
        <row r="683">
          <cell r="O683" t="str">
            <v>6.2.7.6.</v>
          </cell>
          <cell r="P683" t="str">
            <v>CPU</v>
          </cell>
          <cell r="Q683" t="str">
            <v>0020</v>
          </cell>
          <cell r="R683" t="str">
            <v>ESCADA MARINHEIRO PERFIL 1.1/2"" DE ACO COM GUARDA CORPO</v>
          </cell>
          <cell r="S683" t="str">
            <v>M</v>
          </cell>
          <cell r="T683">
            <v>17.5</v>
          </cell>
          <cell r="U683">
            <v>1026.3699999999999</v>
          </cell>
          <cell r="V683" t="str">
            <v>BDI 1</v>
          </cell>
          <cell r="W683">
            <v>1274.55</v>
          </cell>
          <cell r="X683">
            <v>22304.63</v>
          </cell>
        </row>
        <row r="684">
          <cell r="O684" t="str">
            <v>6.2.7.7.</v>
          </cell>
          <cell r="P684" t="str">
            <v>SINAPI</v>
          </cell>
          <cell r="Q684">
            <v>99839</v>
          </cell>
          <cell r="R684" t="str">
            <v>GUARDA-CORPO DE AÇO GALVANIZADO DE 1,10M DE ALTURA, MONTANTES TUBULARES DE 1.1/2  ESPAÇADOS DE 1,20M, TRAVESSA SUPERIOR DE 2 , GRADIL FORMADO POR BARRAS CHATAS EM FERRO DE 32X4,8MM, FIXADO COM CHUMBADOR MECÂNICO. AF_04/2019_PS</v>
          </cell>
          <cell r="S684" t="str">
            <v>M</v>
          </cell>
          <cell r="T684">
            <v>28.5</v>
          </cell>
          <cell r="U684">
            <v>508.88</v>
          </cell>
          <cell r="V684" t="str">
            <v>BDI 1</v>
          </cell>
          <cell r="W684">
            <v>631.92999999999995</v>
          </cell>
          <cell r="X684">
            <v>18010.009999999998</v>
          </cell>
        </row>
        <row r="685">
          <cell r="O685" t="str">
            <v>6.2.7.8.</v>
          </cell>
          <cell r="P685" t="str">
            <v>SINAPI</v>
          </cell>
          <cell r="Q685">
            <v>100324</v>
          </cell>
          <cell r="R685" t="str">
            <v>LASTRO COM MATERIAL GRANULAR (PEDRA BRITADA N.1 E PEDRA BRITADA N.2), APLICADO EM PISOS OU LAJES SOBRE SOLO, ESPESSURA DE *10 CM*. AF_01/2024</v>
          </cell>
          <cell r="S685" t="str">
            <v>M3</v>
          </cell>
          <cell r="T685">
            <v>6.23</v>
          </cell>
          <cell r="U685">
            <v>172.12</v>
          </cell>
          <cell r="V685" t="str">
            <v>BDI 1</v>
          </cell>
          <cell r="W685">
            <v>213.74</v>
          </cell>
          <cell r="X685">
            <v>1331.6</v>
          </cell>
        </row>
        <row r="686">
          <cell r="O686" t="str">
            <v>6.2.8.</v>
          </cell>
          <cell r="R686" t="str">
            <v>URBANIZAÇÃO DA ÁREA DOS RESERVATÓRIOS</v>
          </cell>
          <cell r="S686" t="str">
            <v>-</v>
          </cell>
          <cell r="V686" t="str">
            <v>BDI 1</v>
          </cell>
          <cell r="W686">
            <v>0</v>
          </cell>
          <cell r="X686">
            <v>47108.45</v>
          </cell>
        </row>
        <row r="687">
          <cell r="O687" t="str">
            <v>6.2.8.1.</v>
          </cell>
          <cell r="P687" t="str">
            <v>SINAPI</v>
          </cell>
          <cell r="Q687">
            <v>98524</v>
          </cell>
          <cell r="R687" t="str">
            <v>LIMPEZA MANUAL DE VEGETAÇÃO EM TERRENO COM ENXADA. AF_03/2024</v>
          </cell>
          <cell r="S687" t="str">
            <v>M2</v>
          </cell>
          <cell r="T687">
            <v>149.94</v>
          </cell>
          <cell r="U687">
            <v>5.01</v>
          </cell>
          <cell r="V687" t="str">
            <v>BDI 1</v>
          </cell>
          <cell r="W687">
            <v>6.22</v>
          </cell>
          <cell r="X687">
            <v>932.63</v>
          </cell>
        </row>
        <row r="688">
          <cell r="O688" t="str">
            <v>6.2.8.2.</v>
          </cell>
          <cell r="P688" t="str">
            <v>SINAPI</v>
          </cell>
          <cell r="Q688">
            <v>100982</v>
          </cell>
          <cell r="R688" t="str">
            <v>CARGA, MANOBRA E DESCARGA DE ENTULHO EM CAMINHÃO BASCULANTE 10 M³ - CARGA COM ESCAVADEIRA HIDRÁULICA  (CAÇAMBA DE 0,80 M³ / 111 HP) E DESCARGA LIVRE (UNIDADE: M3). AF_07/2020</v>
          </cell>
          <cell r="S688" t="str">
            <v>M3</v>
          </cell>
          <cell r="T688">
            <v>14.99</v>
          </cell>
          <cell r="U688">
            <v>9.25</v>
          </cell>
          <cell r="V688" t="str">
            <v>BDI 1</v>
          </cell>
          <cell r="W688">
            <v>11.49</v>
          </cell>
          <cell r="X688">
            <v>172.24</v>
          </cell>
        </row>
        <row r="689">
          <cell r="O689" t="str">
            <v>6.2.8.3.</v>
          </cell>
          <cell r="P689" t="str">
            <v>SINAPI</v>
          </cell>
          <cell r="Q689">
            <v>93589</v>
          </cell>
          <cell r="R689" t="str">
            <v>TRANSPORTE COM CAMINHÃO BASCULANTE DE 10 M³, EM VIA URBANA EM REVESTIMENTO PRIMÁRIO (UNIDADE: M3XKM). AF_07/2020</v>
          </cell>
          <cell r="S689" t="str">
            <v>M3XKM</v>
          </cell>
          <cell r="T689">
            <v>149.94</v>
          </cell>
          <cell r="U689">
            <v>2.82</v>
          </cell>
          <cell r="V689" t="str">
            <v>BDI 1</v>
          </cell>
          <cell r="W689">
            <v>3.5</v>
          </cell>
          <cell r="X689">
            <v>524.79</v>
          </cell>
        </row>
        <row r="690">
          <cell r="O690" t="str">
            <v>6.2.8.4.</v>
          </cell>
          <cell r="P690" t="str">
            <v>SINAPI</v>
          </cell>
          <cell r="Q690">
            <v>99059</v>
          </cell>
          <cell r="R690" t="str">
            <v>LOCAÇÃO CONVENCIONAL DE OBRA, UTILIZANDO GABARITO DE TÁBUAS CORRIDAS PONTALETADAS A CADA 2,00M -  2 UTILIZAÇÕES. AF_03/2024</v>
          </cell>
          <cell r="S690" t="str">
            <v>M</v>
          </cell>
          <cell r="T690">
            <v>25.15</v>
          </cell>
          <cell r="U690">
            <v>68.27</v>
          </cell>
          <cell r="V690" t="str">
            <v>BDI 1</v>
          </cell>
          <cell r="W690">
            <v>84.78</v>
          </cell>
          <cell r="X690">
            <v>2132.2199999999998</v>
          </cell>
        </row>
        <row r="691">
          <cell r="O691" t="str">
            <v>6.2.8.5.</v>
          </cell>
          <cell r="P691" t="str">
            <v>SINAPI</v>
          </cell>
          <cell r="Q691">
            <v>93358</v>
          </cell>
          <cell r="R691" t="str">
            <v>ESCAVAÇÃO MANUAL DE VALA. AF_09/2024</v>
          </cell>
          <cell r="S691" t="str">
            <v>M3</v>
          </cell>
          <cell r="T691">
            <v>9.0500000000000007</v>
          </cell>
          <cell r="U691">
            <v>93.03</v>
          </cell>
          <cell r="V691" t="str">
            <v>BDI 1</v>
          </cell>
          <cell r="W691">
            <v>115.52</v>
          </cell>
          <cell r="X691">
            <v>1045.46</v>
          </cell>
        </row>
        <row r="692">
          <cell r="O692" t="str">
            <v>6.2.8.6.</v>
          </cell>
          <cell r="P692" t="str">
            <v>SINAPI</v>
          </cell>
          <cell r="Q692">
            <v>93382</v>
          </cell>
          <cell r="R692" t="str">
            <v>REATERRO MANUAL DE VALAS, COM COMPACTADOR DE SOLOS DE PERCUSSÃO. AF_08/2023</v>
          </cell>
          <cell r="S692" t="str">
            <v>M3</v>
          </cell>
          <cell r="T692">
            <v>4.53</v>
          </cell>
          <cell r="U692">
            <v>27.66</v>
          </cell>
          <cell r="V692" t="str">
            <v>BDI 1</v>
          </cell>
          <cell r="W692">
            <v>34.35</v>
          </cell>
          <cell r="X692">
            <v>155.61000000000001</v>
          </cell>
        </row>
        <row r="693">
          <cell r="O693" t="str">
            <v>6.2.8.7.</v>
          </cell>
          <cell r="P693" t="str">
            <v>SINAPI</v>
          </cell>
          <cell r="Q693">
            <v>102487</v>
          </cell>
          <cell r="R693" t="str">
            <v>CONCRETO CICLÓPICO FCK = 15MPA, 30% PEDRA DE MÃO EM VOLUME REAL, INCLUSIVE LANÇAMENTO. AF_05/2021</v>
          </cell>
          <cell r="S693" t="str">
            <v>M3</v>
          </cell>
          <cell r="T693">
            <v>1.48</v>
          </cell>
          <cell r="U693">
            <v>605.14</v>
          </cell>
          <cell r="V693" t="str">
            <v>BDI 1</v>
          </cell>
          <cell r="W693">
            <v>751.46</v>
          </cell>
          <cell r="X693">
            <v>1112.1600000000001</v>
          </cell>
        </row>
        <row r="694">
          <cell r="O694" t="str">
            <v>6.2.8.8.</v>
          </cell>
          <cell r="P694" t="str">
            <v>CPU</v>
          </cell>
          <cell r="Q694" t="str">
            <v>0029</v>
          </cell>
          <cell r="R694" t="str">
            <v>(ADAP.- ORSE-7369)CONCRETO ARMADO FCK=25,0MPA, USINADO, BOMBEADO, ADENSADO E LANÇADO, PARA USO GERAL, COM FORMAS PLANAS EM COMPENSADO RESINADO 12MM (05 USOS)</v>
          </cell>
          <cell r="S694" t="str">
            <v>M3</v>
          </cell>
          <cell r="T694">
            <v>3.72</v>
          </cell>
          <cell r="U694">
            <v>1888.03</v>
          </cell>
          <cell r="V694" t="str">
            <v>BDI 1</v>
          </cell>
          <cell r="W694">
            <v>2344.56</v>
          </cell>
          <cell r="X694">
            <v>8721.76</v>
          </cell>
        </row>
        <row r="695">
          <cell r="O695" t="str">
            <v>6.2.8.9.</v>
          </cell>
          <cell r="P695" t="str">
            <v>SINAPI</v>
          </cell>
          <cell r="Q695">
            <v>103323</v>
          </cell>
          <cell r="R695" t="str">
            <v>ALVENARIA DE VEDAÇÃO DE BLOCOS CERÂMICOS FURADOS NA VERTICAL DE 9X19X39 CM (ESPESSURA 9 CM) E ARGAMASSA DE ASSENTAMENTO COM PREPARO MANUAL. AF_12/2021</v>
          </cell>
          <cell r="S695" t="str">
            <v>M2</v>
          </cell>
          <cell r="T695">
            <v>113.25</v>
          </cell>
          <cell r="U695">
            <v>63.48</v>
          </cell>
          <cell r="V695" t="str">
            <v>BDI 1</v>
          </cell>
          <cell r="W695">
            <v>78.83</v>
          </cell>
          <cell r="X695">
            <v>8927.5</v>
          </cell>
        </row>
        <row r="696">
          <cell r="O696" t="str">
            <v>6.2.8.10.</v>
          </cell>
          <cell r="P696" t="str">
            <v>SINAPI</v>
          </cell>
          <cell r="Q696">
            <v>88489</v>
          </cell>
          <cell r="R696" t="str">
            <v>PINTURA LÁTEX ACRÍLICA PREMIUM, APLICAÇÃO MANUAL EM PAREDES, DUAS DEMÃOS. AF_04/2023</v>
          </cell>
          <cell r="S696" t="str">
            <v>M2</v>
          </cell>
          <cell r="T696">
            <v>226.5</v>
          </cell>
          <cell r="U696">
            <v>14.36</v>
          </cell>
          <cell r="V696" t="str">
            <v>BDI 1</v>
          </cell>
          <cell r="W696">
            <v>17.829999999999998</v>
          </cell>
          <cell r="X696">
            <v>4038.5</v>
          </cell>
        </row>
        <row r="697">
          <cell r="O697" t="str">
            <v>6.2.8.11.</v>
          </cell>
          <cell r="P697" t="str">
            <v>SINAPI</v>
          </cell>
          <cell r="Q697">
            <v>94992</v>
          </cell>
          <cell r="R697" t="str">
            <v>EXECUÇÃO DE PASSEIO (CALÇADA) OU PISO DE CONCRETO COM CONCRETO MOLDADO IN LOCO, FEITO EM OBRA, ACABAMENTO CONVENCIONAL, ESPESSURA 6 CM, ARMADO. AF_08/2022</v>
          </cell>
          <cell r="S697" t="str">
            <v>M2</v>
          </cell>
          <cell r="T697">
            <v>30.18</v>
          </cell>
          <cell r="U697">
            <v>80.13</v>
          </cell>
          <cell r="V697" t="str">
            <v>BDI 1</v>
          </cell>
          <cell r="W697">
            <v>99.51</v>
          </cell>
          <cell r="X697">
            <v>3003.21</v>
          </cell>
        </row>
        <row r="698">
          <cell r="O698" t="str">
            <v>6.2.8.12.</v>
          </cell>
          <cell r="P698" t="str">
            <v>SINAPI</v>
          </cell>
          <cell r="Q698">
            <v>92393</v>
          </cell>
          <cell r="R698" t="str">
            <v>EXECUÇÃO DE PAVIMENTO EM PISO INTERTRAVADO, COM BLOCO SEXTAVADO DE 25 X 25 CM, ESPESSURA 6 CM. AF_10/2022</v>
          </cell>
          <cell r="S698" t="str">
            <v>M2</v>
          </cell>
          <cell r="T698">
            <v>75</v>
          </cell>
          <cell r="U698">
            <v>57.44</v>
          </cell>
          <cell r="V698" t="str">
            <v>BDI 1</v>
          </cell>
          <cell r="W698">
            <v>71.33</v>
          </cell>
          <cell r="X698">
            <v>5349.75</v>
          </cell>
        </row>
        <row r="699">
          <cell r="O699" t="str">
            <v>6.2.8.13.</v>
          </cell>
          <cell r="P699" t="str">
            <v>SINAPI</v>
          </cell>
          <cell r="Q699">
            <v>100701</v>
          </cell>
          <cell r="R699" t="str">
            <v>PORTA DE FERRO, DE ABRIR, TIPO GRADE COM CHAPA, COM GUARNIÇÕES. AF_12/2019</v>
          </cell>
          <cell r="S699" t="str">
            <v>M2</v>
          </cell>
          <cell r="T699">
            <v>12.5</v>
          </cell>
          <cell r="U699">
            <v>557.1</v>
          </cell>
          <cell r="V699" t="str">
            <v>BDI 1</v>
          </cell>
          <cell r="W699">
            <v>691.81</v>
          </cell>
          <cell r="X699">
            <v>8647.6299999999992</v>
          </cell>
        </row>
        <row r="700">
          <cell r="O700" t="str">
            <v>6.2.8.14.</v>
          </cell>
          <cell r="P700" t="str">
            <v>CPU</v>
          </cell>
          <cell r="Q700" t="str">
            <v>0025</v>
          </cell>
          <cell r="R700" t="str">
            <v>CONCERTINA CLIPADA (DUPLA) EM ACO GALVANIZADO DE ALTA RESISTENCIA, COM ESPIRAL DE 300 MM-FORNECIMENTO E INSTALAÇÃO</v>
          </cell>
          <cell r="S700" t="str">
            <v xml:space="preserve">M     </v>
          </cell>
          <cell r="T700">
            <v>50.3</v>
          </cell>
          <cell r="U700">
            <v>37.54</v>
          </cell>
          <cell r="V700" t="str">
            <v>BDI 1</v>
          </cell>
          <cell r="W700">
            <v>46.62</v>
          </cell>
          <cell r="X700">
            <v>2344.9899999999998</v>
          </cell>
        </row>
        <row r="701">
          <cell r="O701" t="str">
            <v>6.3.</v>
          </cell>
          <cell r="R701" t="str">
            <v>REDE DE DISTRIBUIÇÃO</v>
          </cell>
          <cell r="S701" t="str">
            <v>-</v>
          </cell>
          <cell r="V701" t="str">
            <v>BDI 1</v>
          </cell>
          <cell r="W701">
            <v>0</v>
          </cell>
          <cell r="X701">
            <v>200944.67</v>
          </cell>
        </row>
        <row r="702">
          <cell r="O702" t="str">
            <v>6.3.0.1.</v>
          </cell>
          <cell r="P702" t="str">
            <v>CPU</v>
          </cell>
          <cell r="Q702" t="str">
            <v>0038</v>
          </cell>
          <cell r="R702" t="str">
            <v>(ADAPTADOR ORSE 5109)LOCAÇÃO E NIVELAMENTO DE REDES DE ÁGUA E ADUTORAS</v>
          </cell>
          <cell r="S702" t="str">
            <v>M</v>
          </cell>
          <cell r="T702">
            <v>4637.5</v>
          </cell>
          <cell r="U702">
            <v>1.5</v>
          </cell>
          <cell r="V702" t="str">
            <v>BDI 1</v>
          </cell>
          <cell r="W702">
            <v>1.86</v>
          </cell>
          <cell r="X702">
            <v>8625.75</v>
          </cell>
        </row>
        <row r="703">
          <cell r="O703" t="str">
            <v>6.3.0.2.</v>
          </cell>
          <cell r="P703" t="str">
            <v>SINAPI</v>
          </cell>
          <cell r="Q703">
            <v>90091</v>
          </cell>
          <cell r="R703" t="str">
            <v>ESCAVAÇÃO MECANIZADA DE VALA COM PROF. ATÉ 1,5 M (MÉDIA MONTANTE E JUSANTE/UMA COMPOSIÇÃO POR TRECHO), ESCAVADEIRA (0,8 M3), LARG. DE 1,5 M A 2,5 M, EM SOLO DE 1A CATEGORIA, LOCAIS COM BAIXO NÍVEL DE INTERFERÊNCIA. AF_09/2024</v>
          </cell>
          <cell r="S703" t="str">
            <v>M3</v>
          </cell>
          <cell r="T703">
            <v>1998.35</v>
          </cell>
          <cell r="U703">
            <v>5.83</v>
          </cell>
          <cell r="V703" t="str">
            <v>BDI 1</v>
          </cell>
          <cell r="W703">
            <v>7.24</v>
          </cell>
          <cell r="X703">
            <v>14468.05</v>
          </cell>
        </row>
        <row r="704">
          <cell r="O704" t="str">
            <v>6.3.0.3.</v>
          </cell>
          <cell r="P704" t="str">
            <v>SINAPI</v>
          </cell>
          <cell r="Q704" t="str">
            <v>104736</v>
          </cell>
          <cell r="R704" t="str">
            <v>REATERRO MECANIZADO DE VALA COM RETROESCAVADEIRA (CAPACIDADE   DA   CAÇAMBA   DA RETRO: 0,26 M³/POTÊNCIA: 88 HP), LARGURA DE 0,8 A 1,5 M, PROFUNDIDADE DE 1,5 A 3,0 M, COM SOLO (SEM SUBSTITUIÇÃO) DE 1ª CATEGORIA, COM PLACA VIBRATÓRIA. AF_08/2023</v>
          </cell>
          <cell r="S704" t="str">
            <v>M3</v>
          </cell>
          <cell r="T704">
            <v>1801.33</v>
          </cell>
          <cell r="U704">
            <v>8.34</v>
          </cell>
          <cell r="V704" t="str">
            <v>BDI 1</v>
          </cell>
          <cell r="W704">
            <v>10.36</v>
          </cell>
          <cell r="X704">
            <v>18661.78</v>
          </cell>
        </row>
        <row r="705">
          <cell r="O705" t="str">
            <v>6.3.0.4.</v>
          </cell>
          <cell r="P705" t="str">
            <v>SINAPI</v>
          </cell>
          <cell r="Q705">
            <v>100982</v>
          </cell>
          <cell r="R705" t="str">
            <v>CARGA, MANOBRA E DESCARGA DE ENTULHO EM CAMINHÃO BASCULANTE 10 M³ - CARGA COM ESCAVADEIRA HIDRÁULICA  (CAÇAMBA DE 0,80 M³ / 111 HP) E DESCARGA LIVRE (UNIDADE: M3). AF_07/2020</v>
          </cell>
          <cell r="S705" t="str">
            <v>M3</v>
          </cell>
          <cell r="T705">
            <v>197.02</v>
          </cell>
          <cell r="U705">
            <v>9.25</v>
          </cell>
          <cell r="V705" t="str">
            <v>BDI 1</v>
          </cell>
          <cell r="W705">
            <v>11.49</v>
          </cell>
          <cell r="X705">
            <v>2263.7600000000002</v>
          </cell>
        </row>
        <row r="706">
          <cell r="O706" t="str">
            <v>6.3.0.5.</v>
          </cell>
          <cell r="P706" t="str">
            <v>SINAPI</v>
          </cell>
          <cell r="Q706">
            <v>93589</v>
          </cell>
          <cell r="R706" t="str">
            <v>TRANSPORTE COM CAMINHÃO BASCULANTE DE 10 M³, EM VIA URBANA EM REVESTIMENTO PRIMÁRIO (UNIDADE: M3XKM). AF_07/2020</v>
          </cell>
          <cell r="S706" t="str">
            <v>M3XKM</v>
          </cell>
          <cell r="T706">
            <v>2955.27</v>
          </cell>
          <cell r="U706">
            <v>2.82</v>
          </cell>
          <cell r="V706" t="str">
            <v>BDI 1</v>
          </cell>
          <cell r="W706">
            <v>3.5</v>
          </cell>
          <cell r="X706">
            <v>10343.450000000001</v>
          </cell>
        </row>
        <row r="707">
          <cell r="O707" t="str">
            <v>6.3.0.6.</v>
          </cell>
          <cell r="P707" t="str">
            <v>SINAPI</v>
          </cell>
          <cell r="Q707">
            <v>97121</v>
          </cell>
          <cell r="R707" t="str">
            <v>ASSENTAMENTO DE TUBO DE PVC PBA PARA REDE DE ÁGUA, DN 50 MM, JUNTA ELÁSTICA INTEGRADA, INSTALADO EM LOCAL COM NÍVEL ALTO DE INTERFERÊNCIAS (NÃO INCLUI FORNECIMENTO). AF_05/2024</v>
          </cell>
          <cell r="S707" t="str">
            <v>M</v>
          </cell>
          <cell r="T707">
            <v>4124.2</v>
          </cell>
          <cell r="U707">
            <v>2.82</v>
          </cell>
          <cell r="V707" t="str">
            <v>BDI 1</v>
          </cell>
          <cell r="W707">
            <v>3.5</v>
          </cell>
          <cell r="X707">
            <v>14434.7</v>
          </cell>
        </row>
        <row r="708">
          <cell r="O708" t="str">
            <v>6.3.0.7.</v>
          </cell>
          <cell r="P708" t="str">
            <v>SINAPI</v>
          </cell>
          <cell r="Q708">
            <v>97122</v>
          </cell>
          <cell r="R708" t="str">
            <v>ASSENTAMENTO DE TUBO DE PVC PBA PARA REDE DE ÁGUA, DN 75 MM, JUNTA ELÁSTICA INTEGRADA, INSTALADO EM LOCAL COM NÍVEL ALTO DE INTERFERÊNCIAS (NÃO INCLUI FORNECIMENTO). AF_05/2024</v>
          </cell>
          <cell r="S708" t="str">
            <v>M</v>
          </cell>
          <cell r="T708">
            <v>394.7</v>
          </cell>
          <cell r="U708">
            <v>3.39</v>
          </cell>
          <cell r="V708" t="str">
            <v>BDI 1</v>
          </cell>
          <cell r="W708">
            <v>4.21</v>
          </cell>
          <cell r="X708">
            <v>1661.69</v>
          </cell>
        </row>
        <row r="709">
          <cell r="O709" t="str">
            <v>6.3.0.8.</v>
          </cell>
          <cell r="P709" t="str">
            <v>SINAPI</v>
          </cell>
          <cell r="Q709">
            <v>97123</v>
          </cell>
          <cell r="R709" t="str">
            <v>ASSENTAMENTO DE TUBO DE PVC PBA PARA REDE DE ÁGUA, DN 100 MM, JUNTA ELÁSTICA INTEGRADA, INSTALADO EM LOCAL COM NÍVEL ALTO DE INTERFERÊNCIAS (NÃO INCLUI FORNECIMENTO). AF_05/2024</v>
          </cell>
          <cell r="S709" t="str">
            <v>M</v>
          </cell>
          <cell r="T709">
            <v>94.4</v>
          </cell>
          <cell r="U709">
            <v>3.94</v>
          </cell>
          <cell r="V709" t="str">
            <v>BDI 1</v>
          </cell>
          <cell r="W709">
            <v>4.8899999999999997</v>
          </cell>
          <cell r="X709">
            <v>461.62</v>
          </cell>
        </row>
        <row r="710">
          <cell r="O710" t="str">
            <v>6.3.0.9.</v>
          </cell>
          <cell r="P710" t="str">
            <v>SINAPI</v>
          </cell>
          <cell r="Q710" t="str">
            <v>97127</v>
          </cell>
          <cell r="R710" t="str">
            <v>ASSENTAMENTO DE TUBO DE PVC DEFOFO OU PRFV OU RPVC PARA REDE DE ÁGUA, DN 150 MM, JUNTA ELÁSTICA INTEGRADA, INSTALADO EM LOCAL COM NÍVEL ALTO DE INTERFERÊNCIAS (NÃO INCLUI FORNECIMENTO). AF_05/2024</v>
          </cell>
          <cell r="S710" t="str">
            <v>M</v>
          </cell>
          <cell r="T710">
            <v>24.2</v>
          </cell>
          <cell r="U710">
            <v>4.79</v>
          </cell>
          <cell r="V710" t="str">
            <v>BDI 1</v>
          </cell>
          <cell r="W710">
            <v>5.95</v>
          </cell>
          <cell r="X710">
            <v>143.99</v>
          </cell>
        </row>
        <row r="711">
          <cell r="O711" t="str">
            <v>6.3.0.10.</v>
          </cell>
          <cell r="P711" t="str">
            <v>SINAPI-I</v>
          </cell>
          <cell r="Q711">
            <v>36084</v>
          </cell>
          <cell r="R711" t="str">
            <v xml:space="preserve">TUBO PVC PBA JEI, CLASSE 12, DN 50 MM, PARA REDE DE AGUA (NBR 5647)                                                                                                                                                                                                                                                                                                                                                                                                                                       </v>
          </cell>
          <cell r="S711" t="str">
            <v xml:space="preserve">M     </v>
          </cell>
          <cell r="T711">
            <v>4124.2</v>
          </cell>
          <cell r="U711">
            <v>15.14</v>
          </cell>
          <cell r="V711" t="str">
            <v>BDI 1</v>
          </cell>
          <cell r="W711">
            <v>18.8</v>
          </cell>
          <cell r="X711">
            <v>77534.960000000006</v>
          </cell>
        </row>
        <row r="712">
          <cell r="O712" t="str">
            <v>6.3.0.11.</v>
          </cell>
          <cell r="P712" t="str">
            <v>SINAPI-I</v>
          </cell>
          <cell r="Q712">
            <v>36373</v>
          </cell>
          <cell r="R712" t="str">
            <v xml:space="preserve">TUBO PVC PBA JEI, CLASSE 12, DN 75 MM, PARA REDE DE AGUA (NBR 5647)                                                                                                                                                                                                                                                                                                                                                                                                                                       </v>
          </cell>
          <cell r="S712" t="str">
            <v xml:space="preserve">M     </v>
          </cell>
          <cell r="T712">
            <v>394.7</v>
          </cell>
          <cell r="U712">
            <v>31.44</v>
          </cell>
          <cell r="V712" t="str">
            <v>BDI 1</v>
          </cell>
          <cell r="W712">
            <v>39.04</v>
          </cell>
          <cell r="X712">
            <v>15409.09</v>
          </cell>
        </row>
        <row r="713">
          <cell r="O713" t="str">
            <v>6.3.0.12.</v>
          </cell>
          <cell r="P713" t="str">
            <v>SINAPI-I</v>
          </cell>
          <cell r="Q713">
            <v>36374</v>
          </cell>
          <cell r="R713" t="str">
            <v xml:space="preserve">TUBO PVC PBA JEI, CLASSE 12, DN 100 MM, PARA REDE DE AGUA (NBR 5647)                                                                                                                                                                                                                                                                                                                                                                                                                                      </v>
          </cell>
          <cell r="S713" t="str">
            <v xml:space="preserve">M     </v>
          </cell>
          <cell r="T713">
            <v>94.4</v>
          </cell>
          <cell r="U713">
            <v>51.1</v>
          </cell>
          <cell r="V713" t="str">
            <v>BDI 1</v>
          </cell>
          <cell r="W713">
            <v>63.46</v>
          </cell>
          <cell r="X713">
            <v>5990.62</v>
          </cell>
        </row>
        <row r="714">
          <cell r="O714" t="str">
            <v>6.3.0.13.</v>
          </cell>
          <cell r="P714" t="str">
            <v>SINAPI-I</v>
          </cell>
          <cell r="Q714" t="str">
            <v>9828</v>
          </cell>
          <cell r="R714" t="str">
            <v xml:space="preserve">TUBO PVC DEFOFO, JEI, 1 MPA, DN 150 MM, PARA REDE DE AGUA (NBR 7665)                                                                                                                                                                                                                                                                                                                                                                                                                                      </v>
          </cell>
          <cell r="S714" t="str">
            <v xml:space="preserve">M     </v>
          </cell>
          <cell r="T714">
            <v>24.2</v>
          </cell>
          <cell r="U714">
            <v>114.75</v>
          </cell>
          <cell r="V714" t="str">
            <v>BDI 1</v>
          </cell>
          <cell r="W714">
            <v>142.5</v>
          </cell>
          <cell r="X714">
            <v>3448.5</v>
          </cell>
        </row>
        <row r="715">
          <cell r="O715" t="str">
            <v>6.3.0.14.</v>
          </cell>
          <cell r="P715" t="str">
            <v>SINAPI-I</v>
          </cell>
          <cell r="Q715">
            <v>1206</v>
          </cell>
          <cell r="R715" t="str">
            <v xml:space="preserve">CAP, PVC PBA, JE, DN 50 / DE 60 MM, PARA REDE DE AGUA (NBR 10351)                                                                                                                                                                                                                                                                                                                                                                                                                                         </v>
          </cell>
          <cell r="S715" t="str">
            <v xml:space="preserve">UN    </v>
          </cell>
          <cell r="T715">
            <v>4</v>
          </cell>
          <cell r="U715">
            <v>7.42</v>
          </cell>
          <cell r="V715" t="str">
            <v>BDI 1</v>
          </cell>
          <cell r="W715">
            <v>9.2100000000000009</v>
          </cell>
          <cell r="X715">
            <v>36.840000000000003</v>
          </cell>
        </row>
        <row r="716">
          <cell r="O716" t="str">
            <v>6.3.0.15.</v>
          </cell>
          <cell r="P716" t="str">
            <v>SINAPI-I</v>
          </cell>
          <cell r="Q716" t="str">
            <v>1831</v>
          </cell>
          <cell r="R716" t="str">
            <v xml:space="preserve">CURVA PVC PBA, JE, PB, 45 GRAUS, DN 50 / DE 60 MM, PARA REDE DE AGUA                                                                                                                                                                                                                                                                                                                                                                                                                                      </v>
          </cell>
          <cell r="S716" t="str">
            <v xml:space="preserve">UN    </v>
          </cell>
          <cell r="T716">
            <v>2</v>
          </cell>
          <cell r="U716">
            <v>26.96</v>
          </cell>
          <cell r="V716" t="str">
            <v>BDI 1</v>
          </cell>
          <cell r="W716">
            <v>33.479999999999997</v>
          </cell>
          <cell r="X716">
            <v>66.959999999999994</v>
          </cell>
        </row>
        <row r="717">
          <cell r="O717" t="str">
            <v>6.3.0.16.</v>
          </cell>
          <cell r="P717" t="str">
            <v>SINAPI-I</v>
          </cell>
          <cell r="Q717" t="str">
            <v>1825</v>
          </cell>
          <cell r="R717" t="str">
            <v xml:space="preserve">CURVA PVC PBA, JE, PB, 45 GRAUS, DN 75 / DE 85 MM, PARA REDE DE AGUA                                                                                                                                                                                                                                                                                                                                                                                                                                      </v>
          </cell>
          <cell r="S717" t="str">
            <v xml:space="preserve">UN    </v>
          </cell>
          <cell r="T717">
            <v>1</v>
          </cell>
          <cell r="U717">
            <v>66.53</v>
          </cell>
          <cell r="V717" t="str">
            <v>BDI 1</v>
          </cell>
          <cell r="W717">
            <v>82.62</v>
          </cell>
          <cell r="X717">
            <v>82.62</v>
          </cell>
        </row>
        <row r="718">
          <cell r="O718" t="str">
            <v>6.3.0.17.</v>
          </cell>
          <cell r="P718" t="str">
            <v>SINAPI-I</v>
          </cell>
          <cell r="Q718">
            <v>1845</v>
          </cell>
          <cell r="R718" t="str">
            <v xml:space="preserve">CURVA PVC PBA, JE, PB, 90 GRAUS, DN 50 / DE 60 MM, PARA REDE DE AGUA                                                                                                                                                                                                                                                                                                                                                                                                                                      </v>
          </cell>
          <cell r="S718" t="str">
            <v xml:space="preserve">UN    </v>
          </cell>
          <cell r="T718">
            <v>7</v>
          </cell>
          <cell r="U718">
            <v>33.78</v>
          </cell>
          <cell r="V718" t="str">
            <v>BDI 1</v>
          </cell>
          <cell r="W718">
            <v>41.95</v>
          </cell>
          <cell r="X718">
            <v>293.64999999999998</v>
          </cell>
        </row>
        <row r="719">
          <cell r="O719" t="str">
            <v>6.3.0.18.</v>
          </cell>
          <cell r="P719" t="str">
            <v>SINAPI-I</v>
          </cell>
          <cell r="Q719">
            <v>1824</v>
          </cell>
          <cell r="R719" t="str">
            <v xml:space="preserve">CURVA PVC PBA, JE, PB, 90 GRAUS, DN 75 / DE 85 MM, PARA REDE DE AGUA                                                                                                                                                                                                                                                                                                                                                                                                                                      </v>
          </cell>
          <cell r="S719" t="str">
            <v xml:space="preserve">UN    </v>
          </cell>
          <cell r="T719">
            <v>2</v>
          </cell>
          <cell r="U719">
            <v>79.75</v>
          </cell>
          <cell r="V719" t="str">
            <v>BDI 1</v>
          </cell>
          <cell r="W719">
            <v>99.03</v>
          </cell>
          <cell r="X719">
            <v>198.06</v>
          </cell>
        </row>
        <row r="720">
          <cell r="O720" t="str">
            <v>6.3.0.19.</v>
          </cell>
          <cell r="P720" t="str">
            <v>SEINFRA</v>
          </cell>
          <cell r="Q720" t="str">
            <v>I3488</v>
          </cell>
          <cell r="R720" t="str">
            <v>CRUZETA FoFo JUNTA ELÁSTICA DN 75 x 75</v>
          </cell>
          <cell r="S720" t="str">
            <v>UN</v>
          </cell>
          <cell r="T720">
            <v>1</v>
          </cell>
          <cell r="U720">
            <v>524.36</v>
          </cell>
          <cell r="V720" t="str">
            <v>BDI 1</v>
          </cell>
          <cell r="W720">
            <v>651.15</v>
          </cell>
          <cell r="X720">
            <v>651.15</v>
          </cell>
        </row>
        <row r="721">
          <cell r="O721" t="str">
            <v>6.3.0.20.</v>
          </cell>
          <cell r="P721" t="str">
            <v>SEINFRA</v>
          </cell>
          <cell r="Q721" t="str">
            <v>I3106</v>
          </cell>
          <cell r="R721" t="str">
            <v>CRUZETA DE REDUÇÃO PBA COM BOLSAS DN 100 x 50</v>
          </cell>
          <cell r="S721" t="str">
            <v>UN</v>
          </cell>
          <cell r="T721">
            <v>2</v>
          </cell>
          <cell r="U721">
            <v>43.38</v>
          </cell>
          <cell r="V721" t="str">
            <v>BDI 1</v>
          </cell>
          <cell r="W721">
            <v>53.87</v>
          </cell>
          <cell r="X721">
            <v>107.74</v>
          </cell>
        </row>
        <row r="722">
          <cell r="O722" t="str">
            <v>6.3.0.21.</v>
          </cell>
          <cell r="P722" t="str">
            <v>SEINFRA</v>
          </cell>
          <cell r="Q722" t="str">
            <v>I3102</v>
          </cell>
          <cell r="R722" t="str">
            <v>CRUZETA PBA COM BOLSAS DN 50</v>
          </cell>
          <cell r="S722" t="str">
            <v>UN</v>
          </cell>
          <cell r="T722">
            <v>10</v>
          </cell>
          <cell r="U722">
            <v>18.87</v>
          </cell>
          <cell r="V722" t="str">
            <v>BDI 1</v>
          </cell>
          <cell r="W722">
            <v>23.43</v>
          </cell>
          <cell r="X722">
            <v>234.3</v>
          </cell>
        </row>
        <row r="723">
          <cell r="O723" t="str">
            <v>6.3.0.22.</v>
          </cell>
          <cell r="P723" t="str">
            <v>SEINFRA</v>
          </cell>
          <cell r="Q723" t="str">
            <v>I3527</v>
          </cell>
          <cell r="R723" t="str">
            <v>CRUZETA JE FoFo/PVC BBBB DN 150 x 75</v>
          </cell>
          <cell r="S723" t="str">
            <v>UN</v>
          </cell>
          <cell r="T723">
            <v>11</v>
          </cell>
          <cell r="U723">
            <v>731.45</v>
          </cell>
          <cell r="V723" t="str">
            <v>BDI 1</v>
          </cell>
          <cell r="W723">
            <v>908.31</v>
          </cell>
          <cell r="X723">
            <v>9991.41</v>
          </cell>
        </row>
        <row r="724">
          <cell r="O724" t="str">
            <v>6.3.0.23.</v>
          </cell>
          <cell r="P724" t="str">
            <v>SINAPI-I</v>
          </cell>
          <cell r="Q724">
            <v>20327</v>
          </cell>
          <cell r="R724" t="str">
            <v>REGISTRO DE GAVETA C/ BOLSAS E CUNHA EMBORRACHADA P/ TUBOS DE FERRO DÚCTIL C/ VOLANTE DN 100</v>
          </cell>
          <cell r="S724" t="str">
            <v>UM</v>
          </cell>
          <cell r="T724">
            <v>2</v>
          </cell>
          <cell r="U724">
            <v>17.440000000000001</v>
          </cell>
          <cell r="V724" t="str">
            <v>BDI 1</v>
          </cell>
          <cell r="W724">
            <v>21.66</v>
          </cell>
          <cell r="X724">
            <v>43.32</v>
          </cell>
        </row>
        <row r="725">
          <cell r="O725" t="str">
            <v>6.3.0.24.</v>
          </cell>
          <cell r="P725" t="str">
            <v>SINAPI-I</v>
          </cell>
          <cell r="Q725" t="str">
            <v>7088</v>
          </cell>
          <cell r="R725" t="str">
            <v>REGISTRO DE GAVETA C/ FLANGES E CUNHA EMBORRACHADA CORPO CURTO C/ VOLANTE DN 50 PN10</v>
          </cell>
          <cell r="S725" t="str">
            <v>UM</v>
          </cell>
          <cell r="T725">
            <v>2</v>
          </cell>
          <cell r="U725">
            <v>49.66</v>
          </cell>
          <cell r="V725" t="str">
            <v>BDI 1</v>
          </cell>
          <cell r="W725">
            <v>61.67</v>
          </cell>
          <cell r="X725">
            <v>123.34</v>
          </cell>
        </row>
        <row r="726">
          <cell r="O726" t="str">
            <v>6.3.0.25.</v>
          </cell>
          <cell r="P726" t="str">
            <v>SINAPI-I</v>
          </cell>
          <cell r="Q726">
            <v>7048</v>
          </cell>
          <cell r="R726" t="str">
            <v xml:space="preserve">TE, PVC PBA, BBB, 90 GRAUS, DN 50 / DE 60 MM, PARA REDE DE AGUA                                                                                                                                                                                                                                                                                                                                                                                                                                           </v>
          </cell>
          <cell r="S726" t="str">
            <v xml:space="preserve">UN    </v>
          </cell>
          <cell r="T726">
            <v>25</v>
          </cell>
          <cell r="U726">
            <v>22.71</v>
          </cell>
          <cell r="V726" t="str">
            <v>BDI 1</v>
          </cell>
          <cell r="W726">
            <v>28.2</v>
          </cell>
          <cell r="X726">
            <v>705</v>
          </cell>
        </row>
        <row r="727">
          <cell r="O727" t="str">
            <v>6.3.0.26.</v>
          </cell>
          <cell r="P727" t="str">
            <v>SINAPI-I</v>
          </cell>
          <cell r="Q727">
            <v>11493</v>
          </cell>
          <cell r="R727" t="str">
            <v xml:space="preserve">TE DE REDUCAO, PVC PBA, BBB, JE, DN 75 X 50 / DE 85 X 60 MM, PARA REDE DE AGUA                                                                                                                                                                                                                                                                                                                                                                                                                            </v>
          </cell>
          <cell r="S727" t="str">
            <v xml:space="preserve">UN    </v>
          </cell>
          <cell r="T727">
            <v>6</v>
          </cell>
          <cell r="U727">
            <v>40.75</v>
          </cell>
          <cell r="V727" t="str">
            <v>BDI 1</v>
          </cell>
          <cell r="W727">
            <v>50.6</v>
          </cell>
          <cell r="X727">
            <v>303.60000000000002</v>
          </cell>
        </row>
        <row r="728">
          <cell r="O728" t="str">
            <v>6.3.0.27.</v>
          </cell>
          <cell r="P728" t="str">
            <v>SEINFRA</v>
          </cell>
          <cell r="Q728" t="str">
            <v>I3543</v>
          </cell>
          <cell r="R728" t="str">
            <v>TE FoFo BBB JUNTA ELÁSTICA DN 150 x 100</v>
          </cell>
          <cell r="S728" t="str">
            <v>UN</v>
          </cell>
          <cell r="T728">
            <v>1</v>
          </cell>
          <cell r="U728">
            <v>831.14</v>
          </cell>
          <cell r="V728" t="str">
            <v>BDI 1</v>
          </cell>
          <cell r="W728">
            <v>1032.1099999999999</v>
          </cell>
          <cell r="X728">
            <v>1032.1099999999999</v>
          </cell>
        </row>
        <row r="729">
          <cell r="O729" t="str">
            <v>6.3.0.28.</v>
          </cell>
          <cell r="P729" t="str">
            <v>CPU</v>
          </cell>
          <cell r="Q729" t="str">
            <v>0013</v>
          </cell>
          <cell r="R729" t="str">
            <v>CAIXA PARA REGISTRO, TIPO II, PARA DIÂMETROS DE 150 A 200MM</v>
          </cell>
          <cell r="S729" t="str">
            <v>UM</v>
          </cell>
          <cell r="T729">
            <v>3</v>
          </cell>
          <cell r="U729">
            <v>762.58</v>
          </cell>
          <cell r="V729" t="str">
            <v>BDI 1</v>
          </cell>
          <cell r="W729">
            <v>946.97</v>
          </cell>
          <cell r="X729">
            <v>2840.91</v>
          </cell>
        </row>
        <row r="730">
          <cell r="O730" t="str">
            <v>6.3.0.29.</v>
          </cell>
          <cell r="P730" t="str">
            <v>SEINFRA</v>
          </cell>
          <cell r="Q730" t="str">
            <v>I5054</v>
          </cell>
          <cell r="R730" t="str">
            <v>REGISTRO DE GAVETA C/ BOLSAS E CUNHA EMBORRACHADA P/ TUBOS DE FERRO DÚCTIL C/ CABEÇOTE DN 100</v>
          </cell>
          <cell r="S730" t="str">
            <v>UN</v>
          </cell>
          <cell r="T730">
            <v>1</v>
          </cell>
          <cell r="U730">
            <v>1671.16</v>
          </cell>
          <cell r="V730" t="str">
            <v>BDI 1</v>
          </cell>
          <cell r="W730">
            <v>2075.25</v>
          </cell>
          <cell r="X730">
            <v>2075.25</v>
          </cell>
        </row>
        <row r="731">
          <cell r="O731" t="str">
            <v>6.3.0.30.</v>
          </cell>
          <cell r="P731" t="str">
            <v>SEINFRA</v>
          </cell>
          <cell r="Q731" t="str">
            <v>I7150</v>
          </cell>
          <cell r="R731" t="str">
            <v>REGISTRO DE GAVETA C/ BOLSAS E CUNHA EMBORRACHADA P/ TUBOS DE FERRO DÚCTIL C/ VOLANTE DN 80</v>
          </cell>
          <cell r="S731" t="str">
            <v>UN</v>
          </cell>
          <cell r="T731">
            <v>2</v>
          </cell>
          <cell r="U731">
            <v>1527.9</v>
          </cell>
          <cell r="V731" t="str">
            <v>BDI 1</v>
          </cell>
          <cell r="W731">
            <v>1897.35</v>
          </cell>
          <cell r="X731">
            <v>3794.7</v>
          </cell>
        </row>
        <row r="732">
          <cell r="O732" t="str">
            <v>6.3.0.31.</v>
          </cell>
          <cell r="P732" t="str">
            <v>CPU</v>
          </cell>
          <cell r="Q732" t="str">
            <v>0014</v>
          </cell>
          <cell r="R732" t="str">
            <v>TESTE HIDROSTÁTICO EM REDE DE ÁGUA / ADUTORA</v>
          </cell>
          <cell r="S732" t="str">
            <v>M</v>
          </cell>
          <cell r="T732">
            <v>4637.5</v>
          </cell>
          <cell r="U732">
            <v>0.85</v>
          </cell>
          <cell r="V732" t="str">
            <v>BDI 1</v>
          </cell>
          <cell r="W732">
            <v>1.06</v>
          </cell>
          <cell r="X732">
            <v>4915.75</v>
          </cell>
        </row>
        <row r="733">
          <cell r="O733" t="str">
            <v>6.4.</v>
          </cell>
          <cell r="R733" t="str">
            <v>LIGAÇÕES DOMICILIARES</v>
          </cell>
          <cell r="S733" t="str">
            <v>-</v>
          </cell>
          <cell r="V733" t="str">
            <v>BDI 1</v>
          </cell>
          <cell r="W733">
            <v>0</v>
          </cell>
          <cell r="X733">
            <v>171422.4</v>
          </cell>
        </row>
        <row r="734">
          <cell r="O734" t="str">
            <v>6.4.0.1.</v>
          </cell>
          <cell r="P734" t="str">
            <v>SINAPI</v>
          </cell>
          <cell r="Q734" t="str">
            <v>104031</v>
          </cell>
          <cell r="R734" t="str">
            <v>COLAR DE TOMADA, PVC, COM TRAVAS, DE 60 MM X 1/2" OU 60 MM X 3/4", PARA LIGAÇÃO PREDIAL DE ÁGUA. AF_06/2022</v>
          </cell>
          <cell r="S734" t="str">
            <v>UN.</v>
          </cell>
          <cell r="T734">
            <v>480</v>
          </cell>
          <cell r="U734">
            <v>17.23</v>
          </cell>
          <cell r="V734" t="str">
            <v>BDI 1</v>
          </cell>
          <cell r="W734">
            <v>21.4</v>
          </cell>
          <cell r="X734">
            <v>10272</v>
          </cell>
        </row>
        <row r="735">
          <cell r="O735" t="str">
            <v>6.4.0.2.</v>
          </cell>
          <cell r="P735" t="str">
            <v>SINAPI</v>
          </cell>
          <cell r="Q735">
            <v>97741</v>
          </cell>
          <cell r="R735" t="str">
            <v>KIT CAVALETE PARA MEDIÇÃO DE ÁGUA - ENTRADA INDIVIDUALIZADA, EM PVC 25 MM (3/4"), PARA 1 MEDIDOR - FORNECIMENTO E INSTALAÇÃO (EXCLUSIVE HIDRÔMETRO). AF_03/2024</v>
          </cell>
          <cell r="S735" t="str">
            <v>UN</v>
          </cell>
          <cell r="T735">
            <v>480</v>
          </cell>
          <cell r="U735">
            <v>161.31</v>
          </cell>
          <cell r="V735" t="str">
            <v>BDI 1</v>
          </cell>
          <cell r="W735">
            <v>200.31</v>
          </cell>
          <cell r="X735">
            <v>96148.800000000003</v>
          </cell>
        </row>
        <row r="736">
          <cell r="O736" t="str">
            <v>6.4.0.3.</v>
          </cell>
          <cell r="P736" t="str">
            <v>SINAPI</v>
          </cell>
          <cell r="Q736">
            <v>95673</v>
          </cell>
          <cell r="R736" t="str">
            <v>HIDRÔMETRO DN 1/2", 1,5 M3/H - FORNECIMENTO E INSTALAÇÃO. AF_03/2024</v>
          </cell>
          <cell r="S736" t="str">
            <v>UN</v>
          </cell>
          <cell r="T736">
            <v>480</v>
          </cell>
          <cell r="U736">
            <v>109.05</v>
          </cell>
          <cell r="V736" t="str">
            <v>BDI 1</v>
          </cell>
          <cell r="W736">
            <v>135.41999999999999</v>
          </cell>
          <cell r="X736">
            <v>65001.599999999999</v>
          </cell>
        </row>
        <row r="737">
          <cell r="O737" t="str">
            <v>7.</v>
          </cell>
          <cell r="R737" t="str">
            <v>BAIRRO PEDRA BRANCA</v>
          </cell>
          <cell r="S737" t="str">
            <v>-</v>
          </cell>
          <cell r="V737" t="str">
            <v>BDI 1</v>
          </cell>
          <cell r="W737">
            <v>0</v>
          </cell>
          <cell r="X737">
            <v>1324837.04</v>
          </cell>
        </row>
        <row r="738">
          <cell r="O738" t="str">
            <v>7.1.</v>
          </cell>
          <cell r="R738" t="str">
            <v>POÇO P-174( TUBULAR PROFUNDO Ø6" X 100,00M)</v>
          </cell>
          <cell r="S738" t="str">
            <v>-</v>
          </cell>
          <cell r="V738" t="str">
            <v>BDI 1</v>
          </cell>
          <cell r="W738">
            <v>0</v>
          </cell>
          <cell r="X738">
            <v>247150.41</v>
          </cell>
        </row>
        <row r="739">
          <cell r="O739" t="str">
            <v>7.1.1.</v>
          </cell>
          <cell r="R739" t="str">
            <v>SERVIÇOS PRELIMINARES</v>
          </cell>
          <cell r="S739" t="str">
            <v>-</v>
          </cell>
          <cell r="V739" t="str">
            <v>BDI 1</v>
          </cell>
          <cell r="W739">
            <v>0</v>
          </cell>
          <cell r="X739">
            <v>211.95</v>
          </cell>
        </row>
        <row r="740">
          <cell r="O740" t="str">
            <v>7.1.1.1.</v>
          </cell>
          <cell r="P740" t="str">
            <v>SINAPI</v>
          </cell>
          <cell r="Q740" t="str">
            <v>99059</v>
          </cell>
          <cell r="R740" t="str">
            <v>LOCAÇÃO CONVENCIONAL DE OBRA, UTILIZANDO GABARITO DE TÁBUAS CORRIDAS PONTALETADAS A CADA 2,00M -  2 UTILIZAÇÕES. AF_03/2024</v>
          </cell>
          <cell r="S740" t="str">
            <v>M</v>
          </cell>
          <cell r="T740">
            <v>2.5</v>
          </cell>
          <cell r="U740">
            <v>68.27</v>
          </cell>
          <cell r="V740" t="str">
            <v>BDI 1</v>
          </cell>
          <cell r="W740">
            <v>84.78</v>
          </cell>
          <cell r="X740">
            <v>211.95</v>
          </cell>
        </row>
        <row r="741">
          <cell r="O741" t="str">
            <v>7.1.2.</v>
          </cell>
          <cell r="R741" t="str">
            <v>PERFURAÇÃO DE SOLO PARA EXECUÇÃO DE POÇO COM PERFURATRIZ, DIAM. 12"</v>
          </cell>
          <cell r="S741" t="str">
            <v>-</v>
          </cell>
          <cell r="V741" t="str">
            <v>BDI 1</v>
          </cell>
          <cell r="W741">
            <v>0</v>
          </cell>
          <cell r="X741">
            <v>38472</v>
          </cell>
        </row>
        <row r="742">
          <cell r="O742" t="str">
            <v>7.1.2.1.</v>
          </cell>
          <cell r="P742" t="str">
            <v>CPU</v>
          </cell>
          <cell r="Q742" t="str">
            <v>0002</v>
          </cell>
          <cell r="R742" t="str">
            <v>PERFURAÇÃO DE SOLO PARA EXECUÇÃO DE POÇO COM PERFURATRIZ, DIAM. 12"</v>
          </cell>
          <cell r="S742" t="str">
            <v>M</v>
          </cell>
          <cell r="T742">
            <v>50</v>
          </cell>
          <cell r="U742">
            <v>309.81</v>
          </cell>
          <cell r="V742" t="str">
            <v>BDI 1</v>
          </cell>
          <cell r="W742">
            <v>384.72</v>
          </cell>
          <cell r="X742">
            <v>19236</v>
          </cell>
        </row>
        <row r="743">
          <cell r="O743" t="str">
            <v>7.1.2.2.</v>
          </cell>
          <cell r="P743" t="str">
            <v>CPU</v>
          </cell>
          <cell r="Q743" t="str">
            <v>0002</v>
          </cell>
          <cell r="R743" t="str">
            <v>PERFURAÇÃO DE SOLO PARA EXECUÇÃO DE POÇO COM PERFURATRIZ, DIAM. 12"</v>
          </cell>
          <cell r="S743" t="str">
            <v>M</v>
          </cell>
          <cell r="T743">
            <v>50</v>
          </cell>
          <cell r="U743">
            <v>309.81</v>
          </cell>
          <cell r="V743" t="str">
            <v>BDI 1</v>
          </cell>
          <cell r="W743">
            <v>384.72</v>
          </cell>
          <cell r="X743">
            <v>19236</v>
          </cell>
        </row>
        <row r="744">
          <cell r="O744" t="str">
            <v>7.1.3.</v>
          </cell>
          <cell r="R744" t="str">
            <v>TUBOS E FILTROS DE REVESTIMENTO</v>
          </cell>
          <cell r="S744" t="str">
            <v>-</v>
          </cell>
          <cell r="V744" t="str">
            <v>BDI 1</v>
          </cell>
          <cell r="W744">
            <v>0</v>
          </cell>
          <cell r="X744">
            <v>72774.5</v>
          </cell>
        </row>
        <row r="745">
          <cell r="O745" t="str">
            <v>7.1.3.1.</v>
          </cell>
          <cell r="P745" t="str">
            <v>CPU</v>
          </cell>
          <cell r="Q745" t="str">
            <v>0003</v>
          </cell>
          <cell r="R745" t="str">
            <v>TUBO PVC DE REVESTIMENTO GEOMECANICO NERVURADO STANDARD, DN = 154 MM, COMPRIMENTO = 2 M</v>
          </cell>
          <cell r="S745" t="str">
            <v>M</v>
          </cell>
          <cell r="T745">
            <v>60</v>
          </cell>
          <cell r="U745">
            <v>287.42</v>
          </cell>
          <cell r="V745" t="str">
            <v>BDI 1</v>
          </cell>
          <cell r="W745">
            <v>356.92</v>
          </cell>
          <cell r="X745">
            <v>21415.200000000001</v>
          </cell>
        </row>
        <row r="747">
          <cell r="O747" t="str">
            <v>7.1.3.3.</v>
          </cell>
          <cell r="P747" t="str">
            <v>CPU</v>
          </cell>
          <cell r="Q747" t="str">
            <v>0004</v>
          </cell>
          <cell r="R747" t="str">
            <v>COLOCACAO DE PRE-FILTRO - UNIDADE ROTATIVA POCOS 150M &lt; 250M</v>
          </cell>
          <cell r="S747" t="str">
            <v>M3</v>
          </cell>
          <cell r="T747">
            <v>1.38</v>
          </cell>
          <cell r="U747">
            <v>1085.5</v>
          </cell>
          <cell r="V747" t="str">
            <v>BDI 1</v>
          </cell>
          <cell r="W747">
            <v>1347.97</v>
          </cell>
          <cell r="X747">
            <v>1860.2</v>
          </cell>
        </row>
        <row r="748">
          <cell r="O748" t="str">
            <v>7.1.3.4.</v>
          </cell>
          <cell r="P748" t="str">
            <v>CPU</v>
          </cell>
          <cell r="Q748" t="str">
            <v>0005</v>
          </cell>
          <cell r="R748" t="str">
            <v>CAP EM PVC FEMEA DN 150</v>
          </cell>
          <cell r="S748" t="str">
            <v>UM</v>
          </cell>
          <cell r="T748">
            <v>1</v>
          </cell>
          <cell r="U748">
            <v>81.599999999999994</v>
          </cell>
          <cell r="V748" t="str">
            <v>BDI 1</v>
          </cell>
          <cell r="W748">
            <v>101.33</v>
          </cell>
          <cell r="X748">
            <v>101.33</v>
          </cell>
        </row>
        <row r="749">
          <cell r="O749" t="str">
            <v>7.1.3.5.</v>
          </cell>
          <cell r="P749" t="str">
            <v>CPU</v>
          </cell>
          <cell r="Q749" t="str">
            <v>0006</v>
          </cell>
          <cell r="R749" t="str">
            <v>LIMPEZA COM COMPRESSOR</v>
          </cell>
          <cell r="S749" t="str">
            <v>H</v>
          </cell>
          <cell r="T749">
            <v>24</v>
          </cell>
          <cell r="U749">
            <v>220.83</v>
          </cell>
          <cell r="V749" t="str">
            <v>BDI 1</v>
          </cell>
          <cell r="W749">
            <v>274.23</v>
          </cell>
          <cell r="X749">
            <v>6581.52</v>
          </cell>
        </row>
        <row r="750">
          <cell r="O750" t="str">
            <v>7.1.3.6.</v>
          </cell>
          <cell r="P750" t="str">
            <v>CPU</v>
          </cell>
          <cell r="Q750" t="str">
            <v>0007</v>
          </cell>
          <cell r="R750" t="str">
            <v>DESENVOLVIMENTO COM COMPRESSOR 250PSI / 750CFM</v>
          </cell>
          <cell r="S750" t="str">
            <v>H</v>
          </cell>
          <cell r="T750">
            <v>24</v>
          </cell>
          <cell r="U750">
            <v>220.83</v>
          </cell>
          <cell r="V750" t="str">
            <v>BDI 1</v>
          </cell>
          <cell r="W750">
            <v>274.23</v>
          </cell>
          <cell r="X750">
            <v>6581.52</v>
          </cell>
        </row>
        <row r="751">
          <cell r="O751" t="str">
            <v>7.1.3.7.</v>
          </cell>
          <cell r="P751" t="str">
            <v>CPU</v>
          </cell>
          <cell r="Q751" t="str">
            <v>0008</v>
          </cell>
          <cell r="R751" t="str">
            <v>TESTE DE PRODUÇÃO COM COMPRESSOR</v>
          </cell>
          <cell r="S751" t="str">
            <v>H</v>
          </cell>
          <cell r="T751">
            <v>24</v>
          </cell>
          <cell r="U751">
            <v>220.83</v>
          </cell>
          <cell r="V751" t="str">
            <v>BDI 1</v>
          </cell>
          <cell r="W751">
            <v>274.23</v>
          </cell>
          <cell r="X751">
            <v>6581.52</v>
          </cell>
        </row>
        <row r="752">
          <cell r="O752" t="str">
            <v>7.1.3.8.</v>
          </cell>
          <cell r="P752" t="str">
            <v>CPU</v>
          </cell>
          <cell r="Q752" t="str">
            <v>0015</v>
          </cell>
          <cell r="R752" t="str">
            <v>DESINFECÇÃO DE POÇO</v>
          </cell>
          <cell r="S752" t="str">
            <v>UM</v>
          </cell>
          <cell r="T752">
            <v>1</v>
          </cell>
          <cell r="U752">
            <v>2919.24</v>
          </cell>
          <cell r="V752" t="str">
            <v>BDI 1</v>
          </cell>
          <cell r="W752">
            <v>3625.11</v>
          </cell>
          <cell r="X752">
            <v>3625.11</v>
          </cell>
        </row>
        <row r="753">
          <cell r="O753" t="str">
            <v>7.1.3.9.</v>
          </cell>
          <cell r="P753" t="str">
            <v>CPU</v>
          </cell>
          <cell r="Q753" t="str">
            <v>0009</v>
          </cell>
          <cell r="R753" t="str">
            <v>FORNECIMENTO E INSTALACAO DE CENTRALIZADORES DE 12" X 6" PARA POCOS TUBULARES COM REVESTIMENTO EM PVC NO INTERIOR DO ESTADO E NA RMR</v>
          </cell>
          <cell r="S753" t="str">
            <v>UM</v>
          </cell>
          <cell r="T753">
            <v>35</v>
          </cell>
          <cell r="U753">
            <v>268.88</v>
          </cell>
          <cell r="V753" t="str">
            <v>BDI 1</v>
          </cell>
          <cell r="W753">
            <v>333.9</v>
          </cell>
          <cell r="X753">
            <v>11686.5</v>
          </cell>
        </row>
        <row r="754">
          <cell r="O754" t="str">
            <v>7.1.3.10.</v>
          </cell>
          <cell r="P754" t="str">
            <v>CPU</v>
          </cell>
          <cell r="Q754" t="str">
            <v>0021</v>
          </cell>
          <cell r="R754" t="str">
            <v>PROTEÇÃO SANITÁRIA</v>
          </cell>
          <cell r="S754" t="str">
            <v>M2</v>
          </cell>
          <cell r="T754">
            <v>1</v>
          </cell>
          <cell r="U754">
            <v>96.68</v>
          </cell>
          <cell r="V754" t="str">
            <v>BDI 1</v>
          </cell>
          <cell r="W754">
            <v>120.06</v>
          </cell>
          <cell r="X754">
            <v>120.06</v>
          </cell>
        </row>
        <row r="755">
          <cell r="O755" t="str">
            <v>7.1.3.11.</v>
          </cell>
          <cell r="P755" t="str">
            <v>CPU</v>
          </cell>
          <cell r="Q755" t="str">
            <v>0010</v>
          </cell>
          <cell r="R755" t="str">
            <v>ANÁLISE FISICO-QUIMICA DO POÇO</v>
          </cell>
          <cell r="S755" t="str">
            <v>UM</v>
          </cell>
          <cell r="T755">
            <v>1</v>
          </cell>
          <cell r="U755">
            <v>1300</v>
          </cell>
          <cell r="V755" t="str">
            <v>BDI 1</v>
          </cell>
          <cell r="W755">
            <v>1614.34</v>
          </cell>
          <cell r="X755">
            <v>1614.34</v>
          </cell>
        </row>
        <row r="756">
          <cell r="O756" t="str">
            <v>7.1.4.</v>
          </cell>
          <cell r="R756" t="str">
            <v>INSTALAÇÕES ELETRO-MECÂNICAS</v>
          </cell>
          <cell r="S756" t="str">
            <v>-</v>
          </cell>
          <cell r="V756" t="str">
            <v>BDI 1</v>
          </cell>
          <cell r="W756">
            <v>0</v>
          </cell>
          <cell r="X756">
            <v>88173.440000000002</v>
          </cell>
        </row>
        <row r="757">
          <cell r="O757" t="str">
            <v>7.1.4.1.</v>
          </cell>
          <cell r="P757" t="str">
            <v>CPU</v>
          </cell>
          <cell r="Q757" t="str">
            <v>0011</v>
          </cell>
          <cell r="R757" t="str">
            <v>HIPOCLORADOR / BOMBA DOSADORA ANALÓGICA DE SOLUÇÕES, VAZÃO DE 0,5 À 15 L/H E PRESÃO DE 0 À 15 BAR</v>
          </cell>
          <cell r="S757" t="str">
            <v>UM</v>
          </cell>
          <cell r="T757">
            <v>1</v>
          </cell>
          <cell r="U757">
            <v>1136.52</v>
          </cell>
          <cell r="V757" t="str">
            <v>BDI 1</v>
          </cell>
          <cell r="W757">
            <v>1411.33</v>
          </cell>
          <cell r="X757">
            <v>1411.33</v>
          </cell>
        </row>
        <row r="758">
          <cell r="O758" t="str">
            <v>7.1.4.2.</v>
          </cell>
          <cell r="P758" t="str">
            <v>SINAPI-I</v>
          </cell>
          <cell r="Q758" t="str">
            <v>755</v>
          </cell>
          <cell r="R758" t="str">
            <v xml:space="preserve">BOMBA SUBMERSA PARA POCOS TUBULARES PROFUNDOS DIAMETRO DE 6 POLEGADAS, ELETRICA, TRIFASICA, POTENCIA 27,12 HP, 7 ESTAGIOS, BOCAL DE DESCARGA DIAMETRO DE 4 POLEGADAS, HM/Q = 13,9 M / 90 M3/H A 44,0 M / 25,0 M3/H                                                                                                                                                                                                                                                                                        </v>
          </cell>
          <cell r="S758" t="str">
            <v xml:space="preserve">UN    </v>
          </cell>
          <cell r="T758">
            <v>1</v>
          </cell>
          <cell r="U758">
            <v>35582.85</v>
          </cell>
          <cell r="V758" t="str">
            <v>BDI 1</v>
          </cell>
          <cell r="W758">
            <v>44186.78</v>
          </cell>
          <cell r="X758">
            <v>44186.78</v>
          </cell>
        </row>
        <row r="759">
          <cell r="O759" t="str">
            <v>7.1.4.3.</v>
          </cell>
          <cell r="P759" t="str">
            <v>CPU</v>
          </cell>
          <cell r="Q759" t="str">
            <v>0012</v>
          </cell>
          <cell r="R759" t="str">
            <v>FORNECIMENTO E MONTAGEM QUADRO DE COMANDO EM CHAPA DE FERRO, 60X50X20CM, PARA BOMBA DE POÇO TUBULAR 10CV 380V, CONTENDO DISJUNTORES, RELÉ, CONTATORES, CHAVE SELETORA, BOTÃO PULSO, SINALEIROS E BORNES (COMPLETO)</v>
          </cell>
          <cell r="S759" t="str">
            <v>UM</v>
          </cell>
          <cell r="T759">
            <v>1</v>
          </cell>
          <cell r="U759">
            <v>3318.4</v>
          </cell>
          <cell r="V759" t="str">
            <v>BDI 1</v>
          </cell>
          <cell r="W759">
            <v>4120.79</v>
          </cell>
          <cell r="X759">
            <v>4120.79</v>
          </cell>
        </row>
        <row r="760">
          <cell r="O760" t="str">
            <v>7.1.4.4.</v>
          </cell>
          <cell r="P760" t="str">
            <v>CPU</v>
          </cell>
          <cell r="Q760" t="str">
            <v>0027</v>
          </cell>
          <cell r="R760" t="str">
            <v>INSTALAÇÃO ELETROMECÂNICA DE CONJUNTO MOTO-BOMBA DE 5 À 25 CV</v>
          </cell>
          <cell r="S760" t="str">
            <v>UM</v>
          </cell>
          <cell r="T760">
            <v>1</v>
          </cell>
          <cell r="U760">
            <v>1991.04</v>
          </cell>
          <cell r="V760" t="str">
            <v>BDI 1</v>
          </cell>
          <cell r="W760">
            <v>2472.4699999999998</v>
          </cell>
          <cell r="X760">
            <v>2472.4699999999998</v>
          </cell>
        </row>
        <row r="761">
          <cell r="O761" t="str">
            <v>7.1.4.5.</v>
          </cell>
          <cell r="P761" t="str">
            <v>SINAPI</v>
          </cell>
          <cell r="Q761" t="str">
            <v>92979</v>
          </cell>
          <cell r="R761" t="str">
            <v>CABO DE COBRE FLEXÍVEL ISOLADO, 10 MM², ANTI-CHAMA 450/750 V, PARA DISTRIBUIÇÃO - FORNECIMENTO E INSTALAÇÃO. AF_10/2020</v>
          </cell>
          <cell r="S761" t="str">
            <v>M</v>
          </cell>
          <cell r="T761">
            <v>210</v>
          </cell>
          <cell r="U761">
            <v>12.07</v>
          </cell>
          <cell r="V761" t="str">
            <v>BDI 1</v>
          </cell>
          <cell r="W761">
            <v>14.99</v>
          </cell>
          <cell r="X761">
            <v>3147.9</v>
          </cell>
        </row>
        <row r="762">
          <cell r="O762" t="str">
            <v>7.1.4.6.</v>
          </cell>
          <cell r="P762" t="str">
            <v>CPU</v>
          </cell>
          <cell r="Q762" t="str">
            <v>0026</v>
          </cell>
          <cell r="R762" t="str">
            <v>FORNECIMENTO E MONTAGEM DE EDUTOR EM TUBOS DE AÇO GALVANIZADO DIN 2440, DN 100 INCLUSIVE LUVAS</v>
          </cell>
          <cell r="S762" t="str">
            <v>M</v>
          </cell>
          <cell r="T762">
            <v>80</v>
          </cell>
          <cell r="U762">
            <v>289.98</v>
          </cell>
          <cell r="V762" t="str">
            <v>BDI 1</v>
          </cell>
          <cell r="W762">
            <v>360.1</v>
          </cell>
          <cell r="X762">
            <v>28808</v>
          </cell>
        </row>
        <row r="763">
          <cell r="O763" t="str">
            <v>7.1.4.7.</v>
          </cell>
          <cell r="P763" t="str">
            <v>SINAPI</v>
          </cell>
          <cell r="Q763" t="str">
            <v>101533</v>
          </cell>
          <cell r="R763" t="str">
            <v>ENTRADA DE ENERGIA ELÉTRICA, SUBTERRÂNEA, TRIFÁSICA, COM CAIXA DE EMBUTIR, CABO DE 10 MM2 E DISJUNTOR DIN 50A (NÃO INCLUSA MURETA DE ALVENARIA). AF_07/2020</v>
          </cell>
          <cell r="S763" t="str">
            <v>UN</v>
          </cell>
          <cell r="T763">
            <v>1</v>
          </cell>
          <cell r="U763">
            <v>1253.48</v>
          </cell>
          <cell r="V763" t="str">
            <v>BDI 1</v>
          </cell>
          <cell r="W763">
            <v>1556.57</v>
          </cell>
          <cell r="X763">
            <v>1556.57</v>
          </cell>
        </row>
        <row r="764">
          <cell r="O764" t="str">
            <v>7.1.4.8.</v>
          </cell>
          <cell r="P764" t="str">
            <v>SINAPI-I</v>
          </cell>
          <cell r="Q764" t="str">
            <v>14165</v>
          </cell>
          <cell r="R764" t="str">
            <v xml:space="preserve">POSTE CONICO CONTINUO EM ACO GALVANIZADO, RETO, ENGASTADO, H = 9 M, DIAMETRO INFERIOR = *145* MM                                                                                                                                                                                                                                                                                                                                                                                                          </v>
          </cell>
          <cell r="S764" t="str">
            <v xml:space="preserve">UN    </v>
          </cell>
          <cell r="T764">
            <v>1</v>
          </cell>
          <cell r="U764">
            <v>1855.46</v>
          </cell>
          <cell r="V764" t="str">
            <v>BDI 1</v>
          </cell>
          <cell r="W764">
            <v>2304.11</v>
          </cell>
          <cell r="X764">
            <v>2304.11</v>
          </cell>
        </row>
        <row r="765">
          <cell r="O765" t="str">
            <v>7.1.4.9.</v>
          </cell>
          <cell r="P765" t="str">
            <v>SINAPI</v>
          </cell>
          <cell r="Q765" t="str">
            <v>101938</v>
          </cell>
          <cell r="R765" t="str">
            <v>CAIXA DE PROTEÇÃO PARA MEDIDOR MONOFÁSICO DE EMBUTIR - FORNECIMENTO E INSTALAÇÃO. AF_10/2020</v>
          </cell>
          <cell r="S765" t="str">
            <v>UN</v>
          </cell>
          <cell r="T765">
            <v>1</v>
          </cell>
          <cell r="U765">
            <v>133.27000000000001</v>
          </cell>
          <cell r="V765" t="str">
            <v>BDI 1</v>
          </cell>
          <cell r="W765">
            <v>165.49</v>
          </cell>
          <cell r="X765">
            <v>165.49</v>
          </cell>
        </row>
        <row r="766">
          <cell r="O766" t="str">
            <v>7.1.5.</v>
          </cell>
          <cell r="R766" t="str">
            <v>ADUTORA DE ÁGUA TRATADA (POÇOS 174)</v>
          </cell>
          <cell r="S766" t="str">
            <v>-</v>
          </cell>
          <cell r="V766" t="str">
            <v>BDI 1</v>
          </cell>
          <cell r="W766">
            <v>0</v>
          </cell>
          <cell r="X766">
            <v>18956.740000000002</v>
          </cell>
        </row>
        <row r="767">
          <cell r="O767" t="str">
            <v>7.1.5.1.</v>
          </cell>
          <cell r="P767" t="str">
            <v>CPU</v>
          </cell>
          <cell r="Q767" t="str">
            <v>0038</v>
          </cell>
          <cell r="R767" t="str">
            <v>(ADAPTADOR ORSE 5109)LOCAÇÃO E NIVELAMENTO DE REDES DE ÁGUA E ADUTORAS</v>
          </cell>
          <cell r="S767" t="str">
            <v>M</v>
          </cell>
          <cell r="T767">
            <v>28.5</v>
          </cell>
          <cell r="U767">
            <v>1.5</v>
          </cell>
          <cell r="V767" t="str">
            <v>BDI 1</v>
          </cell>
          <cell r="W767">
            <v>1.86</v>
          </cell>
          <cell r="X767">
            <v>53.01</v>
          </cell>
        </row>
        <row r="768">
          <cell r="O768" t="str">
            <v>7.1.5.2.</v>
          </cell>
          <cell r="P768" t="str">
            <v>SINAPI</v>
          </cell>
          <cell r="Q768">
            <v>93358</v>
          </cell>
          <cell r="R768" t="str">
            <v>ESCAVAÇÃO MANUAL DE VALA. AF_09/2024</v>
          </cell>
          <cell r="S768" t="str">
            <v>M3</v>
          </cell>
          <cell r="T768">
            <v>6.84</v>
          </cell>
          <cell r="U768">
            <v>93.03</v>
          </cell>
          <cell r="V768" t="str">
            <v>BDI 1</v>
          </cell>
          <cell r="W768">
            <v>115.52</v>
          </cell>
          <cell r="X768">
            <v>790.16</v>
          </cell>
        </row>
        <row r="771">
          <cell r="O771" t="str">
            <v>7.1.5.5.</v>
          </cell>
          <cell r="P771" t="str">
            <v>SINAPI</v>
          </cell>
          <cell r="Q771">
            <v>93382</v>
          </cell>
          <cell r="R771" t="str">
            <v>REATERRO MANUAL DE VALAS, COM COMPACTADOR DE SOLOS DE PERCUSSÃO. AF_08/2023</v>
          </cell>
          <cell r="S771" t="str">
            <v>M3</v>
          </cell>
          <cell r="T771">
            <v>6.77</v>
          </cell>
          <cell r="U771">
            <v>27.66</v>
          </cell>
          <cell r="V771" t="str">
            <v>BDI 1</v>
          </cell>
          <cell r="W771">
            <v>34.35</v>
          </cell>
          <cell r="X771">
            <v>232.55</v>
          </cell>
        </row>
        <row r="772">
          <cell r="O772" t="str">
            <v>7.1.5.6.</v>
          </cell>
          <cell r="P772" t="str">
            <v>SINAPI</v>
          </cell>
          <cell r="Q772">
            <v>93589</v>
          </cell>
          <cell r="R772" t="str">
            <v>TRANSPORTE COM CAMINHÃO BASCULANTE DE 10 M³, EM VIA URBANA EM REVESTIMENTO PRIMÁRIO (UNIDADE: M3XKM). AF_07/2020</v>
          </cell>
          <cell r="S772" t="str">
            <v>M3XKM</v>
          </cell>
          <cell r="T772">
            <v>67.72</v>
          </cell>
          <cell r="U772">
            <v>2.82</v>
          </cell>
          <cell r="V772" t="str">
            <v>BDI 1</v>
          </cell>
          <cell r="W772">
            <v>3.5</v>
          </cell>
          <cell r="X772">
            <v>237.02</v>
          </cell>
        </row>
        <row r="773">
          <cell r="O773" t="str">
            <v>7.1.5.7.</v>
          </cell>
          <cell r="P773" t="str">
            <v>CPU</v>
          </cell>
          <cell r="Q773" t="str">
            <v>0014</v>
          </cell>
          <cell r="R773" t="str">
            <v>TESTE HIDROSTÁTICO EM REDE DE ÁGUA / ADUTORA</v>
          </cell>
          <cell r="S773" t="str">
            <v>M</v>
          </cell>
          <cell r="T773">
            <v>28.5</v>
          </cell>
          <cell r="U773">
            <v>0.85</v>
          </cell>
          <cell r="V773" t="str">
            <v>BDI 1</v>
          </cell>
          <cell r="W773">
            <v>1.06</v>
          </cell>
          <cell r="X773">
            <v>30.21</v>
          </cell>
        </row>
        <row r="774">
          <cell r="O774" t="str">
            <v>7.1.5.8.</v>
          </cell>
          <cell r="P774" t="str">
            <v>SINAPI-I</v>
          </cell>
          <cell r="Q774" t="str">
            <v>47</v>
          </cell>
          <cell r="R774" t="str">
            <v xml:space="preserve">ADAPTADOR PVC PBA, BOLSA/ROSCA, JE, DN 100 / DE 110 MM                                                                                                                                                                                                                                                                                                                                                                                                                                                    </v>
          </cell>
          <cell r="S774" t="str">
            <v xml:space="preserve">UN    </v>
          </cell>
          <cell r="T774">
            <v>2</v>
          </cell>
          <cell r="U774">
            <v>72.23</v>
          </cell>
          <cell r="V774" t="str">
            <v>BDI 1</v>
          </cell>
          <cell r="W774">
            <v>89.7</v>
          </cell>
          <cell r="X774">
            <v>179.4</v>
          </cell>
        </row>
        <row r="775">
          <cell r="O775" t="str">
            <v>7.1.5.9.</v>
          </cell>
          <cell r="P775" t="str">
            <v>SINAPI-I</v>
          </cell>
          <cell r="Q775">
            <v>1828</v>
          </cell>
          <cell r="R775" t="str">
            <v xml:space="preserve">CURVA PVC PBA, JE, PB, 90 GRAUS, DN 100 / DE 110 MM, PARA REDE DE AGUA                                                                                                                                                                                                                                                                                                                                                                                                                                    </v>
          </cell>
          <cell r="S775" t="str">
            <v xml:space="preserve">UN    </v>
          </cell>
          <cell r="T775">
            <v>2</v>
          </cell>
          <cell r="U775">
            <v>150.69</v>
          </cell>
          <cell r="V775" t="str">
            <v>BDI 1</v>
          </cell>
          <cell r="W775">
            <v>187.13</v>
          </cell>
          <cell r="X775">
            <v>374.26</v>
          </cell>
        </row>
        <row r="776">
          <cell r="O776" t="str">
            <v>7.1.5.10.</v>
          </cell>
          <cell r="P776" t="str">
            <v>SINAPI-I</v>
          </cell>
          <cell r="Q776" t="str">
            <v>1827</v>
          </cell>
          <cell r="R776" t="str">
            <v xml:space="preserve">CURVA PVC PBA, JE, PB, 45 GRAUS, DN 100 / DE 110 MM, PARA REDE DE AGUA                                                                                                                                                                                                                                                                                                                                                                                                                                    </v>
          </cell>
          <cell r="S776" t="str">
            <v xml:space="preserve">UN    </v>
          </cell>
          <cell r="T776">
            <v>1</v>
          </cell>
          <cell r="U776">
            <v>123.49</v>
          </cell>
          <cell r="V776" t="str">
            <v>BDI 1</v>
          </cell>
          <cell r="W776">
            <v>153.35</v>
          </cell>
          <cell r="X776">
            <v>153.35</v>
          </cell>
        </row>
        <row r="777">
          <cell r="O777" t="str">
            <v>7.1.5.11.</v>
          </cell>
          <cell r="P777" t="str">
            <v>SINAPI-I</v>
          </cell>
          <cell r="Q777">
            <v>41892</v>
          </cell>
          <cell r="R777" t="str">
            <v xml:space="preserve">TE, PVC PBA, BBB, 90 GRAUS, DN 100 / DE 110 MM, PARA REDE DE AGUA                                                                                                                                                                                                                                                                                                                                                                                                                                         </v>
          </cell>
          <cell r="S777" t="str">
            <v xml:space="preserve">UN    </v>
          </cell>
          <cell r="T777">
            <v>1</v>
          </cell>
          <cell r="U777">
            <v>105.22</v>
          </cell>
          <cell r="V777" t="str">
            <v>BDI 1</v>
          </cell>
          <cell r="W777">
            <v>130.66</v>
          </cell>
          <cell r="X777">
            <v>130.66</v>
          </cell>
        </row>
        <row r="778">
          <cell r="O778" t="str">
            <v>7.1.5.12.</v>
          </cell>
          <cell r="P778" t="str">
            <v>CPU</v>
          </cell>
          <cell r="Q778" t="str">
            <v>0030</v>
          </cell>
          <cell r="R778" t="str">
            <v>FORNECIMENTO E MONTAGEM DE CAVALETE DE RECALQUE EM AÇO GALVANIZADO DIN 2440, DN 100, INCLUSIVE VÁLVULA, REGISTROS E CONEXÕES</v>
          </cell>
          <cell r="S778" t="str">
            <v xml:space="preserve">UN    </v>
          </cell>
          <cell r="T778">
            <v>1</v>
          </cell>
          <cell r="U778">
            <v>11212.85</v>
          </cell>
          <cell r="V778" t="str">
            <v>BDI 1</v>
          </cell>
          <cell r="W778">
            <v>13924.12</v>
          </cell>
          <cell r="X778">
            <v>13924.12</v>
          </cell>
        </row>
        <row r="779">
          <cell r="O779" t="str">
            <v>7.1.6.</v>
          </cell>
          <cell r="R779" t="str">
            <v>CAIXA DO CLORADOR</v>
          </cell>
          <cell r="S779" t="str">
            <v>-</v>
          </cell>
          <cell r="V779" t="str">
            <v>BDI 1</v>
          </cell>
          <cell r="W779">
            <v>0</v>
          </cell>
          <cell r="X779">
            <v>3367.15</v>
          </cell>
        </row>
        <row r="780">
          <cell r="O780" t="str">
            <v>7.1.6.1.</v>
          </cell>
          <cell r="P780" t="str">
            <v>SINAPI</v>
          </cell>
          <cell r="Q780" t="str">
            <v>93358</v>
          </cell>
          <cell r="R780" t="str">
            <v>ESCAVAÇÃO MANUAL DE VALA. AF_09/2024</v>
          </cell>
          <cell r="S780" t="str">
            <v>M3</v>
          </cell>
          <cell r="T780">
            <v>2.36</v>
          </cell>
          <cell r="U780">
            <v>93.03</v>
          </cell>
          <cell r="V780" t="str">
            <v>BDI 1</v>
          </cell>
          <cell r="W780">
            <v>115.52</v>
          </cell>
          <cell r="X780">
            <v>272.63</v>
          </cell>
        </row>
        <row r="781">
          <cell r="O781" t="str">
            <v>7.1.6.2.</v>
          </cell>
          <cell r="P781" t="str">
            <v>SINAPI</v>
          </cell>
          <cell r="Q781" t="str">
            <v>101617</v>
          </cell>
          <cell r="R781" t="str">
            <v>PREPARO DE FUNDO DE VALA COM LARGURA MAIOR OU IGUAL A 1,5 M E MENOR QUE 2,5 M (ACERTO DO SOLO NATURAL). AF_08/2020</v>
          </cell>
          <cell r="S781" t="str">
            <v>M2</v>
          </cell>
          <cell r="T781">
            <v>5.25</v>
          </cell>
          <cell r="U781">
            <v>3.35</v>
          </cell>
          <cell r="V781" t="str">
            <v>BDI 1</v>
          </cell>
          <cell r="W781">
            <v>4.16</v>
          </cell>
          <cell r="X781">
            <v>21.84</v>
          </cell>
        </row>
        <row r="782">
          <cell r="O782" t="str">
            <v>7.1.6.3.</v>
          </cell>
          <cell r="P782" t="str">
            <v>SINAPI</v>
          </cell>
          <cell r="Q782" t="str">
            <v>93382</v>
          </cell>
          <cell r="R782" t="str">
            <v>REATERRO MANUAL DE VALAS, COM COMPACTADOR DE SOLOS DE PERCUSSÃO. AF_08/2023</v>
          </cell>
          <cell r="S782" t="str">
            <v>M3</v>
          </cell>
          <cell r="T782">
            <v>2.36</v>
          </cell>
          <cell r="U782">
            <v>27.66</v>
          </cell>
          <cell r="V782" t="str">
            <v>BDI 1</v>
          </cell>
          <cell r="W782">
            <v>34.35</v>
          </cell>
          <cell r="X782">
            <v>81.069999999999993</v>
          </cell>
        </row>
        <row r="783">
          <cell r="O783" t="str">
            <v>7.1.6.4.</v>
          </cell>
          <cell r="P783" t="str">
            <v>CPU</v>
          </cell>
          <cell r="Q783" t="str">
            <v>0029</v>
          </cell>
          <cell r="R783" t="str">
            <v>(ADAP.- ORSE-7369)CONCRETO ARMADO FCK=25,0MPA, USINADO, BOMBEADO, ADENSADO E LANÇADO, PARA USO GERAL, COM FORMAS PLANAS EM COMPENSADO RESINADO 12MM (05 USOS)</v>
          </cell>
          <cell r="S783" t="str">
            <v>M3</v>
          </cell>
          <cell r="T783">
            <v>0.63</v>
          </cell>
          <cell r="U783">
            <v>1888.03</v>
          </cell>
          <cell r="V783" t="str">
            <v>BDI 1</v>
          </cell>
          <cell r="W783">
            <v>2344.56</v>
          </cell>
          <cell r="X783">
            <v>1477.07</v>
          </cell>
        </row>
        <row r="784">
          <cell r="O784" t="str">
            <v>7.1.6.5.</v>
          </cell>
          <cell r="P784" t="str">
            <v>SINAPI</v>
          </cell>
          <cell r="Q784" t="str">
            <v>103325</v>
          </cell>
          <cell r="R784" t="str">
            <v>ALVENARIA DE VEDAÇÃO DE BLOCOS CERÂMICOS FURADOS NA VERTICAL DE 14X19X39 CM (ESPESSURA 14 CM) E ARGAMASSA DE ASSENTAMENTO COM PREPARO MANUAL. AF_12/2021</v>
          </cell>
          <cell r="S784" t="str">
            <v>M2</v>
          </cell>
          <cell r="T784">
            <v>6.03</v>
          </cell>
          <cell r="U784">
            <v>84.63</v>
          </cell>
          <cell r="V784" t="str">
            <v>BDI 1</v>
          </cell>
          <cell r="W784">
            <v>105.09</v>
          </cell>
          <cell r="X784">
            <v>633.69000000000005</v>
          </cell>
        </row>
        <row r="785">
          <cell r="O785" t="str">
            <v>7.1.6.6.</v>
          </cell>
          <cell r="P785" t="str">
            <v>SINAPI</v>
          </cell>
          <cell r="Q785" t="str">
            <v>87878</v>
          </cell>
          <cell r="R785" t="str">
            <v>CHAPISCO APLICADO EM ALVENARIAS E ESTRUTURAS DE CONCRETO INTERNAS, COM COLHER DE PEDREIRO.  ARGAMASSA TRAÇO 1:3 COM PREPARO MANUAL. AF_10/2022</v>
          </cell>
          <cell r="S785" t="str">
            <v>M2</v>
          </cell>
          <cell r="T785">
            <v>12.05</v>
          </cell>
          <cell r="U785">
            <v>5.19</v>
          </cell>
          <cell r="V785" t="str">
            <v>BDI 1</v>
          </cell>
          <cell r="W785">
            <v>6.44</v>
          </cell>
          <cell r="X785">
            <v>77.599999999999994</v>
          </cell>
        </row>
        <row r="786">
          <cell r="O786" t="str">
            <v>7.1.6.7.</v>
          </cell>
          <cell r="P786" t="str">
            <v>SINAPI</v>
          </cell>
          <cell r="Q786" t="str">
            <v>87547</v>
          </cell>
          <cell r="R786" t="str">
            <v>MASSA ÚNICA, EM ARGAMASSA TRAÇO 1:2:8, PREPARO MECÂNICO, APLICADA MANUALMENTE EM PAREDES INTERNAS DE AMBIENTES COM ÁREA ENTRE 5M² E 10M², E = 10MM, COM TALISCAS. AF_03/2024</v>
          </cell>
          <cell r="S786" t="str">
            <v>M2</v>
          </cell>
          <cell r="T786">
            <v>24.1</v>
          </cell>
          <cell r="U786">
            <v>26.84</v>
          </cell>
          <cell r="V786" t="str">
            <v>BDI 1</v>
          </cell>
          <cell r="W786">
            <v>33.33</v>
          </cell>
          <cell r="X786">
            <v>803.25</v>
          </cell>
        </row>
        <row r="787">
          <cell r="O787" t="str">
            <v>7.1.7.</v>
          </cell>
          <cell r="R787" t="str">
            <v>ABRIGO PARA QUADRO ELÉTRICO</v>
          </cell>
          <cell r="S787" t="str">
            <v>-</v>
          </cell>
          <cell r="V787" t="str">
            <v>BDI 1</v>
          </cell>
          <cell r="W787">
            <v>0</v>
          </cell>
          <cell r="X787">
            <v>25194.63</v>
          </cell>
        </row>
        <row r="788">
          <cell r="O788" t="str">
            <v>7.1.7.1.</v>
          </cell>
          <cell r="P788" t="str">
            <v>SINAPI</v>
          </cell>
          <cell r="Q788">
            <v>99059</v>
          </cell>
          <cell r="R788" t="str">
            <v>LOCAÇÃO CONVENCIONAL DE OBRA, UTILIZANDO GABARITO DE TÁBUAS CORRIDAS PONTALETADAS A CADA 2,00M -  2 UTILIZAÇÕES. AF_03/2024</v>
          </cell>
          <cell r="S788" t="str">
            <v>M</v>
          </cell>
          <cell r="T788">
            <v>10.199999999999999</v>
          </cell>
          <cell r="U788">
            <v>68.27</v>
          </cell>
          <cell r="V788" t="str">
            <v>BDI 1</v>
          </cell>
          <cell r="W788">
            <v>84.78</v>
          </cell>
          <cell r="X788">
            <v>864.76</v>
          </cell>
        </row>
        <row r="789">
          <cell r="O789" t="str">
            <v>7.1.7.2.</v>
          </cell>
          <cell r="P789" t="str">
            <v>SINAPI</v>
          </cell>
          <cell r="Q789">
            <v>93358</v>
          </cell>
          <cell r="R789" t="str">
            <v>ESCAVAÇÃO MANUAL DE VALA. AF_09/2024</v>
          </cell>
          <cell r="S789" t="str">
            <v>M3</v>
          </cell>
          <cell r="T789">
            <v>2.78</v>
          </cell>
          <cell r="U789">
            <v>93.03</v>
          </cell>
          <cell r="V789" t="str">
            <v>BDI 1</v>
          </cell>
          <cell r="W789">
            <v>115.52</v>
          </cell>
          <cell r="X789">
            <v>321.14999999999998</v>
          </cell>
        </row>
        <row r="790">
          <cell r="O790" t="str">
            <v>7.1.7.3.</v>
          </cell>
          <cell r="P790" t="str">
            <v>SINAPI</v>
          </cell>
          <cell r="Q790">
            <v>101617</v>
          </cell>
          <cell r="R790" t="str">
            <v>PREPARO DE FUNDO DE VALA COM LARGURA MAIOR OU IGUAL A 1,5 M E MENOR QUE 2,5 M (ACERTO DO SOLO NATURAL). AF_08/2020</v>
          </cell>
          <cell r="S790" t="str">
            <v>M2</v>
          </cell>
          <cell r="T790">
            <v>1.73</v>
          </cell>
          <cell r="U790">
            <v>3.35</v>
          </cell>
          <cell r="V790" t="str">
            <v>BDI 1</v>
          </cell>
          <cell r="W790">
            <v>4.16</v>
          </cell>
          <cell r="X790">
            <v>7.2</v>
          </cell>
        </row>
        <row r="791">
          <cell r="O791" t="str">
            <v>7.1.7.4.</v>
          </cell>
          <cell r="P791" t="str">
            <v>SINAPI</v>
          </cell>
          <cell r="Q791">
            <v>93382</v>
          </cell>
          <cell r="R791" t="str">
            <v>REATERRO MANUAL DE VALAS, COM COMPACTADOR DE SOLOS DE PERCUSSÃO. AF_08/2023</v>
          </cell>
          <cell r="S791" t="str">
            <v>M3</v>
          </cell>
          <cell r="T791">
            <v>0.24</v>
          </cell>
          <cell r="U791">
            <v>27.66</v>
          </cell>
          <cell r="V791" t="str">
            <v>BDI 1</v>
          </cell>
          <cell r="W791">
            <v>34.35</v>
          </cell>
          <cell r="X791">
            <v>8.24</v>
          </cell>
        </row>
        <row r="792">
          <cell r="O792" t="str">
            <v>7.1.7.5.</v>
          </cell>
          <cell r="P792" t="str">
            <v>SINAPI</v>
          </cell>
          <cell r="Q792">
            <v>102487</v>
          </cell>
          <cell r="R792" t="str">
            <v>CONCRETO CICLÓPICO FCK = 15MPA, 30% PEDRA DE MÃO EM VOLUME REAL, INCLUSIVE LANÇAMENTO. AF_05/2021</v>
          </cell>
          <cell r="S792" t="str">
            <v>M3</v>
          </cell>
          <cell r="T792">
            <v>0.52</v>
          </cell>
          <cell r="U792">
            <v>605.14</v>
          </cell>
          <cell r="V792" t="str">
            <v>BDI 1</v>
          </cell>
          <cell r="W792">
            <v>751.46</v>
          </cell>
          <cell r="X792">
            <v>390.76</v>
          </cell>
        </row>
        <row r="793">
          <cell r="O793" t="str">
            <v>7.1.7.6.</v>
          </cell>
          <cell r="P793" t="str">
            <v>CPU</v>
          </cell>
          <cell r="Q793" t="str">
            <v>0029</v>
          </cell>
          <cell r="R793" t="str">
            <v>(ADAP.- ORSE-7369)CONCRETO ARMADO FCK=25,0MPA, USINADO, BOMBEADO, ADENSADO E LANÇADO, PARA USO GERAL, COM FORMAS PLANAS EM COMPENSADO RESINADO 12MM (05 USOS)</v>
          </cell>
          <cell r="S793" t="str">
            <v>M3</v>
          </cell>
          <cell r="T793">
            <v>3.37</v>
          </cell>
          <cell r="U793">
            <v>1888.03</v>
          </cell>
          <cell r="V793" t="str">
            <v>BDI 1</v>
          </cell>
          <cell r="W793">
            <v>2344.56</v>
          </cell>
          <cell r="X793">
            <v>7901.17</v>
          </cell>
        </row>
        <row r="794">
          <cell r="O794" t="str">
            <v>7.1.7.7.</v>
          </cell>
          <cell r="P794" t="str">
            <v>SINAPI</v>
          </cell>
          <cell r="Q794">
            <v>103325</v>
          </cell>
          <cell r="R794" t="str">
            <v>ALVENARIA DE VEDAÇÃO DE BLOCOS CERÂMICOS FURADOS NA VERTICAL DE 14X19X39 CM (ESPESSURA 14 CM) E ARGAMASSA DE ASSENTAMENTO COM PREPARO MANUAL. AF_12/2021</v>
          </cell>
          <cell r="S794" t="str">
            <v>M2</v>
          </cell>
          <cell r="T794">
            <v>33.35</v>
          </cell>
          <cell r="U794">
            <v>84.63</v>
          </cell>
          <cell r="V794" t="str">
            <v>BDI 1</v>
          </cell>
          <cell r="W794">
            <v>105.09</v>
          </cell>
          <cell r="X794">
            <v>3504.75</v>
          </cell>
        </row>
        <row r="795">
          <cell r="O795" t="str">
            <v>7.1.7.8.</v>
          </cell>
          <cell r="P795" t="str">
            <v>SINAPI</v>
          </cell>
          <cell r="Q795">
            <v>87878</v>
          </cell>
          <cell r="R795" t="str">
            <v>CHAPISCO APLICADO EM ALVENARIAS E ESTRUTURAS DE CONCRETO INTERNAS, COM COLHER DE PEDREIRO.  ARGAMASSA TRAÇO 1:3 COM PREPARO MANUAL. AF_10/2022</v>
          </cell>
          <cell r="S795" t="str">
            <v>M2</v>
          </cell>
          <cell r="T795">
            <v>66.7</v>
          </cell>
          <cell r="U795">
            <v>5.19</v>
          </cell>
          <cell r="V795" t="str">
            <v>BDI 1</v>
          </cell>
          <cell r="W795">
            <v>6.44</v>
          </cell>
          <cell r="X795">
            <v>429.55</v>
          </cell>
        </row>
        <row r="796">
          <cell r="O796" t="str">
            <v>7.1.7.9.</v>
          </cell>
          <cell r="P796" t="str">
            <v>SINAPI</v>
          </cell>
          <cell r="Q796">
            <v>87547</v>
          </cell>
          <cell r="R796" t="str">
            <v>MASSA ÚNICA, EM ARGAMASSA TRAÇO 1:2:8, PREPARO MECÂNICO, APLICADA MANUALMENTE EM PAREDES INTERNAS DE AMBIENTES COM ÁREA ENTRE 5M² E 10M², E = 10MM, COM TALISCAS. AF_03/2024</v>
          </cell>
          <cell r="S796" t="str">
            <v>M2</v>
          </cell>
          <cell r="T796">
            <v>66.7</v>
          </cell>
          <cell r="U796">
            <v>26.84</v>
          </cell>
          <cell r="V796" t="str">
            <v>BDI 1</v>
          </cell>
          <cell r="W796">
            <v>33.33</v>
          </cell>
          <cell r="X796">
            <v>2223.11</v>
          </cell>
        </row>
        <row r="797">
          <cell r="O797" t="str">
            <v>7.1.7.10.</v>
          </cell>
          <cell r="P797" t="str">
            <v>SINAPI</v>
          </cell>
          <cell r="Q797">
            <v>88489</v>
          </cell>
          <cell r="R797" t="str">
            <v>PINTURA LÁTEX ACRÍLICA PREMIUM, APLICAÇÃO MANUAL EM PAREDES, DUAS DEMÃOS. AF_04/2023</v>
          </cell>
          <cell r="S797" t="str">
            <v>M2</v>
          </cell>
          <cell r="T797">
            <v>66.7</v>
          </cell>
          <cell r="U797">
            <v>14.36</v>
          </cell>
          <cell r="V797" t="str">
            <v>BDI 1</v>
          </cell>
          <cell r="W797">
            <v>17.829999999999998</v>
          </cell>
          <cell r="X797">
            <v>1189.26</v>
          </cell>
        </row>
        <row r="798">
          <cell r="O798" t="str">
            <v>7.1.7.11.</v>
          </cell>
          <cell r="P798" t="str">
            <v>SINAPI</v>
          </cell>
          <cell r="Q798">
            <v>87624</v>
          </cell>
          <cell r="R798" t="str">
            <v>CONTRAPISO EM ARGAMASSA PRONTA, PREPARO MANUAL, APLICADO EM ÁREAS SECAS SOBRE LAJE, ADERIDO, ACABAMENTO NÃO REFORÇADO, ESPESSURA 2CM. AF_07/2021</v>
          </cell>
          <cell r="S798" t="str">
            <v>M2</v>
          </cell>
          <cell r="T798">
            <v>5.78</v>
          </cell>
          <cell r="U798">
            <v>101.11</v>
          </cell>
          <cell r="V798" t="str">
            <v>BDI 1</v>
          </cell>
          <cell r="W798">
            <v>125.56</v>
          </cell>
          <cell r="X798">
            <v>725.74</v>
          </cell>
        </row>
        <row r="799">
          <cell r="O799" t="str">
            <v>7.1.7.12.</v>
          </cell>
          <cell r="P799" t="str">
            <v>SINAPI</v>
          </cell>
          <cell r="Q799">
            <v>94994</v>
          </cell>
          <cell r="R799" t="str">
            <v>EXECUÇÃO DE PASSEIO (CALÇADA) OU PISO DE CONCRETO COM CONCRETO MOLDADO IN LOCO, FEITO EM OBRA, ACABAMENTO CONVENCIONAL, ESPESSURA 8 CM, ARMADO. AF_08/2022</v>
          </cell>
          <cell r="S799" t="str">
            <v>M2</v>
          </cell>
          <cell r="T799">
            <v>5.32</v>
          </cell>
          <cell r="U799">
            <v>96.68</v>
          </cell>
          <cell r="V799" t="str">
            <v>BDI 1</v>
          </cell>
          <cell r="W799">
            <v>120.06</v>
          </cell>
          <cell r="X799">
            <v>638.72</v>
          </cell>
        </row>
        <row r="800">
          <cell r="O800" t="str">
            <v>7.1.7.13.</v>
          </cell>
          <cell r="P800" t="str">
            <v>SINAPI</v>
          </cell>
          <cell r="Q800">
            <v>98680</v>
          </cell>
          <cell r="R800" t="str">
            <v>PISO CIMENTADO, TRAÇO 1:3 (CIMENTO E AREIA), ACABAMENTO LISO, ESPESSURA 3,0 CM, PREPARO MECÂNICO DA ARGAMASSA. AF_09/2020</v>
          </cell>
          <cell r="S800" t="str">
            <v>M2</v>
          </cell>
          <cell r="T800">
            <v>4.49</v>
          </cell>
          <cell r="U800">
            <v>49.33</v>
          </cell>
          <cell r="V800" t="str">
            <v>BDI 1</v>
          </cell>
          <cell r="W800">
            <v>61.26</v>
          </cell>
          <cell r="X800">
            <v>275.06</v>
          </cell>
        </row>
        <row r="801">
          <cell r="O801" t="str">
            <v>7.1.7.14.</v>
          </cell>
          <cell r="P801" t="str">
            <v>SINAPI</v>
          </cell>
          <cell r="Q801">
            <v>100701</v>
          </cell>
          <cell r="R801" t="str">
            <v>PORTA DE FERRO, DE ABRIR, TIPO GRADE COM CHAPA, COM GUARNIÇÕES. AF_12/2019</v>
          </cell>
          <cell r="S801" t="str">
            <v>M2</v>
          </cell>
          <cell r="T801">
            <v>4.2</v>
          </cell>
          <cell r="U801">
            <v>557.1</v>
          </cell>
          <cell r="V801" t="str">
            <v>BDI 1</v>
          </cell>
          <cell r="W801">
            <v>691.81</v>
          </cell>
          <cell r="X801">
            <v>2905.6</v>
          </cell>
        </row>
        <row r="802">
          <cell r="O802" t="str">
            <v>7.1.7.15.</v>
          </cell>
          <cell r="P802" t="str">
            <v>SINAPI</v>
          </cell>
          <cell r="Q802">
            <v>100754</v>
          </cell>
          <cell r="R802" t="str">
            <v>PINTURA COM TINTA ACRÍLICA DE ACABAMENTO APLICADA A ROLO OU PINCEL SOBRE SUPERFÍCIES METÁLICAS (EXCETO PERFIL) EXECUTADO EM OBRA (02 DEMÃOS). AF_01/2020</v>
          </cell>
          <cell r="S802" t="str">
            <v>M2</v>
          </cell>
          <cell r="T802">
            <v>4.2</v>
          </cell>
          <cell r="U802">
            <v>31.78</v>
          </cell>
          <cell r="V802" t="str">
            <v>BDI 1</v>
          </cell>
          <cell r="W802">
            <v>39.46</v>
          </cell>
          <cell r="X802">
            <v>165.73</v>
          </cell>
        </row>
        <row r="803">
          <cell r="O803" t="str">
            <v>7.1.7.16.</v>
          </cell>
          <cell r="P803" t="str">
            <v>SINAPI</v>
          </cell>
          <cell r="Q803" t="str">
            <v>91937</v>
          </cell>
          <cell r="R803" t="str">
            <v>CAIXA OCTOGONAL 3" X 3", PVC, INSTALADA EM LAJE - FORNECIMENTO E INSTALAÇÃO. AF_03/2023</v>
          </cell>
          <cell r="S803" t="str">
            <v>UN</v>
          </cell>
          <cell r="T803">
            <v>2</v>
          </cell>
          <cell r="U803">
            <v>17.05</v>
          </cell>
          <cell r="V803" t="str">
            <v>BDI 1</v>
          </cell>
          <cell r="W803">
            <v>21.17</v>
          </cell>
          <cell r="X803">
            <v>42.34</v>
          </cell>
        </row>
        <row r="804">
          <cell r="O804" t="str">
            <v>7.1.7.17.</v>
          </cell>
          <cell r="P804" t="str">
            <v>SINAPI</v>
          </cell>
          <cell r="Q804">
            <v>91926</v>
          </cell>
          <cell r="R804" t="str">
            <v>CABO DE COBRE FLEXÍVEL ISOLADO, 2,5 MM², ANTI-CHAMA 450/750 V, PARA CIRCUITOS TERMINAIS - FORNECIMENTO E INSTALAÇÃO. AF_03/2023</v>
          </cell>
          <cell r="S804" t="str">
            <v>M</v>
          </cell>
          <cell r="T804">
            <v>224</v>
          </cell>
          <cell r="U804">
            <v>4.66</v>
          </cell>
          <cell r="V804" t="str">
            <v>BDI 1</v>
          </cell>
          <cell r="W804">
            <v>5.79</v>
          </cell>
          <cell r="X804">
            <v>1296.96</v>
          </cell>
        </row>
        <row r="805">
          <cell r="O805" t="str">
            <v>7.1.7.18.</v>
          </cell>
          <cell r="P805" t="str">
            <v>SINAPI</v>
          </cell>
          <cell r="Q805">
            <v>91930</v>
          </cell>
          <cell r="R805" t="str">
            <v>CABO DE COBRE FLEXÍVEL ISOLADO, 6 MM², ANTI-CHAMA 450/750 V, PARA CIRCUITOS TERMINAIS - FORNECIMENTO E INSTALAÇÃO. AF_03/2023</v>
          </cell>
          <cell r="S805" t="str">
            <v>M</v>
          </cell>
          <cell r="T805">
            <v>36</v>
          </cell>
          <cell r="U805">
            <v>10.11</v>
          </cell>
          <cell r="V805" t="str">
            <v>BDI 1</v>
          </cell>
          <cell r="W805">
            <v>12.55</v>
          </cell>
          <cell r="X805">
            <v>451.8</v>
          </cell>
        </row>
        <row r="806">
          <cell r="O806" t="str">
            <v>7.1.7.19.</v>
          </cell>
          <cell r="P806" t="str">
            <v>SINAPI</v>
          </cell>
          <cell r="Q806" t="str">
            <v>95727</v>
          </cell>
          <cell r="R806" t="str">
            <v>ELETRODUTO RÍGIDO SOLDÁVEL, PVC, DN 25 MM (3/4"), APARENTE - FORNECIMENTO E INSTALAÇÃO. AF_10/2022_PA</v>
          </cell>
          <cell r="S806" t="str">
            <v>M</v>
          </cell>
          <cell r="T806">
            <v>28</v>
          </cell>
          <cell r="U806">
            <v>21.33</v>
          </cell>
          <cell r="V806" t="str">
            <v>BDI 1</v>
          </cell>
          <cell r="W806">
            <v>26.49</v>
          </cell>
          <cell r="X806">
            <v>741.72</v>
          </cell>
        </row>
        <row r="807">
          <cell r="O807" t="str">
            <v>7.1.7.20.</v>
          </cell>
          <cell r="P807" t="str">
            <v>SINAPI</v>
          </cell>
          <cell r="Q807">
            <v>93654</v>
          </cell>
          <cell r="R807" t="str">
            <v>DISJUNTOR MONOPOLAR TIPO DIN, CORRENTE NOMINAL DE 16A - FORNECIMENTO E INSTALAÇÃO. AF_10/2020</v>
          </cell>
          <cell r="S807" t="str">
            <v>UN</v>
          </cell>
          <cell r="T807">
            <v>3</v>
          </cell>
          <cell r="U807">
            <v>12.2</v>
          </cell>
          <cell r="V807" t="str">
            <v>BDI 1</v>
          </cell>
          <cell r="W807">
            <v>15.15</v>
          </cell>
          <cell r="X807">
            <v>45.45</v>
          </cell>
        </row>
        <row r="808">
          <cell r="O808" t="str">
            <v>7.1.7.21.</v>
          </cell>
          <cell r="P808" t="str">
            <v>SINAPI</v>
          </cell>
          <cell r="Q808">
            <v>93668</v>
          </cell>
          <cell r="R808" t="str">
            <v>DISJUNTOR TRIPOLAR TIPO DIN, CORRENTE NOMINAL DE 16A - FORNECIMENTO E INSTALAÇÃO. AF_10/2020</v>
          </cell>
          <cell r="S808" t="str">
            <v>UN</v>
          </cell>
          <cell r="T808">
            <v>2</v>
          </cell>
          <cell r="U808">
            <v>71.22</v>
          </cell>
          <cell r="V808" t="str">
            <v>BDI 1</v>
          </cell>
          <cell r="W808">
            <v>88.44</v>
          </cell>
          <cell r="X808">
            <v>176.88</v>
          </cell>
        </row>
        <row r="809">
          <cell r="O809" t="str">
            <v>7.1.7.22.</v>
          </cell>
          <cell r="P809" t="str">
            <v>SINAPI</v>
          </cell>
          <cell r="Q809">
            <v>93672</v>
          </cell>
          <cell r="R809" t="str">
            <v>DISJUNTOR TRIPOLAR TIPO DIN, CORRENTE NOMINAL DE 40A - FORNECIMENTO E INSTALAÇÃO. AF_10/2020</v>
          </cell>
          <cell r="S809" t="str">
            <v>UN</v>
          </cell>
          <cell r="T809">
            <v>1</v>
          </cell>
          <cell r="U809">
            <v>87.62</v>
          </cell>
          <cell r="V809" t="str">
            <v>BDI 1</v>
          </cell>
          <cell r="W809">
            <v>108.81</v>
          </cell>
          <cell r="X809">
            <v>108.81</v>
          </cell>
        </row>
        <row r="810">
          <cell r="O810" t="str">
            <v>7.1.7.23.</v>
          </cell>
          <cell r="P810" t="str">
            <v>SINAPI</v>
          </cell>
          <cell r="Q810">
            <v>101879</v>
          </cell>
          <cell r="R810" t="str">
            <v>QUADRO DE DISTRIBUIÇÃO DE ENERGIA EM CHAPA DE AÇO GALVANIZADO, DE EMBUTIR, COM BARRAMENTO TRIFÁSICO, PARA 24 DISJUNTORES DIN 100A - FORNECIMENTO E INSTALAÇÃO. AF_10/2020</v>
          </cell>
          <cell r="S810" t="str">
            <v>UN</v>
          </cell>
          <cell r="T810">
            <v>1</v>
          </cell>
          <cell r="U810">
            <v>463.95</v>
          </cell>
          <cell r="V810" t="str">
            <v>BDI 1</v>
          </cell>
          <cell r="W810">
            <v>576.13</v>
          </cell>
          <cell r="X810">
            <v>576.13</v>
          </cell>
        </row>
        <row r="811">
          <cell r="O811" t="str">
            <v>7.1.7.24.</v>
          </cell>
          <cell r="P811" t="str">
            <v>SINAPI</v>
          </cell>
          <cell r="Q811">
            <v>91993</v>
          </cell>
          <cell r="R811" t="str">
            <v>TOMADA ALTA DE EMBUTIR (1 MÓDULO), 2P+T 20 A, INCLUINDO SUPORTE E PLACA - FORNECIMENTO E INSTALAÇÃO. AF_03/2023</v>
          </cell>
          <cell r="S811" t="str">
            <v>UN</v>
          </cell>
          <cell r="T811">
            <v>1</v>
          </cell>
          <cell r="U811">
            <v>50.35</v>
          </cell>
          <cell r="V811" t="str">
            <v>BDI 1</v>
          </cell>
          <cell r="W811">
            <v>62.52</v>
          </cell>
          <cell r="X811">
            <v>62.52</v>
          </cell>
        </row>
        <row r="812">
          <cell r="O812" t="str">
            <v>7.1.7.25.</v>
          </cell>
          <cell r="P812" t="str">
            <v>CPU</v>
          </cell>
          <cell r="Q812" t="str">
            <v>0016</v>
          </cell>
          <cell r="R812" t="str">
            <v xml:space="preserve">	TOMADA INDUSTRIAL DE EMBUTIR 3P+T 30 A, 440 V, COM TRAVA, SEM PLACA</v>
          </cell>
          <cell r="S812" t="str">
            <v>UM</v>
          </cell>
          <cell r="T812">
            <v>1</v>
          </cell>
          <cell r="U812">
            <v>73.62</v>
          </cell>
          <cell r="V812" t="str">
            <v>BDI 1</v>
          </cell>
          <cell r="W812">
            <v>91.42</v>
          </cell>
          <cell r="X812">
            <v>91.42</v>
          </cell>
        </row>
        <row r="813">
          <cell r="O813" t="str">
            <v>7.1.7.26.</v>
          </cell>
          <cell r="P813" t="str">
            <v>SINAPI</v>
          </cell>
          <cell r="Q813">
            <v>91952</v>
          </cell>
          <cell r="R813" t="str">
            <v>INTERRUPTOR SIMPLES (1 MÓDULO), 10A/250V, SEM SUPORTE E SEM PLACA - FORNECIMENTO E INSTALAÇÃO. AF_03/2023</v>
          </cell>
          <cell r="S813" t="str">
            <v>UN</v>
          </cell>
          <cell r="T813">
            <v>2</v>
          </cell>
          <cell r="U813">
            <v>20.05</v>
          </cell>
          <cell r="V813" t="str">
            <v>BDI 1</v>
          </cell>
          <cell r="W813">
            <v>24.9</v>
          </cell>
          <cell r="X813">
            <v>49.8</v>
          </cell>
        </row>
        <row r="814">
          <cell r="O814" t="str">
            <v>7.2.</v>
          </cell>
          <cell r="R814" t="str">
            <v>RESERVATÓRIO DE  CONCRETO ARMADO  ELEVADO CAP_200,00M3, TORRE DE 12,00M</v>
          </cell>
          <cell r="S814" t="str">
            <v>-</v>
          </cell>
          <cell r="V814" t="str">
            <v>BDI 1</v>
          </cell>
          <cell r="W814">
            <v>0</v>
          </cell>
          <cell r="X814">
            <v>714221.31</v>
          </cell>
        </row>
        <row r="815">
          <cell r="O815" t="str">
            <v>7.2.1.</v>
          </cell>
          <cell r="R815" t="str">
            <v>SERVIÇOS PRELIMINARES</v>
          </cell>
          <cell r="S815" t="str">
            <v>-</v>
          </cell>
          <cell r="V815" t="str">
            <v>BDI 1</v>
          </cell>
          <cell r="W815">
            <v>0</v>
          </cell>
          <cell r="X815">
            <v>1341.22</v>
          </cell>
        </row>
        <row r="816">
          <cell r="O816" t="str">
            <v>7.2.1.1.</v>
          </cell>
          <cell r="P816" t="str">
            <v>SINAPI</v>
          </cell>
          <cell r="Q816">
            <v>99059</v>
          </cell>
          <cell r="R816" t="str">
            <v>LOCAÇÃO CONVENCIONAL DE OBRA, UTILIZANDO GABARITO DE TÁBUAS CORRIDAS PONTALETADAS A CADA 2,00M -  2 UTILIZAÇÕES. AF_03/2024</v>
          </cell>
          <cell r="S816" t="str">
            <v>M</v>
          </cell>
          <cell r="T816">
            <v>15.82</v>
          </cell>
          <cell r="U816">
            <v>68.27</v>
          </cell>
          <cell r="V816" t="str">
            <v>BDI 1</v>
          </cell>
          <cell r="W816">
            <v>84.78</v>
          </cell>
          <cell r="X816">
            <v>1341.22</v>
          </cell>
        </row>
        <row r="817">
          <cell r="O817" t="str">
            <v>7.2.2.</v>
          </cell>
          <cell r="R817" t="str">
            <v>MOVIMENTO DE TERRA</v>
          </cell>
          <cell r="S817" t="str">
            <v>-</v>
          </cell>
          <cell r="V817" t="str">
            <v>BDI 1</v>
          </cell>
          <cell r="W817">
            <v>0</v>
          </cell>
          <cell r="X817">
            <v>5496.27</v>
          </cell>
        </row>
        <row r="818">
          <cell r="O818" t="str">
            <v>7.2.2.1.</v>
          </cell>
          <cell r="P818" t="str">
            <v>SINAPI</v>
          </cell>
          <cell r="Q818" t="str">
            <v>96521</v>
          </cell>
          <cell r="R818" t="str">
            <v>ESCAVAÇÃO MECANIZADA PARA BLOCO DE COROAMENTO OU SAPATA COM RETROESCAVADEIRA (INCLUINDO ESCAVAÇÃO PARA COLOCAÇÃO DE FÔRMAS). AF_01/2024</v>
          </cell>
          <cell r="S818" t="str">
            <v>M3</v>
          </cell>
          <cell r="T818">
            <v>58.38</v>
          </cell>
          <cell r="U818">
            <v>39.29</v>
          </cell>
          <cell r="V818" t="str">
            <v>BDI 1</v>
          </cell>
          <cell r="W818">
            <v>48.79</v>
          </cell>
          <cell r="X818">
            <v>2848.36</v>
          </cell>
        </row>
        <row r="819">
          <cell r="O819" t="str">
            <v>7.2.2.2.</v>
          </cell>
          <cell r="P819" t="str">
            <v>SINAPI</v>
          </cell>
          <cell r="Q819">
            <v>93382</v>
          </cell>
          <cell r="R819" t="str">
            <v>REATERRO MANUAL DE VALAS, COM COMPACTADOR DE SOLOS DE PERCUSSÃO. AF_08/2023</v>
          </cell>
          <cell r="S819" t="str">
            <v>M3</v>
          </cell>
          <cell r="T819">
            <v>22.75</v>
          </cell>
          <cell r="U819">
            <v>27.66</v>
          </cell>
          <cell r="V819" t="str">
            <v>BDI 1</v>
          </cell>
          <cell r="W819">
            <v>34.35</v>
          </cell>
          <cell r="X819">
            <v>781.46</v>
          </cell>
        </row>
        <row r="820">
          <cell r="O820" t="str">
            <v>7.2.2.3.</v>
          </cell>
          <cell r="P820" t="str">
            <v>SINAPI</v>
          </cell>
          <cell r="Q820">
            <v>100982</v>
          </cell>
          <cell r="R820" t="str">
            <v>CARGA, MANOBRA E DESCARGA DE ENTULHO EM CAMINHÃO BASCULANTE 10 M³ - CARGA COM ESCAVADEIRA HIDRÁULICA  (CAÇAMBA DE 0,80 M³ / 111 HP) E DESCARGA LIVRE (UNIDADE: M3). AF_07/2020</v>
          </cell>
          <cell r="S820" t="str">
            <v>M3</v>
          </cell>
          <cell r="T820">
            <v>35.630000000000003</v>
          </cell>
          <cell r="U820">
            <v>9.25</v>
          </cell>
          <cell r="V820" t="str">
            <v>BDI 1</v>
          </cell>
          <cell r="W820">
            <v>11.49</v>
          </cell>
          <cell r="X820">
            <v>409.39</v>
          </cell>
        </row>
        <row r="821">
          <cell r="O821" t="str">
            <v>7.2.2.4.</v>
          </cell>
          <cell r="P821" t="str">
            <v>SINAPI</v>
          </cell>
          <cell r="Q821">
            <v>93588</v>
          </cell>
          <cell r="R821" t="str">
            <v>TRANSPORTE COM CAMINHÃO BASCULANTE DE 10 M³, EM VIA URBANA EM LEITO NATURAL (UNIDADE: M3XKM). AF_07/2020</v>
          </cell>
          <cell r="S821" t="str">
            <v>M3XKM</v>
          </cell>
          <cell r="T821">
            <v>356.25</v>
          </cell>
          <cell r="U821">
            <v>3.29</v>
          </cell>
          <cell r="V821" t="str">
            <v>BDI 1</v>
          </cell>
          <cell r="W821">
            <v>4.09</v>
          </cell>
          <cell r="X821">
            <v>1457.06</v>
          </cell>
        </row>
        <row r="822">
          <cell r="O822" t="str">
            <v>7.2.3.</v>
          </cell>
          <cell r="R822" t="str">
            <v>INFRAESTRUTURA</v>
          </cell>
          <cell r="S822" t="str">
            <v>-</v>
          </cell>
          <cell r="V822" t="str">
            <v>BDI 1</v>
          </cell>
          <cell r="W822">
            <v>0</v>
          </cell>
          <cell r="X822">
            <v>132148.06</v>
          </cell>
        </row>
        <row r="823">
          <cell r="O823" t="str">
            <v>7.2.3.1.</v>
          </cell>
          <cell r="P823" t="str">
            <v>SINAPI</v>
          </cell>
          <cell r="Q823">
            <v>100897</v>
          </cell>
          <cell r="R823" t="str">
            <v>ESTACA ESCAVADA MECANICAMENTE, SEM FLUIDO ESTABILIZANTE, COM 40CM DE DIÂMETRO, CONCRETO LANÇADO POR CAMINHÃO BETONEIRA (EXCLUSIVE MOBILIZAÇÃO E DESMOBILIZAÇÃO). AF_01/2020_PA</v>
          </cell>
          <cell r="S823" t="str">
            <v>M</v>
          </cell>
          <cell r="T823">
            <v>300</v>
          </cell>
          <cell r="U823">
            <v>129.88</v>
          </cell>
          <cell r="V823" t="str">
            <v>BDI 1</v>
          </cell>
          <cell r="W823">
            <v>161.28</v>
          </cell>
          <cell r="X823">
            <v>48384</v>
          </cell>
        </row>
        <row r="824">
          <cell r="O824" t="str">
            <v>7.2.3.2.</v>
          </cell>
          <cell r="P824" t="str">
            <v>SINAPI</v>
          </cell>
          <cell r="Q824">
            <v>94974</v>
          </cell>
          <cell r="R824" t="str">
            <v>CONCRETO MAGRO PARA LASTRO, TRAÇO 1:4,5:4,5 (EM MASSA SECA DE CIMENTO/ AREIA MÉDIA/ BRITA 1) - PREPARO MANUAL. AF_05/2021</v>
          </cell>
          <cell r="S824" t="str">
            <v>M3</v>
          </cell>
          <cell r="T824">
            <v>1.88</v>
          </cell>
          <cell r="U824">
            <v>468.4</v>
          </cell>
          <cell r="V824" t="str">
            <v>BDI 1</v>
          </cell>
          <cell r="W824">
            <v>581.66</v>
          </cell>
          <cell r="X824">
            <v>1093.52</v>
          </cell>
        </row>
        <row r="825">
          <cell r="O825" t="str">
            <v>7.2.3.3.</v>
          </cell>
          <cell r="P825" t="str">
            <v>SINAPI</v>
          </cell>
          <cell r="Q825">
            <v>96540</v>
          </cell>
          <cell r="R825" t="str">
            <v>FABRICAÇÃO, MONTAGEM E DESMONTAGEM DE FÔRMA PARA BLOCO DE COROAMENTO, EM CHAPA DE MADEIRA COMPENSADA RESINADA, E=17 MM, 4 UTILIZAÇÕES. AF_01/2024</v>
          </cell>
          <cell r="S825" t="str">
            <v>M2</v>
          </cell>
          <cell r="T825">
            <v>38.5</v>
          </cell>
          <cell r="U825">
            <v>145.88999999999999</v>
          </cell>
          <cell r="V825" t="str">
            <v>BDI 1</v>
          </cell>
          <cell r="W825">
            <v>181.17</v>
          </cell>
          <cell r="X825">
            <v>6975.05</v>
          </cell>
        </row>
        <row r="826">
          <cell r="O826" t="str">
            <v>7.2.3.4.</v>
          </cell>
          <cell r="P826" t="str">
            <v>SINAPI</v>
          </cell>
          <cell r="Q826">
            <v>96546</v>
          </cell>
          <cell r="R826" t="str">
            <v>ARMAÇÃO DE BLOCO UTILIZANDO AÇO CA-50 DE 10 MM - MONTAGEM. AF_01/2024</v>
          </cell>
          <cell r="S826" t="str">
            <v>KG</v>
          </cell>
          <cell r="T826">
            <v>191</v>
          </cell>
          <cell r="U826">
            <v>15.5</v>
          </cell>
          <cell r="V826" t="str">
            <v>BDI 1</v>
          </cell>
          <cell r="W826">
            <v>19.25</v>
          </cell>
          <cell r="X826">
            <v>3676.75</v>
          </cell>
        </row>
        <row r="827">
          <cell r="O827" t="str">
            <v>7.2.3.5.</v>
          </cell>
          <cell r="P827" t="str">
            <v>SINAPI</v>
          </cell>
          <cell r="Q827" t="str">
            <v>104920</v>
          </cell>
          <cell r="R827" t="str">
            <v>ARMAÇÃO DE BLOCO, SAPATA ISOLADA, VIGA BALDRAME E SAPATA CORRIDA UTILIZANDO AÇO CA-50 DE 12,5 MM - MONTAGEM. AF_01/2024</v>
          </cell>
          <cell r="S827" t="str">
            <v>KG</v>
          </cell>
          <cell r="T827">
            <v>766</v>
          </cell>
          <cell r="U827">
            <v>11.98</v>
          </cell>
          <cell r="V827" t="str">
            <v>BDI 1</v>
          </cell>
          <cell r="W827">
            <v>14.88</v>
          </cell>
          <cell r="X827">
            <v>11398.08</v>
          </cell>
        </row>
        <row r="828">
          <cell r="O828" t="str">
            <v>7.2.3.6.</v>
          </cell>
          <cell r="P828" t="str">
            <v>SINAPI</v>
          </cell>
          <cell r="Q828" t="str">
            <v>104922</v>
          </cell>
          <cell r="R828" t="str">
            <v>ARMAÇÃO DE BLOCO, SAPATA ISOLADA E SAPATA CORRIDA UTILIZANDO AÇO CA-50 DE 20 MM - MONTAGEM. AF_01/2024</v>
          </cell>
          <cell r="S828" t="str">
            <v>KG</v>
          </cell>
          <cell r="T828">
            <v>1449</v>
          </cell>
          <cell r="U828">
            <v>12.52</v>
          </cell>
          <cell r="V828" t="str">
            <v>BDI 1</v>
          </cell>
          <cell r="W828">
            <v>15.55</v>
          </cell>
          <cell r="X828">
            <v>22531.95</v>
          </cell>
        </row>
        <row r="829">
          <cell r="O829" t="str">
            <v>7.2.3.7.</v>
          </cell>
          <cell r="P829" t="str">
            <v>SINAPI</v>
          </cell>
          <cell r="Q829" t="str">
            <v>104915</v>
          </cell>
          <cell r="R829" t="str">
            <v>ARMAÇÃO DE BLOCO E SAPATA UTILIZANDO AÇO CA-50 DE 25 MM - MONTAGEM. AF_01/2024</v>
          </cell>
          <cell r="S829" t="str">
            <v>KG</v>
          </cell>
          <cell r="T829">
            <v>217.35</v>
          </cell>
          <cell r="U829">
            <v>11.47</v>
          </cell>
          <cell r="V829" t="str">
            <v>BDI 1</v>
          </cell>
          <cell r="W829">
            <v>14.24</v>
          </cell>
          <cell r="X829">
            <v>3095.06</v>
          </cell>
        </row>
        <row r="830">
          <cell r="O830" t="str">
            <v>7.2.3.8.</v>
          </cell>
          <cell r="P830" t="str">
            <v>SINAPI</v>
          </cell>
          <cell r="Q830">
            <v>95601</v>
          </cell>
          <cell r="R830" t="str">
            <v>ARRASAMENTO MECANICO DE ESTACA DE CONCRETO ARMADO, DIAMETROS DE ATÉ 40 CM. AF_05/2021</v>
          </cell>
          <cell r="S830" t="str">
            <v>UN</v>
          </cell>
          <cell r="T830">
            <v>25</v>
          </cell>
          <cell r="U830">
            <v>17.86</v>
          </cell>
          <cell r="V830" t="str">
            <v>BDI 1</v>
          </cell>
          <cell r="W830">
            <v>22.18</v>
          </cell>
          <cell r="X830">
            <v>554.5</v>
          </cell>
        </row>
        <row r="831">
          <cell r="O831" t="str">
            <v>7.2.3.9.</v>
          </cell>
          <cell r="P831" t="str">
            <v>SINAPI</v>
          </cell>
          <cell r="Q831" t="str">
            <v>96555</v>
          </cell>
          <cell r="R831" t="str">
            <v>CONCRETAGEM DE BLOCO DE COROAMENTO OU VIGA BALDRAME, FCK 30 MPA, COM USO DE JERICA - LANÇAMENTO, ADENSAMENTO E ACABAMENTO. AF_01/2024</v>
          </cell>
          <cell r="S831" t="str">
            <v>M3</v>
          </cell>
          <cell r="T831">
            <v>35.630000000000003</v>
          </cell>
          <cell r="U831">
            <v>760.85</v>
          </cell>
          <cell r="V831" t="str">
            <v>BDI 1</v>
          </cell>
          <cell r="W831">
            <v>944.82</v>
          </cell>
          <cell r="X831">
            <v>33663.94</v>
          </cell>
        </row>
        <row r="832">
          <cell r="O832" t="str">
            <v>7.2.3.10.</v>
          </cell>
          <cell r="P832" t="str">
            <v>SINAPI</v>
          </cell>
          <cell r="Q832">
            <v>98554</v>
          </cell>
          <cell r="R832" t="str">
            <v>IMPERMEABILIZAÇÃO DE SUPERFÍCIE COM MEMBRANA À BASE DE RESINA ACRÍLICA, 3 DEMÃOS. AF_09/2023</v>
          </cell>
          <cell r="S832" t="str">
            <v>M2</v>
          </cell>
          <cell r="T832">
            <v>11.36</v>
          </cell>
          <cell r="U832">
            <v>54.95</v>
          </cell>
          <cell r="V832" t="str">
            <v>BDI 1</v>
          </cell>
          <cell r="W832">
            <v>68.239999999999995</v>
          </cell>
          <cell r="X832">
            <v>775.21</v>
          </cell>
        </row>
        <row r="833">
          <cell r="O833" t="str">
            <v>7.2.4.</v>
          </cell>
          <cell r="R833" t="str">
            <v>MESOESTRUTURA</v>
          </cell>
          <cell r="S833" t="str">
            <v>-</v>
          </cell>
          <cell r="V833" t="str">
            <v>BDI 1</v>
          </cell>
          <cell r="W833">
            <v>0</v>
          </cell>
          <cell r="X833">
            <v>387125.87</v>
          </cell>
        </row>
        <row r="834">
          <cell r="O834" t="str">
            <v>7.2.4.1.</v>
          </cell>
          <cell r="P834" t="str">
            <v>SINAPI</v>
          </cell>
          <cell r="Q834" t="str">
            <v>92759</v>
          </cell>
          <cell r="R834" t="str">
            <v>ARMAÇÃO DE PILAR OU VIGA DE ESTRUTURA CONVENCIONAL DE CONCRETO ARMADO UTILIZANDO AÇO CA-60 DE 5,0 MM - MONTAGEM. AF_06/2022</v>
          </cell>
          <cell r="S834" t="str">
            <v>KG</v>
          </cell>
          <cell r="T834">
            <v>95.7</v>
          </cell>
          <cell r="U834">
            <v>15.48</v>
          </cell>
          <cell r="V834" t="str">
            <v>BDI 1</v>
          </cell>
          <cell r="W834">
            <v>19.22</v>
          </cell>
          <cell r="X834">
            <v>1839.35</v>
          </cell>
        </row>
        <row r="835">
          <cell r="O835" t="str">
            <v>7.2.4.2.</v>
          </cell>
          <cell r="P835" t="str">
            <v>SINAPI</v>
          </cell>
          <cell r="Q835">
            <v>92760</v>
          </cell>
          <cell r="R835" t="str">
            <v>ARMAÇÃO DE PILAR OU VIGA DE ESTRUTURA CONVENCIONAL DE CONCRETO ARMADO UTILIZANDO AÇO CA-50 DE 6,3 MM - MONTAGEM. AF_06/2022</v>
          </cell>
          <cell r="S835" t="str">
            <v>KG</v>
          </cell>
          <cell r="T835">
            <v>771</v>
          </cell>
          <cell r="U835">
            <v>14.69</v>
          </cell>
          <cell r="V835" t="str">
            <v>BDI 1</v>
          </cell>
          <cell r="W835">
            <v>18.239999999999998</v>
          </cell>
          <cell r="X835">
            <v>14063.04</v>
          </cell>
        </row>
        <row r="836">
          <cell r="O836" t="str">
            <v>7.2.4.3.</v>
          </cell>
          <cell r="P836" t="str">
            <v>SINAPI</v>
          </cell>
          <cell r="Q836" t="str">
            <v>92762</v>
          </cell>
          <cell r="R836" t="str">
            <v>ARMAÇÃO DE PILAR OU VIGA DE ESTRUTURA CONVENCIONAL DE CONCRETO ARMADO UTILIZANDO AÇO CA-50 DE 10,0 MM - MONTAGEM. AF_06/2022</v>
          </cell>
          <cell r="S836" t="str">
            <v>KG</v>
          </cell>
          <cell r="T836">
            <v>235.5</v>
          </cell>
          <cell r="U836">
            <v>12.37</v>
          </cell>
          <cell r="V836" t="str">
            <v>BDI 1</v>
          </cell>
          <cell r="W836">
            <v>15.36</v>
          </cell>
          <cell r="X836">
            <v>3617.28</v>
          </cell>
        </row>
        <row r="837">
          <cell r="O837" t="str">
            <v>7.2.4.4.</v>
          </cell>
          <cell r="P837" t="str">
            <v>SINAPI</v>
          </cell>
          <cell r="Q837">
            <v>92763</v>
          </cell>
          <cell r="R837" t="str">
            <v>ARMAÇÃO DE PILAR OU VIGA DE ESTRUTURA CONVENCIONAL DE CONCRETO ARMADO UTILIZANDO AÇO CA-50 DE 12,5 MM - MONTAGEM. AF_06/2022</v>
          </cell>
          <cell r="S837" t="str">
            <v>KG</v>
          </cell>
          <cell r="T837">
            <v>415.5</v>
          </cell>
          <cell r="U837">
            <v>10.39</v>
          </cell>
          <cell r="V837" t="str">
            <v>BDI 1</v>
          </cell>
          <cell r="W837">
            <v>12.9</v>
          </cell>
          <cell r="X837">
            <v>5359.95</v>
          </cell>
        </row>
        <row r="838">
          <cell r="O838" t="str">
            <v>7.2.4.5.</v>
          </cell>
          <cell r="P838" t="str">
            <v>SINAPI</v>
          </cell>
          <cell r="Q838">
            <v>92764</v>
          </cell>
          <cell r="R838" t="str">
            <v>ARMAÇÃO DE PILAR OU VIGA DE ESTRUTURA CONVENCIONAL DE CONCRETO ARMADO UTILIZANDO AÇO CA-50 DE 16,0 MM - MONTAGEM. AF_06/2022</v>
          </cell>
          <cell r="S838" t="str">
            <v>KG</v>
          </cell>
          <cell r="T838">
            <v>2742</v>
          </cell>
          <cell r="U838">
            <v>10.07</v>
          </cell>
          <cell r="V838" t="str">
            <v>BDI 1</v>
          </cell>
          <cell r="W838">
            <v>12.5</v>
          </cell>
          <cell r="X838">
            <v>34275</v>
          </cell>
        </row>
        <row r="839">
          <cell r="O839" t="str">
            <v>7.2.4.6.</v>
          </cell>
          <cell r="P839" t="str">
            <v>SINAPI</v>
          </cell>
          <cell r="Q839">
            <v>92769</v>
          </cell>
          <cell r="R839" t="str">
            <v>ARMAÇÃO DE LAJE DE ESTRUTURA CONVENCIONAL DE CONCRETO ARMADO UTILIZANDO AÇO CA-50 DE 6,3 MM - MONTAGEM. AF_06/2022</v>
          </cell>
          <cell r="S839" t="str">
            <v>KG</v>
          </cell>
          <cell r="T839">
            <v>873</v>
          </cell>
          <cell r="U839">
            <v>14.13</v>
          </cell>
          <cell r="V839" t="str">
            <v>BDI 1</v>
          </cell>
          <cell r="W839">
            <v>17.55</v>
          </cell>
          <cell r="X839">
            <v>15321.15</v>
          </cell>
        </row>
        <row r="840">
          <cell r="O840" t="str">
            <v>7.2.4.7.</v>
          </cell>
          <cell r="P840" t="str">
            <v>SINAPI</v>
          </cell>
          <cell r="Q840">
            <v>92771</v>
          </cell>
          <cell r="R840" t="str">
            <v>ARMAÇÃO DE LAJE DE ESTRUTURA CONVENCIONAL DE CONCRETO ARMADO UTILIZANDO AÇO CA-50 DE 10,0 MM - MONTAGEM. AF_06/2022</v>
          </cell>
          <cell r="S840" t="str">
            <v>KG</v>
          </cell>
          <cell r="T840">
            <v>808.5</v>
          </cell>
          <cell r="U840">
            <v>11.9</v>
          </cell>
          <cell r="V840" t="str">
            <v>BDI 1</v>
          </cell>
          <cell r="W840">
            <v>14.78</v>
          </cell>
          <cell r="X840">
            <v>11949.63</v>
          </cell>
        </row>
        <row r="841">
          <cell r="O841" t="str">
            <v>7.2.4.8.</v>
          </cell>
          <cell r="P841" t="str">
            <v>SINAPI</v>
          </cell>
          <cell r="Q841">
            <v>92772</v>
          </cell>
          <cell r="R841" t="str">
            <v>ARMAÇÃO DE LAJE DE ESTRUTURA CONVENCIONAL DE CONCRETO ARMADO UTILIZANDO AÇO CA-50 DE 12,5 MM - MONTAGEM. AF_06/2022</v>
          </cell>
          <cell r="S841" t="str">
            <v>KG</v>
          </cell>
          <cell r="T841">
            <v>493.5</v>
          </cell>
          <cell r="U841">
            <v>9.9600000000000009</v>
          </cell>
          <cell r="V841" t="str">
            <v>BDI 1</v>
          </cell>
          <cell r="W841">
            <v>12.37</v>
          </cell>
          <cell r="X841">
            <v>6104.6</v>
          </cell>
        </row>
        <row r="842">
          <cell r="O842" t="str">
            <v>7.2.4.9.</v>
          </cell>
          <cell r="P842" t="str">
            <v>SINAPI</v>
          </cell>
          <cell r="Q842">
            <v>92773</v>
          </cell>
          <cell r="R842" t="str">
            <v>ARMAÇÃO DE LAJE DE ESTRUTURA CONVENCIONAL DE CONCRETO ARMADO UTILIZANDO AÇO CA-50 DE 16,0 MM - MONTAGEM. AF_06/2022</v>
          </cell>
          <cell r="S842" t="str">
            <v>KG</v>
          </cell>
          <cell r="T842">
            <v>834</v>
          </cell>
          <cell r="U842">
            <v>9.7899999999999991</v>
          </cell>
          <cell r="V842" t="str">
            <v>BDI 1</v>
          </cell>
          <cell r="W842">
            <v>12.16</v>
          </cell>
          <cell r="X842">
            <v>10141.44</v>
          </cell>
        </row>
        <row r="843">
          <cell r="O843" t="str">
            <v>7.2.4.10.</v>
          </cell>
          <cell r="P843" t="str">
            <v>SINAPI</v>
          </cell>
          <cell r="Q843">
            <v>92915</v>
          </cell>
          <cell r="R843" t="str">
            <v>ARMAÇÃO DE ESTRUTURAS DIVERSAS DE CONCRETO ARMADO, EXCETO VIGAS, PILARES, LAJES E FUNDAÇÕES, UTILIZANDO AÇO CA-60 DE 5,0 MM - MONTAGEM. AF_06/2022</v>
          </cell>
          <cell r="S843" t="str">
            <v>KG</v>
          </cell>
          <cell r="T843">
            <v>33</v>
          </cell>
          <cell r="U843">
            <v>18.32</v>
          </cell>
          <cell r="V843" t="str">
            <v>BDI 1</v>
          </cell>
          <cell r="W843">
            <v>22.75</v>
          </cell>
          <cell r="X843">
            <v>750.75</v>
          </cell>
        </row>
        <row r="844">
          <cell r="O844" t="str">
            <v>7.2.4.11.</v>
          </cell>
          <cell r="P844" t="str">
            <v>SINAPI</v>
          </cell>
          <cell r="Q844">
            <v>92916</v>
          </cell>
          <cell r="R844" t="str">
            <v>ARMAÇÃO DE ESTRUTURAS DIVERSAS DE CONCRETO ARMADO, EXCETO VIGAS, PILARES, LAJES E FUNDAÇÕES, UTILIZANDO AÇO CA-50 DE 6,3 MM - MONTAGEM. AF_06/2022</v>
          </cell>
          <cell r="S844" t="str">
            <v>KG</v>
          </cell>
          <cell r="T844">
            <v>445.5</v>
          </cell>
          <cell r="U844">
            <v>16.79</v>
          </cell>
          <cell r="V844" t="str">
            <v>BDI 1</v>
          </cell>
          <cell r="W844">
            <v>20.85</v>
          </cell>
          <cell r="X844">
            <v>9288.68</v>
          </cell>
        </row>
        <row r="845">
          <cell r="O845" t="str">
            <v>7.2.4.12.</v>
          </cell>
          <cell r="P845" t="str">
            <v>SINAPI</v>
          </cell>
          <cell r="Q845">
            <v>92917</v>
          </cell>
          <cell r="R845" t="str">
            <v>ARMAÇÃO DE ESTRUTURAS DIVERSAS DE CONCRETO ARMADO, EXCETO VIGAS, PILARES, LAJES E FUNDAÇÕES, UTILIZANDO AÇO CA-50 DE 8,0 MM - MONTAGEM. AF_06/2022</v>
          </cell>
          <cell r="S845" t="str">
            <v>KG</v>
          </cell>
          <cell r="T845">
            <v>19.5</v>
          </cell>
          <cell r="U845">
            <v>15.35</v>
          </cell>
          <cell r="V845" t="str">
            <v>BDI 1</v>
          </cell>
          <cell r="W845">
            <v>19.059999999999999</v>
          </cell>
          <cell r="X845">
            <v>371.67</v>
          </cell>
        </row>
        <row r="846">
          <cell r="O846" t="str">
            <v>7.2.4.13.</v>
          </cell>
          <cell r="P846" t="str">
            <v>SINAPI</v>
          </cell>
          <cell r="Q846">
            <v>92919</v>
          </cell>
          <cell r="R846" t="str">
            <v>ARMAÇÃO DE ESTRUTURAS DIVERSAS DE CONCRETO ARMADO, EXCETO VIGAS, PILARES, LAJES E FUNDAÇÕES, UTILIZANDO AÇO CA-50 DE 10,0 MM - MONTAGEM. AF_06/2022</v>
          </cell>
          <cell r="S846" t="str">
            <v>KG</v>
          </cell>
          <cell r="T846">
            <v>2835</v>
          </cell>
          <cell r="U846">
            <v>13.42</v>
          </cell>
          <cell r="V846" t="str">
            <v>BDI 1</v>
          </cell>
          <cell r="W846">
            <v>16.66</v>
          </cell>
          <cell r="X846">
            <v>47231.1</v>
          </cell>
        </row>
        <row r="847">
          <cell r="O847" t="str">
            <v>7.2.4.14.</v>
          </cell>
          <cell r="P847" t="str">
            <v>SINAPI</v>
          </cell>
          <cell r="Q847">
            <v>92922</v>
          </cell>
          <cell r="R847" t="str">
            <v>ARMAÇÃO DE ESTRUTURAS DIVERSAS DE CONCRETO ARMADO, EXCETO VIGAS, PILARES, LAJES E FUNDAÇÕES, UTILIZANDO AÇO CA-50 DE 16,0 MM - MONTAGEM. AF_06/2022</v>
          </cell>
          <cell r="S847" t="str">
            <v>KG</v>
          </cell>
          <cell r="T847">
            <v>2067</v>
          </cell>
          <cell r="U847">
            <v>10.58</v>
          </cell>
          <cell r="V847" t="str">
            <v>BDI 1</v>
          </cell>
          <cell r="W847">
            <v>13.14</v>
          </cell>
          <cell r="X847">
            <v>27160.38</v>
          </cell>
        </row>
        <row r="848">
          <cell r="O848" t="str">
            <v>7.2.4.15.</v>
          </cell>
          <cell r="P848" t="str">
            <v>SINAPI</v>
          </cell>
          <cell r="Q848">
            <v>92923</v>
          </cell>
          <cell r="R848" t="str">
            <v>ARMAÇÃO DE ESTRUTURAS DIVERSAS DE CONCRETO ARMADO, EXCETO VIGAS, PILARES, LAJES E FUNDAÇÕES, UTILIZANDO AÇO CA-50 DE 20,0 MM - MONTAGEM. AF_06/2022</v>
          </cell>
          <cell r="S848" t="str">
            <v>KG</v>
          </cell>
          <cell r="T848">
            <v>355.5</v>
          </cell>
          <cell r="U848">
            <v>11.91</v>
          </cell>
          <cell r="V848" t="str">
            <v>BDI 1</v>
          </cell>
          <cell r="W848">
            <v>14.79</v>
          </cell>
          <cell r="X848">
            <v>5257.85</v>
          </cell>
        </row>
        <row r="849">
          <cell r="O849" t="str">
            <v>7.2.4.16.</v>
          </cell>
          <cell r="P849" t="str">
            <v>SINAPI</v>
          </cell>
          <cell r="Q849">
            <v>92445</v>
          </cell>
          <cell r="R849" t="str">
            <v>MONTAGEM E DESMONTAGEM DE FÔRMA DE PILARES RETANGULARES E ESTRUTURAS SIMILARES, PÉ-DIREITO DUPLO, EM CHAPA DE MADEIRA COMPENSADA PLASTIFICADA, 18 UTILIZAÇÕES. AF_09/2020</v>
          </cell>
          <cell r="S849" t="str">
            <v>M2</v>
          </cell>
          <cell r="T849">
            <v>152.25</v>
          </cell>
          <cell r="U849">
            <v>64.92</v>
          </cell>
          <cell r="V849" t="str">
            <v>BDI 1</v>
          </cell>
          <cell r="W849">
            <v>80.62</v>
          </cell>
          <cell r="X849">
            <v>12274.4</v>
          </cell>
        </row>
        <row r="850">
          <cell r="O850" t="str">
            <v>7.2.4.17.</v>
          </cell>
          <cell r="P850" t="str">
            <v>SINAPI</v>
          </cell>
          <cell r="Q850">
            <v>92453</v>
          </cell>
          <cell r="R850" t="str">
            <v>MONTAGEM E DESMONTAGEM DE FÔRMA DE VIGA, ESCORAMENTO COM GARFO DE MADEIRA, PÉ-DIREITO DUPLO, EM CHAPA DE MADEIRA RESINADA, 4 UTILIZAÇÕES. AF_09/2020</v>
          </cell>
          <cell r="S850" t="str">
            <v>M2</v>
          </cell>
          <cell r="T850">
            <v>66.45</v>
          </cell>
          <cell r="U850">
            <v>288.23</v>
          </cell>
          <cell r="V850" t="str">
            <v>BDI 1</v>
          </cell>
          <cell r="W850">
            <v>357.92</v>
          </cell>
          <cell r="X850">
            <v>23783.78</v>
          </cell>
        </row>
        <row r="851">
          <cell r="O851" t="str">
            <v>7.2.4.18.</v>
          </cell>
          <cell r="P851" t="str">
            <v>SINAPI</v>
          </cell>
          <cell r="Q851">
            <v>92268</v>
          </cell>
          <cell r="R851" t="str">
            <v>FABRICAÇÃO DE FÔRMA PARA LAJES, EM CHAPA DE MADEIRA COMPENSADA PLASTIFICADA, E = 18 MM. AF_09/2020</v>
          </cell>
          <cell r="S851" t="str">
            <v>M2</v>
          </cell>
          <cell r="T851">
            <v>124.43</v>
          </cell>
          <cell r="U851">
            <v>117.67</v>
          </cell>
          <cell r="V851" t="str">
            <v>BDI 1</v>
          </cell>
          <cell r="W851">
            <v>146.12</v>
          </cell>
          <cell r="X851">
            <v>18181.71</v>
          </cell>
        </row>
        <row r="852">
          <cell r="O852" t="str">
            <v>7.2.4.19.</v>
          </cell>
          <cell r="P852" t="str">
            <v>CPU</v>
          </cell>
          <cell r="Q852" t="str">
            <v>0023</v>
          </cell>
          <cell r="R852" t="str">
            <v>FORMA DESLIZANTE, EM CHAPA COMP.PLASTIFICADA, INCL.REUTILIZACAO DA FORMA E DETODOS OS EQUIPAMENTOS DE DESLOCAMENTO</v>
          </cell>
          <cell r="S852" t="str">
            <v>M2</v>
          </cell>
          <cell r="T852">
            <v>162.86000000000001</v>
          </cell>
          <cell r="U852">
            <v>256.23</v>
          </cell>
          <cell r="V852" t="str">
            <v>BDI 1</v>
          </cell>
          <cell r="W852">
            <v>318.19</v>
          </cell>
          <cell r="X852">
            <v>51820.42</v>
          </cell>
        </row>
        <row r="853">
          <cell r="O853" t="str">
            <v>7.2.4.20.</v>
          </cell>
          <cell r="P853" t="str">
            <v>CPU</v>
          </cell>
          <cell r="Q853" t="str">
            <v>0024</v>
          </cell>
          <cell r="R853" t="str">
            <v>CONCRETAGEM DE RESERVATÓRIOS, FCK=30 MPA, COM USO DE BOMBA - LANÇAMENTO, ADENSAMENTO E ACABAMENTO.</v>
          </cell>
          <cell r="S853" t="str">
            <v>M3</v>
          </cell>
          <cell r="T853">
            <v>67.36</v>
          </cell>
          <cell r="U853">
            <v>901.72</v>
          </cell>
          <cell r="V853" t="str">
            <v>BDI 1</v>
          </cell>
          <cell r="W853">
            <v>1119.76</v>
          </cell>
          <cell r="X853">
            <v>75427.03</v>
          </cell>
        </row>
        <row r="854">
          <cell r="O854" t="str">
            <v>7.2.4.21.</v>
          </cell>
          <cell r="P854" t="str">
            <v>CPU</v>
          </cell>
          <cell r="Q854" t="str">
            <v>0017</v>
          </cell>
          <cell r="R854" t="str">
            <v>CIMBRAMENTO PARA VIGAS ALTURA 15,7m</v>
          </cell>
          <cell r="S854" t="str">
            <v>M3/M</v>
          </cell>
          <cell r="T854">
            <v>21.96</v>
          </cell>
          <cell r="U854">
            <v>103.3</v>
          </cell>
          <cell r="V854" t="str">
            <v>BDI 1</v>
          </cell>
          <cell r="W854">
            <v>128.28</v>
          </cell>
          <cell r="X854">
            <v>2817.03</v>
          </cell>
        </row>
        <row r="855">
          <cell r="O855" t="str">
            <v>7.2.4.22.</v>
          </cell>
          <cell r="P855" t="str">
            <v>CPU</v>
          </cell>
          <cell r="Q855" t="str">
            <v>0018</v>
          </cell>
          <cell r="R855" t="str">
            <v>ENSAIOS E PROVAS DE CARGA</v>
          </cell>
          <cell r="S855" t="str">
            <v>UM</v>
          </cell>
          <cell r="T855">
            <v>1</v>
          </cell>
          <cell r="U855">
            <v>3250</v>
          </cell>
          <cell r="V855" t="str">
            <v>BDI 1</v>
          </cell>
          <cell r="W855">
            <v>4035.85</v>
          </cell>
          <cell r="X855">
            <v>4035.85</v>
          </cell>
        </row>
        <row r="856">
          <cell r="O856" t="str">
            <v>7.2.4.23.</v>
          </cell>
          <cell r="P856" t="str">
            <v>CPU</v>
          </cell>
          <cell r="Q856" t="str">
            <v>0019</v>
          </cell>
          <cell r="R856" t="str">
            <v>CONTROLE TECNOLOGICO DE CONCRETO (10 PONTOS) 16 TIROS</v>
          </cell>
          <cell r="S856" t="str">
            <v>UM</v>
          </cell>
          <cell r="T856">
            <v>1</v>
          </cell>
          <cell r="U856">
            <v>4875</v>
          </cell>
          <cell r="V856" t="str">
            <v>BDI 1</v>
          </cell>
          <cell r="W856">
            <v>6053.78</v>
          </cell>
          <cell r="X856">
            <v>6053.78</v>
          </cell>
        </row>
        <row r="857">
          <cell r="O857" t="str">
            <v>7.2.5.</v>
          </cell>
          <cell r="R857" t="str">
            <v>TUBULAÇÕES,CONEXÕES,ACESSÓRIOS</v>
          </cell>
          <cell r="S857" t="str">
            <v>-</v>
          </cell>
          <cell r="V857" t="str">
            <v>BDI 1</v>
          </cell>
          <cell r="W857">
            <v>0</v>
          </cell>
          <cell r="X857">
            <v>77005.69</v>
          </cell>
        </row>
        <row r="858">
          <cell r="O858" t="str">
            <v>7.2.5.1.</v>
          </cell>
          <cell r="P858" t="str">
            <v>SEINFRA</v>
          </cell>
          <cell r="Q858" t="str">
            <v>I3364</v>
          </cell>
          <cell r="R858" t="str">
            <v>CURVA 90 FoFo BB JUNTA ELÁSTICA PARA ÁGUA DN 150</v>
          </cell>
          <cell r="S858" t="str">
            <v>UN</v>
          </cell>
          <cell r="T858">
            <v>3</v>
          </cell>
          <cell r="U858">
            <v>614.27</v>
          </cell>
          <cell r="V858" t="str">
            <v>BDI 1</v>
          </cell>
          <cell r="W858">
            <v>762.8</v>
          </cell>
          <cell r="X858">
            <v>2288.4</v>
          </cell>
        </row>
        <row r="859">
          <cell r="O859" t="str">
            <v>7.2.5.2.</v>
          </cell>
          <cell r="P859" t="str">
            <v>SEINFRA</v>
          </cell>
          <cell r="Q859" t="str">
            <v>I4477</v>
          </cell>
          <cell r="R859" t="str">
            <v>TUBO FoFo C/ FLANGES DN  150 PN10 - L=5000</v>
          </cell>
          <cell r="S859" t="str">
            <v>UN</v>
          </cell>
          <cell r="T859">
            <v>6</v>
          </cell>
          <cell r="U859">
            <v>4742.76</v>
          </cell>
          <cell r="V859" t="str">
            <v>BDI 1</v>
          </cell>
          <cell r="W859">
            <v>5889.56</v>
          </cell>
          <cell r="X859">
            <v>35337.360000000001</v>
          </cell>
        </row>
        <row r="860">
          <cell r="O860" t="str">
            <v>7.2.5.3.</v>
          </cell>
          <cell r="P860" t="str">
            <v>SEINFRA</v>
          </cell>
          <cell r="Q860" t="str">
            <v>I3649</v>
          </cell>
          <cell r="R860" t="str">
            <v>TE FoFo FF DN  150 x 150 PN10</v>
          </cell>
          <cell r="S860" t="str">
            <v>UN</v>
          </cell>
          <cell r="T860">
            <v>3</v>
          </cell>
          <cell r="U860">
            <v>817.77</v>
          </cell>
          <cell r="V860" t="str">
            <v>BDI 1</v>
          </cell>
          <cell r="W860">
            <v>1015.51</v>
          </cell>
          <cell r="X860">
            <v>3046.53</v>
          </cell>
        </row>
        <row r="861">
          <cell r="O861" t="str">
            <v>7.2.5.4.</v>
          </cell>
          <cell r="P861" t="str">
            <v>SEINFRA</v>
          </cell>
          <cell r="Q861" t="str">
            <v>I3226</v>
          </cell>
          <cell r="R861" t="str">
            <v>TUBO FoFo PB JE K-9 P/ ÁGUA DN  150</v>
          </cell>
          <cell r="S861" t="str">
            <v>UN</v>
          </cell>
          <cell r="T861">
            <v>6</v>
          </cell>
          <cell r="U861">
            <v>475.07</v>
          </cell>
          <cell r="V861" t="str">
            <v>BDI 1</v>
          </cell>
          <cell r="W861">
            <v>589.94000000000005</v>
          </cell>
          <cell r="X861">
            <v>3539.64</v>
          </cell>
        </row>
        <row r="862">
          <cell r="O862" t="str">
            <v>7.2.5.5.</v>
          </cell>
          <cell r="P862" t="str">
            <v>SEINFRA</v>
          </cell>
          <cell r="Q862" t="str">
            <v>I3426</v>
          </cell>
          <cell r="R862" t="str">
            <v>CURVA FoFo 90 FF PARA ÁGUA DN   150 PN10</v>
          </cell>
          <cell r="S862" t="str">
            <v>UN</v>
          </cell>
          <cell r="T862">
            <v>3</v>
          </cell>
          <cell r="U862">
            <v>809.33</v>
          </cell>
          <cell r="V862" t="str">
            <v>BDI 1</v>
          </cell>
          <cell r="W862">
            <v>1005.03</v>
          </cell>
          <cell r="X862">
            <v>3015.09</v>
          </cell>
        </row>
        <row r="863">
          <cell r="O863" t="str">
            <v>7.2.5.6.</v>
          </cell>
          <cell r="P863" t="str">
            <v>SEINFRA</v>
          </cell>
          <cell r="Q863" t="str">
            <v>I3796</v>
          </cell>
          <cell r="R863" t="str">
            <v>EXTREMIDADE FLANGE E PONTA DN  150 PN10</v>
          </cell>
          <cell r="S863" t="str">
            <v>UN</v>
          </cell>
          <cell r="T863">
            <v>4</v>
          </cell>
          <cell r="U863">
            <v>687.24</v>
          </cell>
          <cell r="V863" t="str">
            <v>BDI 1</v>
          </cell>
          <cell r="W863">
            <v>853.41</v>
          </cell>
          <cell r="X863">
            <v>3413.64</v>
          </cell>
        </row>
        <row r="864">
          <cell r="O864" t="str">
            <v>7.2.5.7.</v>
          </cell>
          <cell r="P864" t="str">
            <v>SEINFRA</v>
          </cell>
          <cell r="Q864" t="str">
            <v>I3993</v>
          </cell>
          <cell r="R864" t="str">
            <v>TOCO C/ FLANGES E ABA DE VEDAÇÃO DN 150 PN10</v>
          </cell>
          <cell r="S864" t="str">
            <v>UN</v>
          </cell>
          <cell r="T864">
            <v>3</v>
          </cell>
          <cell r="U864">
            <v>1033.3699999999999</v>
          </cell>
          <cell r="V864" t="str">
            <v>BDI 1</v>
          </cell>
          <cell r="W864">
            <v>1283.24</v>
          </cell>
          <cell r="X864">
            <v>3849.72</v>
          </cell>
        </row>
        <row r="865">
          <cell r="O865" t="str">
            <v>7.2.5.8.</v>
          </cell>
          <cell r="P865" t="str">
            <v>SEINFRA</v>
          </cell>
          <cell r="Q865" t="str">
            <v>I10010</v>
          </cell>
          <cell r="R865" t="str">
            <v>REGISTRO DE GAVETA C/ FLANGES E CUNHA EMBORRACHADA CORPO CURTO C/ VOLANTE DN 150 PN10</v>
          </cell>
          <cell r="S865" t="str">
            <v>UN</v>
          </cell>
          <cell r="T865">
            <v>2</v>
          </cell>
          <cell r="U865">
            <v>1249.33</v>
          </cell>
          <cell r="V865" t="str">
            <v>BDI 1</v>
          </cell>
          <cell r="W865">
            <v>1551.42</v>
          </cell>
          <cell r="X865">
            <v>3102.84</v>
          </cell>
        </row>
        <row r="866">
          <cell r="O866" t="str">
            <v>7.2.5.9.</v>
          </cell>
          <cell r="P866" t="str">
            <v>SEINFRA</v>
          </cell>
          <cell r="Q866" t="str">
            <v>I3813</v>
          </cell>
          <cell r="R866" t="str">
            <v>EXTREMIDADE PF C/ ABA DE VEDAÇÃO DN   150 PN10</v>
          </cell>
          <cell r="S866" t="str">
            <v>UN</v>
          </cell>
          <cell r="T866">
            <v>2</v>
          </cell>
          <cell r="U866">
            <v>885.86</v>
          </cell>
          <cell r="V866" t="str">
            <v>BDI 1</v>
          </cell>
          <cell r="W866">
            <v>1100.06</v>
          </cell>
          <cell r="X866">
            <v>2200.12</v>
          </cell>
        </row>
        <row r="867">
          <cell r="O867" t="str">
            <v>7.2.5.10.</v>
          </cell>
          <cell r="P867" t="str">
            <v>SEINFRA</v>
          </cell>
          <cell r="Q867" t="str">
            <v>I3963</v>
          </cell>
          <cell r="R867" t="str">
            <v>TUBO FoFo C/ FLANGES DN  150 PN10 - L= 500</v>
          </cell>
          <cell r="S867" t="str">
            <v>UN</v>
          </cell>
          <cell r="T867">
            <v>2</v>
          </cell>
          <cell r="U867">
            <v>776.36</v>
          </cell>
          <cell r="V867" t="str">
            <v>BDI 1</v>
          </cell>
          <cell r="W867">
            <v>964.08</v>
          </cell>
          <cell r="X867">
            <v>1928.16</v>
          </cell>
        </row>
        <row r="868">
          <cell r="O868" t="str">
            <v>7.2.5.11.</v>
          </cell>
          <cell r="P868" t="str">
            <v>SEINFRA</v>
          </cell>
          <cell r="Q868" t="str">
            <v>I9827</v>
          </cell>
          <cell r="R868" t="str">
            <v>JUNTA DE DESMONTAGEM TRAVADA AXIALMENTE PN10 DN 150</v>
          </cell>
          <cell r="S868" t="str">
            <v>UN</v>
          </cell>
          <cell r="T868">
            <v>1</v>
          </cell>
          <cell r="U868">
            <v>2545.92</v>
          </cell>
          <cell r="V868" t="str">
            <v>BDI 1</v>
          </cell>
          <cell r="W868">
            <v>3161.52</v>
          </cell>
          <cell r="X868">
            <v>3161.52</v>
          </cell>
        </row>
        <row r="869">
          <cell r="O869" t="str">
            <v>7.2.5.12.</v>
          </cell>
          <cell r="P869" t="str">
            <v>SEINFRA</v>
          </cell>
          <cell r="Q869" t="str">
            <v>I4242</v>
          </cell>
          <cell r="R869" t="str">
            <v>PARAFUSO C/ PORCAS PARA FLANGES DN 20 x 90</v>
          </cell>
          <cell r="S869" t="str">
            <v>UN</v>
          </cell>
          <cell r="T869">
            <v>120</v>
          </cell>
          <cell r="U869">
            <v>27.72</v>
          </cell>
          <cell r="V869" t="str">
            <v>BDI 1</v>
          </cell>
          <cell r="W869">
            <v>34.42</v>
          </cell>
          <cell r="X869">
            <v>4130.3999999999996</v>
          </cell>
        </row>
        <row r="870">
          <cell r="O870" t="str">
            <v>7.2.5.13.</v>
          </cell>
          <cell r="P870" t="str">
            <v>SEINFRA</v>
          </cell>
          <cell r="Q870" t="str">
            <v>I3857</v>
          </cell>
          <cell r="R870" t="str">
            <v>FLANGE AVULSO DN 150 PN10</v>
          </cell>
          <cell r="S870" t="str">
            <v>UN</v>
          </cell>
          <cell r="T870">
            <v>16</v>
          </cell>
          <cell r="U870">
            <v>313.02999999999997</v>
          </cell>
          <cell r="V870" t="str">
            <v>BDI 1</v>
          </cell>
          <cell r="W870">
            <v>388.72</v>
          </cell>
          <cell r="X870">
            <v>6219.52</v>
          </cell>
        </row>
        <row r="871">
          <cell r="O871" t="str">
            <v>7.2.5.14.</v>
          </cell>
          <cell r="P871" t="str">
            <v>SINAPI</v>
          </cell>
          <cell r="Q871">
            <v>103138</v>
          </cell>
          <cell r="R871" t="str">
            <v>ASSENTAMENTO DE CONEXÃO COM 1 ACESSO, FERRO FUNDIDO PARA REDE DE ÁGUA, DN  100 MM, JUNTA FLANGEADA (NÃO INCLUI O FORNECIMENTO). AF_09/2021</v>
          </cell>
          <cell r="S871" t="str">
            <v>UN</v>
          </cell>
          <cell r="T871">
            <v>35</v>
          </cell>
          <cell r="U871">
            <v>40.79</v>
          </cell>
          <cell r="V871" t="str">
            <v>BDI 1</v>
          </cell>
          <cell r="W871">
            <v>50.65</v>
          </cell>
          <cell r="X871">
            <v>1772.75</v>
          </cell>
        </row>
        <row r="872">
          <cell r="O872" t="str">
            <v>7.2.6.</v>
          </cell>
          <cell r="R872" t="str">
            <v>REVESTIMENTO</v>
          </cell>
          <cell r="S872" t="str">
            <v>-</v>
          </cell>
          <cell r="V872" t="str">
            <v>BDI 1</v>
          </cell>
          <cell r="W872">
            <v>0</v>
          </cell>
          <cell r="X872">
            <v>17208.47</v>
          </cell>
        </row>
        <row r="873">
          <cell r="O873" t="str">
            <v>7.2.6.1.</v>
          </cell>
          <cell r="P873" t="str">
            <v>SINAPI</v>
          </cell>
          <cell r="Q873">
            <v>98556</v>
          </cell>
          <cell r="R873" t="str">
            <v>IMPERMEABILIZAÇÃO DE SUPERFÍCIE COM ARGAMASSA POLIMÉRICA / MEMBRANA ACRÍLICA, 4 DEMÃOS, REFORÇADA COM VÉU DE POLIÉSTER (MAV). AF_09/2023</v>
          </cell>
          <cell r="S873" t="str">
            <v>M2</v>
          </cell>
          <cell r="T873">
            <v>186.38</v>
          </cell>
          <cell r="U873">
            <v>64.400000000000006</v>
          </cell>
          <cell r="V873" t="str">
            <v>BDI 1</v>
          </cell>
          <cell r="W873">
            <v>79.97</v>
          </cell>
          <cell r="X873">
            <v>14904.81</v>
          </cell>
        </row>
        <row r="874">
          <cell r="O874" t="str">
            <v>7.2.6.2.</v>
          </cell>
          <cell r="P874" t="str">
            <v>CPU</v>
          </cell>
          <cell r="Q874" t="str">
            <v>0028</v>
          </cell>
          <cell r="R874" t="str">
            <v>LIMPEZA COM LIXADEIRA ELÉTRICA, TRATAMENTO DO CONCRETO E LIXAMENTO COM LIXA CARBURETO SILICIO</v>
          </cell>
          <cell r="S874" t="str">
            <v>M2</v>
          </cell>
          <cell r="T874">
            <v>186.38</v>
          </cell>
          <cell r="U874">
            <v>9.9499999999999993</v>
          </cell>
          <cell r="V874" t="str">
            <v>BDI 1</v>
          </cell>
          <cell r="W874">
            <v>12.36</v>
          </cell>
          <cell r="X874">
            <v>2303.66</v>
          </cell>
        </row>
        <row r="875">
          <cell r="O875" t="str">
            <v>7.2.7.</v>
          </cell>
          <cell r="R875" t="str">
            <v>SERVIÇOS COMPLEMENTARES</v>
          </cell>
          <cell r="S875" t="str">
            <v>-</v>
          </cell>
          <cell r="V875" t="str">
            <v>BDI 1</v>
          </cell>
          <cell r="W875">
            <v>0</v>
          </cell>
          <cell r="X875">
            <v>46787.28</v>
          </cell>
        </row>
        <row r="876">
          <cell r="O876" t="str">
            <v>7.2.7.1.</v>
          </cell>
          <cell r="P876" t="str">
            <v>SINAPI</v>
          </cell>
          <cell r="Q876">
            <v>96989</v>
          </cell>
          <cell r="R876" t="str">
            <v>CAPTOR TIPO FRANKLIN PARA SPDA - FORNECIMENTO E INSTALAÇÃO. AF_08/2023</v>
          </cell>
          <cell r="S876" t="str">
            <v>UN</v>
          </cell>
          <cell r="T876">
            <v>1</v>
          </cell>
          <cell r="U876">
            <v>137.07</v>
          </cell>
          <cell r="V876" t="str">
            <v>BDI 1</v>
          </cell>
          <cell r="W876">
            <v>170.21</v>
          </cell>
          <cell r="X876">
            <v>170.21</v>
          </cell>
        </row>
        <row r="877">
          <cell r="O877" t="str">
            <v>7.2.7.2.</v>
          </cell>
          <cell r="P877" t="str">
            <v>SINAPI</v>
          </cell>
          <cell r="Q877">
            <v>96987</v>
          </cell>
          <cell r="R877" t="str">
            <v>BASE METÁLICA PARA MASTRO 1 ½"  PARA SPDA - FORNECIMENTO E INSTALAÇÃO. AF_08/2023</v>
          </cell>
          <cell r="S877" t="str">
            <v>UN</v>
          </cell>
          <cell r="T877">
            <v>1</v>
          </cell>
          <cell r="U877">
            <v>124.65</v>
          </cell>
          <cell r="V877" t="str">
            <v>BDI 1</v>
          </cell>
          <cell r="W877">
            <v>154.79</v>
          </cell>
          <cell r="X877">
            <v>154.79</v>
          </cell>
        </row>
        <row r="878">
          <cell r="O878" t="str">
            <v>7.2.7.3.</v>
          </cell>
          <cell r="P878" t="str">
            <v>SINAPI</v>
          </cell>
          <cell r="Q878">
            <v>96988</v>
          </cell>
          <cell r="R878" t="str">
            <v>MASTRO 1 ½", COM 3 METROS, PARA SPDA - FORNECIMENTO E INSTALAÇÃO. AF_08/2023</v>
          </cell>
          <cell r="S878" t="str">
            <v>UN</v>
          </cell>
          <cell r="T878">
            <v>1</v>
          </cell>
          <cell r="U878">
            <v>163.75</v>
          </cell>
          <cell r="V878" t="str">
            <v>BDI 1</v>
          </cell>
          <cell r="W878">
            <v>203.34</v>
          </cell>
          <cell r="X878">
            <v>203.34</v>
          </cell>
        </row>
        <row r="879">
          <cell r="O879" t="str">
            <v>7.2.7.4.</v>
          </cell>
          <cell r="P879" t="str">
            <v>SINAPI</v>
          </cell>
          <cell r="Q879">
            <v>96973</v>
          </cell>
          <cell r="R879" t="str">
            <v>CORDOALHA DE COBRE NU 35 MM², NÃO ENTERRADA, COM ISOLADOR - FORNECIMENTO E INSTALAÇÃO. AF_08/2023</v>
          </cell>
          <cell r="S879" t="str">
            <v>M</v>
          </cell>
          <cell r="T879">
            <v>43.5</v>
          </cell>
          <cell r="U879">
            <v>74.06</v>
          </cell>
          <cell r="V879" t="str">
            <v>BDI 1</v>
          </cell>
          <cell r="W879">
            <v>91.97</v>
          </cell>
          <cell r="X879">
            <v>4000.7</v>
          </cell>
        </row>
        <row r="880">
          <cell r="O880" t="str">
            <v>7.2.7.5.</v>
          </cell>
          <cell r="P880" t="str">
            <v>SINAPI</v>
          </cell>
          <cell r="Q880">
            <v>96986</v>
          </cell>
          <cell r="R880" t="str">
            <v>HASTE DE ATERRAMENTO, DIÂMETRO 3/4", COM 3 METROS - FORNECIMENTO E INSTALAÇÃO. AF_08/2023</v>
          </cell>
          <cell r="S880" t="str">
            <v>UN</v>
          </cell>
          <cell r="T880">
            <v>4</v>
          </cell>
          <cell r="U880">
            <v>123.21</v>
          </cell>
          <cell r="V880" t="str">
            <v>BDI 1</v>
          </cell>
          <cell r="W880">
            <v>153</v>
          </cell>
          <cell r="X880">
            <v>612</v>
          </cell>
        </row>
        <row r="881">
          <cell r="O881" t="str">
            <v>7.2.7.6.</v>
          </cell>
          <cell r="P881" t="str">
            <v>CPU</v>
          </cell>
          <cell r="Q881" t="str">
            <v>0020</v>
          </cell>
          <cell r="R881" t="str">
            <v>ESCADA MARINHEIRO PERFIL 1.1/2"" DE ACO COM GUARDA CORPO</v>
          </cell>
          <cell r="S881" t="str">
            <v>M</v>
          </cell>
          <cell r="T881">
            <v>17.5</v>
          </cell>
          <cell r="U881">
            <v>1026.3699999999999</v>
          </cell>
          <cell r="V881" t="str">
            <v>BDI 1</v>
          </cell>
          <cell r="W881">
            <v>1274.55</v>
          </cell>
          <cell r="X881">
            <v>22304.63</v>
          </cell>
        </row>
        <row r="882">
          <cell r="O882" t="str">
            <v>7.2.7.7.</v>
          </cell>
          <cell r="P882" t="str">
            <v>SINAPI</v>
          </cell>
          <cell r="Q882">
            <v>99839</v>
          </cell>
          <cell r="R882" t="str">
            <v>GUARDA-CORPO DE AÇO GALVANIZADO DE 1,10M DE ALTURA, MONTANTES TUBULARES DE 1.1/2  ESPAÇADOS DE 1,20M, TRAVESSA SUPERIOR DE 2 , GRADIL FORMADO POR BARRAS CHATAS EM FERRO DE 32X4,8MM, FIXADO COM CHUMBADOR MECÂNICO. AF_04/2019_PS</v>
          </cell>
          <cell r="S882" t="str">
            <v>M</v>
          </cell>
          <cell r="T882">
            <v>28.5</v>
          </cell>
          <cell r="U882">
            <v>508.88</v>
          </cell>
          <cell r="V882" t="str">
            <v>BDI 1</v>
          </cell>
          <cell r="W882">
            <v>631.92999999999995</v>
          </cell>
          <cell r="X882">
            <v>18010.009999999998</v>
          </cell>
        </row>
        <row r="883">
          <cell r="O883" t="str">
            <v>7.2.7.8.</v>
          </cell>
          <cell r="P883" t="str">
            <v>SINAPI</v>
          </cell>
          <cell r="Q883">
            <v>100324</v>
          </cell>
          <cell r="R883" t="str">
            <v>LASTRO COM MATERIAL GRANULAR (PEDRA BRITADA N.1 E PEDRA BRITADA N.2), APLICADO EM PISOS OU LAJES SOBRE SOLO, ESPESSURA DE *10 CM*. AF_01/2024</v>
          </cell>
          <cell r="S883" t="str">
            <v>M3</v>
          </cell>
          <cell r="T883">
            <v>6.23</v>
          </cell>
          <cell r="U883">
            <v>172.12</v>
          </cell>
          <cell r="V883" t="str">
            <v>BDI 1</v>
          </cell>
          <cell r="W883">
            <v>213.74</v>
          </cell>
          <cell r="X883">
            <v>1331.6</v>
          </cell>
        </row>
        <row r="884">
          <cell r="O884" t="str">
            <v>7.2.8.</v>
          </cell>
          <cell r="R884" t="str">
            <v>URBANIZAÇÃO DA ÁREA DOS RESERVATÓRIOS</v>
          </cell>
          <cell r="S884" t="str">
            <v>-</v>
          </cell>
          <cell r="V884" t="str">
            <v>BDI 1</v>
          </cell>
          <cell r="W884">
            <v>0</v>
          </cell>
          <cell r="X884">
            <v>47108.45</v>
          </cell>
        </row>
        <row r="885">
          <cell r="O885" t="str">
            <v>7.2.8.1.</v>
          </cell>
          <cell r="P885" t="str">
            <v>SINAPI</v>
          </cell>
          <cell r="Q885">
            <v>98524</v>
          </cell>
          <cell r="R885" t="str">
            <v>LIMPEZA MANUAL DE VEGETAÇÃO EM TERRENO COM ENXADA. AF_03/2024</v>
          </cell>
          <cell r="S885" t="str">
            <v>M2</v>
          </cell>
          <cell r="T885">
            <v>149.94</v>
          </cell>
          <cell r="U885">
            <v>5.01</v>
          </cell>
          <cell r="V885" t="str">
            <v>BDI 1</v>
          </cell>
          <cell r="W885">
            <v>6.22</v>
          </cell>
          <cell r="X885">
            <v>932.63</v>
          </cell>
        </row>
        <row r="886">
          <cell r="O886" t="str">
            <v>7.2.8.2.</v>
          </cell>
          <cell r="P886" t="str">
            <v>SINAPI</v>
          </cell>
          <cell r="Q886">
            <v>100982</v>
          </cell>
          <cell r="R886" t="str">
            <v>CARGA, MANOBRA E DESCARGA DE ENTULHO EM CAMINHÃO BASCULANTE 10 M³ - CARGA COM ESCAVADEIRA HIDRÁULICA  (CAÇAMBA DE 0,80 M³ / 111 HP) E DESCARGA LIVRE (UNIDADE: M3). AF_07/2020</v>
          </cell>
          <cell r="S886" t="str">
            <v>M3</v>
          </cell>
          <cell r="T886">
            <v>14.99</v>
          </cell>
          <cell r="U886">
            <v>9.25</v>
          </cell>
          <cell r="V886" t="str">
            <v>BDI 1</v>
          </cell>
          <cell r="W886">
            <v>11.49</v>
          </cell>
          <cell r="X886">
            <v>172.24</v>
          </cell>
        </row>
        <row r="887">
          <cell r="O887" t="str">
            <v>7.2.8.3.</v>
          </cell>
          <cell r="P887" t="str">
            <v>SINAPI</v>
          </cell>
          <cell r="Q887">
            <v>93589</v>
          </cell>
          <cell r="R887" t="str">
            <v>TRANSPORTE COM CAMINHÃO BASCULANTE DE 10 M³, EM VIA URBANA EM REVESTIMENTO PRIMÁRIO (UNIDADE: M3XKM). AF_07/2020</v>
          </cell>
          <cell r="S887" t="str">
            <v>M3XKM</v>
          </cell>
          <cell r="T887">
            <v>149.94</v>
          </cell>
          <cell r="U887">
            <v>2.82</v>
          </cell>
          <cell r="V887" t="str">
            <v>BDI 1</v>
          </cell>
          <cell r="W887">
            <v>3.5</v>
          </cell>
          <cell r="X887">
            <v>524.79</v>
          </cell>
        </row>
        <row r="888">
          <cell r="O888" t="str">
            <v>7.2.8.4.</v>
          </cell>
          <cell r="P888" t="str">
            <v>SINAPI</v>
          </cell>
          <cell r="Q888">
            <v>99059</v>
          </cell>
          <cell r="R888" t="str">
            <v>LOCAÇÃO CONVENCIONAL DE OBRA, UTILIZANDO GABARITO DE TÁBUAS CORRIDAS PONTALETADAS A CADA 2,00M -  2 UTILIZAÇÕES. AF_03/2024</v>
          </cell>
          <cell r="S888" t="str">
            <v>M</v>
          </cell>
          <cell r="T888">
            <v>25.15</v>
          </cell>
          <cell r="U888">
            <v>68.27</v>
          </cell>
          <cell r="V888" t="str">
            <v>BDI 1</v>
          </cell>
          <cell r="W888">
            <v>84.78</v>
          </cell>
          <cell r="X888">
            <v>2132.2199999999998</v>
          </cell>
        </row>
        <row r="889">
          <cell r="O889" t="str">
            <v>7.2.8.5.</v>
          </cell>
          <cell r="P889" t="str">
            <v>SINAPI</v>
          </cell>
          <cell r="Q889">
            <v>93358</v>
          </cell>
          <cell r="R889" t="str">
            <v>ESCAVAÇÃO MANUAL DE VALA. AF_09/2024</v>
          </cell>
          <cell r="S889" t="str">
            <v>M3</v>
          </cell>
          <cell r="T889">
            <v>9.0500000000000007</v>
          </cell>
          <cell r="U889">
            <v>93.03</v>
          </cell>
          <cell r="V889" t="str">
            <v>BDI 1</v>
          </cell>
          <cell r="W889">
            <v>115.52</v>
          </cell>
          <cell r="X889">
            <v>1045.46</v>
          </cell>
        </row>
        <row r="890">
          <cell r="O890" t="str">
            <v>7.2.8.6.</v>
          </cell>
          <cell r="P890" t="str">
            <v>SINAPI</v>
          </cell>
          <cell r="Q890">
            <v>93382</v>
          </cell>
          <cell r="R890" t="str">
            <v>REATERRO MANUAL DE VALAS, COM COMPACTADOR DE SOLOS DE PERCUSSÃO. AF_08/2023</v>
          </cell>
          <cell r="S890" t="str">
            <v>M3</v>
          </cell>
          <cell r="T890">
            <v>4.53</v>
          </cell>
          <cell r="U890">
            <v>27.66</v>
          </cell>
          <cell r="V890" t="str">
            <v>BDI 1</v>
          </cell>
          <cell r="W890">
            <v>34.35</v>
          </cell>
          <cell r="X890">
            <v>155.61000000000001</v>
          </cell>
        </row>
        <row r="891">
          <cell r="O891" t="str">
            <v>7.2.8.7.</v>
          </cell>
          <cell r="P891" t="str">
            <v>SINAPI</v>
          </cell>
          <cell r="Q891">
            <v>102487</v>
          </cell>
          <cell r="R891" t="str">
            <v>CONCRETO CICLÓPICO FCK = 15MPA, 30% PEDRA DE MÃO EM VOLUME REAL, INCLUSIVE LANÇAMENTO. AF_05/2021</v>
          </cell>
          <cell r="S891" t="str">
            <v>M3</v>
          </cell>
          <cell r="T891">
            <v>1.48</v>
          </cell>
          <cell r="U891">
            <v>605.14</v>
          </cell>
          <cell r="V891" t="str">
            <v>BDI 1</v>
          </cell>
          <cell r="W891">
            <v>751.46</v>
          </cell>
          <cell r="X891">
            <v>1112.1600000000001</v>
          </cell>
        </row>
        <row r="892">
          <cell r="O892" t="str">
            <v>7.2.8.8.</v>
          </cell>
          <cell r="P892" t="str">
            <v>CPU</v>
          </cell>
          <cell r="Q892" t="str">
            <v>0029</v>
          </cell>
          <cell r="R892" t="str">
            <v>(ADAP.- ORSE-7369)CONCRETO ARMADO FCK=25,0MPA, USINADO, BOMBEADO, ADENSADO E LANÇADO, PARA USO GERAL, COM FORMAS PLANAS EM COMPENSADO RESINADO 12MM (05 USOS)</v>
          </cell>
          <cell r="S892" t="str">
            <v>M3</v>
          </cell>
          <cell r="T892">
            <v>3.72</v>
          </cell>
          <cell r="U892">
            <v>1888.03</v>
          </cell>
          <cell r="V892" t="str">
            <v>BDI 1</v>
          </cell>
          <cell r="W892">
            <v>2344.56</v>
          </cell>
          <cell r="X892">
            <v>8721.76</v>
          </cell>
        </row>
        <row r="893">
          <cell r="O893" t="str">
            <v>7.2.8.9.</v>
          </cell>
          <cell r="P893" t="str">
            <v>SINAPI</v>
          </cell>
          <cell r="Q893">
            <v>103323</v>
          </cell>
          <cell r="R893" t="str">
            <v>ALVENARIA DE VEDAÇÃO DE BLOCOS CERÂMICOS FURADOS NA VERTICAL DE 9X19X39 CM (ESPESSURA 9 CM) E ARGAMASSA DE ASSENTAMENTO COM PREPARO MANUAL. AF_12/2021</v>
          </cell>
          <cell r="S893" t="str">
            <v>M2</v>
          </cell>
          <cell r="T893">
            <v>113.25</v>
          </cell>
          <cell r="U893">
            <v>63.48</v>
          </cell>
          <cell r="V893" t="str">
            <v>BDI 1</v>
          </cell>
          <cell r="W893">
            <v>78.83</v>
          </cell>
          <cell r="X893">
            <v>8927.5</v>
          </cell>
        </row>
        <row r="894">
          <cell r="O894" t="str">
            <v>7.2.8.10.</v>
          </cell>
          <cell r="P894" t="str">
            <v>SINAPI</v>
          </cell>
          <cell r="Q894">
            <v>88489</v>
          </cell>
          <cell r="R894" t="str">
            <v>PINTURA LÁTEX ACRÍLICA PREMIUM, APLICAÇÃO MANUAL EM PAREDES, DUAS DEMÃOS. AF_04/2023</v>
          </cell>
          <cell r="S894" t="str">
            <v>M2</v>
          </cell>
          <cell r="T894">
            <v>226.5</v>
          </cell>
          <cell r="U894">
            <v>14.36</v>
          </cell>
          <cell r="V894" t="str">
            <v>BDI 1</v>
          </cell>
          <cell r="W894">
            <v>17.829999999999998</v>
          </cell>
          <cell r="X894">
            <v>4038.5</v>
          </cell>
        </row>
        <row r="895">
          <cell r="O895" t="str">
            <v>7.2.8.11.</v>
          </cell>
          <cell r="P895" t="str">
            <v>SINAPI</v>
          </cell>
          <cell r="Q895">
            <v>94992</v>
          </cell>
          <cell r="R895" t="str">
            <v>EXECUÇÃO DE PASSEIO (CALÇADA) OU PISO DE CONCRETO COM CONCRETO MOLDADO IN LOCO, FEITO EM OBRA, ACABAMENTO CONVENCIONAL, ESPESSURA 6 CM, ARMADO. AF_08/2022</v>
          </cell>
          <cell r="S895" t="str">
            <v>M2</v>
          </cell>
          <cell r="T895">
            <v>30.18</v>
          </cell>
          <cell r="U895">
            <v>80.13</v>
          </cell>
          <cell r="V895" t="str">
            <v>BDI 1</v>
          </cell>
          <cell r="W895">
            <v>99.51</v>
          </cell>
          <cell r="X895">
            <v>3003.21</v>
          </cell>
        </row>
        <row r="896">
          <cell r="O896" t="str">
            <v>7.2.8.12.</v>
          </cell>
          <cell r="P896" t="str">
            <v>SINAPI</v>
          </cell>
          <cell r="Q896">
            <v>92393</v>
          </cell>
          <cell r="R896" t="str">
            <v>EXECUÇÃO DE PAVIMENTO EM PISO INTERTRAVADO, COM BLOCO SEXTAVADO DE 25 X 25 CM, ESPESSURA 6 CM. AF_10/2022</v>
          </cell>
          <cell r="S896" t="str">
            <v>M2</v>
          </cell>
          <cell r="T896">
            <v>75</v>
          </cell>
          <cell r="U896">
            <v>57.44</v>
          </cell>
          <cell r="V896" t="str">
            <v>BDI 1</v>
          </cell>
          <cell r="W896">
            <v>71.33</v>
          </cell>
          <cell r="X896">
            <v>5349.75</v>
          </cell>
        </row>
        <row r="897">
          <cell r="O897" t="str">
            <v>7.2.8.13.</v>
          </cell>
          <cell r="P897" t="str">
            <v>SINAPI</v>
          </cell>
          <cell r="Q897">
            <v>100701</v>
          </cell>
          <cell r="R897" t="str">
            <v>PORTA DE FERRO, DE ABRIR, TIPO GRADE COM CHAPA, COM GUARNIÇÕES. AF_12/2019</v>
          </cell>
          <cell r="S897" t="str">
            <v>M2</v>
          </cell>
          <cell r="T897">
            <v>12.5</v>
          </cell>
          <cell r="U897">
            <v>557.1</v>
          </cell>
          <cell r="V897" t="str">
            <v>BDI 1</v>
          </cell>
          <cell r="W897">
            <v>691.81</v>
          </cell>
          <cell r="X897">
            <v>8647.6299999999992</v>
          </cell>
        </row>
        <row r="898">
          <cell r="O898" t="str">
            <v>7.2.8.14.</v>
          </cell>
          <cell r="P898" t="str">
            <v>CPU</v>
          </cell>
          <cell r="Q898" t="str">
            <v>0025</v>
          </cell>
          <cell r="R898" t="str">
            <v>CONCERTINA CLIPADA (DUPLA) EM ACO GALVANIZADO DE ALTA RESISTENCIA, COM ESPIRAL DE 300 MM-FORNECIMENTO E INSTALAÇÃO</v>
          </cell>
          <cell r="S898" t="str">
            <v xml:space="preserve">M     </v>
          </cell>
          <cell r="T898">
            <v>50.3</v>
          </cell>
          <cell r="U898">
            <v>37.54</v>
          </cell>
          <cell r="V898" t="str">
            <v>BDI 1</v>
          </cell>
          <cell r="W898">
            <v>46.62</v>
          </cell>
          <cell r="X898">
            <v>2344.9899999999998</v>
          </cell>
        </row>
        <row r="899">
          <cell r="O899" t="str">
            <v>7.3.</v>
          </cell>
          <cell r="R899" t="str">
            <v>REDE DE DISTRIBUIÇÃO</v>
          </cell>
          <cell r="S899" t="str">
            <v>-</v>
          </cell>
          <cell r="V899" t="str">
            <v>BDI 1</v>
          </cell>
          <cell r="W899">
            <v>0</v>
          </cell>
          <cell r="X899">
            <v>202042.56</v>
          </cell>
        </row>
        <row r="900">
          <cell r="O900" t="str">
            <v>7.3.0.1.</v>
          </cell>
          <cell r="P900" t="str">
            <v>CPU</v>
          </cell>
          <cell r="Q900" t="str">
            <v>0038</v>
          </cell>
          <cell r="R900" t="str">
            <v>(ADAPTADOR ORSE 5109)LOCAÇÃO E NIVELAMENTO DE REDES DE ÁGUA E ADUTORAS</v>
          </cell>
          <cell r="S900" t="str">
            <v>M</v>
          </cell>
          <cell r="T900">
            <v>4988.3999999999996</v>
          </cell>
          <cell r="U900">
            <v>1.5</v>
          </cell>
          <cell r="V900" t="str">
            <v>BDI 1</v>
          </cell>
          <cell r="W900">
            <v>1.86</v>
          </cell>
          <cell r="X900">
            <v>9278.42</v>
          </cell>
        </row>
        <row r="901">
          <cell r="O901" t="str">
            <v>7.3.0.2.</v>
          </cell>
          <cell r="P901" t="str">
            <v>SINAPI</v>
          </cell>
          <cell r="Q901">
            <v>90091</v>
          </cell>
          <cell r="R901" t="str">
            <v>ESCAVAÇÃO MECANIZADA DE VALA COM PROF. ATÉ 1,5 M (MÉDIA MONTANTE E JUSANTE/UMA COMPOSIÇÃO POR TRECHO), ESCAVADEIRA (0,8 M3), LARG. DE 1,5 M A 2,5 M, EM SOLO DE 1A CATEGORIA, LOCAIS COM BAIXO NÍVEL DE INTERFERÊNCIA. AF_09/2024</v>
          </cell>
          <cell r="S901" t="str">
            <v>M3</v>
          </cell>
          <cell r="T901">
            <v>2150.31</v>
          </cell>
          <cell r="U901">
            <v>5.83</v>
          </cell>
          <cell r="V901" t="str">
            <v>BDI 1</v>
          </cell>
          <cell r="W901">
            <v>7.24</v>
          </cell>
          <cell r="X901">
            <v>15568.24</v>
          </cell>
        </row>
        <row r="902">
          <cell r="O902" t="str">
            <v>7.3.0.3.</v>
          </cell>
          <cell r="P902" t="str">
            <v>SINAPI</v>
          </cell>
          <cell r="Q902" t="str">
            <v>104736</v>
          </cell>
          <cell r="R902" t="str">
            <v>REATERRO MECANIZADO DE VALA COM RETROESCAVADEIRA (CAPACIDADE   DA   CAÇAMBA   DA RETRO: 0,26 M³/POTÊNCIA: 88 HP), LARGURA DE 0,8 A 1,5 M, PROFUNDIDADE DE 1,5 A 3,0 M, COM SOLO (SEM SUBSTITUIÇÃO) DE 1ª CATEGORIA, COM PLACA VIBRATÓRIA. AF_08/2023</v>
          </cell>
          <cell r="S902" t="str">
            <v>M3</v>
          </cell>
          <cell r="T902">
            <v>1938.7</v>
          </cell>
          <cell r="U902">
            <v>8.34</v>
          </cell>
          <cell r="V902" t="str">
            <v>BDI 1</v>
          </cell>
          <cell r="W902">
            <v>10.36</v>
          </cell>
          <cell r="X902">
            <v>20084.93</v>
          </cell>
        </row>
        <row r="903">
          <cell r="O903" t="str">
            <v>7.3.0.4.</v>
          </cell>
          <cell r="P903" t="str">
            <v>SINAPI</v>
          </cell>
          <cell r="Q903">
            <v>100982</v>
          </cell>
          <cell r="R903" t="str">
            <v>CARGA, MANOBRA E DESCARGA DE ENTULHO EM CAMINHÃO BASCULANTE 10 M³ - CARGA COM ESCAVADEIRA HIDRÁULICA  (CAÇAMBA DE 0,80 M³ / 111 HP) E DESCARGA LIVRE (UNIDADE: M3). AF_07/2020</v>
          </cell>
          <cell r="S903" t="str">
            <v>M3</v>
          </cell>
          <cell r="T903">
            <v>211.61</v>
          </cell>
          <cell r="U903">
            <v>9.25</v>
          </cell>
          <cell r="V903" t="str">
            <v>BDI 1</v>
          </cell>
          <cell r="W903">
            <v>11.49</v>
          </cell>
          <cell r="X903">
            <v>2431.4</v>
          </cell>
        </row>
        <row r="904">
          <cell r="O904" t="str">
            <v>7.3.0.5.</v>
          </cell>
          <cell r="P904" t="str">
            <v>SINAPI</v>
          </cell>
          <cell r="Q904">
            <v>93589</v>
          </cell>
          <cell r="R904" t="str">
            <v>TRANSPORTE COM CAMINHÃO BASCULANTE DE 10 M³, EM VIA URBANA EM REVESTIMENTO PRIMÁRIO (UNIDADE: M3XKM). AF_07/2020</v>
          </cell>
          <cell r="S904" t="str">
            <v>M3XKM</v>
          </cell>
          <cell r="T904">
            <v>3174.2</v>
          </cell>
          <cell r="U904">
            <v>2.82</v>
          </cell>
          <cell r="V904" t="str">
            <v>BDI 1</v>
          </cell>
          <cell r="W904">
            <v>3.5</v>
          </cell>
          <cell r="X904">
            <v>11109.7</v>
          </cell>
        </row>
        <row r="905">
          <cell r="O905" t="str">
            <v>7.3.0.6.</v>
          </cell>
          <cell r="P905" t="str">
            <v>SINAPI</v>
          </cell>
          <cell r="Q905">
            <v>97121</v>
          </cell>
          <cell r="R905" t="str">
            <v>ASSENTAMENTO DE TUBO DE PVC PBA PARA REDE DE ÁGUA, DN 50 MM, JUNTA ELÁSTICA INTEGRADA, INSTALADO EM LOCAL COM NÍVEL ALTO DE INTERFERÊNCIAS (NÃO INCLUI FORNECIMENTO). AF_05/2024</v>
          </cell>
          <cell r="S905" t="str">
            <v>M</v>
          </cell>
          <cell r="T905">
            <v>4704.7</v>
          </cell>
          <cell r="U905">
            <v>2.82</v>
          </cell>
          <cell r="V905" t="str">
            <v>BDI 1</v>
          </cell>
          <cell r="W905">
            <v>3.5</v>
          </cell>
          <cell r="X905">
            <v>16466.45</v>
          </cell>
        </row>
        <row r="906">
          <cell r="O906" t="str">
            <v>7.3.0.7.</v>
          </cell>
          <cell r="P906" t="str">
            <v>SINAPI</v>
          </cell>
          <cell r="Q906">
            <v>97122</v>
          </cell>
          <cell r="R906" t="str">
            <v>ASSENTAMENTO DE TUBO DE PVC PBA PARA REDE DE ÁGUA, DN 75 MM, JUNTA ELÁSTICA INTEGRADA, INSTALADO EM LOCAL COM NÍVEL ALTO DE INTERFERÊNCIAS (NÃO INCLUI FORNECIMENTO). AF_05/2024</v>
          </cell>
          <cell r="S906" t="str">
            <v>M</v>
          </cell>
          <cell r="T906">
            <v>140.5</v>
          </cell>
          <cell r="U906">
            <v>3.39</v>
          </cell>
          <cell r="V906" t="str">
            <v>BDI 1</v>
          </cell>
          <cell r="W906">
            <v>4.21</v>
          </cell>
          <cell r="X906">
            <v>591.51</v>
          </cell>
        </row>
        <row r="907">
          <cell r="O907" t="str">
            <v>7.3.0.8.</v>
          </cell>
          <cell r="P907" t="str">
            <v>SINAPI</v>
          </cell>
          <cell r="Q907">
            <v>97123</v>
          </cell>
          <cell r="R907" t="str">
            <v>ASSENTAMENTO DE TUBO DE PVC PBA PARA REDE DE ÁGUA, DN 100 MM, JUNTA ELÁSTICA INTEGRADA, INSTALADO EM LOCAL COM NÍVEL ALTO DE INTERFERÊNCIAS (NÃO INCLUI FORNECIMENTO). AF_05/2024</v>
          </cell>
          <cell r="S907" t="str">
            <v>M</v>
          </cell>
          <cell r="T907">
            <v>92.7</v>
          </cell>
          <cell r="U907">
            <v>3.94</v>
          </cell>
          <cell r="V907" t="str">
            <v>BDI 1</v>
          </cell>
          <cell r="W907">
            <v>4.8899999999999997</v>
          </cell>
          <cell r="X907">
            <v>453.3</v>
          </cell>
        </row>
        <row r="908">
          <cell r="O908" t="str">
            <v>7.3.0.9.</v>
          </cell>
          <cell r="P908" t="str">
            <v>SINAPI</v>
          </cell>
          <cell r="Q908" t="str">
            <v>97127</v>
          </cell>
          <cell r="R908" t="str">
            <v>ASSENTAMENTO DE TUBO DE PVC DEFOFO OU PRFV OU RPVC PARA REDE DE ÁGUA, DN 150 MM, JUNTA ELÁSTICA INTEGRADA, INSTALADO EM LOCAL COM NÍVEL ALTO DE INTERFERÊNCIAS (NÃO INCLUI FORNECIMENTO). AF_05/2024</v>
          </cell>
          <cell r="S908" t="str">
            <v>M</v>
          </cell>
          <cell r="T908">
            <v>50.5</v>
          </cell>
          <cell r="U908">
            <v>4.79</v>
          </cell>
          <cell r="V908" t="str">
            <v>BDI 1</v>
          </cell>
          <cell r="W908">
            <v>5.95</v>
          </cell>
          <cell r="X908">
            <v>300.48</v>
          </cell>
        </row>
        <row r="909">
          <cell r="O909" t="str">
            <v>7.3.0.10.</v>
          </cell>
          <cell r="P909" t="str">
            <v>SINAPI-I</v>
          </cell>
          <cell r="Q909">
            <v>36084</v>
          </cell>
          <cell r="R909" t="str">
            <v xml:space="preserve">TUBO PVC PBA JEI, CLASSE 12, DN 50 MM, PARA REDE DE AGUA (NBR 5647)                                                                                                                                                                                                                                                                                                                                                                                                                                       </v>
          </cell>
          <cell r="S909" t="str">
            <v xml:space="preserve">M     </v>
          </cell>
          <cell r="T909">
            <v>4704.7</v>
          </cell>
          <cell r="U909">
            <v>15.14</v>
          </cell>
          <cell r="V909" t="str">
            <v>BDI 1</v>
          </cell>
          <cell r="W909">
            <v>18.8</v>
          </cell>
          <cell r="X909">
            <v>88448.36</v>
          </cell>
        </row>
        <row r="910">
          <cell r="O910" t="str">
            <v>7.3.0.11.</v>
          </cell>
          <cell r="P910" t="str">
            <v>SINAPI-I</v>
          </cell>
          <cell r="Q910">
            <v>36373</v>
          </cell>
          <cell r="R910" t="str">
            <v xml:space="preserve">TUBO PVC PBA JEI, CLASSE 12, DN 75 MM, PARA REDE DE AGUA (NBR 5647)                                                                                                                                                                                                                                                                                                                                                                                                                                       </v>
          </cell>
          <cell r="S910" t="str">
            <v xml:space="preserve">M     </v>
          </cell>
          <cell r="T910">
            <v>140.5</v>
          </cell>
          <cell r="U910">
            <v>31.44</v>
          </cell>
          <cell r="V910" t="str">
            <v>BDI 1</v>
          </cell>
          <cell r="W910">
            <v>39.04</v>
          </cell>
          <cell r="X910">
            <v>5485.12</v>
          </cell>
        </row>
        <row r="911">
          <cell r="O911" t="str">
            <v>7.3.0.12.</v>
          </cell>
          <cell r="P911" t="str">
            <v>SINAPI-I</v>
          </cell>
          <cell r="Q911">
            <v>36374</v>
          </cell>
          <cell r="R911" t="str">
            <v xml:space="preserve">TUBO PVC PBA JEI, CLASSE 12, DN 100 MM, PARA REDE DE AGUA (NBR 5647)                                                                                                                                                                                                                                                                                                                                                                                                                                      </v>
          </cell>
          <cell r="S911" t="str">
            <v xml:space="preserve">M     </v>
          </cell>
          <cell r="T911">
            <v>92.7</v>
          </cell>
          <cell r="U911">
            <v>51.1</v>
          </cell>
          <cell r="V911" t="str">
            <v>BDI 1</v>
          </cell>
          <cell r="W911">
            <v>63.46</v>
          </cell>
          <cell r="X911">
            <v>5882.74</v>
          </cell>
        </row>
        <row r="912">
          <cell r="O912" t="str">
            <v>7.3.0.13.</v>
          </cell>
          <cell r="P912" t="str">
            <v>SINAPI-I</v>
          </cell>
          <cell r="Q912" t="str">
            <v>9828</v>
          </cell>
          <cell r="R912" t="str">
            <v xml:space="preserve">TUBO PVC DEFOFO, JEI, 1 MPA, DN 150 MM, PARA REDE DE AGUA (NBR 7665)                                                                                                                                                                                                                                                                                                                                                                                                                                      </v>
          </cell>
          <cell r="S912" t="str">
            <v xml:space="preserve">M     </v>
          </cell>
          <cell r="T912">
            <v>50.5</v>
          </cell>
          <cell r="U912">
            <v>114.75</v>
          </cell>
          <cell r="V912" t="str">
            <v>BDI 1</v>
          </cell>
          <cell r="W912">
            <v>142.5</v>
          </cell>
          <cell r="X912">
            <v>7196.25</v>
          </cell>
        </row>
        <row r="913">
          <cell r="O913" t="str">
            <v>7.3.0.14.</v>
          </cell>
          <cell r="P913" t="str">
            <v>SINAPI-I</v>
          </cell>
          <cell r="Q913">
            <v>1206</v>
          </cell>
          <cell r="R913" t="str">
            <v xml:space="preserve">CAP, PVC PBA, JE, DN 50 / DE 60 MM, PARA REDE DE AGUA (NBR 10351)                                                                                                                                                                                                                                                                                                                                                                                                                                         </v>
          </cell>
          <cell r="S913" t="str">
            <v xml:space="preserve">UN    </v>
          </cell>
          <cell r="T913">
            <v>4</v>
          </cell>
          <cell r="U913">
            <v>7.42</v>
          </cell>
          <cell r="V913" t="str">
            <v>BDI 1</v>
          </cell>
          <cell r="W913">
            <v>9.2100000000000009</v>
          </cell>
          <cell r="X913">
            <v>36.840000000000003</v>
          </cell>
        </row>
        <row r="914">
          <cell r="O914" t="str">
            <v>7.3.0.15.</v>
          </cell>
          <cell r="P914" t="str">
            <v>SINAPI-I</v>
          </cell>
          <cell r="Q914" t="str">
            <v>1831</v>
          </cell>
          <cell r="R914" t="str">
            <v xml:space="preserve">CURVA PVC PBA, JE, PB, 45 GRAUS, DN 50 / DE 60 MM, PARA REDE DE AGUA                                                                                                                                                                                                                                                                                                                                                                                                                                      </v>
          </cell>
          <cell r="S914" t="str">
            <v xml:space="preserve">UN    </v>
          </cell>
          <cell r="T914">
            <v>2</v>
          </cell>
          <cell r="U914">
            <v>26.96</v>
          </cell>
          <cell r="V914" t="str">
            <v>BDI 1</v>
          </cell>
          <cell r="W914">
            <v>33.479999999999997</v>
          </cell>
          <cell r="X914">
            <v>66.959999999999994</v>
          </cell>
        </row>
        <row r="915">
          <cell r="O915" t="str">
            <v>7.3.0.16.</v>
          </cell>
          <cell r="P915" t="str">
            <v>SINAPI-I</v>
          </cell>
          <cell r="Q915" t="str">
            <v>1825</v>
          </cell>
          <cell r="R915" t="str">
            <v xml:space="preserve">CURVA PVC PBA, JE, PB, 45 GRAUS, DN 75 / DE 85 MM, PARA REDE DE AGUA                                                                                                                                                                                                                                                                                                                                                                                                                                      </v>
          </cell>
          <cell r="S915" t="str">
            <v xml:space="preserve">UN    </v>
          </cell>
          <cell r="T915">
            <v>1</v>
          </cell>
          <cell r="U915">
            <v>66.53</v>
          </cell>
          <cell r="V915" t="str">
            <v>BDI 1</v>
          </cell>
          <cell r="W915">
            <v>82.62</v>
          </cell>
          <cell r="X915">
            <v>82.62</v>
          </cell>
        </row>
        <row r="916">
          <cell r="O916" t="str">
            <v>7.3.0.17.</v>
          </cell>
          <cell r="P916" t="str">
            <v>SINAPI-I</v>
          </cell>
          <cell r="Q916">
            <v>1845</v>
          </cell>
          <cell r="R916" t="str">
            <v xml:space="preserve">CURVA PVC PBA, JE, PB, 90 GRAUS, DN 50 / DE 60 MM, PARA REDE DE AGUA                                                                                                                                                                                                                                                                                                                                                                                                                                      </v>
          </cell>
          <cell r="S916" t="str">
            <v xml:space="preserve">UN    </v>
          </cell>
          <cell r="T916">
            <v>7</v>
          </cell>
          <cell r="U916">
            <v>33.78</v>
          </cell>
          <cell r="V916" t="str">
            <v>BDI 1</v>
          </cell>
          <cell r="W916">
            <v>41.95</v>
          </cell>
          <cell r="X916">
            <v>293.64999999999998</v>
          </cell>
        </row>
        <row r="917">
          <cell r="O917" t="str">
            <v>7.3.0.18.</v>
          </cell>
          <cell r="P917" t="str">
            <v>SINAPI-I</v>
          </cell>
          <cell r="Q917">
            <v>1824</v>
          </cell>
          <cell r="R917" t="str">
            <v xml:space="preserve">CURVA PVC PBA, JE, PB, 90 GRAUS, DN 75 / DE 85 MM, PARA REDE DE AGUA                                                                                                                                                                                                                                                                                                                                                                                                                                      </v>
          </cell>
          <cell r="S917" t="str">
            <v xml:space="preserve">UN    </v>
          </cell>
          <cell r="T917">
            <v>2</v>
          </cell>
          <cell r="U917">
            <v>79.75</v>
          </cell>
          <cell r="V917" t="str">
            <v>BDI 1</v>
          </cell>
          <cell r="W917">
            <v>99.03</v>
          </cell>
          <cell r="X917">
            <v>198.06</v>
          </cell>
        </row>
        <row r="918">
          <cell r="O918" t="str">
            <v>7.3.0.19.</v>
          </cell>
          <cell r="P918" t="str">
            <v>SEINFRA</v>
          </cell>
          <cell r="Q918" t="str">
            <v>I3488</v>
          </cell>
          <cell r="R918" t="str">
            <v>REGISTRO DE GAVETA C/ FLANGES E CUNHA EMBORRACHADA CORPO CURTO C/ VOLANTE DN 50 PN10</v>
          </cell>
          <cell r="S918" t="str">
            <v>UM</v>
          </cell>
          <cell r="T918">
            <v>1</v>
          </cell>
          <cell r="U918">
            <v>524.36</v>
          </cell>
          <cell r="V918" t="str">
            <v>BDI 1</v>
          </cell>
          <cell r="W918">
            <v>651.15</v>
          </cell>
          <cell r="X918">
            <v>651.15</v>
          </cell>
        </row>
        <row r="919">
          <cell r="O919" t="str">
            <v>7.3.0.20.</v>
          </cell>
          <cell r="P919" t="str">
            <v>SEINFRA</v>
          </cell>
          <cell r="Q919" t="str">
            <v>I3106</v>
          </cell>
          <cell r="R919" t="str">
            <v>CRUZETA DE REDUÇÃO PBA COM BOLSAS DN 100 x 50</v>
          </cell>
          <cell r="S919" t="str">
            <v>UN</v>
          </cell>
          <cell r="T919">
            <v>2</v>
          </cell>
          <cell r="U919">
            <v>43.38</v>
          </cell>
          <cell r="V919" t="str">
            <v>BDI 1</v>
          </cell>
          <cell r="W919">
            <v>53.87</v>
          </cell>
          <cell r="X919">
            <v>107.74</v>
          </cell>
        </row>
        <row r="920">
          <cell r="O920" t="str">
            <v>7.3.0.21.</v>
          </cell>
          <cell r="P920" t="str">
            <v>SEINFRA</v>
          </cell>
          <cell r="Q920" t="str">
            <v>I3102</v>
          </cell>
          <cell r="R920" t="str">
            <v>CRUZETA PBA COM BOLSAS DN 50</v>
          </cell>
          <cell r="S920" t="str">
            <v>UN</v>
          </cell>
          <cell r="T920">
            <v>14</v>
          </cell>
          <cell r="U920">
            <v>18.87</v>
          </cell>
          <cell r="V920" t="str">
            <v>BDI 1</v>
          </cell>
          <cell r="W920">
            <v>23.43</v>
          </cell>
          <cell r="X920">
            <v>328.02</v>
          </cell>
        </row>
        <row r="921">
          <cell r="O921" t="str">
            <v>7.3.0.22.</v>
          </cell>
          <cell r="P921" t="str">
            <v>SEINFRA</v>
          </cell>
          <cell r="Q921" t="str">
            <v>I3527</v>
          </cell>
          <cell r="R921" t="str">
            <v>CRUZETA JE FoFo/PVC BBBB DN 150 x 75</v>
          </cell>
          <cell r="S921" t="str">
            <v>UN</v>
          </cell>
          <cell r="T921">
            <v>2</v>
          </cell>
          <cell r="U921">
            <v>731.45</v>
          </cell>
          <cell r="V921" t="str">
            <v>BDI 1</v>
          </cell>
          <cell r="W921">
            <v>908.31</v>
          </cell>
          <cell r="X921">
            <v>1816.62</v>
          </cell>
        </row>
        <row r="922">
          <cell r="O922" t="str">
            <v>7.3.0.23.</v>
          </cell>
          <cell r="P922" t="str">
            <v>SINAPI-I</v>
          </cell>
          <cell r="Q922">
            <v>20327</v>
          </cell>
          <cell r="R922" t="str">
            <v xml:space="preserve">REDUCAO PVC PBA, JE, PB, DN 75 X 50 / DE 85 X 60 MM, PARA REDE DE AGUA                                                                                                                                                                                                                                                                                                                                                                                                                                    </v>
          </cell>
          <cell r="S922" t="str">
            <v xml:space="preserve">UN    </v>
          </cell>
          <cell r="T922">
            <v>6</v>
          </cell>
          <cell r="U922">
            <v>17.440000000000001</v>
          </cell>
          <cell r="V922" t="str">
            <v>BDI 1</v>
          </cell>
          <cell r="W922">
            <v>21.66</v>
          </cell>
          <cell r="X922">
            <v>129.96</v>
          </cell>
        </row>
        <row r="923">
          <cell r="O923" t="str">
            <v>7.3.0.24.</v>
          </cell>
          <cell r="P923" t="str">
            <v>SINAPI-I</v>
          </cell>
          <cell r="Q923" t="str">
            <v>7088</v>
          </cell>
          <cell r="R923" t="str">
            <v xml:space="preserve">TE, PVC PBA, BBB, 90 GRAUS, DN 75 / DE 85 MM, PARA REDE DE AGUA                                                                                                                                                                                                                                                                                                                                                                                                                                           </v>
          </cell>
          <cell r="S923" t="str">
            <v xml:space="preserve">UN    </v>
          </cell>
          <cell r="T923">
            <v>2</v>
          </cell>
          <cell r="U923">
            <v>49.66</v>
          </cell>
          <cell r="V923" t="str">
            <v>BDI 1</v>
          </cell>
          <cell r="W923">
            <v>61.67</v>
          </cell>
          <cell r="X923">
            <v>123.34</v>
          </cell>
        </row>
        <row r="924">
          <cell r="O924" t="str">
            <v>7.3.0.25.</v>
          </cell>
          <cell r="P924" t="str">
            <v>SINAPI-I</v>
          </cell>
          <cell r="Q924">
            <v>7048</v>
          </cell>
          <cell r="R924" t="str">
            <v xml:space="preserve">TE, PVC PBA, BBB, 90 GRAUS, DN 50 / DE 60 MM, PARA REDE DE AGUA                                                                                                                                                                                                                                                                                                                                                                                                                                           </v>
          </cell>
          <cell r="S924" t="str">
            <v xml:space="preserve">UN    </v>
          </cell>
          <cell r="T924">
            <v>6</v>
          </cell>
          <cell r="U924">
            <v>22.71</v>
          </cell>
          <cell r="V924" t="str">
            <v>BDI 1</v>
          </cell>
          <cell r="W924">
            <v>28.2</v>
          </cell>
          <cell r="X924">
            <v>169.2</v>
          </cell>
        </row>
        <row r="925">
          <cell r="O925" t="str">
            <v>7.3.0.26.</v>
          </cell>
          <cell r="P925" t="str">
            <v>SINAPI-I</v>
          </cell>
          <cell r="Q925">
            <v>11493</v>
          </cell>
          <cell r="R925" t="str">
            <v xml:space="preserve">TE DE REDUCAO, PVC PBA, BBB, JE, DN 75 X 50 / DE 85 X 60 MM, PARA REDE DE AGUA                                                                                                                                                                                                                                                                                                                                                                                                                            </v>
          </cell>
          <cell r="S925" t="str">
            <v xml:space="preserve">UN    </v>
          </cell>
          <cell r="T925">
            <v>13</v>
          </cell>
          <cell r="U925">
            <v>40.75</v>
          </cell>
          <cell r="V925" t="str">
            <v>BDI 1</v>
          </cell>
          <cell r="W925">
            <v>50.6</v>
          </cell>
          <cell r="X925">
            <v>657.8</v>
          </cell>
        </row>
        <row r="926">
          <cell r="O926" t="str">
            <v>7.3.0.27.</v>
          </cell>
          <cell r="P926" t="str">
            <v>SEINFRA</v>
          </cell>
          <cell r="Q926" t="str">
            <v>I3543</v>
          </cell>
          <cell r="R926" t="str">
            <v>TE FoFo BBB JUNTA ELÁSTICA DN 150 x 100</v>
          </cell>
          <cell r="S926" t="str">
            <v>UN</v>
          </cell>
          <cell r="T926">
            <v>1</v>
          </cell>
          <cell r="U926">
            <v>831.14</v>
          </cell>
          <cell r="V926" t="str">
            <v>BDI 1</v>
          </cell>
          <cell r="W926">
            <v>1032.1099999999999</v>
          </cell>
          <cell r="X926">
            <v>1032.1099999999999</v>
          </cell>
        </row>
        <row r="927">
          <cell r="O927" t="str">
            <v>7.3.0.28.</v>
          </cell>
          <cell r="P927" t="str">
            <v>CPU</v>
          </cell>
          <cell r="Q927" t="str">
            <v>0013</v>
          </cell>
          <cell r="R927" t="str">
            <v>CAIXA PARA REGISTRO, TIPO II, PARA DIÂMETROS DE 150 A 200MM</v>
          </cell>
          <cell r="S927" t="str">
            <v>UM</v>
          </cell>
          <cell r="T927">
            <v>2</v>
          </cell>
          <cell r="U927">
            <v>762.58</v>
          </cell>
          <cell r="V927" t="str">
            <v>BDI 1</v>
          </cell>
          <cell r="W927">
            <v>946.97</v>
          </cell>
          <cell r="X927">
            <v>1893.94</v>
          </cell>
        </row>
        <row r="928">
          <cell r="O928" t="str">
            <v>7.3.0.29.</v>
          </cell>
          <cell r="P928" t="str">
            <v>SEINFRA</v>
          </cell>
          <cell r="Q928" t="str">
            <v>I5054</v>
          </cell>
          <cell r="R928" t="str">
            <v>REGISTRO DE GAVETA C/ BOLSAS E CUNHA EMBORRACHADA P/ TUBOS DE FERRO DÚCTIL C/ CABEÇOTE DN 100</v>
          </cell>
          <cell r="S928" t="str">
            <v>UN</v>
          </cell>
          <cell r="T928">
            <v>1</v>
          </cell>
          <cell r="U928">
            <v>1671.16</v>
          </cell>
          <cell r="V928" t="str">
            <v>BDI 1</v>
          </cell>
          <cell r="W928">
            <v>2075.25</v>
          </cell>
          <cell r="X928">
            <v>2075.25</v>
          </cell>
        </row>
        <row r="929">
          <cell r="O929" t="str">
            <v>7.3.0.30.</v>
          </cell>
          <cell r="P929" t="str">
            <v>SEINFRA</v>
          </cell>
          <cell r="Q929" t="str">
            <v>I7150</v>
          </cell>
          <cell r="R929" t="str">
            <v>REGISTRO DE GAVETA C/ BOLSAS E CUNHA EMBORRACHADA P/ TUBOS DE FERRO DÚCTIL C/ VOLANTE DN 80</v>
          </cell>
          <cell r="S929" t="str">
            <v>UN</v>
          </cell>
          <cell r="T929">
            <v>2</v>
          </cell>
          <cell r="U929">
            <v>1527.9</v>
          </cell>
          <cell r="V929" t="str">
            <v>BDI 1</v>
          </cell>
          <cell r="W929">
            <v>1897.35</v>
          </cell>
          <cell r="X929">
            <v>3794.7</v>
          </cell>
        </row>
        <row r="930">
          <cell r="O930" t="str">
            <v>7.3.0.31.</v>
          </cell>
          <cell r="P930" t="str">
            <v>CPU</v>
          </cell>
          <cell r="Q930" t="str">
            <v>0014</v>
          </cell>
          <cell r="R930" t="str">
            <v>TESTE HIDROSTÁTICO EM REDE DE ÁGUA / ADUTORA</v>
          </cell>
          <cell r="S930" t="str">
            <v>M</v>
          </cell>
          <cell r="T930">
            <v>4988.3999999999996</v>
          </cell>
          <cell r="U930">
            <v>0.85</v>
          </cell>
          <cell r="V930" t="str">
            <v>BDI 1</v>
          </cell>
          <cell r="W930">
            <v>1.06</v>
          </cell>
          <cell r="X930">
            <v>5287.7</v>
          </cell>
        </row>
        <row r="931">
          <cell r="O931" t="str">
            <v>7.4.</v>
          </cell>
          <cell r="R931" t="str">
            <v>LIGAÇÕES DOMICILIARES</v>
          </cell>
          <cell r="S931" t="str">
            <v>-</v>
          </cell>
          <cell r="V931" t="str">
            <v>BDI 1</v>
          </cell>
          <cell r="W931">
            <v>0</v>
          </cell>
          <cell r="X931">
            <v>161422.76</v>
          </cell>
        </row>
        <row r="932">
          <cell r="O932" t="str">
            <v>7.4.0.1.</v>
          </cell>
          <cell r="P932" t="str">
            <v>SINAPI</v>
          </cell>
          <cell r="Q932" t="str">
            <v>104031</v>
          </cell>
          <cell r="R932" t="str">
            <v>COLAR DE TOMADA, PVC, COM TRAVAS, DE 60 MM X 1/2" OU 60 MM X 3/4", PARA LIGAÇÃO PREDIAL DE ÁGUA. AF_06/2022</v>
          </cell>
          <cell r="S932" t="str">
            <v>UN.</v>
          </cell>
          <cell r="T932">
            <v>452</v>
          </cell>
          <cell r="U932">
            <v>17.23</v>
          </cell>
          <cell r="V932" t="str">
            <v>BDI 1</v>
          </cell>
          <cell r="W932">
            <v>21.4</v>
          </cell>
          <cell r="X932">
            <v>9672.7999999999993</v>
          </cell>
        </row>
        <row r="933">
          <cell r="O933" t="str">
            <v>7.4.0.2.</v>
          </cell>
          <cell r="P933" t="str">
            <v>SINAPI</v>
          </cell>
          <cell r="Q933">
            <v>97741</v>
          </cell>
          <cell r="R933" t="str">
            <v>KIT CAVALETE PARA MEDIÇÃO DE ÁGUA - ENTRADA INDIVIDUALIZADA, EM PVC 25 MM (3/4"), PARA 1 MEDIDOR - FORNECIMENTO E INSTALAÇÃO (EXCLUSIVE HIDRÔMETRO). AF_03/2024</v>
          </cell>
          <cell r="S933" t="str">
            <v>UN</v>
          </cell>
          <cell r="T933">
            <v>452</v>
          </cell>
          <cell r="U933">
            <v>161.31</v>
          </cell>
          <cell r="V933" t="str">
            <v>BDI 1</v>
          </cell>
          <cell r="W933">
            <v>200.31</v>
          </cell>
          <cell r="X933">
            <v>90540.12</v>
          </cell>
        </row>
        <row r="934">
          <cell r="O934" t="str">
            <v>7.4.0.3.</v>
          </cell>
          <cell r="P934" t="str">
            <v>SINAPI</v>
          </cell>
          <cell r="Q934">
            <v>95673</v>
          </cell>
          <cell r="R934" t="str">
            <v>HIDRÔMETRO DN 1/2", 1,5 M3/H - FORNECIMENTO E INSTALAÇÃO. AF_03/2024</v>
          </cell>
          <cell r="S934" t="str">
            <v>UN</v>
          </cell>
          <cell r="T934">
            <v>452</v>
          </cell>
          <cell r="U934">
            <v>109.05</v>
          </cell>
          <cell r="V934" t="str">
            <v>BDI 1</v>
          </cell>
          <cell r="W934">
            <v>135.41999999999999</v>
          </cell>
          <cell r="X934">
            <v>61209.84</v>
          </cell>
        </row>
        <row r="935">
          <cell r="O935" t="str">
            <v>8.</v>
          </cell>
          <cell r="R935" t="str">
            <v>BAIRRO TELMA PINHEIRO</v>
          </cell>
          <cell r="S935" t="str">
            <v>-</v>
          </cell>
          <cell r="V935" t="str">
            <v>BDI 1</v>
          </cell>
          <cell r="W935">
            <v>0</v>
          </cell>
          <cell r="X935">
            <v>954371.04</v>
          </cell>
        </row>
        <row r="936">
          <cell r="O936" t="str">
            <v>8.1.</v>
          </cell>
          <cell r="R936" t="str">
            <v>POÇO P-01( TUBULAR PROFUNDO Ø6" X 100,00M)</v>
          </cell>
          <cell r="S936" t="str">
            <v>-</v>
          </cell>
          <cell r="V936" t="str">
            <v>BDI 1</v>
          </cell>
          <cell r="W936">
            <v>0</v>
          </cell>
          <cell r="X936">
            <v>250920.59</v>
          </cell>
        </row>
        <row r="937">
          <cell r="O937" t="str">
            <v>8.1.1.</v>
          </cell>
          <cell r="R937" t="str">
            <v>SERVIÇOS PRELIMINARES</v>
          </cell>
          <cell r="S937" t="str">
            <v>-</v>
          </cell>
          <cell r="V937" t="str">
            <v>BDI 1</v>
          </cell>
          <cell r="W937">
            <v>0</v>
          </cell>
          <cell r="X937">
            <v>211.95</v>
          </cell>
        </row>
        <row r="938">
          <cell r="O938" t="str">
            <v>8.1.1.1.</v>
          </cell>
          <cell r="P938" t="str">
            <v>SINAPI</v>
          </cell>
          <cell r="Q938" t="str">
            <v>99059</v>
          </cell>
          <cell r="R938" t="str">
            <v>LOCAÇÃO CONVENCIONAL DE OBRA, UTILIZANDO GABARITO DE TÁBUAS CORRIDAS PONTALETADAS A CADA 2,00M -  2 UTILIZAÇÕES. AF_03/2024</v>
          </cell>
          <cell r="S938" t="str">
            <v>M</v>
          </cell>
          <cell r="T938">
            <v>2.5</v>
          </cell>
          <cell r="U938">
            <v>68.27</v>
          </cell>
          <cell r="V938" t="str">
            <v>BDI 1</v>
          </cell>
          <cell r="W938">
            <v>84.78</v>
          </cell>
          <cell r="X938">
            <v>211.95</v>
          </cell>
        </row>
        <row r="939">
          <cell r="O939" t="str">
            <v>8.1.2.</v>
          </cell>
          <cell r="R939" t="str">
            <v>PERFURAÇÃO DE SOLO PARA EXECUÇÃO DE POÇO COM PERFURATRIZ, DIAM. 12"</v>
          </cell>
          <cell r="S939" t="str">
            <v>-</v>
          </cell>
          <cell r="V939" t="str">
            <v>BDI 1</v>
          </cell>
          <cell r="W939">
            <v>0</v>
          </cell>
          <cell r="X939">
            <v>38472</v>
          </cell>
        </row>
        <row r="940">
          <cell r="O940" t="str">
            <v>8.1.2.1.</v>
          </cell>
          <cell r="P940" t="str">
            <v>CPU</v>
          </cell>
          <cell r="Q940" t="str">
            <v>0002</v>
          </cell>
          <cell r="R940" t="str">
            <v>PERFURAÇÃO DE SOLO PARA EXECUÇÃO DE POÇO COM PERFURATRIZ, DIAM. 12"</v>
          </cell>
          <cell r="S940" t="str">
            <v>M</v>
          </cell>
          <cell r="T940">
            <v>50</v>
          </cell>
          <cell r="U940">
            <v>309.81</v>
          </cell>
          <cell r="V940" t="str">
            <v>BDI 1</v>
          </cell>
          <cell r="W940">
            <v>384.72</v>
          </cell>
          <cell r="X940">
            <v>19236</v>
          </cell>
        </row>
        <row r="941">
          <cell r="O941" t="str">
            <v>8.1.2.2.</v>
          </cell>
          <cell r="P941" t="str">
            <v>CPU</v>
          </cell>
          <cell r="Q941" t="str">
            <v>0002</v>
          </cell>
          <cell r="R941" t="str">
            <v>PERFURAÇÃO DE SOLO PARA EXECUÇÃO DE POÇO COM PERFURATRIZ, DIAM. 12"</v>
          </cell>
          <cell r="S941" t="str">
            <v>M</v>
          </cell>
          <cell r="T941">
            <v>50</v>
          </cell>
          <cell r="U941">
            <v>309.81</v>
          </cell>
          <cell r="V941" t="str">
            <v>BDI 1</v>
          </cell>
          <cell r="W941">
            <v>384.72</v>
          </cell>
          <cell r="X941">
            <v>19236</v>
          </cell>
        </row>
        <row r="942">
          <cell r="O942" t="str">
            <v>8.1.3.</v>
          </cell>
          <cell r="R942" t="str">
            <v>TUBOS E FILTROS DE REVESTIMENTO</v>
          </cell>
          <cell r="S942" t="str">
            <v>-</v>
          </cell>
          <cell r="V942" t="str">
            <v>BDI 1</v>
          </cell>
          <cell r="W942">
            <v>0</v>
          </cell>
          <cell r="X942">
            <v>72774.5</v>
          </cell>
        </row>
        <row r="943">
          <cell r="O943" t="str">
            <v>8.1.3.1.</v>
          </cell>
          <cell r="P943" t="str">
            <v>CPU</v>
          </cell>
          <cell r="Q943" t="str">
            <v>0003</v>
          </cell>
          <cell r="R943" t="str">
            <v>TUBO PVC DE REVESTIMENTO GEOMECANICO NERVURADO STANDARD, DN = 154 MM, COMPRIMENTO = 2 M</v>
          </cell>
          <cell r="S943" t="str">
            <v>M</v>
          </cell>
          <cell r="T943">
            <v>60</v>
          </cell>
          <cell r="U943">
            <v>287.42</v>
          </cell>
          <cell r="V943" t="str">
            <v>BDI 1</v>
          </cell>
          <cell r="W943">
            <v>356.92</v>
          </cell>
          <cell r="X943">
            <v>21415.200000000001</v>
          </cell>
        </row>
        <row r="945">
          <cell r="O945" t="str">
            <v>8.1.3.3.</v>
          </cell>
          <cell r="P945" t="str">
            <v>CPU</v>
          </cell>
          <cell r="Q945" t="str">
            <v>0004</v>
          </cell>
          <cell r="R945" t="str">
            <v>COLOCACAO DE PRE-FILTRO - UNIDADE ROTATIVA POCOS 150M &lt; 250M</v>
          </cell>
          <cell r="S945" t="str">
            <v>M3</v>
          </cell>
          <cell r="T945">
            <v>1.38</v>
          </cell>
          <cell r="U945">
            <v>1085.5</v>
          </cell>
          <cell r="V945" t="str">
            <v>BDI 1</v>
          </cell>
          <cell r="W945">
            <v>1347.97</v>
          </cell>
          <cell r="X945">
            <v>1860.2</v>
          </cell>
        </row>
        <row r="946">
          <cell r="O946" t="str">
            <v>8.1.3.4.</v>
          </cell>
          <cell r="P946" t="str">
            <v>CPU</v>
          </cell>
          <cell r="Q946" t="str">
            <v>0005</v>
          </cell>
          <cell r="R946" t="str">
            <v>CAP EM PVC FEMEA DN 150</v>
          </cell>
          <cell r="S946" t="str">
            <v>UM</v>
          </cell>
          <cell r="T946">
            <v>1</v>
          </cell>
          <cell r="U946">
            <v>81.599999999999994</v>
          </cell>
          <cell r="V946" t="str">
            <v>BDI 1</v>
          </cell>
          <cell r="W946">
            <v>101.33</v>
          </cell>
          <cell r="X946">
            <v>101.33</v>
          </cell>
        </row>
        <row r="947">
          <cell r="O947" t="str">
            <v>8.1.3.5.</v>
          </cell>
          <cell r="P947" t="str">
            <v>CPU</v>
          </cell>
          <cell r="Q947" t="str">
            <v>0006</v>
          </cell>
          <cell r="R947" t="str">
            <v>LIMPEZA COM COMPRESSOR</v>
          </cell>
          <cell r="S947" t="str">
            <v>H</v>
          </cell>
          <cell r="T947">
            <v>24</v>
          </cell>
          <cell r="U947">
            <v>220.83</v>
          </cell>
          <cell r="V947" t="str">
            <v>BDI 1</v>
          </cell>
          <cell r="W947">
            <v>274.23</v>
          </cell>
          <cell r="X947">
            <v>6581.52</v>
          </cell>
        </row>
        <row r="948">
          <cell r="O948" t="str">
            <v>8.1.3.6.</v>
          </cell>
          <cell r="P948" t="str">
            <v>CPU</v>
          </cell>
          <cell r="Q948" t="str">
            <v>0007</v>
          </cell>
          <cell r="R948" t="str">
            <v>DESENVOLVIMENTO COM COMPRESSOR 250PSI / 750CFM</v>
          </cell>
          <cell r="S948" t="str">
            <v>H</v>
          </cell>
          <cell r="T948">
            <v>24</v>
          </cell>
          <cell r="U948">
            <v>220.83</v>
          </cell>
          <cell r="V948" t="str">
            <v>BDI 1</v>
          </cell>
          <cell r="W948">
            <v>274.23</v>
          </cell>
          <cell r="X948">
            <v>6581.52</v>
          </cell>
        </row>
        <row r="949">
          <cell r="O949" t="str">
            <v>8.1.3.7.</v>
          </cell>
          <cell r="P949" t="str">
            <v>CPU</v>
          </cell>
          <cell r="Q949" t="str">
            <v>0008</v>
          </cell>
          <cell r="R949" t="str">
            <v>TESTE DE PRODUÇÃO COM COMPRESSOR</v>
          </cell>
          <cell r="S949" t="str">
            <v>H</v>
          </cell>
          <cell r="T949">
            <v>24</v>
          </cell>
          <cell r="U949">
            <v>220.83</v>
          </cell>
          <cell r="V949" t="str">
            <v>BDI 1</v>
          </cell>
          <cell r="W949">
            <v>274.23</v>
          </cell>
          <cell r="X949">
            <v>6581.52</v>
          </cell>
        </row>
        <row r="950">
          <cell r="O950" t="str">
            <v>8.1.3.8.</v>
          </cell>
          <cell r="P950" t="str">
            <v>CPU</v>
          </cell>
          <cell r="Q950" t="str">
            <v>0015</v>
          </cell>
          <cell r="R950" t="str">
            <v>DESINFECÇÃO DE POÇO</v>
          </cell>
          <cell r="S950" t="str">
            <v>UM</v>
          </cell>
          <cell r="T950">
            <v>1</v>
          </cell>
          <cell r="U950">
            <v>2919.24</v>
          </cell>
          <cell r="V950" t="str">
            <v>BDI 1</v>
          </cell>
          <cell r="W950">
            <v>3625.11</v>
          </cell>
          <cell r="X950">
            <v>3625.11</v>
          </cell>
        </row>
        <row r="951">
          <cell r="O951" t="str">
            <v>8.1.3.9.</v>
          </cell>
          <cell r="P951" t="str">
            <v>CPU</v>
          </cell>
          <cell r="Q951" t="str">
            <v>0009</v>
          </cell>
          <cell r="R951" t="str">
            <v>FORNECIMENTO E INSTALACAO DE CENTRALIZADORES DE 12" X 6" PARA POCOS TUBULARES COM REVESTIMENTO EM PVC NO INTERIOR DO ESTADO E NA RMR</v>
          </cell>
          <cell r="S951" t="str">
            <v>UM</v>
          </cell>
          <cell r="T951">
            <v>35</v>
          </cell>
          <cell r="U951">
            <v>268.88</v>
          </cell>
          <cell r="V951" t="str">
            <v>BDI 1</v>
          </cell>
          <cell r="W951">
            <v>333.9</v>
          </cell>
          <cell r="X951">
            <v>11686.5</v>
          </cell>
        </row>
        <row r="952">
          <cell r="O952" t="str">
            <v>8.1.3.10.</v>
          </cell>
          <cell r="P952" t="str">
            <v>CPU</v>
          </cell>
          <cell r="Q952" t="str">
            <v>0021</v>
          </cell>
          <cell r="R952" t="str">
            <v>PROTEÇÃO SANITÁRIA</v>
          </cell>
          <cell r="S952" t="str">
            <v>M2</v>
          </cell>
          <cell r="T952">
            <v>1</v>
          </cell>
          <cell r="U952">
            <v>96.68</v>
          </cell>
          <cell r="V952" t="str">
            <v>BDI 1</v>
          </cell>
          <cell r="W952">
            <v>120.06</v>
          </cell>
          <cell r="X952">
            <v>120.06</v>
          </cell>
        </row>
        <row r="953">
          <cell r="O953" t="str">
            <v>8.1.3.11.</v>
          </cell>
          <cell r="P953" t="str">
            <v>CPU</v>
          </cell>
          <cell r="Q953" t="str">
            <v>0010</v>
          </cell>
          <cell r="R953" t="str">
            <v>ANÁLISE FISICO-QUIMICA DO POÇO</v>
          </cell>
          <cell r="S953" t="str">
            <v>UM</v>
          </cell>
          <cell r="T953">
            <v>1</v>
          </cell>
          <cell r="U953">
            <v>1300</v>
          </cell>
          <cell r="V953" t="str">
            <v>BDI 1</v>
          </cell>
          <cell r="W953">
            <v>1614.34</v>
          </cell>
          <cell r="X953">
            <v>1614.34</v>
          </cell>
        </row>
        <row r="954">
          <cell r="O954" t="str">
            <v>8.1.4.</v>
          </cell>
          <cell r="R954" t="str">
            <v>INSTALAÇÕES ELETRO-MECÂNICAS</v>
          </cell>
          <cell r="S954" t="str">
            <v>-</v>
          </cell>
          <cell r="V954" t="str">
            <v>BDI 1</v>
          </cell>
          <cell r="W954">
            <v>0</v>
          </cell>
          <cell r="X954">
            <v>92178.26</v>
          </cell>
        </row>
        <row r="955">
          <cell r="O955" t="str">
            <v>8.1.4.1.</v>
          </cell>
          <cell r="P955" t="str">
            <v>CPU</v>
          </cell>
          <cell r="Q955" t="str">
            <v>0011</v>
          </cell>
          <cell r="R955" t="str">
            <v>HIPOCLORADOR / BOMBA DOSADORA ANALÓGICA DE SOLUÇÕES, VAZÃO DE 0,5 À 15 L/H E PRESÃO DE 0 À 15 BAR</v>
          </cell>
          <cell r="S955" t="str">
            <v>UM</v>
          </cell>
          <cell r="T955">
            <v>1</v>
          </cell>
          <cell r="U955">
            <v>1136.52</v>
          </cell>
          <cell r="V955" t="str">
            <v>BDI 1</v>
          </cell>
          <cell r="W955">
            <v>1411.33</v>
          </cell>
          <cell r="X955">
            <v>1411.33</v>
          </cell>
        </row>
        <row r="956">
          <cell r="O956" t="str">
            <v>8.1.4.2.</v>
          </cell>
          <cell r="P956" t="str">
            <v>SINAPI-I</v>
          </cell>
          <cell r="Q956" t="str">
            <v>756</v>
          </cell>
          <cell r="R956" t="str">
            <v xml:space="preserve">BOMBA SUBMERSA PARA POCOS TUBULARES PROFUNDOS DIAMETRO DE 6 POLEGADAS, ELETRICA, TRIFASICA, POTENCIA 32 HP, 9 ESTAGIOS, BOCAL DE DESCARGA DIAMETRO DE 4 POLEGADAS, HM/Q = 114,0 M / 13,9 M3/H A 57,0 M / 25,0 M3/H                                                                                                                                                                                                                                                                                        </v>
          </cell>
          <cell r="S956" t="str">
            <v xml:space="preserve">UN    </v>
          </cell>
          <cell r="T956">
            <v>1</v>
          </cell>
          <cell r="U956">
            <v>38807.86</v>
          </cell>
          <cell r="V956" t="str">
            <v>BDI 1</v>
          </cell>
          <cell r="W956">
            <v>48191.6</v>
          </cell>
          <cell r="X956">
            <v>48191.6</v>
          </cell>
        </row>
        <row r="957">
          <cell r="O957" t="str">
            <v>8.1.4.3.</v>
          </cell>
          <cell r="P957" t="str">
            <v>CPU</v>
          </cell>
          <cell r="Q957" t="str">
            <v>0012</v>
          </cell>
          <cell r="R957" t="str">
            <v>FORNECIMENTO E MONTAGEM QUADRO DE COMANDO EM CHAPA DE FERRO, 60X50X20CM, PARA BOMBA DE POÇO TUBULAR 10CV 380V, CONTENDO DISJUNTORES, RELÉ, CONTATORES, CHAVE SELETORA, BOTÃO PULSO, SINALEIROS E BORNES (COMPLETO)</v>
          </cell>
          <cell r="S957" t="str">
            <v>UM</v>
          </cell>
          <cell r="T957">
            <v>1</v>
          </cell>
          <cell r="U957">
            <v>3318.4</v>
          </cell>
          <cell r="V957" t="str">
            <v>BDI 1</v>
          </cell>
          <cell r="W957">
            <v>4120.79</v>
          </cell>
          <cell r="X957">
            <v>4120.79</v>
          </cell>
        </row>
        <row r="958">
          <cell r="O958" t="str">
            <v>8.1.4.4.</v>
          </cell>
          <cell r="P958" t="str">
            <v>CPU</v>
          </cell>
          <cell r="Q958" t="str">
            <v>0027</v>
          </cell>
          <cell r="R958" t="str">
            <v>INSTALAÇÃO ELETROMECÂNICA DE CONJUNTO MOTO-BOMBA DE 5 À 25 CV</v>
          </cell>
          <cell r="S958" t="str">
            <v>UM</v>
          </cell>
          <cell r="T958">
            <v>1</v>
          </cell>
          <cell r="U958">
            <v>1991.04</v>
          </cell>
          <cell r="V958" t="str">
            <v>BDI 1</v>
          </cell>
          <cell r="W958">
            <v>2472.4699999999998</v>
          </cell>
          <cell r="X958">
            <v>2472.4699999999998</v>
          </cell>
        </row>
        <row r="959">
          <cell r="O959" t="str">
            <v>8.1.4.5.</v>
          </cell>
          <cell r="P959" t="str">
            <v>SINAPI</v>
          </cell>
          <cell r="Q959" t="str">
            <v>92979</v>
          </cell>
          <cell r="R959" t="str">
            <v>CABO DE COBRE FLEXÍVEL ISOLADO, 10 MM², ANTI-CHAMA 450/750 V, PARA DISTRIBUIÇÃO - FORNECIMENTO E INSTALAÇÃO. AF_10/2020</v>
          </cell>
          <cell r="S959" t="str">
            <v>M</v>
          </cell>
          <cell r="T959">
            <v>210</v>
          </cell>
          <cell r="U959">
            <v>12.07</v>
          </cell>
          <cell r="V959" t="str">
            <v>BDI 1</v>
          </cell>
          <cell r="W959">
            <v>14.99</v>
          </cell>
          <cell r="X959">
            <v>3147.9</v>
          </cell>
        </row>
        <row r="960">
          <cell r="O960" t="str">
            <v>8.1.4.6.</v>
          </cell>
          <cell r="P960" t="str">
            <v>CPU</v>
          </cell>
          <cell r="Q960" t="str">
            <v>0026</v>
          </cell>
          <cell r="R960" t="str">
            <v>FORNECIMENTO E MONTAGEM DE EDUTOR EM TUBOS DE AÇO GALVANIZADO DIN 2440, DN 100 INCLUSIVE LUVAS</v>
          </cell>
          <cell r="S960" t="str">
            <v>M</v>
          </cell>
          <cell r="T960">
            <v>80</v>
          </cell>
          <cell r="U960">
            <v>289.98</v>
          </cell>
          <cell r="V960" t="str">
            <v>BDI 1</v>
          </cell>
          <cell r="W960">
            <v>360.1</v>
          </cell>
          <cell r="X960">
            <v>28808</v>
          </cell>
        </row>
        <row r="961">
          <cell r="O961" t="str">
            <v>8.1.4.7.</v>
          </cell>
          <cell r="P961" t="str">
            <v>SINAPI</v>
          </cell>
          <cell r="Q961" t="str">
            <v>101533</v>
          </cell>
          <cell r="R961" t="str">
            <v>ENTRADA DE ENERGIA ELÉTRICA, SUBTERRÂNEA, TRIFÁSICA, COM CAIXA DE EMBUTIR, CABO DE 10 MM2 E DISJUNTOR DIN 50A (NÃO INCLUSA MURETA DE ALVENARIA). AF_07/2020</v>
          </cell>
          <cell r="S961" t="str">
            <v>UN</v>
          </cell>
          <cell r="T961">
            <v>1</v>
          </cell>
          <cell r="U961">
            <v>1253.48</v>
          </cell>
          <cell r="V961" t="str">
            <v>BDI 1</v>
          </cell>
          <cell r="W961">
            <v>1556.57</v>
          </cell>
          <cell r="X961">
            <v>1556.57</v>
          </cell>
        </row>
        <row r="962">
          <cell r="O962" t="str">
            <v>8.1.4.8.</v>
          </cell>
          <cell r="P962" t="str">
            <v>SINAPI-I</v>
          </cell>
          <cell r="Q962" t="str">
            <v>14165</v>
          </cell>
          <cell r="R962" t="str">
            <v xml:space="preserve">POSTE CONICO CONTINUO EM ACO GALVANIZADO, RETO, ENGASTADO, H = 9 M, DIAMETRO INFERIOR = *145* MM                                                                                                                                                                                                                                                                                                                                                                                                          </v>
          </cell>
          <cell r="S962" t="str">
            <v xml:space="preserve">UN    </v>
          </cell>
          <cell r="T962">
            <v>1</v>
          </cell>
          <cell r="U962">
            <v>1855.46</v>
          </cell>
          <cell r="V962" t="str">
            <v>BDI 1</v>
          </cell>
          <cell r="W962">
            <v>2304.11</v>
          </cell>
          <cell r="X962">
            <v>2304.11</v>
          </cell>
        </row>
        <row r="963">
          <cell r="O963" t="str">
            <v>8.1.4.9.</v>
          </cell>
          <cell r="P963" t="str">
            <v>SINAPI</v>
          </cell>
          <cell r="Q963" t="str">
            <v>101938</v>
          </cell>
          <cell r="R963" t="str">
            <v>CAIXA DE PROTEÇÃO PARA MEDIDOR MONOFÁSICO DE EMBUTIR - FORNECIMENTO E INSTALAÇÃO. AF_10/2020</v>
          </cell>
          <cell r="S963" t="str">
            <v>UN</v>
          </cell>
          <cell r="T963">
            <v>1</v>
          </cell>
          <cell r="U963">
            <v>133.27000000000001</v>
          </cell>
          <cell r="V963" t="str">
            <v>BDI 1</v>
          </cell>
          <cell r="W963">
            <v>165.49</v>
          </cell>
          <cell r="X963">
            <v>165.49</v>
          </cell>
        </row>
        <row r="964">
          <cell r="O964" t="str">
            <v>8.1.5.</v>
          </cell>
          <cell r="R964" t="str">
            <v>ADUTORA DE ÁGUA TRATADA</v>
          </cell>
          <cell r="S964" t="str">
            <v>-</v>
          </cell>
          <cell r="V964" t="str">
            <v>BDI 1</v>
          </cell>
          <cell r="W964">
            <v>0</v>
          </cell>
          <cell r="X964">
            <v>18722.099999999999</v>
          </cell>
        </row>
        <row r="965">
          <cell r="O965" t="str">
            <v>8.1.5.1.</v>
          </cell>
          <cell r="P965" t="str">
            <v>CPU</v>
          </cell>
          <cell r="Q965" t="str">
            <v>0038</v>
          </cell>
          <cell r="R965" t="str">
            <v>(ADAPTADOR ORSE 5109)LOCAÇÃO E NIVELAMENTO DE REDES DE ÁGUA E ADUTORAS</v>
          </cell>
          <cell r="S965" t="str">
            <v>M</v>
          </cell>
          <cell r="T965">
            <v>28.5</v>
          </cell>
          <cell r="U965">
            <v>1.5</v>
          </cell>
          <cell r="V965" t="str">
            <v>BDI 1</v>
          </cell>
          <cell r="W965">
            <v>1.86</v>
          </cell>
          <cell r="X965">
            <v>53.01</v>
          </cell>
        </row>
        <row r="966">
          <cell r="O966" t="str">
            <v>8.1.5.2.</v>
          </cell>
          <cell r="P966" t="str">
            <v>SINAPI</v>
          </cell>
          <cell r="Q966">
            <v>93358</v>
          </cell>
          <cell r="R966" t="str">
            <v>ESCAVAÇÃO MANUAL DE VALA. AF_09/2024</v>
          </cell>
          <cell r="S966" t="str">
            <v>M3</v>
          </cell>
          <cell r="T966">
            <v>6.84</v>
          </cell>
          <cell r="U966">
            <v>93.03</v>
          </cell>
          <cell r="V966" t="str">
            <v>BDI 1</v>
          </cell>
          <cell r="W966">
            <v>115.52</v>
          </cell>
          <cell r="X966">
            <v>790.16</v>
          </cell>
        </row>
        <row r="969">
          <cell r="O969" t="str">
            <v>8.1.5.5.</v>
          </cell>
          <cell r="P969" t="str">
            <v>SINAPI</v>
          </cell>
          <cell r="Q969">
            <v>93382</v>
          </cell>
          <cell r="R969" t="str">
            <v>REATERRO MANUAL DE VALAS, COM COMPACTADOR DE SOLOS DE PERCUSSÃO. AF_08/2023</v>
          </cell>
          <cell r="S969" t="str">
            <v>M3</v>
          </cell>
          <cell r="T969">
            <v>6.77</v>
          </cell>
          <cell r="U969">
            <v>27.66</v>
          </cell>
          <cell r="V969" t="str">
            <v>BDI 1</v>
          </cell>
          <cell r="W969">
            <v>34.35</v>
          </cell>
          <cell r="X969">
            <v>232.55</v>
          </cell>
        </row>
        <row r="970">
          <cell r="O970" t="str">
            <v>8.1.5.6.</v>
          </cell>
          <cell r="P970" t="str">
            <v>SINAPI</v>
          </cell>
          <cell r="Q970">
            <v>93589</v>
          </cell>
          <cell r="R970" t="str">
            <v>TRANSPORTE COM CAMINHÃO BASCULANTE DE 10 M³, EM VIA URBANA EM REVESTIMENTO PRIMÁRIO (UNIDADE: M3XKM). AF_07/2020</v>
          </cell>
          <cell r="S970" t="str">
            <v>M3XKM</v>
          </cell>
          <cell r="T970">
            <v>0.68</v>
          </cell>
          <cell r="U970">
            <v>2.82</v>
          </cell>
          <cell r="V970" t="str">
            <v>BDI 1</v>
          </cell>
          <cell r="W970">
            <v>3.5</v>
          </cell>
          <cell r="X970">
            <v>2.38</v>
          </cell>
        </row>
        <row r="971">
          <cell r="O971" t="str">
            <v>8.1.5.7.</v>
          </cell>
          <cell r="P971" t="str">
            <v>CPU</v>
          </cell>
          <cell r="Q971" t="str">
            <v>0014</v>
          </cell>
          <cell r="R971" t="str">
            <v>TESTE HIDROSTÁTICO EM REDE DE ÁGUA / ADUTORA</v>
          </cell>
          <cell r="S971" t="str">
            <v>M</v>
          </cell>
          <cell r="T971">
            <v>28.5</v>
          </cell>
          <cell r="U971">
            <v>0.85</v>
          </cell>
          <cell r="V971" t="str">
            <v>BDI 1</v>
          </cell>
          <cell r="W971">
            <v>1.06</v>
          </cell>
          <cell r="X971">
            <v>30.21</v>
          </cell>
        </row>
        <row r="972">
          <cell r="O972" t="str">
            <v>8.1.5.8.</v>
          </cell>
          <cell r="P972" t="str">
            <v>SINAPI-I</v>
          </cell>
          <cell r="Q972" t="str">
            <v>47</v>
          </cell>
          <cell r="R972" t="str">
            <v xml:space="preserve">ADAPTADOR PVC PBA, BOLSA/ROSCA, JE, DN 100 / DE 110 MM                                                                                                                                                                                                                                                                                                                                                                                                                                                    </v>
          </cell>
          <cell r="S972" t="str">
            <v xml:space="preserve">UN    </v>
          </cell>
          <cell r="T972">
            <v>2</v>
          </cell>
          <cell r="U972">
            <v>72.23</v>
          </cell>
          <cell r="V972" t="str">
            <v>BDI 1</v>
          </cell>
          <cell r="W972">
            <v>89.7</v>
          </cell>
          <cell r="X972">
            <v>179.4</v>
          </cell>
        </row>
        <row r="973">
          <cell r="O973" t="str">
            <v>8.1.5.9.</v>
          </cell>
          <cell r="P973" t="str">
            <v>SINAPI-I</v>
          </cell>
          <cell r="Q973">
            <v>1828</v>
          </cell>
          <cell r="R973" t="str">
            <v xml:space="preserve">CURVA PVC PBA, JE, PB, 90 GRAUS, DN 100 / DE 110 MM, PARA REDE DE AGUA                                                                                                                                                                                                                                                                                                                                                                                                                                    </v>
          </cell>
          <cell r="S973" t="str">
            <v xml:space="preserve">UN    </v>
          </cell>
          <cell r="T973">
            <v>2</v>
          </cell>
          <cell r="U973">
            <v>150.69</v>
          </cell>
          <cell r="V973" t="str">
            <v>BDI 1</v>
          </cell>
          <cell r="W973">
            <v>187.13</v>
          </cell>
          <cell r="X973">
            <v>374.26</v>
          </cell>
        </row>
        <row r="974">
          <cell r="O974" t="str">
            <v>8.1.5.10.</v>
          </cell>
          <cell r="P974" t="str">
            <v>SINAPI-I</v>
          </cell>
          <cell r="Q974" t="str">
            <v>1827</v>
          </cell>
          <cell r="R974" t="str">
            <v xml:space="preserve">CURVA PVC PBA, JE, PB, 45 GRAUS, DN 100 / DE 110 MM, PARA REDE DE AGUA                                                                                                                                                                                                                                                                                                                                                                                                                                    </v>
          </cell>
          <cell r="S974" t="str">
            <v xml:space="preserve">UN    </v>
          </cell>
          <cell r="T974">
            <v>1</v>
          </cell>
          <cell r="U974">
            <v>123.49</v>
          </cell>
          <cell r="V974" t="str">
            <v>BDI 1</v>
          </cell>
          <cell r="W974">
            <v>153.35</v>
          </cell>
          <cell r="X974">
            <v>153.35</v>
          </cell>
        </row>
        <row r="975">
          <cell r="O975" t="str">
            <v>8.1.5.11.</v>
          </cell>
          <cell r="P975" t="str">
            <v>SINAPI-I</v>
          </cell>
          <cell r="Q975">
            <v>41892</v>
          </cell>
          <cell r="R975" t="str">
            <v xml:space="preserve">TE, PVC PBA, BBB, 90 GRAUS, DN 100 / DE 110 MM, PARA REDE DE AGUA                                                                                                                                                                                                                                                                                                                                                                                                                                         </v>
          </cell>
          <cell r="S975" t="str">
            <v xml:space="preserve">UN    </v>
          </cell>
          <cell r="T975">
            <v>1</v>
          </cell>
          <cell r="U975">
            <v>105.22</v>
          </cell>
          <cell r="V975" t="str">
            <v>BDI 1</v>
          </cell>
          <cell r="W975">
            <v>130.66</v>
          </cell>
          <cell r="X975">
            <v>130.66</v>
          </cell>
        </row>
        <row r="976">
          <cell r="O976" t="str">
            <v>8.1.5.12.</v>
          </cell>
          <cell r="P976" t="str">
            <v>CPU</v>
          </cell>
          <cell r="Q976" t="str">
            <v>0030</v>
          </cell>
          <cell r="R976" t="str">
            <v>FORNECIMENTO E MONTAGEM DE CAVALETE DE RECALQUE EM AÇO GALVANIZADO DIN 2440, DN 100, INCLUSIVE VÁLVULA, REGISTROS E CONEXÕES</v>
          </cell>
          <cell r="S976" t="str">
            <v xml:space="preserve">UN    </v>
          </cell>
          <cell r="T976">
            <v>1</v>
          </cell>
          <cell r="U976">
            <v>11212.85</v>
          </cell>
          <cell r="V976" t="str">
            <v>BDI 1</v>
          </cell>
          <cell r="W976">
            <v>13924.12</v>
          </cell>
          <cell r="X976">
            <v>13924.12</v>
          </cell>
        </row>
        <row r="977">
          <cell r="O977" t="str">
            <v>8.1.6.</v>
          </cell>
          <cell r="R977" t="str">
            <v>CAIXA DO CLORADOR</v>
          </cell>
          <cell r="S977" t="str">
            <v>-</v>
          </cell>
          <cell r="V977" t="str">
            <v>BDI 1</v>
          </cell>
          <cell r="W977">
            <v>0</v>
          </cell>
          <cell r="X977">
            <v>3367.15</v>
          </cell>
        </row>
        <row r="978">
          <cell r="O978" t="str">
            <v>8.1.6.1.</v>
          </cell>
          <cell r="P978" t="str">
            <v>SINAPI</v>
          </cell>
          <cell r="Q978" t="str">
            <v>93358</v>
          </cell>
          <cell r="R978" t="str">
            <v>ESCAVAÇÃO MANUAL DE VALA. AF_09/2024</v>
          </cell>
          <cell r="S978" t="str">
            <v>M3</v>
          </cell>
          <cell r="T978">
            <v>2.36</v>
          </cell>
          <cell r="U978">
            <v>93.03</v>
          </cell>
          <cell r="V978" t="str">
            <v>BDI 1</v>
          </cell>
          <cell r="W978">
            <v>115.52</v>
          </cell>
          <cell r="X978">
            <v>272.63</v>
          </cell>
        </row>
        <row r="979">
          <cell r="O979" t="str">
            <v>8.1.6.2.</v>
          </cell>
          <cell r="P979" t="str">
            <v>SINAPI</v>
          </cell>
          <cell r="Q979" t="str">
            <v>101617</v>
          </cell>
          <cell r="R979" t="str">
            <v>PREPARO DE FUNDO DE VALA COM LARGURA MAIOR OU IGUAL A 1,5 M E MENOR QUE 2,5 M (ACERTO DO SOLO NATURAL). AF_08/2020</v>
          </cell>
          <cell r="S979" t="str">
            <v>M2</v>
          </cell>
          <cell r="T979">
            <v>5.25</v>
          </cell>
          <cell r="U979">
            <v>3.35</v>
          </cell>
          <cell r="V979" t="str">
            <v>BDI 1</v>
          </cell>
          <cell r="W979">
            <v>4.16</v>
          </cell>
          <cell r="X979">
            <v>21.84</v>
          </cell>
        </row>
        <row r="980">
          <cell r="O980" t="str">
            <v>8.1.6.3.</v>
          </cell>
          <cell r="P980" t="str">
            <v>SINAPI</v>
          </cell>
          <cell r="Q980" t="str">
            <v>93382</v>
          </cell>
          <cell r="R980" t="str">
            <v>REATERRO MANUAL DE VALAS, COM COMPACTADOR DE SOLOS DE PERCUSSÃO. AF_08/2023</v>
          </cell>
          <cell r="S980" t="str">
            <v>M3</v>
          </cell>
          <cell r="T980">
            <v>2.36</v>
          </cell>
          <cell r="U980">
            <v>27.66</v>
          </cell>
          <cell r="V980" t="str">
            <v>BDI 1</v>
          </cell>
          <cell r="W980">
            <v>34.35</v>
          </cell>
          <cell r="X980">
            <v>81.069999999999993</v>
          </cell>
        </row>
        <row r="981">
          <cell r="O981" t="str">
            <v>8.1.6.4.</v>
          </cell>
          <cell r="P981" t="str">
            <v>CPU</v>
          </cell>
          <cell r="Q981" t="str">
            <v>0029</v>
          </cell>
          <cell r="R981" t="str">
            <v>(ADAP.- ORSE-7369)CONCRETO ARMADO FCK=25,0MPA, USINADO, BOMBEADO, ADENSADO E LANÇADO, PARA USO GERAL, COM FORMAS PLANAS EM COMPENSADO RESINADO 12MM (05 USOS)</v>
          </cell>
          <cell r="S981" t="str">
            <v>M3</v>
          </cell>
          <cell r="T981">
            <v>0.63</v>
          </cell>
          <cell r="U981">
            <v>1888.03</v>
          </cell>
          <cell r="V981" t="str">
            <v>BDI 1</v>
          </cell>
          <cell r="W981">
            <v>2344.56</v>
          </cell>
          <cell r="X981">
            <v>1477.07</v>
          </cell>
        </row>
        <row r="982">
          <cell r="O982" t="str">
            <v>8.1.6.5.</v>
          </cell>
          <cell r="P982" t="str">
            <v>SINAPI</v>
          </cell>
          <cell r="Q982" t="str">
            <v>103325</v>
          </cell>
          <cell r="R982" t="str">
            <v>ALVENARIA DE VEDAÇÃO DE BLOCOS CERÂMICOS FURADOS NA VERTICAL DE 14X19X39 CM (ESPESSURA 14 CM) E ARGAMASSA DE ASSENTAMENTO COM PREPARO MANUAL. AF_12/2021</v>
          </cell>
          <cell r="S982" t="str">
            <v>M2</v>
          </cell>
          <cell r="T982">
            <v>6.03</v>
          </cell>
          <cell r="U982">
            <v>84.63</v>
          </cell>
          <cell r="V982" t="str">
            <v>BDI 1</v>
          </cell>
          <cell r="W982">
            <v>105.09</v>
          </cell>
          <cell r="X982">
            <v>633.69000000000005</v>
          </cell>
        </row>
        <row r="983">
          <cell r="O983" t="str">
            <v>8.1.6.6.</v>
          </cell>
          <cell r="P983" t="str">
            <v>SINAPI</v>
          </cell>
          <cell r="Q983" t="str">
            <v>87878</v>
          </cell>
          <cell r="R983" t="str">
            <v>CHAPISCO APLICADO EM ALVENARIAS E ESTRUTURAS DE CONCRETO INTERNAS, COM COLHER DE PEDREIRO.  ARGAMASSA TRAÇO 1:3 COM PREPARO MANUAL. AF_10/2022</v>
          </cell>
          <cell r="S983" t="str">
            <v>M2</v>
          </cell>
          <cell r="T983">
            <v>12.05</v>
          </cell>
          <cell r="U983">
            <v>5.19</v>
          </cell>
          <cell r="V983" t="str">
            <v>BDI 1</v>
          </cell>
          <cell r="W983">
            <v>6.44</v>
          </cell>
          <cell r="X983">
            <v>77.599999999999994</v>
          </cell>
        </row>
        <row r="984">
          <cell r="O984" t="str">
            <v>8.1.6.7.</v>
          </cell>
          <cell r="P984" t="str">
            <v>SINAPI</v>
          </cell>
          <cell r="Q984" t="str">
            <v>87547</v>
          </cell>
          <cell r="R984" t="str">
            <v>MASSA ÚNICA, EM ARGAMASSA TRAÇO 1:2:8, PREPARO MECÂNICO, APLICADA MANUALMENTE EM PAREDES INTERNAS DE AMBIENTES COM ÁREA ENTRE 5M² E 10M², E = 10MM, COM TALISCAS. AF_03/2024</v>
          </cell>
          <cell r="S984" t="str">
            <v>M2</v>
          </cell>
          <cell r="T984">
            <v>24.1</v>
          </cell>
          <cell r="U984">
            <v>26.84</v>
          </cell>
          <cell r="V984" t="str">
            <v>BDI 1</v>
          </cell>
          <cell r="W984">
            <v>33.33</v>
          </cell>
          <cell r="X984">
            <v>803.25</v>
          </cell>
        </row>
        <row r="985">
          <cell r="O985" t="str">
            <v>8.1.7.</v>
          </cell>
          <cell r="R985" t="str">
            <v>ABRIGO PARA QUADRO ELÉTRICO</v>
          </cell>
          <cell r="S985" t="str">
            <v>-</v>
          </cell>
          <cell r="V985" t="str">
            <v>BDI 1</v>
          </cell>
          <cell r="W985">
            <v>0</v>
          </cell>
          <cell r="X985">
            <v>25194.63</v>
          </cell>
        </row>
        <row r="986">
          <cell r="O986" t="str">
            <v>8.1.7.1.</v>
          </cell>
          <cell r="P986" t="str">
            <v>SINAPI</v>
          </cell>
          <cell r="Q986">
            <v>99059</v>
          </cell>
          <cell r="R986" t="str">
            <v>LOCAÇÃO CONVENCIONAL DE OBRA, UTILIZANDO GABARITO DE TÁBUAS CORRIDAS PONTALETADAS A CADA 2,00M -  2 UTILIZAÇÕES. AF_03/2024</v>
          </cell>
          <cell r="S986" t="str">
            <v>M</v>
          </cell>
          <cell r="T986">
            <v>10.199999999999999</v>
          </cell>
          <cell r="U986">
            <v>68.27</v>
          </cell>
          <cell r="V986" t="str">
            <v>BDI 1</v>
          </cell>
          <cell r="W986">
            <v>84.78</v>
          </cell>
          <cell r="X986">
            <v>864.76</v>
          </cell>
        </row>
        <row r="987">
          <cell r="O987" t="str">
            <v>8.1.7.2.</v>
          </cell>
          <cell r="P987" t="str">
            <v>SINAPI</v>
          </cell>
          <cell r="Q987">
            <v>93358</v>
          </cell>
          <cell r="R987" t="str">
            <v>ESCAVAÇÃO MANUAL DE VALA. AF_09/2024</v>
          </cell>
          <cell r="S987" t="str">
            <v>M3</v>
          </cell>
          <cell r="T987">
            <v>2.78</v>
          </cell>
          <cell r="U987">
            <v>93.03</v>
          </cell>
          <cell r="V987" t="str">
            <v>BDI 1</v>
          </cell>
          <cell r="W987">
            <v>115.52</v>
          </cell>
          <cell r="X987">
            <v>321.14999999999998</v>
          </cell>
        </row>
        <row r="988">
          <cell r="O988" t="str">
            <v>8.1.7.3.</v>
          </cell>
          <cell r="P988" t="str">
            <v>SINAPI</v>
          </cell>
          <cell r="Q988">
            <v>101617</v>
          </cell>
          <cell r="R988" t="str">
            <v>PREPARO DE FUNDO DE VALA COM LARGURA MAIOR OU IGUAL A 1,5 M E MENOR QUE 2,5 M (ACERTO DO SOLO NATURAL). AF_08/2020</v>
          </cell>
          <cell r="S988" t="str">
            <v>M2</v>
          </cell>
          <cell r="T988">
            <v>1.73</v>
          </cell>
          <cell r="U988">
            <v>3.35</v>
          </cell>
          <cell r="V988" t="str">
            <v>BDI 1</v>
          </cell>
          <cell r="W988">
            <v>4.16</v>
          </cell>
          <cell r="X988">
            <v>7.2</v>
          </cell>
        </row>
        <row r="989">
          <cell r="O989" t="str">
            <v>8.1.7.4.</v>
          </cell>
          <cell r="P989" t="str">
            <v>SINAPI</v>
          </cell>
          <cell r="Q989">
            <v>93382</v>
          </cell>
          <cell r="R989" t="str">
            <v>REATERRO MANUAL DE VALAS, COM COMPACTADOR DE SOLOS DE PERCUSSÃO. AF_08/2023</v>
          </cell>
          <cell r="S989" t="str">
            <v>M3</v>
          </cell>
          <cell r="T989">
            <v>0.24</v>
          </cell>
          <cell r="U989">
            <v>27.66</v>
          </cell>
          <cell r="V989" t="str">
            <v>BDI 1</v>
          </cell>
          <cell r="W989">
            <v>34.35</v>
          </cell>
          <cell r="X989">
            <v>8.24</v>
          </cell>
        </row>
        <row r="990">
          <cell r="O990" t="str">
            <v>8.1.7.5.</v>
          </cell>
          <cell r="P990" t="str">
            <v>SINAPI</v>
          </cell>
          <cell r="Q990">
            <v>102487</v>
          </cell>
          <cell r="R990" t="str">
            <v>CONCRETO CICLÓPICO FCK = 15MPA, 30% PEDRA DE MÃO EM VOLUME REAL, INCLUSIVE LANÇAMENTO. AF_05/2021</v>
          </cell>
          <cell r="S990" t="str">
            <v>M3</v>
          </cell>
          <cell r="T990">
            <v>0.52</v>
          </cell>
          <cell r="U990">
            <v>605.14</v>
          </cell>
          <cell r="V990" t="str">
            <v>BDI 1</v>
          </cell>
          <cell r="W990">
            <v>751.46</v>
          </cell>
          <cell r="X990">
            <v>390.76</v>
          </cell>
        </row>
        <row r="991">
          <cell r="O991" t="str">
            <v>8.1.7.6.</v>
          </cell>
          <cell r="P991" t="str">
            <v>CPU</v>
          </cell>
          <cell r="Q991" t="str">
            <v>0029</v>
          </cell>
          <cell r="R991" t="str">
            <v>(ADAP.- ORSE-7369)CONCRETO ARMADO FCK=25,0MPA, USINADO, BOMBEADO, ADENSADO E LANÇADO, PARA USO GERAL, COM FORMAS PLANAS EM COMPENSADO RESINADO 12MM (05 USOS)</v>
          </cell>
          <cell r="S991" t="str">
            <v>M3</v>
          </cell>
          <cell r="T991">
            <v>3.37</v>
          </cell>
          <cell r="U991">
            <v>1888.03</v>
          </cell>
          <cell r="V991" t="str">
            <v>BDI 1</v>
          </cell>
          <cell r="W991">
            <v>2344.56</v>
          </cell>
          <cell r="X991">
            <v>7901.17</v>
          </cell>
        </row>
        <row r="992">
          <cell r="O992" t="str">
            <v>8.1.7.7.</v>
          </cell>
          <cell r="P992" t="str">
            <v>SINAPI</v>
          </cell>
          <cell r="Q992">
            <v>103325</v>
          </cell>
          <cell r="R992" t="str">
            <v>ALVENARIA DE VEDAÇÃO DE BLOCOS CERÂMICOS FURADOS NA VERTICAL DE 14X19X39 CM (ESPESSURA 14 CM) E ARGAMASSA DE ASSENTAMENTO COM PREPARO MANUAL. AF_12/2021</v>
          </cell>
          <cell r="S992" t="str">
            <v>M2</v>
          </cell>
          <cell r="T992">
            <v>33.35</v>
          </cell>
          <cell r="U992">
            <v>84.63</v>
          </cell>
          <cell r="V992" t="str">
            <v>BDI 1</v>
          </cell>
          <cell r="W992">
            <v>105.09</v>
          </cell>
          <cell r="X992">
            <v>3504.75</v>
          </cell>
        </row>
        <row r="993">
          <cell r="O993" t="str">
            <v>8.1.7.8.</v>
          </cell>
          <cell r="P993" t="str">
            <v>SINAPI</v>
          </cell>
          <cell r="Q993">
            <v>87878</v>
          </cell>
          <cell r="R993" t="str">
            <v>CHAPISCO APLICADO EM ALVENARIAS E ESTRUTURAS DE CONCRETO INTERNAS, COM COLHER DE PEDREIRO.  ARGAMASSA TRAÇO 1:3 COM PREPARO MANUAL. AF_10/2022</v>
          </cell>
          <cell r="S993" t="str">
            <v>M2</v>
          </cell>
          <cell r="T993">
            <v>66.7</v>
          </cell>
          <cell r="U993">
            <v>5.19</v>
          </cell>
          <cell r="V993" t="str">
            <v>BDI 1</v>
          </cell>
          <cell r="W993">
            <v>6.44</v>
          </cell>
          <cell r="X993">
            <v>429.55</v>
          </cell>
        </row>
        <row r="994">
          <cell r="O994" t="str">
            <v>8.1.7.9.</v>
          </cell>
          <cell r="P994" t="str">
            <v>SINAPI</v>
          </cell>
          <cell r="Q994">
            <v>87547</v>
          </cell>
          <cell r="R994" t="str">
            <v>MASSA ÚNICA, EM ARGAMASSA TRAÇO 1:2:8, PREPARO MECÂNICO, APLICADA MANUALMENTE EM PAREDES INTERNAS DE AMBIENTES COM ÁREA ENTRE 5M² E 10M², E = 10MM, COM TALISCAS. AF_03/2024</v>
          </cell>
          <cell r="S994" t="str">
            <v>M2</v>
          </cell>
          <cell r="T994">
            <v>66.7</v>
          </cell>
          <cell r="U994">
            <v>26.84</v>
          </cell>
          <cell r="V994" t="str">
            <v>BDI 1</v>
          </cell>
          <cell r="W994">
            <v>33.33</v>
          </cell>
          <cell r="X994">
            <v>2223.11</v>
          </cell>
        </row>
        <row r="995">
          <cell r="O995" t="str">
            <v>8.1.7.10.</v>
          </cell>
          <cell r="P995" t="str">
            <v>SINAPI</v>
          </cell>
          <cell r="Q995">
            <v>88489</v>
          </cell>
          <cell r="R995" t="str">
            <v>PINTURA LÁTEX ACRÍLICA PREMIUM, APLICAÇÃO MANUAL EM PAREDES, DUAS DEMÃOS. AF_04/2023</v>
          </cell>
          <cell r="S995" t="str">
            <v>M2</v>
          </cell>
          <cell r="T995">
            <v>66.7</v>
          </cell>
          <cell r="U995">
            <v>14.36</v>
          </cell>
          <cell r="V995" t="str">
            <v>BDI 1</v>
          </cell>
          <cell r="W995">
            <v>17.829999999999998</v>
          </cell>
          <cell r="X995">
            <v>1189.26</v>
          </cell>
        </row>
        <row r="996">
          <cell r="O996" t="str">
            <v>8.1.7.11.</v>
          </cell>
          <cell r="P996" t="str">
            <v>SINAPI</v>
          </cell>
          <cell r="Q996">
            <v>87624</v>
          </cell>
          <cell r="R996" t="str">
            <v>CONTRAPISO EM ARGAMASSA PRONTA, PREPARO MANUAL, APLICADO EM ÁREAS SECAS SOBRE LAJE, ADERIDO, ACABAMENTO NÃO REFORÇADO, ESPESSURA 2CM. AF_07/2021</v>
          </cell>
          <cell r="S996" t="str">
            <v>M2</v>
          </cell>
          <cell r="T996">
            <v>5.78</v>
          </cell>
          <cell r="U996">
            <v>101.11</v>
          </cell>
          <cell r="V996" t="str">
            <v>BDI 1</v>
          </cell>
          <cell r="W996">
            <v>125.56</v>
          </cell>
          <cell r="X996">
            <v>725.74</v>
          </cell>
        </row>
        <row r="997">
          <cell r="O997" t="str">
            <v>8.1.7.12.</v>
          </cell>
          <cell r="P997" t="str">
            <v>SINAPI</v>
          </cell>
          <cell r="Q997">
            <v>94994</v>
          </cell>
          <cell r="R997" t="str">
            <v>EXECUÇÃO DE PASSEIO (CALÇADA) OU PISO DE CONCRETO COM CONCRETO MOLDADO IN LOCO, FEITO EM OBRA, ACABAMENTO CONVENCIONAL, ESPESSURA 8 CM, ARMADO. AF_08/2022</v>
          </cell>
          <cell r="S997" t="str">
            <v>M2</v>
          </cell>
          <cell r="T997">
            <v>5.32</v>
          </cell>
          <cell r="U997">
            <v>96.68</v>
          </cell>
          <cell r="V997" t="str">
            <v>BDI 1</v>
          </cell>
          <cell r="W997">
            <v>120.06</v>
          </cell>
          <cell r="X997">
            <v>638.72</v>
          </cell>
        </row>
        <row r="998">
          <cell r="O998" t="str">
            <v>8.1.7.13.</v>
          </cell>
          <cell r="P998" t="str">
            <v>SINAPI</v>
          </cell>
          <cell r="Q998">
            <v>98680</v>
          </cell>
          <cell r="R998" t="str">
            <v>PISO CIMENTADO, TRAÇO 1:3 (CIMENTO E AREIA), ACABAMENTO LISO, ESPESSURA 3,0 CM, PREPARO MECÂNICO DA ARGAMASSA. AF_09/2020</v>
          </cell>
          <cell r="S998" t="str">
            <v>M2</v>
          </cell>
          <cell r="T998">
            <v>4.49</v>
          </cell>
          <cell r="U998">
            <v>49.33</v>
          </cell>
          <cell r="V998" t="str">
            <v>BDI 1</v>
          </cell>
          <cell r="W998">
            <v>61.26</v>
          </cell>
          <cell r="X998">
            <v>275.06</v>
          </cell>
        </row>
        <row r="999">
          <cell r="O999" t="str">
            <v>8.1.7.14.</v>
          </cell>
          <cell r="P999" t="str">
            <v>SINAPI</v>
          </cell>
          <cell r="Q999">
            <v>100701</v>
          </cell>
          <cell r="R999" t="str">
            <v>PORTA DE FERRO, DE ABRIR, TIPO GRADE COM CHAPA, COM GUARNIÇÕES. AF_12/2019</v>
          </cell>
          <cell r="S999" t="str">
            <v>M2</v>
          </cell>
          <cell r="T999">
            <v>4.2</v>
          </cell>
          <cell r="U999">
            <v>557.1</v>
          </cell>
          <cell r="V999" t="str">
            <v>BDI 1</v>
          </cell>
          <cell r="W999">
            <v>691.81</v>
          </cell>
          <cell r="X999">
            <v>2905.6</v>
          </cell>
        </row>
        <row r="1000">
          <cell r="O1000" t="str">
            <v>8.1.7.15.</v>
          </cell>
          <cell r="P1000" t="str">
            <v>SINAPI</v>
          </cell>
          <cell r="Q1000">
            <v>100754</v>
          </cell>
          <cell r="R1000" t="str">
            <v>PINTURA COM TINTA ACRÍLICA DE ACABAMENTO APLICADA A ROLO OU PINCEL SOBRE SUPERFÍCIES METÁLICAS (EXCETO PERFIL) EXECUTADO EM OBRA (02 DEMÃOS). AF_01/2020</v>
          </cell>
          <cell r="S1000" t="str">
            <v>M2</v>
          </cell>
          <cell r="T1000">
            <v>4.2</v>
          </cell>
          <cell r="U1000">
            <v>31.78</v>
          </cell>
          <cell r="V1000" t="str">
            <v>BDI 1</v>
          </cell>
          <cell r="W1000">
            <v>39.46</v>
          </cell>
          <cell r="X1000">
            <v>165.73</v>
          </cell>
        </row>
        <row r="1001">
          <cell r="O1001" t="str">
            <v>8.1.7.16.</v>
          </cell>
          <cell r="P1001" t="str">
            <v>SINAPI</v>
          </cell>
          <cell r="Q1001" t="str">
            <v>91937</v>
          </cell>
          <cell r="R1001" t="str">
            <v>CAIXA OCTOGONAL 3" X 3", PVC, INSTALADA EM LAJE - FORNECIMENTO E INSTALAÇÃO. AF_03/2023</v>
          </cell>
          <cell r="S1001" t="str">
            <v>UN</v>
          </cell>
          <cell r="T1001">
            <v>2</v>
          </cell>
          <cell r="U1001">
            <v>17.05</v>
          </cell>
          <cell r="V1001" t="str">
            <v>BDI 1</v>
          </cell>
          <cell r="W1001">
            <v>21.17</v>
          </cell>
          <cell r="X1001">
            <v>42.34</v>
          </cell>
        </row>
        <row r="1002">
          <cell r="O1002" t="str">
            <v>8.1.7.17.</v>
          </cell>
          <cell r="P1002" t="str">
            <v>SINAPI</v>
          </cell>
          <cell r="Q1002">
            <v>91926</v>
          </cell>
          <cell r="R1002" t="str">
            <v>CABO DE COBRE FLEXÍVEL ISOLADO, 2,5 MM², ANTI-CHAMA 450/750 V, PARA CIRCUITOS TERMINAIS - FORNECIMENTO E INSTALAÇÃO. AF_03/2023</v>
          </cell>
          <cell r="S1002" t="str">
            <v>M</v>
          </cell>
          <cell r="T1002">
            <v>224</v>
          </cell>
          <cell r="U1002">
            <v>4.66</v>
          </cell>
          <cell r="V1002" t="str">
            <v>BDI 1</v>
          </cell>
          <cell r="W1002">
            <v>5.79</v>
          </cell>
          <cell r="X1002">
            <v>1296.96</v>
          </cell>
        </row>
        <row r="1003">
          <cell r="O1003" t="str">
            <v>8.1.7.18.</v>
          </cell>
          <cell r="P1003" t="str">
            <v>SINAPI</v>
          </cell>
          <cell r="Q1003">
            <v>91930</v>
          </cell>
          <cell r="R1003" t="str">
            <v>CABO DE COBRE FLEXÍVEL ISOLADO, 6 MM², ANTI-CHAMA 450/750 V, PARA CIRCUITOS TERMINAIS - FORNECIMENTO E INSTALAÇÃO. AF_03/2023</v>
          </cell>
          <cell r="S1003" t="str">
            <v>M</v>
          </cell>
          <cell r="T1003">
            <v>36</v>
          </cell>
          <cell r="U1003">
            <v>10.11</v>
          </cell>
          <cell r="V1003" t="str">
            <v>BDI 1</v>
          </cell>
          <cell r="W1003">
            <v>12.55</v>
          </cell>
          <cell r="X1003">
            <v>451.8</v>
          </cell>
        </row>
        <row r="1004">
          <cell r="O1004" t="str">
            <v>8.1.7.19.</v>
          </cell>
          <cell r="P1004" t="str">
            <v>SINAPI</v>
          </cell>
          <cell r="Q1004" t="str">
            <v>95727</v>
          </cell>
          <cell r="R1004" t="str">
            <v>ELETRODUTO RÍGIDO SOLDÁVEL, PVC, DN 25 MM (3/4"), APARENTE - FORNECIMENTO E INSTALAÇÃO. AF_10/2022_PA</v>
          </cell>
          <cell r="S1004" t="str">
            <v>M</v>
          </cell>
          <cell r="T1004">
            <v>28</v>
          </cell>
          <cell r="U1004">
            <v>21.33</v>
          </cell>
          <cell r="V1004" t="str">
            <v>BDI 1</v>
          </cell>
          <cell r="W1004">
            <v>26.49</v>
          </cell>
          <cell r="X1004">
            <v>741.72</v>
          </cell>
        </row>
        <row r="1005">
          <cell r="O1005" t="str">
            <v>8.1.7.20.</v>
          </cell>
          <cell r="P1005" t="str">
            <v>SINAPI</v>
          </cell>
          <cell r="Q1005">
            <v>93654</v>
          </cell>
          <cell r="R1005" t="str">
            <v>DISJUNTOR MONOPOLAR TIPO DIN, CORRENTE NOMINAL DE 16A - FORNECIMENTO E INSTALAÇÃO. AF_10/2020</v>
          </cell>
          <cell r="S1005" t="str">
            <v>UN</v>
          </cell>
          <cell r="T1005">
            <v>3</v>
          </cell>
          <cell r="U1005">
            <v>12.2</v>
          </cell>
          <cell r="V1005" t="str">
            <v>BDI 1</v>
          </cell>
          <cell r="W1005">
            <v>15.15</v>
          </cell>
          <cell r="X1005">
            <v>45.45</v>
          </cell>
        </row>
        <row r="1006">
          <cell r="O1006" t="str">
            <v>8.1.7.21.</v>
          </cell>
          <cell r="P1006" t="str">
            <v>SINAPI</v>
          </cell>
          <cell r="Q1006">
            <v>93668</v>
          </cell>
          <cell r="R1006" t="str">
            <v>DISJUNTOR TRIPOLAR TIPO DIN, CORRENTE NOMINAL DE 16A - FORNECIMENTO E INSTALAÇÃO. AF_10/2020</v>
          </cell>
          <cell r="S1006" t="str">
            <v>UN</v>
          </cell>
          <cell r="T1006">
            <v>2</v>
          </cell>
          <cell r="U1006">
            <v>71.22</v>
          </cell>
          <cell r="V1006" t="str">
            <v>BDI 1</v>
          </cell>
          <cell r="W1006">
            <v>88.44</v>
          </cell>
          <cell r="X1006">
            <v>176.88</v>
          </cell>
        </row>
        <row r="1007">
          <cell r="O1007" t="str">
            <v>8.1.7.22.</v>
          </cell>
          <cell r="P1007" t="str">
            <v>SINAPI</v>
          </cell>
          <cell r="Q1007">
            <v>93672</v>
          </cell>
          <cell r="R1007" t="str">
            <v>DISJUNTOR TRIPOLAR TIPO DIN, CORRENTE NOMINAL DE 40A - FORNECIMENTO E INSTALAÇÃO. AF_10/2020</v>
          </cell>
          <cell r="S1007" t="str">
            <v>UN</v>
          </cell>
          <cell r="T1007">
            <v>1</v>
          </cell>
          <cell r="U1007">
            <v>87.62</v>
          </cell>
          <cell r="V1007" t="str">
            <v>BDI 1</v>
          </cell>
          <cell r="W1007">
            <v>108.81</v>
          </cell>
          <cell r="X1007">
            <v>108.81</v>
          </cell>
        </row>
        <row r="1008">
          <cell r="O1008" t="str">
            <v>8.1.7.23.</v>
          </cell>
          <cell r="P1008" t="str">
            <v>SINAPI</v>
          </cell>
          <cell r="Q1008">
            <v>101879</v>
          </cell>
          <cell r="R1008" t="str">
            <v>QUADRO DE DISTRIBUIÇÃO DE ENERGIA EM CHAPA DE AÇO GALVANIZADO, DE EMBUTIR, COM BARRAMENTO TRIFÁSICO, PARA 24 DISJUNTORES DIN 100A - FORNECIMENTO E INSTALAÇÃO. AF_10/2020</v>
          </cell>
          <cell r="S1008" t="str">
            <v>UN</v>
          </cell>
          <cell r="T1008">
            <v>1</v>
          </cell>
          <cell r="U1008">
            <v>463.95</v>
          </cell>
          <cell r="V1008" t="str">
            <v>BDI 1</v>
          </cell>
          <cell r="W1008">
            <v>576.13</v>
          </cell>
          <cell r="X1008">
            <v>576.13</v>
          </cell>
        </row>
        <row r="1009">
          <cell r="O1009" t="str">
            <v>8.1.7.24.</v>
          </cell>
          <cell r="P1009" t="str">
            <v>SINAPI</v>
          </cell>
          <cell r="Q1009">
            <v>91993</v>
          </cell>
          <cell r="R1009" t="str">
            <v>TOMADA ALTA DE EMBUTIR (1 MÓDULO), 2P+T 20 A, INCLUINDO SUPORTE E PLACA - FORNECIMENTO E INSTALAÇÃO. AF_03/2023</v>
          </cell>
          <cell r="S1009" t="str">
            <v>UN</v>
          </cell>
          <cell r="T1009">
            <v>1</v>
          </cell>
          <cell r="U1009">
            <v>50.35</v>
          </cell>
          <cell r="V1009" t="str">
            <v>BDI 1</v>
          </cell>
          <cell r="W1009">
            <v>62.52</v>
          </cell>
          <cell r="X1009">
            <v>62.52</v>
          </cell>
        </row>
        <row r="1010">
          <cell r="O1010" t="str">
            <v>8.1.7.25.</v>
          </cell>
          <cell r="P1010" t="str">
            <v>CPU</v>
          </cell>
          <cell r="Q1010" t="str">
            <v>0016</v>
          </cell>
          <cell r="R1010" t="str">
            <v xml:space="preserve">	TOMADA INDUSTRIAL DE EMBUTIR 3P+T 30 A, 440 V, COM TRAVA, SEM PLACA</v>
          </cell>
          <cell r="S1010" t="str">
            <v>UM</v>
          </cell>
          <cell r="T1010">
            <v>1</v>
          </cell>
          <cell r="U1010">
            <v>73.62</v>
          </cell>
          <cell r="V1010" t="str">
            <v>BDI 1</v>
          </cell>
          <cell r="W1010">
            <v>91.42</v>
          </cell>
          <cell r="X1010">
            <v>91.42</v>
          </cell>
        </row>
        <row r="1011">
          <cell r="O1011" t="str">
            <v>8.1.7.26.</v>
          </cell>
          <cell r="P1011" t="str">
            <v>SINAPI</v>
          </cell>
          <cell r="Q1011">
            <v>91952</v>
          </cell>
          <cell r="R1011" t="str">
            <v>INTERRUPTOR SIMPLES (1 MÓDULO), 10A/250V, SEM SUPORTE E SEM PLACA - FORNECIMENTO E INSTALAÇÃO. AF_03/2023</v>
          </cell>
          <cell r="S1011" t="str">
            <v>UN</v>
          </cell>
          <cell r="T1011">
            <v>2</v>
          </cell>
          <cell r="U1011">
            <v>20.05</v>
          </cell>
          <cell r="V1011" t="str">
            <v>BDI 1</v>
          </cell>
          <cell r="W1011">
            <v>24.9</v>
          </cell>
          <cell r="X1011">
            <v>49.8</v>
          </cell>
        </row>
        <row r="1012">
          <cell r="O1012" t="str">
            <v>8.2.</v>
          </cell>
          <cell r="R1012" t="str">
            <v>RESERVATÓRIO DE  CONCRETO ARMADO  ELEVADO CAP_100,00M3, TORRE DE 10,00M</v>
          </cell>
          <cell r="S1012" t="str">
            <v>-</v>
          </cell>
          <cell r="V1012" t="str">
            <v>BDI 1</v>
          </cell>
          <cell r="W1012">
            <v>0</v>
          </cell>
          <cell r="X1012">
            <v>504487.46</v>
          </cell>
        </row>
        <row r="1013">
          <cell r="O1013" t="str">
            <v>8.2.1.</v>
          </cell>
          <cell r="R1013" t="str">
            <v>SERVIÇOS PRELIMINARES</v>
          </cell>
          <cell r="S1013" t="str">
            <v>-</v>
          </cell>
          <cell r="V1013" t="str">
            <v>BDI 1</v>
          </cell>
          <cell r="W1013">
            <v>0</v>
          </cell>
          <cell r="X1013">
            <v>2209.37</v>
          </cell>
        </row>
        <row r="1014">
          <cell r="O1014" t="str">
            <v>8.2.1.1.</v>
          </cell>
          <cell r="P1014" t="str">
            <v>SINAPI</v>
          </cell>
          <cell r="Q1014">
            <v>99059</v>
          </cell>
          <cell r="R1014" t="str">
            <v>LOCAÇÃO CONVENCIONAL DE OBRA, UTILIZANDO GABARITO DE TÁBUAS CORRIDAS PONTALETADAS A CADA 2,00M -  2 UTILIZAÇÕES. AF_03/2024</v>
          </cell>
          <cell r="S1014" t="str">
            <v>M</v>
          </cell>
          <cell r="T1014">
            <v>26.06</v>
          </cell>
          <cell r="U1014">
            <v>68.27</v>
          </cell>
          <cell r="V1014" t="str">
            <v>BDI 1</v>
          </cell>
          <cell r="W1014">
            <v>84.78</v>
          </cell>
          <cell r="X1014">
            <v>2209.37</v>
          </cell>
        </row>
        <row r="1015">
          <cell r="O1015" t="str">
            <v>8.2.2.</v>
          </cell>
          <cell r="R1015" t="str">
            <v>MOVIMENTO DE TERRA</v>
          </cell>
          <cell r="S1015" t="str">
            <v>-</v>
          </cell>
          <cell r="V1015" t="str">
            <v>BDI 1</v>
          </cell>
          <cell r="W1015">
            <v>0</v>
          </cell>
          <cell r="X1015">
            <v>6521.04</v>
          </cell>
        </row>
        <row r="1016">
          <cell r="O1016" t="str">
            <v>8.2.2.1.</v>
          </cell>
          <cell r="P1016" t="str">
            <v>SINAPI</v>
          </cell>
          <cell r="Q1016" t="str">
            <v>96521</v>
          </cell>
          <cell r="R1016" t="str">
            <v>ESCAVAÇÃO MECANIZADA PARA BLOCO DE COROAMENTO OU SAPATA COM RETROESCAVADEIRA (INCLUINDO ESCAVAÇÃO PARA COLOCAÇÃO DE FÔRMAS). AF_01/2024</v>
          </cell>
          <cell r="S1016" t="str">
            <v>M3</v>
          </cell>
          <cell r="T1016">
            <v>85.6</v>
          </cell>
          <cell r="U1016">
            <v>39.29</v>
          </cell>
          <cell r="V1016" t="str">
            <v>BDI 1</v>
          </cell>
          <cell r="W1016">
            <v>48.79</v>
          </cell>
          <cell r="X1016">
            <v>4176.42</v>
          </cell>
        </row>
        <row r="1017">
          <cell r="O1017" t="str">
            <v>8.2.2.2.</v>
          </cell>
          <cell r="P1017" t="str">
            <v>SINAPI</v>
          </cell>
          <cell r="Q1017">
            <v>93382</v>
          </cell>
          <cell r="R1017" t="str">
            <v>REATERRO MANUAL DE VALAS, COM COMPACTADOR DE SOLOS DE PERCUSSÃO. AF_08/2023</v>
          </cell>
          <cell r="S1017" t="str">
            <v>M3</v>
          </cell>
          <cell r="T1017">
            <v>27.03</v>
          </cell>
          <cell r="U1017">
            <v>27.66</v>
          </cell>
          <cell r="V1017" t="str">
            <v>BDI 1</v>
          </cell>
          <cell r="W1017">
            <v>34.35</v>
          </cell>
          <cell r="X1017">
            <v>928.48</v>
          </cell>
        </row>
        <row r="1018">
          <cell r="O1018" t="str">
            <v>8.2.2.3.</v>
          </cell>
          <cell r="P1018" t="str">
            <v>SINAPI</v>
          </cell>
          <cell r="Q1018">
            <v>100982</v>
          </cell>
          <cell r="R1018" t="str">
            <v>CARGA, MANOBRA E DESCARGA DE ENTULHO EM CAMINHÃO BASCULANTE 10 M³ - CARGA COM ESCAVADEIRA HIDRÁULICA  (CAÇAMBA DE 0,80 M³ / 111 HP) E DESCARGA LIVRE (UNIDADE: M3). AF_07/2020</v>
          </cell>
          <cell r="S1018" t="str">
            <v>M3</v>
          </cell>
          <cell r="T1018">
            <v>27.03</v>
          </cell>
          <cell r="U1018">
            <v>9.25</v>
          </cell>
          <cell r="V1018" t="str">
            <v>BDI 1</v>
          </cell>
          <cell r="W1018">
            <v>11.49</v>
          </cell>
          <cell r="X1018">
            <v>310.57</v>
          </cell>
        </row>
        <row r="1019">
          <cell r="O1019" t="str">
            <v>8.2.2.4.</v>
          </cell>
          <cell r="P1019" t="str">
            <v>SINAPI</v>
          </cell>
          <cell r="Q1019">
            <v>93588</v>
          </cell>
          <cell r="R1019" t="str">
            <v>TRANSPORTE COM CAMINHÃO BASCULANTE DE 10 M³, EM VIA URBANA EM LEITO NATURAL (UNIDADE: M3XKM). AF_07/2020</v>
          </cell>
          <cell r="S1019" t="str">
            <v>M3XKM</v>
          </cell>
          <cell r="T1019">
            <v>270.31</v>
          </cell>
          <cell r="U1019">
            <v>3.29</v>
          </cell>
          <cell r="V1019" t="str">
            <v>BDI 1</v>
          </cell>
          <cell r="W1019">
            <v>4.09</v>
          </cell>
          <cell r="X1019">
            <v>1105.57</v>
          </cell>
        </row>
        <row r="1020">
          <cell r="O1020" t="str">
            <v>8.2.3.</v>
          </cell>
          <cell r="R1020" t="str">
            <v>INFRAESTRUTURA</v>
          </cell>
          <cell r="S1020" t="str">
            <v>-</v>
          </cell>
          <cell r="V1020" t="str">
            <v>BDI 1</v>
          </cell>
          <cell r="W1020">
            <v>0</v>
          </cell>
          <cell r="X1020">
            <v>67583.06</v>
          </cell>
        </row>
        <row r="1021">
          <cell r="O1021" t="str">
            <v>8.2.3.1.</v>
          </cell>
          <cell r="P1021" t="str">
            <v>SINAPI</v>
          </cell>
          <cell r="Q1021">
            <v>100897</v>
          </cell>
          <cell r="R1021" t="str">
            <v>ESTACA ESCAVADA MECANICAMENTE, SEM FLUIDO ESTABILIZANTE, COM 40CM DE DIÂMETRO, CONCRETO LANÇADO POR CAMINHÃO BETONEIRA (EXCLUSIVE MOBILIZAÇÃO E DESMOBILIZAÇÃO). AF_01/2020_PA</v>
          </cell>
          <cell r="S1021" t="str">
            <v>M</v>
          </cell>
          <cell r="T1021">
            <v>120</v>
          </cell>
          <cell r="U1021">
            <v>129.88</v>
          </cell>
          <cell r="V1021" t="str">
            <v>BDI 1</v>
          </cell>
          <cell r="W1021">
            <v>161.28</v>
          </cell>
          <cell r="X1021">
            <v>19353.599999999999</v>
          </cell>
        </row>
        <row r="1022">
          <cell r="O1022" t="str">
            <v>8.2.3.2.</v>
          </cell>
          <cell r="P1022" t="str">
            <v>SINAPI</v>
          </cell>
          <cell r="Q1022">
            <v>94974</v>
          </cell>
          <cell r="R1022" t="str">
            <v>CONCRETO MAGRO PARA LASTRO, TRAÇO 1:4,5:4,5 (EM MASSA SECA DE CIMENTO/ AREIA MÉDIA/ BRITA 1) - PREPARO MANUAL. AF_05/2021</v>
          </cell>
          <cell r="S1022" t="str">
            <v>M3</v>
          </cell>
          <cell r="T1022">
            <v>0.76</v>
          </cell>
          <cell r="U1022">
            <v>468.4</v>
          </cell>
          <cell r="V1022" t="str">
            <v>BDI 1</v>
          </cell>
          <cell r="W1022">
            <v>581.66</v>
          </cell>
          <cell r="X1022">
            <v>442.06</v>
          </cell>
        </row>
        <row r="1023">
          <cell r="O1023" t="str">
            <v>8.2.3.3.</v>
          </cell>
          <cell r="P1023" t="str">
            <v>SINAPI</v>
          </cell>
          <cell r="Q1023">
            <v>96540</v>
          </cell>
          <cell r="R1023" t="str">
            <v>FABRICAÇÃO, MONTAGEM E DESMONTAGEM DE FÔRMA PARA BLOCO DE COROAMENTO, EM CHAPA DE MADEIRA COMPENSADA RESINADA, E=17 MM, 4 UTILIZAÇÕES. AF_01/2024</v>
          </cell>
          <cell r="S1023" t="str">
            <v>M2</v>
          </cell>
          <cell r="T1023">
            <v>36.299999999999997</v>
          </cell>
          <cell r="U1023">
            <v>145.88999999999999</v>
          </cell>
          <cell r="V1023" t="str">
            <v>BDI 1</v>
          </cell>
          <cell r="W1023">
            <v>181.17</v>
          </cell>
          <cell r="X1023">
            <v>6576.47</v>
          </cell>
        </row>
        <row r="1024">
          <cell r="O1024" t="str">
            <v>8.2.3.4.</v>
          </cell>
          <cell r="P1024" t="str">
            <v>SINAPI</v>
          </cell>
          <cell r="Q1024">
            <v>96546</v>
          </cell>
          <cell r="R1024" t="str">
            <v>ARMAÇÃO DE BLOCO UTILIZANDO AÇO CA-50 DE 10 MM - MONTAGEM. AF_01/2024</v>
          </cell>
          <cell r="S1024" t="str">
            <v>KG</v>
          </cell>
          <cell r="T1024">
            <v>150</v>
          </cell>
          <cell r="U1024">
            <v>15.5</v>
          </cell>
          <cell r="V1024" t="str">
            <v>BDI 1</v>
          </cell>
          <cell r="W1024">
            <v>19.25</v>
          </cell>
          <cell r="X1024">
            <v>2887.5</v>
          </cell>
        </row>
        <row r="1025">
          <cell r="O1025" t="str">
            <v>8.2.3.5.</v>
          </cell>
          <cell r="P1025" t="str">
            <v>SINAPI</v>
          </cell>
          <cell r="Q1025" t="str">
            <v>104920</v>
          </cell>
          <cell r="R1025" t="str">
            <v>ARMAÇÃO DE BLOCO, SAPATA ISOLADA, VIGA BALDRAME E SAPATA CORRIDA UTILIZANDO AÇO CA-50 DE 12,5 MM - MONTAGEM. AF_01/2024</v>
          </cell>
          <cell r="S1025" t="str">
            <v>KG</v>
          </cell>
          <cell r="T1025">
            <v>225</v>
          </cell>
          <cell r="U1025">
            <v>11.98</v>
          </cell>
          <cell r="V1025" t="str">
            <v>BDI 1</v>
          </cell>
          <cell r="W1025">
            <v>14.88</v>
          </cell>
          <cell r="X1025">
            <v>3348</v>
          </cell>
        </row>
        <row r="1026">
          <cell r="O1026" t="str">
            <v>8.2.3.6.</v>
          </cell>
          <cell r="P1026" t="str">
            <v>SINAPI</v>
          </cell>
          <cell r="Q1026" t="str">
            <v>104922</v>
          </cell>
          <cell r="R1026" t="str">
            <v>ARMAÇÃO DE BLOCO, SAPATA ISOLADA E SAPATA CORRIDA UTILIZANDO AÇO CA-50 DE 20 MM - MONTAGEM. AF_01/2024</v>
          </cell>
          <cell r="S1026" t="str">
            <v>KG</v>
          </cell>
          <cell r="T1026">
            <v>301</v>
          </cell>
          <cell r="U1026">
            <v>12.52</v>
          </cell>
          <cell r="V1026" t="str">
            <v>BDI 1</v>
          </cell>
          <cell r="W1026">
            <v>15.55</v>
          </cell>
          <cell r="X1026">
            <v>4680.55</v>
          </cell>
        </row>
        <row r="1027">
          <cell r="O1027" t="str">
            <v>8.2.3.7.</v>
          </cell>
          <cell r="P1027" t="str">
            <v>SINAPI</v>
          </cell>
          <cell r="Q1027" t="str">
            <v>104915</v>
          </cell>
          <cell r="R1027" t="str">
            <v>ARMAÇÃO DE BLOCO E SAPATA UTILIZANDO AÇO CA-50 DE 25 MM - MONTAGEM. AF_01/2024</v>
          </cell>
          <cell r="S1027" t="str">
            <v>KG</v>
          </cell>
          <cell r="T1027">
            <v>193</v>
          </cell>
          <cell r="U1027">
            <v>11.47</v>
          </cell>
          <cell r="V1027" t="str">
            <v>BDI 1</v>
          </cell>
          <cell r="W1027">
            <v>14.24</v>
          </cell>
          <cell r="X1027">
            <v>2748.32</v>
          </cell>
        </row>
        <row r="1028">
          <cell r="O1028" t="str">
            <v>8.2.3.8.</v>
          </cell>
          <cell r="P1028" t="str">
            <v>SINAPI</v>
          </cell>
          <cell r="Q1028">
            <v>95601</v>
          </cell>
          <cell r="R1028" t="str">
            <v>ARRASAMENTO MECANICO DE ESTACA DE CONCRETO ARMADO, DIAMETROS DE ATÉ 40 CM. AF_05/2021</v>
          </cell>
          <cell r="S1028" t="str">
            <v>UN</v>
          </cell>
          <cell r="T1028">
            <v>15</v>
          </cell>
          <cell r="U1028">
            <v>17.86</v>
          </cell>
          <cell r="V1028" t="str">
            <v>BDI 1</v>
          </cell>
          <cell r="W1028">
            <v>22.18</v>
          </cell>
          <cell r="X1028">
            <v>332.7</v>
          </cell>
        </row>
        <row r="1029">
          <cell r="O1029" t="str">
            <v>8.2.3.9.</v>
          </cell>
          <cell r="P1029" t="str">
            <v>SINAPI</v>
          </cell>
          <cell r="Q1029">
            <v>96556</v>
          </cell>
          <cell r="R1029" t="str">
            <v>CONCRETAGEM DE SAPATA, FCK 30 MPA, COM USO DE JERICA - LANÇAMENTO, ADENSAMENTO E ACABAMENTO. AF_01/2024</v>
          </cell>
          <cell r="S1029" t="str">
            <v>M3</v>
          </cell>
          <cell r="T1029">
            <v>21.61</v>
          </cell>
          <cell r="U1029">
            <v>921.8</v>
          </cell>
          <cell r="V1029" t="str">
            <v>BDI 1</v>
          </cell>
          <cell r="W1029">
            <v>1144.69</v>
          </cell>
          <cell r="X1029">
            <v>24736.75</v>
          </cell>
        </row>
        <row r="1030">
          <cell r="O1030" t="str">
            <v>8.2.3.10.</v>
          </cell>
          <cell r="P1030" t="str">
            <v>SINAPI</v>
          </cell>
          <cell r="Q1030">
            <v>98554</v>
          </cell>
          <cell r="R1030" t="str">
            <v>IMPERMEABILIZAÇÃO DE SUPERFÍCIE COM MEMBRANA À BASE DE RESINA ACRÍLICA, 3 DEMÃOS. AF_09/2023</v>
          </cell>
          <cell r="S1030" t="str">
            <v>M2</v>
          </cell>
          <cell r="T1030">
            <v>36.299999999999997</v>
          </cell>
          <cell r="U1030">
            <v>54.95</v>
          </cell>
          <cell r="V1030" t="str">
            <v>BDI 1</v>
          </cell>
          <cell r="W1030">
            <v>68.239999999999995</v>
          </cell>
          <cell r="X1030">
            <v>2477.11</v>
          </cell>
        </row>
        <row r="1031">
          <cell r="O1031" t="str">
            <v>8.2.4.</v>
          </cell>
          <cell r="R1031" t="str">
            <v>MESOESTRUTURA</v>
          </cell>
          <cell r="S1031" t="str">
            <v>-</v>
          </cell>
          <cell r="V1031" t="str">
            <v>BDI 1</v>
          </cell>
          <cell r="W1031">
            <v>0</v>
          </cell>
          <cell r="X1031">
            <v>279624.84999999998</v>
          </cell>
        </row>
        <row r="1032">
          <cell r="O1032" t="str">
            <v>8.2.4.1.</v>
          </cell>
          <cell r="P1032" t="str">
            <v>SINAPI</v>
          </cell>
          <cell r="Q1032" t="str">
            <v>92759</v>
          </cell>
          <cell r="R1032" t="str">
            <v>ARMAÇÃO DE PILAR OU VIGA DE ESTRUTURA CONVENCIONAL DE CONCRETO ARMADO UTILIZANDO AÇO CA-60 DE 5,0 MM - MONTAGEM. AF_06/2022</v>
          </cell>
          <cell r="S1032" t="str">
            <v>KG</v>
          </cell>
          <cell r="T1032">
            <v>63.8</v>
          </cell>
          <cell r="U1032">
            <v>15.48</v>
          </cell>
          <cell r="V1032" t="str">
            <v>BDI 1</v>
          </cell>
          <cell r="W1032">
            <v>19.22</v>
          </cell>
          <cell r="X1032">
            <v>1226.24</v>
          </cell>
        </row>
        <row r="1033">
          <cell r="O1033" t="str">
            <v>8.2.4.2.</v>
          </cell>
          <cell r="P1033" t="str">
            <v>SINAPI</v>
          </cell>
          <cell r="Q1033">
            <v>92760</v>
          </cell>
          <cell r="R1033" t="str">
            <v>ARMAÇÃO DE PILAR OU VIGA DE ESTRUTURA CONVENCIONAL DE CONCRETO ARMADO UTILIZANDO AÇO CA-50 DE 6,3 MM - MONTAGEM. AF_06/2022</v>
          </cell>
          <cell r="S1033" t="str">
            <v>KG</v>
          </cell>
          <cell r="T1033">
            <v>514</v>
          </cell>
          <cell r="U1033">
            <v>14.69</v>
          </cell>
          <cell r="V1033" t="str">
            <v>BDI 1</v>
          </cell>
          <cell r="W1033">
            <v>18.239999999999998</v>
          </cell>
          <cell r="X1033">
            <v>9375.36</v>
          </cell>
        </row>
        <row r="1034">
          <cell r="O1034" t="str">
            <v>8.2.4.3.</v>
          </cell>
          <cell r="P1034" t="str">
            <v>SINAPI</v>
          </cell>
          <cell r="Q1034" t="str">
            <v>92762</v>
          </cell>
          <cell r="R1034" t="str">
            <v>ARMAÇÃO DE PILAR OU VIGA DE ESTRUTURA CONVENCIONAL DE CONCRETO ARMADO UTILIZANDO AÇO CA-50 DE 10,0 MM - MONTAGEM. AF_06/2022</v>
          </cell>
          <cell r="S1034" t="str">
            <v>KG</v>
          </cell>
          <cell r="T1034">
            <v>157</v>
          </cell>
          <cell r="U1034">
            <v>12.37</v>
          </cell>
          <cell r="V1034" t="str">
            <v>BDI 1</v>
          </cell>
          <cell r="W1034">
            <v>15.36</v>
          </cell>
          <cell r="X1034">
            <v>2411.52</v>
          </cell>
        </row>
        <row r="1035">
          <cell r="O1035" t="str">
            <v>8.2.4.4.</v>
          </cell>
          <cell r="P1035" t="str">
            <v>SINAPI</v>
          </cell>
          <cell r="Q1035">
            <v>92763</v>
          </cell>
          <cell r="R1035" t="str">
            <v>ARMAÇÃO DE PILAR OU VIGA DE ESTRUTURA CONVENCIONAL DE CONCRETO ARMADO UTILIZANDO AÇO CA-50 DE 12,5 MM - MONTAGEM. AF_06/2022</v>
          </cell>
          <cell r="S1035" t="str">
            <v>KG</v>
          </cell>
          <cell r="T1035">
            <v>277</v>
          </cell>
          <cell r="U1035">
            <v>10.39</v>
          </cell>
          <cell r="V1035" t="str">
            <v>BDI 1</v>
          </cell>
          <cell r="W1035">
            <v>12.9</v>
          </cell>
          <cell r="X1035">
            <v>3573.3</v>
          </cell>
        </row>
        <row r="1036">
          <cell r="O1036" t="str">
            <v>8.2.4.5.</v>
          </cell>
          <cell r="P1036" t="str">
            <v>SINAPI</v>
          </cell>
          <cell r="Q1036">
            <v>92764</v>
          </cell>
          <cell r="R1036" t="str">
            <v>ARMAÇÃO DE PILAR OU VIGA DE ESTRUTURA CONVENCIONAL DE CONCRETO ARMADO UTILIZANDO AÇO CA-50 DE 16,0 MM - MONTAGEM. AF_06/2022</v>
          </cell>
          <cell r="S1036" t="str">
            <v>KG</v>
          </cell>
          <cell r="T1036">
            <v>1828</v>
          </cell>
          <cell r="U1036">
            <v>10.07</v>
          </cell>
          <cell r="V1036" t="str">
            <v>BDI 1</v>
          </cell>
          <cell r="W1036">
            <v>12.5</v>
          </cell>
          <cell r="X1036">
            <v>22850</v>
          </cell>
        </row>
        <row r="1037">
          <cell r="O1037" t="str">
            <v>8.2.4.6.</v>
          </cell>
          <cell r="P1037" t="str">
            <v>SINAPI</v>
          </cell>
          <cell r="Q1037">
            <v>92769</v>
          </cell>
          <cell r="R1037" t="str">
            <v>ARMAÇÃO DE LAJE DE ESTRUTURA CONVENCIONAL DE CONCRETO ARMADO UTILIZANDO AÇO CA-50 DE 6,3 MM - MONTAGEM. AF_06/2022</v>
          </cell>
          <cell r="S1037" t="str">
            <v>KG</v>
          </cell>
          <cell r="T1037">
            <v>582</v>
          </cell>
          <cell r="U1037">
            <v>14.13</v>
          </cell>
          <cell r="V1037" t="str">
            <v>BDI 1</v>
          </cell>
          <cell r="W1037">
            <v>17.55</v>
          </cell>
          <cell r="X1037">
            <v>10214.1</v>
          </cell>
        </row>
        <row r="1038">
          <cell r="O1038" t="str">
            <v>8.2.4.7.</v>
          </cell>
          <cell r="P1038" t="str">
            <v>SINAPI</v>
          </cell>
          <cell r="Q1038">
            <v>92771</v>
          </cell>
          <cell r="R1038" t="str">
            <v>ARMAÇÃO DE LAJE DE ESTRUTURA CONVENCIONAL DE CONCRETO ARMADO UTILIZANDO AÇO CA-50 DE 10,0 MM - MONTAGEM. AF_06/2022</v>
          </cell>
          <cell r="S1038" t="str">
            <v>KG</v>
          </cell>
          <cell r="T1038">
            <v>539</v>
          </cell>
          <cell r="U1038">
            <v>11.9</v>
          </cell>
          <cell r="V1038" t="str">
            <v>BDI 1</v>
          </cell>
          <cell r="W1038">
            <v>14.78</v>
          </cell>
          <cell r="X1038">
            <v>7966.42</v>
          </cell>
        </row>
        <row r="1039">
          <cell r="O1039" t="str">
            <v>8.2.4.8.</v>
          </cell>
          <cell r="P1039" t="str">
            <v>SINAPI</v>
          </cell>
          <cell r="Q1039">
            <v>92772</v>
          </cell>
          <cell r="R1039" t="str">
            <v>ARMAÇÃO DE LAJE DE ESTRUTURA CONVENCIONAL DE CONCRETO ARMADO UTILIZANDO AÇO CA-50 DE 12,5 MM - MONTAGEM. AF_06/2022</v>
          </cell>
          <cell r="S1039" t="str">
            <v>KG</v>
          </cell>
          <cell r="T1039">
            <v>329</v>
          </cell>
          <cell r="U1039">
            <v>9.9600000000000009</v>
          </cell>
          <cell r="V1039" t="str">
            <v>BDI 1</v>
          </cell>
          <cell r="W1039">
            <v>12.37</v>
          </cell>
          <cell r="X1039">
            <v>4069.73</v>
          </cell>
        </row>
        <row r="1040">
          <cell r="O1040" t="str">
            <v>8.2.4.9.</v>
          </cell>
          <cell r="P1040" t="str">
            <v>SINAPI</v>
          </cell>
          <cell r="Q1040">
            <v>92773</v>
          </cell>
          <cell r="R1040" t="str">
            <v>ARMAÇÃO DE LAJE DE ESTRUTURA CONVENCIONAL DE CONCRETO ARMADO UTILIZANDO AÇO CA-50 DE 16,0 MM - MONTAGEM. AF_06/2022</v>
          </cell>
          <cell r="S1040" t="str">
            <v>KG</v>
          </cell>
          <cell r="T1040">
            <v>556</v>
          </cell>
          <cell r="U1040">
            <v>9.7899999999999991</v>
          </cell>
          <cell r="V1040" t="str">
            <v>BDI 1</v>
          </cell>
          <cell r="W1040">
            <v>12.16</v>
          </cell>
          <cell r="X1040">
            <v>6760.96</v>
          </cell>
        </row>
        <row r="1041">
          <cell r="O1041" t="str">
            <v>8.2.4.10.</v>
          </cell>
          <cell r="P1041" t="str">
            <v>SINAPI</v>
          </cell>
          <cell r="Q1041">
            <v>92915</v>
          </cell>
          <cell r="R1041" t="str">
            <v>ARMAÇÃO DE ESTRUTURAS DIVERSAS DE CONCRETO ARMADO, EXCETO VIGAS, PILARES, LAJES E FUNDAÇÕES, UTILIZANDO AÇO CA-60 DE 5,0 MM - MONTAGEM. AF_06/2022</v>
          </cell>
          <cell r="S1041" t="str">
            <v>KG</v>
          </cell>
          <cell r="T1041">
            <v>22</v>
          </cell>
          <cell r="U1041">
            <v>18.32</v>
          </cell>
          <cell r="V1041" t="str">
            <v>BDI 1</v>
          </cell>
          <cell r="W1041">
            <v>22.75</v>
          </cell>
          <cell r="X1041">
            <v>500.5</v>
          </cell>
        </row>
        <row r="1042">
          <cell r="O1042" t="str">
            <v>8.2.4.11.</v>
          </cell>
          <cell r="P1042" t="str">
            <v>SINAPI</v>
          </cell>
          <cell r="Q1042">
            <v>92916</v>
          </cell>
          <cell r="R1042" t="str">
            <v>ARMAÇÃO DE ESTRUTURAS DIVERSAS DE CONCRETO ARMADO, EXCETO VIGAS, PILARES, LAJES E FUNDAÇÕES, UTILIZANDO AÇO CA-50 DE 6,3 MM - MONTAGEM. AF_06/2022</v>
          </cell>
          <cell r="S1042" t="str">
            <v>KG</v>
          </cell>
          <cell r="T1042">
            <v>297</v>
          </cell>
          <cell r="U1042">
            <v>16.79</v>
          </cell>
          <cell r="V1042" t="str">
            <v>BDI 1</v>
          </cell>
          <cell r="W1042">
            <v>20.85</v>
          </cell>
          <cell r="X1042">
            <v>6192.45</v>
          </cell>
        </row>
        <row r="1043">
          <cell r="O1043" t="str">
            <v>8.2.4.12.</v>
          </cell>
          <cell r="P1043" t="str">
            <v>SINAPI</v>
          </cell>
          <cell r="Q1043">
            <v>92917</v>
          </cell>
          <cell r="R1043" t="str">
            <v>ARMAÇÃO DE ESTRUTURAS DIVERSAS DE CONCRETO ARMADO, EXCETO VIGAS, PILARES, LAJES E FUNDAÇÕES, UTILIZANDO AÇO CA-50 DE 8,0 MM - MONTAGEM. AF_06/2022</v>
          </cell>
          <cell r="S1043" t="str">
            <v>KG</v>
          </cell>
          <cell r="T1043">
            <v>13</v>
          </cell>
          <cell r="U1043">
            <v>15.35</v>
          </cell>
          <cell r="V1043" t="str">
            <v>BDI 1</v>
          </cell>
          <cell r="W1043">
            <v>19.059999999999999</v>
          </cell>
          <cell r="X1043">
            <v>247.78</v>
          </cell>
        </row>
        <row r="1044">
          <cell r="O1044" t="str">
            <v>8.2.4.13.</v>
          </cell>
          <cell r="P1044" t="str">
            <v>SINAPI</v>
          </cell>
          <cell r="Q1044">
            <v>92919</v>
          </cell>
          <cell r="R1044" t="str">
            <v>ARMAÇÃO DE ESTRUTURAS DIVERSAS DE CONCRETO ARMADO, EXCETO VIGAS, PILARES, LAJES E FUNDAÇÕES, UTILIZANDO AÇO CA-50 DE 10,0 MM - MONTAGEM. AF_06/2022</v>
          </cell>
          <cell r="S1044" t="str">
            <v>KG</v>
          </cell>
          <cell r="T1044">
            <v>1890</v>
          </cell>
          <cell r="U1044">
            <v>13.42</v>
          </cell>
          <cell r="V1044" t="str">
            <v>BDI 1</v>
          </cell>
          <cell r="W1044">
            <v>16.66</v>
          </cell>
          <cell r="X1044">
            <v>31487.4</v>
          </cell>
        </row>
        <row r="1045">
          <cell r="O1045" t="str">
            <v>8.2.4.14.</v>
          </cell>
          <cell r="P1045" t="str">
            <v>SINAPI</v>
          </cell>
          <cell r="Q1045">
            <v>92922</v>
          </cell>
          <cell r="R1045" t="str">
            <v>ARMAÇÃO DE ESTRUTURAS DIVERSAS DE CONCRETO ARMADO, EXCETO VIGAS, PILARES, LAJES E FUNDAÇÕES, UTILIZANDO AÇO CA-50 DE 16,0 MM - MONTAGEM. AF_06/2022</v>
          </cell>
          <cell r="S1045" t="str">
            <v>KG</v>
          </cell>
          <cell r="T1045">
            <v>1378</v>
          </cell>
          <cell r="U1045">
            <v>10.58</v>
          </cell>
          <cell r="V1045" t="str">
            <v>BDI 1</v>
          </cell>
          <cell r="W1045">
            <v>13.14</v>
          </cell>
          <cell r="X1045">
            <v>18106.919999999998</v>
          </cell>
        </row>
        <row r="1046">
          <cell r="O1046" t="str">
            <v>8.2.4.15.</v>
          </cell>
          <cell r="P1046" t="str">
            <v>SINAPI</v>
          </cell>
          <cell r="Q1046">
            <v>92923</v>
          </cell>
          <cell r="R1046" t="str">
            <v>ARMAÇÃO DE ESTRUTURAS DIVERSAS DE CONCRETO ARMADO, EXCETO VIGAS, PILARES, LAJES E FUNDAÇÕES, UTILIZANDO AÇO CA-50 DE 20,0 MM - MONTAGEM. AF_06/2022</v>
          </cell>
          <cell r="S1046" t="str">
            <v>KG</v>
          </cell>
          <cell r="T1046">
            <v>237</v>
          </cell>
          <cell r="U1046">
            <v>11.91</v>
          </cell>
          <cell r="V1046" t="str">
            <v>BDI 1</v>
          </cell>
          <cell r="W1046">
            <v>14.79</v>
          </cell>
          <cell r="X1046">
            <v>3505.23</v>
          </cell>
        </row>
        <row r="1047">
          <cell r="O1047" t="str">
            <v>8.2.4.16.</v>
          </cell>
          <cell r="P1047" t="str">
            <v>SINAPI</v>
          </cell>
          <cell r="Q1047">
            <v>92445</v>
          </cell>
          <cell r="R1047" t="str">
            <v>MONTAGEM E DESMONTAGEM DE FÔRMA DE PILARES RETANGULARES E ESTRUTURAS SIMILARES, PÉ-DIREITO DUPLO, EM CHAPA DE MADEIRA COMPENSADA PLASTIFICADA, 18 UTILIZAÇÕES. AF_09/2020</v>
          </cell>
          <cell r="S1047" t="str">
            <v>M2</v>
          </cell>
          <cell r="T1047">
            <v>101.5</v>
          </cell>
          <cell r="U1047">
            <v>64.92</v>
          </cell>
          <cell r="V1047" t="str">
            <v>BDI 1</v>
          </cell>
          <cell r="W1047">
            <v>80.62</v>
          </cell>
          <cell r="X1047">
            <v>8182.93</v>
          </cell>
        </row>
        <row r="1048">
          <cell r="O1048" t="str">
            <v>8.2.4.17.</v>
          </cell>
          <cell r="P1048" t="str">
            <v>SINAPI</v>
          </cell>
          <cell r="Q1048">
            <v>92453</v>
          </cell>
          <cell r="R1048" t="str">
            <v>MONTAGEM E DESMONTAGEM DE FÔRMA DE VIGA, ESCORAMENTO COM GARFO DE MADEIRA, PÉ-DIREITO DUPLO, EM CHAPA DE MADEIRA RESINADA, 4 UTILIZAÇÕES. AF_09/2020</v>
          </cell>
          <cell r="S1048" t="str">
            <v>M2</v>
          </cell>
          <cell r="T1048">
            <v>44.3</v>
          </cell>
          <cell r="U1048">
            <v>288.23</v>
          </cell>
          <cell r="V1048" t="str">
            <v>BDI 1</v>
          </cell>
          <cell r="W1048">
            <v>357.92</v>
          </cell>
          <cell r="X1048">
            <v>15855.86</v>
          </cell>
        </row>
        <row r="1049">
          <cell r="O1049" t="str">
            <v>8.2.4.18.</v>
          </cell>
          <cell r="P1049" t="str">
            <v>SINAPI</v>
          </cell>
          <cell r="Q1049">
            <v>92268</v>
          </cell>
          <cell r="R1049" t="str">
            <v>FABRICAÇÃO DE FÔRMA PARA LAJES, EM CHAPA DE MADEIRA COMPENSADA PLASTIFICADA, E = 18 MM. AF_09/2020</v>
          </cell>
          <cell r="S1049" t="str">
            <v>M2</v>
          </cell>
          <cell r="T1049">
            <v>82.95</v>
          </cell>
          <cell r="U1049">
            <v>117.67</v>
          </cell>
          <cell r="V1049" t="str">
            <v>BDI 1</v>
          </cell>
          <cell r="W1049">
            <v>146.12</v>
          </cell>
          <cell r="X1049">
            <v>12120.65</v>
          </cell>
        </row>
        <row r="1050">
          <cell r="O1050" t="str">
            <v>8.2.4.19.</v>
          </cell>
          <cell r="P1050" t="str">
            <v>CPU</v>
          </cell>
          <cell r="Q1050" t="str">
            <v>0023</v>
          </cell>
          <cell r="R1050" t="str">
            <v>FORMA DESLIZANTE, EM CHAPA COMP.PLASTIFICADA, INCL.REUTILIZACAO DA FORMA E DETODOS OS EQUIPAMENTOS DE DESLOCAMENTO</v>
          </cell>
          <cell r="S1050" t="str">
            <v>M2</v>
          </cell>
          <cell r="T1050">
            <v>117.62</v>
          </cell>
          <cell r="U1050">
            <v>256.23</v>
          </cell>
          <cell r="V1050" t="str">
            <v>BDI 1</v>
          </cell>
          <cell r="W1050">
            <v>318.19</v>
          </cell>
          <cell r="X1050">
            <v>37425.51</v>
          </cell>
        </row>
        <row r="1051">
          <cell r="O1051" t="str">
            <v>8.2.4.20.</v>
          </cell>
          <cell r="P1051" t="str">
            <v>CPU</v>
          </cell>
          <cell r="Q1051" t="str">
            <v>0024</v>
          </cell>
          <cell r="R1051" t="str">
            <v>CONCRETAGEM DE RESERVATÓRIOS, FCK=30 MPA, COM USO DE BOMBA - LANÇAMENTO, ADENSAMENTO E ACABAMENTO.</v>
          </cell>
          <cell r="S1051" t="str">
            <v>M3</v>
          </cell>
          <cell r="T1051">
            <v>58.57</v>
          </cell>
          <cell r="U1051">
            <v>901.72</v>
          </cell>
          <cell r="V1051" t="str">
            <v>BDI 1</v>
          </cell>
          <cell r="W1051">
            <v>1119.76</v>
          </cell>
          <cell r="X1051">
            <v>65584.34</v>
          </cell>
        </row>
        <row r="1052">
          <cell r="O1052" t="str">
            <v>8.2.4.21.</v>
          </cell>
          <cell r="P1052" t="str">
            <v>CPU</v>
          </cell>
          <cell r="Q1052" t="str">
            <v>0017</v>
          </cell>
          <cell r="R1052" t="str">
            <v>CIMBRAMENTO PARA VIGAS ALTURA 15,7m</v>
          </cell>
          <cell r="S1052" t="str">
            <v>M3/M</v>
          </cell>
          <cell r="T1052">
            <v>14.64</v>
          </cell>
          <cell r="U1052">
            <v>103.3</v>
          </cell>
          <cell r="V1052" t="str">
            <v>BDI 1</v>
          </cell>
          <cell r="W1052">
            <v>128.28</v>
          </cell>
          <cell r="X1052">
            <v>1878.02</v>
          </cell>
        </row>
        <row r="1053">
          <cell r="O1053" t="str">
            <v>8.2.4.22.</v>
          </cell>
          <cell r="P1053" t="str">
            <v>CPU</v>
          </cell>
          <cell r="Q1053" t="str">
            <v>0018</v>
          </cell>
          <cell r="R1053" t="str">
            <v>ENSAIOS E PROVAS DE CARGA</v>
          </cell>
          <cell r="S1053" t="str">
            <v>UM</v>
          </cell>
          <cell r="T1053">
            <v>1</v>
          </cell>
          <cell r="U1053">
            <v>3250</v>
          </cell>
          <cell r="V1053" t="str">
            <v>BDI 1</v>
          </cell>
          <cell r="W1053">
            <v>4035.85</v>
          </cell>
          <cell r="X1053">
            <v>4035.85</v>
          </cell>
        </row>
        <row r="1054">
          <cell r="O1054" t="str">
            <v>8.2.4.23.</v>
          </cell>
          <cell r="P1054" t="str">
            <v>CPU</v>
          </cell>
          <cell r="Q1054" t="str">
            <v>0019</v>
          </cell>
          <cell r="R1054" t="str">
            <v>CONTROLE TECNOLOGICO DE CONCRETO (10 PONTOS) 16 TIROS</v>
          </cell>
          <cell r="S1054" t="str">
            <v>UM</v>
          </cell>
          <cell r="T1054">
            <v>1</v>
          </cell>
          <cell r="U1054">
            <v>4875</v>
          </cell>
          <cell r="V1054" t="str">
            <v>BDI 1</v>
          </cell>
          <cell r="W1054">
            <v>6053.78</v>
          </cell>
          <cell r="X1054">
            <v>6053.78</v>
          </cell>
        </row>
        <row r="1055">
          <cell r="O1055" t="str">
            <v>8.2.5.</v>
          </cell>
          <cell r="R1055" t="str">
            <v>TUBULAÇÕES,CONEXÕES,ACESSÓRIOS</v>
          </cell>
          <cell r="S1055" t="str">
            <v>-</v>
          </cell>
          <cell r="V1055" t="str">
            <v>BDI 1</v>
          </cell>
          <cell r="W1055">
            <v>0</v>
          </cell>
          <cell r="X1055">
            <v>53387.16</v>
          </cell>
        </row>
        <row r="1056">
          <cell r="O1056" t="str">
            <v>8.2.5.1.</v>
          </cell>
          <cell r="P1056" t="str">
            <v>SEINFRA</v>
          </cell>
          <cell r="Q1056" t="str">
            <v>i3363</v>
          </cell>
          <cell r="R1056" t="str">
            <v>CURVA 90 FoFo BB JUNTA ELÁSTICA PARA ÁGUA DN 100</v>
          </cell>
          <cell r="S1056" t="str">
            <v>UN</v>
          </cell>
          <cell r="T1056">
            <v>1</v>
          </cell>
          <cell r="U1056">
            <v>324.63</v>
          </cell>
          <cell r="V1056" t="str">
            <v>BDI 1</v>
          </cell>
          <cell r="W1056">
            <v>403.13</v>
          </cell>
          <cell r="X1056">
            <v>403.13</v>
          </cell>
        </row>
        <row r="1057">
          <cell r="O1057" t="str">
            <v>8.2.5.2.</v>
          </cell>
          <cell r="P1057" t="str">
            <v>SEINFRA</v>
          </cell>
          <cell r="Q1057" t="str">
            <v>i3961</v>
          </cell>
          <cell r="R1057" t="str">
            <v>TUBO FoFo C/ FLANGES DN  100 PN10 - L= 500</v>
          </cell>
          <cell r="S1057" t="str">
            <v>UN</v>
          </cell>
          <cell r="T1057">
            <v>1</v>
          </cell>
          <cell r="U1057">
            <v>566.72</v>
          </cell>
          <cell r="V1057" t="str">
            <v>BDI 1</v>
          </cell>
          <cell r="W1057">
            <v>703.75</v>
          </cell>
          <cell r="X1057">
            <v>703.75</v>
          </cell>
        </row>
        <row r="1058">
          <cell r="O1058" t="str">
            <v>8.2.5.3.</v>
          </cell>
          <cell r="P1058" t="str">
            <v>SEINFRA</v>
          </cell>
          <cell r="Q1058" t="str">
            <v>i3645</v>
          </cell>
          <cell r="R1058" t="str">
            <v>TE FoFo FF DN  100 x 100 PN10</v>
          </cell>
          <cell r="S1058" t="str">
            <v>UN</v>
          </cell>
          <cell r="T1058">
            <v>1</v>
          </cell>
          <cell r="U1058">
            <v>594.25</v>
          </cell>
          <cell r="V1058" t="str">
            <v>BDI 1</v>
          </cell>
          <cell r="W1058">
            <v>737.94</v>
          </cell>
          <cell r="X1058">
            <v>737.94</v>
          </cell>
        </row>
        <row r="1059">
          <cell r="O1059" t="str">
            <v>8.2.5.4.</v>
          </cell>
          <cell r="P1059" t="str">
            <v>SEINFRA</v>
          </cell>
          <cell r="Q1059" t="str">
            <v>i3225</v>
          </cell>
          <cell r="R1059" t="str">
            <v>TUBO FoFo PB JE K-9 P/ ÁGUA DN  100</v>
          </cell>
          <cell r="S1059" t="str">
            <v>UN</v>
          </cell>
          <cell r="T1059">
            <v>12.57</v>
          </cell>
          <cell r="U1059">
            <v>374.85</v>
          </cell>
          <cell r="V1059" t="str">
            <v>BDI 1</v>
          </cell>
          <cell r="W1059">
            <v>465.49</v>
          </cell>
          <cell r="X1059">
            <v>5851.21</v>
          </cell>
        </row>
        <row r="1060">
          <cell r="O1060" t="str">
            <v>8.2.5.5.</v>
          </cell>
          <cell r="P1060" t="str">
            <v>SEINFRA</v>
          </cell>
          <cell r="Q1060" t="str">
            <v>i9826</v>
          </cell>
          <cell r="R1060" t="str">
            <v>JUNTA DE DESMONTAGEM TRAVADA AXIALMENTE PN10 DN 100</v>
          </cell>
          <cell r="S1060" t="str">
            <v>UN</v>
          </cell>
          <cell r="T1060">
            <v>1</v>
          </cell>
          <cell r="U1060">
            <v>1885.87</v>
          </cell>
          <cell r="V1060" t="str">
            <v>BDI 1</v>
          </cell>
          <cell r="W1060">
            <v>2341.87</v>
          </cell>
          <cell r="X1060">
            <v>2341.87</v>
          </cell>
        </row>
        <row r="1061">
          <cell r="O1061" t="str">
            <v>8.2.5.6.</v>
          </cell>
          <cell r="P1061" t="str">
            <v>SEINFRA</v>
          </cell>
          <cell r="Q1061" t="str">
            <v>i3425</v>
          </cell>
          <cell r="R1061" t="str">
            <v>CURVA FoFo 90 FF PARA ÁGUA DN   100 PN10</v>
          </cell>
          <cell r="S1061" t="str">
            <v>UN</v>
          </cell>
          <cell r="T1061">
            <v>7</v>
          </cell>
          <cell r="U1061">
            <v>487.4</v>
          </cell>
          <cell r="V1061" t="str">
            <v>BDI 1</v>
          </cell>
          <cell r="W1061">
            <v>605.25</v>
          </cell>
          <cell r="X1061">
            <v>4236.75</v>
          </cell>
        </row>
        <row r="1062">
          <cell r="O1062" t="str">
            <v>8.2.5.7.</v>
          </cell>
          <cell r="P1062" t="str">
            <v>SEINFRA</v>
          </cell>
          <cell r="Q1062" t="str">
            <v>i3795</v>
          </cell>
          <cell r="R1062" t="str">
            <v>EXTREMIDADE FLANGE E PONTA DN  100 PN10</v>
          </cell>
          <cell r="S1062" t="str">
            <v>UN</v>
          </cell>
          <cell r="T1062">
            <v>2</v>
          </cell>
          <cell r="U1062">
            <v>512.1</v>
          </cell>
          <cell r="V1062" t="str">
            <v>BDI 1</v>
          </cell>
          <cell r="W1062">
            <v>635.92999999999995</v>
          </cell>
          <cell r="X1062">
            <v>1271.8599999999999</v>
          </cell>
        </row>
        <row r="1063">
          <cell r="O1063" t="str">
            <v>8.2.5.8.</v>
          </cell>
          <cell r="P1063" t="str">
            <v>SEINFRA</v>
          </cell>
          <cell r="Q1063" t="str">
            <v>i3992</v>
          </cell>
          <cell r="R1063" t="str">
            <v>TOCO C/ FLANGES E ABA DE VEDAÇÃO DN 100 PN10</v>
          </cell>
          <cell r="S1063" t="str">
            <v>UN</v>
          </cell>
          <cell r="T1063">
            <v>2</v>
          </cell>
          <cell r="U1063">
            <v>786.3</v>
          </cell>
          <cell r="V1063" t="str">
            <v>BDI 1</v>
          </cell>
          <cell r="W1063">
            <v>976.43</v>
          </cell>
          <cell r="X1063">
            <v>1952.86</v>
          </cell>
        </row>
        <row r="1064">
          <cell r="O1064" t="str">
            <v>8.2.5.9.</v>
          </cell>
          <cell r="P1064" t="str">
            <v>SEINFRA</v>
          </cell>
          <cell r="Q1064" t="str">
            <v>i4468</v>
          </cell>
          <cell r="R1064" t="str">
            <v>TUBO FoFo C/ FLANGES DN  100 PN10 - L=5800</v>
          </cell>
          <cell r="S1064" t="str">
            <v>UN</v>
          </cell>
          <cell r="T1064">
            <v>6</v>
          </cell>
          <cell r="U1064">
            <v>3965.9</v>
          </cell>
          <cell r="V1064" t="str">
            <v>BDI 1</v>
          </cell>
          <cell r="W1064">
            <v>4924.8500000000004</v>
          </cell>
          <cell r="X1064">
            <v>29549.1</v>
          </cell>
        </row>
        <row r="1065">
          <cell r="O1065" t="str">
            <v>8.2.5.10.</v>
          </cell>
          <cell r="P1065" t="str">
            <v>SEINFRA</v>
          </cell>
          <cell r="Q1065" t="str">
            <v>i5307</v>
          </cell>
          <cell r="R1065" t="str">
            <v>REGISTRO DE GAVETA C/ FLANGES E CUNHA EMBORRACHADA CORPO CURTO C/ CABEÇOTE DN 100 PN10/16</v>
          </cell>
          <cell r="S1065" t="str">
            <v>UN</v>
          </cell>
          <cell r="T1065">
            <v>2</v>
          </cell>
          <cell r="U1065">
            <v>930.87</v>
          </cell>
          <cell r="V1065" t="str">
            <v>BDI 1</v>
          </cell>
          <cell r="W1065">
            <v>1155.95</v>
          </cell>
          <cell r="X1065">
            <v>2311.9</v>
          </cell>
        </row>
        <row r="1066">
          <cell r="O1066" t="str">
            <v>8.2.5.11.</v>
          </cell>
          <cell r="P1066" t="str">
            <v>SEINFRA</v>
          </cell>
          <cell r="Q1066" t="str">
            <v>i4241</v>
          </cell>
          <cell r="R1066" t="str">
            <v>PARAFUSO C/ PORCAS PARA FLANGES DN 16 x 80</v>
          </cell>
          <cell r="S1066" t="str">
            <v>UN</v>
          </cell>
          <cell r="T1066">
            <v>164</v>
          </cell>
          <cell r="U1066">
            <v>11.72</v>
          </cell>
          <cell r="V1066" t="str">
            <v>BDI 1</v>
          </cell>
          <cell r="W1066">
            <v>14.55</v>
          </cell>
          <cell r="X1066">
            <v>2386.1999999999998</v>
          </cell>
        </row>
        <row r="1067">
          <cell r="O1067" t="str">
            <v>8.2.5.12.</v>
          </cell>
          <cell r="P1067" t="str">
            <v>SEINFRA</v>
          </cell>
          <cell r="Q1067" t="str">
            <v>I6428</v>
          </cell>
          <cell r="R1067" t="str">
            <v>ARRUELA BORRACHA P/ FLANGES DN 100 PN10 P/ ÁGUA</v>
          </cell>
          <cell r="S1067" t="str">
            <v>UN</v>
          </cell>
          <cell r="T1067">
            <v>23</v>
          </cell>
          <cell r="U1067">
            <v>16.649999999999999</v>
          </cell>
          <cell r="V1067" t="str">
            <v>BDI 1</v>
          </cell>
          <cell r="W1067">
            <v>20.68</v>
          </cell>
          <cell r="X1067">
            <v>475.64</v>
          </cell>
        </row>
        <row r="1068">
          <cell r="O1068" t="str">
            <v>8.2.5.13.</v>
          </cell>
          <cell r="P1068" t="str">
            <v>SINAPI</v>
          </cell>
          <cell r="Q1068">
            <v>103138</v>
          </cell>
          <cell r="R1068" t="str">
            <v>ASSENTAMENTO DE CONEXÃO COM 1 ACESSO, FERRO FUNDIDO PARA REDE DE ÁGUA, DN  100 MM, JUNTA FLANGEADA (NÃO INCLUI O FORNECIMENTO). AF_09/2021</v>
          </cell>
          <cell r="S1068" t="str">
            <v>UN</v>
          </cell>
          <cell r="T1068">
            <v>23</v>
          </cell>
          <cell r="U1068">
            <v>40.79</v>
          </cell>
          <cell r="V1068" t="str">
            <v>BDI 1</v>
          </cell>
          <cell r="W1068">
            <v>50.65</v>
          </cell>
          <cell r="X1068">
            <v>1164.95</v>
          </cell>
        </row>
        <row r="1069">
          <cell r="O1069" t="str">
            <v>8.2.6.</v>
          </cell>
          <cell r="R1069" t="str">
            <v>REVESTIMENTO</v>
          </cell>
          <cell r="S1069" t="str">
            <v>-</v>
          </cell>
          <cell r="V1069" t="str">
            <v>BDI 1</v>
          </cell>
          <cell r="W1069">
            <v>0</v>
          </cell>
          <cell r="X1069">
            <v>15755.95</v>
          </cell>
        </row>
        <row r="1070">
          <cell r="O1070" t="str">
            <v>8.2.6.1.</v>
          </cell>
          <cell r="P1070" t="str">
            <v>SINAPI</v>
          </cell>
          <cell r="Q1070">
            <v>98556</v>
          </cell>
          <cell r="R1070" t="str">
            <v>IMPERMEABILIZAÇÃO DE SUPERFÍCIE COM ARGAMASSA POLIMÉRICA / MEMBRANA ACRÍLICA, 4 DEMÃOS, REFORÇADA COM VÉU DE POLIÉSTER (MAV). AF_09/2023</v>
          </cell>
          <cell r="S1070" t="str">
            <v>M2</v>
          </cell>
          <cell r="T1070">
            <v>165.9</v>
          </cell>
          <cell r="U1070">
            <v>64.400000000000006</v>
          </cell>
          <cell r="V1070" t="str">
            <v>BDI 1</v>
          </cell>
          <cell r="W1070">
            <v>79.97</v>
          </cell>
          <cell r="X1070">
            <v>13267.02</v>
          </cell>
        </row>
        <row r="1071">
          <cell r="O1071" t="str">
            <v>8.2.6.2.</v>
          </cell>
          <cell r="P1071" t="str">
            <v>CPU</v>
          </cell>
          <cell r="Q1071" t="str">
            <v>0028</v>
          </cell>
          <cell r="R1071" t="str">
            <v>LIMPEZA COM LIXADEIRA ELÉTRICA, TRATAMENTO DO CONCRETO E LIXAMENTO COM LIXA CARBURETO SILICIO</v>
          </cell>
          <cell r="S1071" t="str">
            <v>M2</v>
          </cell>
          <cell r="T1071">
            <v>201.37</v>
          </cell>
          <cell r="U1071">
            <v>9.9499999999999993</v>
          </cell>
          <cell r="V1071" t="str">
            <v>BDI 1</v>
          </cell>
          <cell r="W1071">
            <v>12.36</v>
          </cell>
          <cell r="X1071">
            <v>2488.9299999999998</v>
          </cell>
        </row>
        <row r="1072">
          <cell r="O1072" t="str">
            <v>8.2.7.</v>
          </cell>
          <cell r="R1072" t="str">
            <v>SERVIÇOS COMPLEMENTARES</v>
          </cell>
          <cell r="S1072" t="str">
            <v>-</v>
          </cell>
          <cell r="V1072" t="str">
            <v>BDI 1</v>
          </cell>
          <cell r="W1072">
            <v>0</v>
          </cell>
          <cell r="X1072">
            <v>32297.58</v>
          </cell>
        </row>
        <row r="1073">
          <cell r="O1073" t="str">
            <v>8.2.7.1.</v>
          </cell>
          <cell r="P1073" t="str">
            <v>SINAPI</v>
          </cell>
          <cell r="Q1073">
            <v>96989</v>
          </cell>
          <cell r="R1073" t="str">
            <v>CAPTOR TIPO FRANKLIN PARA SPDA - FORNECIMENTO E INSTALAÇÃO. AF_08/2023</v>
          </cell>
          <cell r="S1073" t="str">
            <v>UN</v>
          </cell>
          <cell r="T1073">
            <v>1</v>
          </cell>
          <cell r="U1073">
            <v>137.07</v>
          </cell>
          <cell r="V1073" t="str">
            <v>BDI 1</v>
          </cell>
          <cell r="W1073">
            <v>170.21</v>
          </cell>
          <cell r="X1073">
            <v>170.21</v>
          </cell>
        </row>
        <row r="1074">
          <cell r="O1074" t="str">
            <v>8.2.7.2.</v>
          </cell>
          <cell r="P1074" t="str">
            <v>SINAPI</v>
          </cell>
          <cell r="Q1074">
            <v>96987</v>
          </cell>
          <cell r="R1074" t="str">
            <v>BASE METÁLICA PARA MASTRO 1 ½"  PARA SPDA - FORNECIMENTO E INSTALAÇÃO. AF_08/2023</v>
          </cell>
          <cell r="S1074" t="str">
            <v>UN</v>
          </cell>
          <cell r="T1074">
            <v>1</v>
          </cell>
          <cell r="U1074">
            <v>124.65</v>
          </cell>
          <cell r="V1074" t="str">
            <v>BDI 1</v>
          </cell>
          <cell r="W1074">
            <v>154.79</v>
          </cell>
          <cell r="X1074">
            <v>154.79</v>
          </cell>
        </row>
        <row r="1075">
          <cell r="O1075" t="str">
            <v>8.2.7.3.</v>
          </cell>
          <cell r="P1075" t="str">
            <v>SINAPI</v>
          </cell>
          <cell r="Q1075">
            <v>96988</v>
          </cell>
          <cell r="R1075" t="str">
            <v>MASTRO 1 ½", COM 3 METROS, PARA SPDA - FORNECIMENTO E INSTALAÇÃO. AF_08/2023</v>
          </cell>
          <cell r="S1075" t="str">
            <v>UN</v>
          </cell>
          <cell r="T1075">
            <v>1</v>
          </cell>
          <cell r="U1075">
            <v>163.75</v>
          </cell>
          <cell r="V1075" t="str">
            <v>BDI 1</v>
          </cell>
          <cell r="W1075">
            <v>203.34</v>
          </cell>
          <cell r="X1075">
            <v>203.34</v>
          </cell>
        </row>
        <row r="1076">
          <cell r="O1076" t="str">
            <v>8.2.7.4.</v>
          </cell>
          <cell r="P1076" t="str">
            <v>SINAPI</v>
          </cell>
          <cell r="Q1076">
            <v>96973</v>
          </cell>
          <cell r="R1076" t="str">
            <v>CORDOALHA DE COBRE NU 35 MM², NÃO ENTERRADA, COM ISOLADOR - FORNECIMENTO E INSTALAÇÃO. AF_08/2023</v>
          </cell>
          <cell r="S1076" t="str">
            <v>M</v>
          </cell>
          <cell r="T1076">
            <v>43.5</v>
          </cell>
          <cell r="U1076">
            <v>74.06</v>
          </cell>
          <cell r="V1076" t="str">
            <v>BDI 1</v>
          </cell>
          <cell r="W1076">
            <v>91.97</v>
          </cell>
          <cell r="X1076">
            <v>4000.7</v>
          </cell>
        </row>
        <row r="1077">
          <cell r="O1077" t="str">
            <v>8.2.7.5.</v>
          </cell>
          <cell r="P1077" t="str">
            <v>SINAPI</v>
          </cell>
          <cell r="Q1077">
            <v>96986</v>
          </cell>
          <cell r="R1077" t="str">
            <v>HASTE DE ATERRAMENTO, DIÂMETRO 3/4", COM 3 METROS - FORNECIMENTO E INSTALAÇÃO. AF_08/2023</v>
          </cell>
          <cell r="S1077" t="str">
            <v>UN</v>
          </cell>
          <cell r="T1077">
            <v>4</v>
          </cell>
          <cell r="U1077">
            <v>123.21</v>
          </cell>
          <cell r="V1077" t="str">
            <v>BDI 1</v>
          </cell>
          <cell r="W1077">
            <v>153</v>
          </cell>
          <cell r="X1077">
            <v>612</v>
          </cell>
        </row>
        <row r="1078">
          <cell r="O1078" t="str">
            <v>8.2.7.6.</v>
          </cell>
          <cell r="P1078" t="str">
            <v>CPU</v>
          </cell>
          <cell r="Q1078" t="str">
            <v>0020</v>
          </cell>
          <cell r="R1078" t="str">
            <v>ESCADA MARINHEIRO PERFIL 1.1/2"" DE ACO COM GUARDA CORPO</v>
          </cell>
          <cell r="S1078" t="str">
            <v>M</v>
          </cell>
          <cell r="T1078">
            <v>13.5</v>
          </cell>
          <cell r="U1078">
            <v>1026.3699999999999</v>
          </cell>
          <cell r="V1078" t="str">
            <v>BDI 1</v>
          </cell>
          <cell r="W1078">
            <v>1274.55</v>
          </cell>
          <cell r="X1078">
            <v>17206.43</v>
          </cell>
        </row>
        <row r="1079">
          <cell r="O1079" t="str">
            <v>8.2.7.7.</v>
          </cell>
          <cell r="P1079" t="str">
            <v>SINAPI</v>
          </cell>
          <cell r="Q1079">
            <v>99839</v>
          </cell>
          <cell r="R1079" t="str">
            <v>GUARDA-CORPO DE AÇO GALVANIZADO DE 1,10M DE ALTURA, MONTANTES TUBULARES DE 1.1/2  ESPAÇADOS DE 1,20M, TRAVESSA SUPERIOR DE 2 , GRADIL FORMADO POR BARRAS CHATAS EM FERRO DE 32X4,8MM, FIXADO COM CHUMBADOR MECÂNICO. AF_04/2019_PS</v>
          </cell>
          <cell r="S1079" t="str">
            <v>M</v>
          </cell>
          <cell r="T1079">
            <v>14.9</v>
          </cell>
          <cell r="U1079">
            <v>508.88</v>
          </cell>
          <cell r="V1079" t="str">
            <v>BDI 1</v>
          </cell>
          <cell r="W1079">
            <v>631.92999999999995</v>
          </cell>
          <cell r="X1079">
            <v>9415.76</v>
          </cell>
        </row>
        <row r="1080">
          <cell r="O1080" t="str">
            <v>8.2.7.8.</v>
          </cell>
          <cell r="P1080" t="str">
            <v>SINAPI</v>
          </cell>
          <cell r="Q1080">
            <v>100324</v>
          </cell>
          <cell r="R1080" t="str">
            <v>LASTRO COM MATERIAL GRANULAR (PEDRA BRITADA N.1 E PEDRA BRITADA N.2), APLICADO EM PISOS OU LAJES SOBRE SOLO, ESPESSURA DE *10 CM*. AF_01/2024</v>
          </cell>
          <cell r="S1080" t="str">
            <v>M3</v>
          </cell>
          <cell r="T1080">
            <v>2.5</v>
          </cell>
          <cell r="U1080">
            <v>172.12</v>
          </cell>
          <cell r="V1080" t="str">
            <v>BDI 1</v>
          </cell>
          <cell r="W1080">
            <v>213.74</v>
          </cell>
          <cell r="X1080">
            <v>534.35</v>
          </cell>
        </row>
        <row r="1081">
          <cell r="O1081" t="str">
            <v>8.2.8.</v>
          </cell>
          <cell r="R1081" t="str">
            <v>URBANIZAÇÃO DA ÁREA DOS RESERVATÓRIOS</v>
          </cell>
          <cell r="S1081" t="str">
            <v>-</v>
          </cell>
          <cell r="V1081" t="str">
            <v>BDI 1</v>
          </cell>
          <cell r="W1081">
            <v>0</v>
          </cell>
          <cell r="X1081">
            <v>47108.45</v>
          </cell>
        </row>
        <row r="1082">
          <cell r="O1082" t="str">
            <v>8.2.8.1.</v>
          </cell>
          <cell r="P1082" t="str">
            <v>SINAPI</v>
          </cell>
          <cell r="Q1082">
            <v>98524</v>
          </cell>
          <cell r="R1082" t="str">
            <v>LIMPEZA MANUAL DE VEGETAÇÃO EM TERRENO COM ENXADA. AF_03/2024</v>
          </cell>
          <cell r="S1082" t="str">
            <v>M2</v>
          </cell>
          <cell r="T1082">
            <v>149.94</v>
          </cell>
          <cell r="U1082">
            <v>5.01</v>
          </cell>
          <cell r="V1082" t="str">
            <v>BDI 1</v>
          </cell>
          <cell r="W1082">
            <v>6.22</v>
          </cell>
          <cell r="X1082">
            <v>932.63</v>
          </cell>
        </row>
        <row r="1083">
          <cell r="O1083" t="str">
            <v>8.2.8.2.</v>
          </cell>
          <cell r="P1083" t="str">
            <v>SINAPI</v>
          </cell>
          <cell r="Q1083">
            <v>100982</v>
          </cell>
          <cell r="R1083" t="str">
            <v>CARGA, MANOBRA E DESCARGA DE ENTULHO EM CAMINHÃO BASCULANTE 10 M³ - CARGA COM ESCAVADEIRA HIDRÁULICA  (CAÇAMBA DE 0,80 M³ / 111 HP) E DESCARGA LIVRE (UNIDADE: M3). AF_07/2020</v>
          </cell>
          <cell r="S1083" t="str">
            <v>M3</v>
          </cell>
          <cell r="T1083">
            <v>14.99</v>
          </cell>
          <cell r="U1083">
            <v>9.25</v>
          </cell>
          <cell r="V1083" t="str">
            <v>BDI 1</v>
          </cell>
          <cell r="W1083">
            <v>11.49</v>
          </cell>
          <cell r="X1083">
            <v>172.24</v>
          </cell>
        </row>
        <row r="1084">
          <cell r="O1084" t="str">
            <v>8.2.8.3.</v>
          </cell>
          <cell r="P1084" t="str">
            <v>SINAPI</v>
          </cell>
          <cell r="Q1084">
            <v>93589</v>
          </cell>
          <cell r="R1084" t="str">
            <v>TRANSPORTE COM CAMINHÃO BASCULANTE DE 10 M³, EM VIA URBANA EM REVESTIMENTO PRIMÁRIO (UNIDADE: M3XKM). AF_07/2020</v>
          </cell>
          <cell r="S1084" t="str">
            <v>M3XKM</v>
          </cell>
          <cell r="T1084">
            <v>149.94</v>
          </cell>
          <cell r="U1084">
            <v>2.82</v>
          </cell>
          <cell r="V1084" t="str">
            <v>BDI 1</v>
          </cell>
          <cell r="W1084">
            <v>3.5</v>
          </cell>
          <cell r="X1084">
            <v>524.79</v>
          </cell>
        </row>
        <row r="1085">
          <cell r="O1085" t="str">
            <v>8.2.8.4.</v>
          </cell>
          <cell r="P1085" t="str">
            <v>SINAPI</v>
          </cell>
          <cell r="Q1085">
            <v>99059</v>
          </cell>
          <cell r="R1085" t="str">
            <v>LOCAÇÃO CONVENCIONAL DE OBRA, UTILIZANDO GABARITO DE TÁBUAS CORRIDAS PONTALETADAS A CADA 2,00M -  2 UTILIZAÇÕES. AF_03/2024</v>
          </cell>
          <cell r="S1085" t="str">
            <v>M</v>
          </cell>
          <cell r="T1085">
            <v>25.15</v>
          </cell>
          <cell r="U1085">
            <v>68.27</v>
          </cell>
          <cell r="V1085" t="str">
            <v>BDI 1</v>
          </cell>
          <cell r="W1085">
            <v>84.78</v>
          </cell>
          <cell r="X1085">
            <v>2132.2199999999998</v>
          </cell>
        </row>
        <row r="1086">
          <cell r="O1086" t="str">
            <v>8.2.8.5.</v>
          </cell>
          <cell r="P1086" t="str">
            <v>SINAPI</v>
          </cell>
          <cell r="Q1086">
            <v>93358</v>
          </cell>
          <cell r="R1086" t="str">
            <v>ESCAVAÇÃO MANUAL DE VALA. AF_09/2024</v>
          </cell>
          <cell r="S1086" t="str">
            <v>M3</v>
          </cell>
          <cell r="T1086">
            <v>9.0500000000000007</v>
          </cell>
          <cell r="U1086">
            <v>93.03</v>
          </cell>
          <cell r="V1086" t="str">
            <v>BDI 1</v>
          </cell>
          <cell r="W1086">
            <v>115.52</v>
          </cell>
          <cell r="X1086">
            <v>1045.46</v>
          </cell>
        </row>
        <row r="1087">
          <cell r="O1087" t="str">
            <v>8.2.8.6.</v>
          </cell>
          <cell r="P1087" t="str">
            <v>SINAPI</v>
          </cell>
          <cell r="Q1087">
            <v>93382</v>
          </cell>
          <cell r="R1087" t="str">
            <v>REATERRO MANUAL DE VALAS, COM COMPACTADOR DE SOLOS DE PERCUSSÃO. AF_08/2023</v>
          </cell>
          <cell r="S1087" t="str">
            <v>M3</v>
          </cell>
          <cell r="T1087">
            <v>4.53</v>
          </cell>
          <cell r="U1087">
            <v>27.66</v>
          </cell>
          <cell r="V1087" t="str">
            <v>BDI 1</v>
          </cell>
          <cell r="W1087">
            <v>34.35</v>
          </cell>
          <cell r="X1087">
            <v>155.61000000000001</v>
          </cell>
        </row>
        <row r="1088">
          <cell r="O1088" t="str">
            <v>8.2.8.7.</v>
          </cell>
          <cell r="P1088" t="str">
            <v>SINAPI</v>
          </cell>
          <cell r="Q1088">
            <v>102487</v>
          </cell>
          <cell r="R1088" t="str">
            <v>CONCRETO CICLÓPICO FCK = 15MPA, 30% PEDRA DE MÃO EM VOLUME REAL, INCLUSIVE LANÇAMENTO. AF_05/2021</v>
          </cell>
          <cell r="S1088" t="str">
            <v>M3</v>
          </cell>
          <cell r="T1088">
            <v>1.48</v>
          </cell>
          <cell r="U1088">
            <v>605.14</v>
          </cell>
          <cell r="V1088" t="str">
            <v>BDI 1</v>
          </cell>
          <cell r="W1088">
            <v>751.46</v>
          </cell>
          <cell r="X1088">
            <v>1112.1600000000001</v>
          </cell>
        </row>
        <row r="1089">
          <cell r="O1089" t="str">
            <v>8.2.8.8.</v>
          </cell>
          <cell r="P1089" t="str">
            <v>CPU</v>
          </cell>
          <cell r="Q1089" t="str">
            <v>0029</v>
          </cell>
          <cell r="R1089" t="str">
            <v>(ADAP.- ORSE-7369)CONCRETO ARMADO FCK=25,0MPA, USINADO, BOMBEADO, ADENSADO E LANÇADO, PARA USO GERAL, COM FORMAS PLANAS EM COMPENSADO RESINADO 12MM (05 USOS)</v>
          </cell>
          <cell r="S1089" t="str">
            <v>M3</v>
          </cell>
          <cell r="T1089">
            <v>3.72</v>
          </cell>
          <cell r="U1089">
            <v>1888.03</v>
          </cell>
          <cell r="V1089" t="str">
            <v>BDI 1</v>
          </cell>
          <cell r="W1089">
            <v>2344.56</v>
          </cell>
          <cell r="X1089">
            <v>8721.76</v>
          </cell>
        </row>
        <row r="1090">
          <cell r="O1090" t="str">
            <v>8.2.8.9.</v>
          </cell>
          <cell r="P1090" t="str">
            <v>SINAPI</v>
          </cell>
          <cell r="Q1090">
            <v>103323</v>
          </cell>
          <cell r="R1090" t="str">
            <v>ALVENARIA DE VEDAÇÃO DE BLOCOS CERÂMICOS FURADOS NA VERTICAL DE 9X19X39 CM (ESPESSURA 9 CM) E ARGAMASSA DE ASSENTAMENTO COM PREPARO MANUAL. AF_12/2021</v>
          </cell>
          <cell r="S1090" t="str">
            <v>M2</v>
          </cell>
          <cell r="T1090">
            <v>113.25</v>
          </cell>
          <cell r="U1090">
            <v>63.48</v>
          </cell>
          <cell r="V1090" t="str">
            <v>BDI 1</v>
          </cell>
          <cell r="W1090">
            <v>78.83</v>
          </cell>
          <cell r="X1090">
            <v>8927.5</v>
          </cell>
        </row>
        <row r="1091">
          <cell r="O1091" t="str">
            <v>8.2.8.10.</v>
          </cell>
          <cell r="P1091" t="str">
            <v>SINAPI</v>
          </cell>
          <cell r="Q1091">
            <v>88489</v>
          </cell>
          <cell r="R1091" t="str">
            <v>PINTURA LÁTEX ACRÍLICA PREMIUM, APLICAÇÃO MANUAL EM PAREDES, DUAS DEMÃOS. AF_04/2023</v>
          </cell>
          <cell r="S1091" t="str">
            <v>M2</v>
          </cell>
          <cell r="T1091">
            <v>226.5</v>
          </cell>
          <cell r="U1091">
            <v>14.36</v>
          </cell>
          <cell r="V1091" t="str">
            <v>BDI 1</v>
          </cell>
          <cell r="W1091">
            <v>17.829999999999998</v>
          </cell>
          <cell r="X1091">
            <v>4038.5</v>
          </cell>
        </row>
        <row r="1092">
          <cell r="O1092" t="str">
            <v>8.2.8.11.</v>
          </cell>
          <cell r="P1092" t="str">
            <v>SINAPI</v>
          </cell>
          <cell r="Q1092">
            <v>94992</v>
          </cell>
          <cell r="R1092" t="str">
            <v>EXECUÇÃO DE PASSEIO (CALÇADA) OU PISO DE CONCRETO COM CONCRETO MOLDADO IN LOCO, FEITO EM OBRA, ACABAMENTO CONVENCIONAL, ESPESSURA 6 CM, ARMADO. AF_08/2022</v>
          </cell>
          <cell r="S1092" t="str">
            <v>M2</v>
          </cell>
          <cell r="T1092">
            <v>30.18</v>
          </cell>
          <cell r="U1092">
            <v>80.13</v>
          </cell>
          <cell r="V1092" t="str">
            <v>BDI 1</v>
          </cell>
          <cell r="W1092">
            <v>99.51</v>
          </cell>
          <cell r="X1092">
            <v>3003.21</v>
          </cell>
        </row>
        <row r="1093">
          <cell r="O1093" t="str">
            <v>8.2.8.12.</v>
          </cell>
          <cell r="P1093" t="str">
            <v>SINAPI</v>
          </cell>
          <cell r="Q1093">
            <v>92393</v>
          </cell>
          <cell r="R1093" t="str">
            <v>EXECUÇÃO DE PAVIMENTO EM PISO INTERTRAVADO, COM BLOCO SEXTAVADO DE 25 X 25 CM, ESPESSURA 6 CM. AF_10/2022</v>
          </cell>
          <cell r="S1093" t="str">
            <v>M2</v>
          </cell>
          <cell r="T1093">
            <v>75</v>
          </cell>
          <cell r="U1093">
            <v>57.44</v>
          </cell>
          <cell r="V1093" t="str">
            <v>BDI 1</v>
          </cell>
          <cell r="W1093">
            <v>71.33</v>
          </cell>
          <cell r="X1093">
            <v>5349.75</v>
          </cell>
        </row>
        <row r="1094">
          <cell r="O1094" t="str">
            <v>8.2.8.13.</v>
          </cell>
          <cell r="P1094" t="str">
            <v>SINAPI</v>
          </cell>
          <cell r="Q1094">
            <v>100701</v>
          </cell>
          <cell r="R1094" t="str">
            <v>PORTA DE FERRO, DE ABRIR, TIPO GRADE COM CHAPA, COM GUARNIÇÕES. AF_12/2019</v>
          </cell>
          <cell r="S1094" t="str">
            <v>M2</v>
          </cell>
          <cell r="T1094">
            <v>12.5</v>
          </cell>
          <cell r="U1094">
            <v>557.1</v>
          </cell>
          <cell r="V1094" t="str">
            <v>BDI 1</v>
          </cell>
          <cell r="W1094">
            <v>691.81</v>
          </cell>
          <cell r="X1094">
            <v>8647.6299999999992</v>
          </cell>
        </row>
        <row r="1095">
          <cell r="O1095" t="str">
            <v>8.2.8.14.</v>
          </cell>
          <cell r="P1095" t="str">
            <v>CPU</v>
          </cell>
          <cell r="Q1095" t="str">
            <v>0025</v>
          </cell>
          <cell r="R1095" t="str">
            <v>CONCERTINA CLIPADA (DUPLA) EM ACO GALVANIZADO DE ALTA RESISTENCIA, COM ESPIRAL DE 300 MM-FORNECIMENTO E INSTALAÇÃO</v>
          </cell>
          <cell r="S1095" t="str">
            <v xml:space="preserve">M     </v>
          </cell>
          <cell r="T1095">
            <v>50.3</v>
          </cell>
          <cell r="U1095">
            <v>37.54</v>
          </cell>
          <cell r="V1095" t="str">
            <v>BDI 1</v>
          </cell>
          <cell r="W1095">
            <v>46.62</v>
          </cell>
          <cell r="X1095">
            <v>2344.9899999999998</v>
          </cell>
        </row>
        <row r="1096">
          <cell r="O1096" t="str">
            <v>8.3.</v>
          </cell>
          <cell r="R1096" t="str">
            <v>REDE DE DISTRIBUIÇÃO</v>
          </cell>
          <cell r="S1096" t="str">
            <v>-</v>
          </cell>
          <cell r="V1096" t="str">
            <v>BDI 1</v>
          </cell>
          <cell r="W1096">
            <v>0</v>
          </cell>
          <cell r="X1096">
            <v>98966.59</v>
          </cell>
        </row>
        <row r="1097">
          <cell r="O1097" t="str">
            <v>8.3.0.1.</v>
          </cell>
          <cell r="P1097" t="str">
            <v>CPU</v>
          </cell>
          <cell r="Q1097" t="str">
            <v>0038</v>
          </cell>
          <cell r="R1097" t="str">
            <v>(ADAPTADOR ORSE 5109)LOCAÇÃO E NIVELAMENTO DE REDES DE ÁGUA E ADUTORAS</v>
          </cell>
          <cell r="S1097" t="str">
            <v>M</v>
          </cell>
          <cell r="T1097">
            <v>2415.1</v>
          </cell>
          <cell r="U1097">
            <v>1.5</v>
          </cell>
          <cell r="V1097" t="str">
            <v>BDI 1</v>
          </cell>
          <cell r="W1097">
            <v>1.86</v>
          </cell>
          <cell r="X1097">
            <v>4492.09</v>
          </cell>
        </row>
        <row r="1098">
          <cell r="O1098" t="str">
            <v>8.3.0.2.</v>
          </cell>
          <cell r="P1098" t="str">
            <v>SINAPI</v>
          </cell>
          <cell r="Q1098">
            <v>90091</v>
          </cell>
          <cell r="R1098" t="str">
            <v>ESCAVAÇÃO MECANIZADA DE VALA COM PROF. ATÉ 1,5 M (MÉDIA MONTANTE E JUSANTE/UMA COMPOSIÇÃO POR TRECHO), ESCAVADEIRA (0,8 M3), LARG. DE 1,5 M A 2,5 M, EM SOLO DE 1A CATEGORIA, LOCAIS COM BAIXO NÍVEL DE INTERFERÊNCIA. AF_09/2024</v>
          </cell>
          <cell r="S1098" t="str">
            <v>M3</v>
          </cell>
          <cell r="T1098">
            <v>1039.32</v>
          </cell>
          <cell r="U1098">
            <v>5.83</v>
          </cell>
          <cell r="V1098" t="str">
            <v>BDI 1</v>
          </cell>
          <cell r="W1098">
            <v>7.24</v>
          </cell>
          <cell r="X1098">
            <v>7524.68</v>
          </cell>
        </row>
        <row r="1099">
          <cell r="O1099" t="str">
            <v>8.3.0.3.</v>
          </cell>
          <cell r="P1099" t="str">
            <v>SINAPI</v>
          </cell>
          <cell r="Q1099" t="str">
            <v>104736</v>
          </cell>
          <cell r="R1099" t="str">
            <v>REATERRO MECANIZADO DE VALA COM RETROESCAVADEIRA (CAPACIDADE   DA   CAÇAMBA   DA RETRO: 0,26 M³/POTÊNCIA: 88 HP), LARGURA DE 0,8 A 1,5 M, PROFUNDIDADE DE 1,5 A 3,0 M, COM SOLO (SEM SUBSTITUIÇÃO) DE 1ª CATEGORIA, COM PLACA VIBRATÓRIA. AF_08/2023</v>
          </cell>
          <cell r="S1099" t="str">
            <v>M3</v>
          </cell>
          <cell r="T1099">
            <v>936.82</v>
          </cell>
          <cell r="U1099">
            <v>8.34</v>
          </cell>
          <cell r="V1099" t="str">
            <v>BDI 1</v>
          </cell>
          <cell r="W1099">
            <v>10.36</v>
          </cell>
          <cell r="X1099">
            <v>9705.4599999999991</v>
          </cell>
        </row>
        <row r="1100">
          <cell r="O1100" t="str">
            <v>8.3.0.4.</v>
          </cell>
          <cell r="P1100" t="str">
            <v>SINAPI</v>
          </cell>
          <cell r="Q1100">
            <v>100982</v>
          </cell>
          <cell r="R1100" t="str">
            <v>CARGA, MANOBRA E DESCARGA DE ENTULHO EM CAMINHÃO BASCULANTE 10 M³ - CARGA COM ESCAVADEIRA HIDRÁULICA  (CAÇAMBA DE 0,80 M³ / 111 HP) E DESCARGA LIVRE (UNIDADE: M3). AF_07/2020</v>
          </cell>
          <cell r="S1100" t="str">
            <v>M3</v>
          </cell>
          <cell r="T1100">
            <v>102.5</v>
          </cell>
          <cell r="U1100">
            <v>9.25</v>
          </cell>
          <cell r="V1100" t="str">
            <v>BDI 1</v>
          </cell>
          <cell r="W1100">
            <v>11.49</v>
          </cell>
          <cell r="X1100">
            <v>1177.73</v>
          </cell>
        </row>
        <row r="1101">
          <cell r="O1101" t="str">
            <v>8.3.0.5.</v>
          </cell>
          <cell r="P1101" t="str">
            <v>SINAPI</v>
          </cell>
          <cell r="Q1101">
            <v>93589</v>
          </cell>
          <cell r="R1101" t="str">
            <v>TRANSPORTE COM CAMINHÃO BASCULANTE DE 10 M³, EM VIA URBANA EM REVESTIMENTO PRIMÁRIO (UNIDADE: M3XKM). AF_07/2020</v>
          </cell>
          <cell r="S1101" t="str">
            <v>M3XKM</v>
          </cell>
          <cell r="T1101">
            <v>10</v>
          </cell>
          <cell r="U1101">
            <v>2.82</v>
          </cell>
          <cell r="V1101" t="str">
            <v>BDI 1</v>
          </cell>
          <cell r="W1101">
            <v>3.5</v>
          </cell>
          <cell r="X1101">
            <v>35</v>
          </cell>
        </row>
        <row r="1102">
          <cell r="O1102" t="str">
            <v>8.3.0.6.</v>
          </cell>
          <cell r="P1102" t="str">
            <v>SINAPI</v>
          </cell>
          <cell r="Q1102">
            <v>97121</v>
          </cell>
          <cell r="R1102" t="str">
            <v>ASSENTAMENTO DE TUBO DE PVC PBA PARA REDE DE ÁGUA, DN 50 MM, JUNTA ELÁSTICA INTEGRADA, INSTALADO EM LOCAL COM NÍVEL ALTO DE INTERFERÊNCIAS (NÃO INCLUI FORNECIMENTO). AF_05/2024</v>
          </cell>
          <cell r="S1102" t="str">
            <v>M</v>
          </cell>
          <cell r="T1102">
            <v>2206</v>
          </cell>
          <cell r="U1102">
            <v>2.82</v>
          </cell>
          <cell r="V1102" t="str">
            <v>BDI 1</v>
          </cell>
          <cell r="W1102">
            <v>3.5</v>
          </cell>
          <cell r="X1102">
            <v>7721</v>
          </cell>
        </row>
        <row r="1103">
          <cell r="O1103" t="str">
            <v>8.3.0.7.</v>
          </cell>
          <cell r="P1103" t="str">
            <v>SINAPI</v>
          </cell>
          <cell r="Q1103">
            <v>97122</v>
          </cell>
          <cell r="R1103" t="str">
            <v>ASSENTAMENTO DE TUBO DE PVC PBA PARA REDE DE ÁGUA, DN 75 MM, JUNTA ELÁSTICA INTEGRADA, INSTALADO EM LOCAL COM NÍVEL ALTO DE INTERFERÊNCIAS (NÃO INCLUI FORNECIMENTO). AF_05/2024</v>
          </cell>
          <cell r="S1103" t="str">
            <v>M</v>
          </cell>
          <cell r="T1103">
            <v>39.4</v>
          </cell>
          <cell r="U1103">
            <v>3.39</v>
          </cell>
          <cell r="V1103" t="str">
            <v>BDI 1</v>
          </cell>
          <cell r="W1103">
            <v>4.21</v>
          </cell>
          <cell r="X1103">
            <v>165.87</v>
          </cell>
        </row>
        <row r="1104">
          <cell r="O1104" t="str">
            <v>8.3.0.8.</v>
          </cell>
          <cell r="P1104" t="str">
            <v>SINAPI</v>
          </cell>
          <cell r="Q1104">
            <v>97123</v>
          </cell>
          <cell r="R1104" t="str">
            <v>ASSENTAMENTO DE TUBO DE PVC PBA PARA REDE DE ÁGUA, DN 100 MM, JUNTA ELÁSTICA INTEGRADA, INSTALADO EM LOCAL COM NÍVEL ALTO DE INTERFERÊNCIAS (NÃO INCLUI FORNECIMENTO). AF_05/2024</v>
          </cell>
          <cell r="S1104" t="str">
            <v>M</v>
          </cell>
          <cell r="T1104">
            <v>169.7</v>
          </cell>
          <cell r="U1104">
            <v>3.94</v>
          </cell>
          <cell r="V1104" t="str">
            <v>BDI 1</v>
          </cell>
          <cell r="W1104">
            <v>4.8899999999999997</v>
          </cell>
          <cell r="X1104">
            <v>829.83</v>
          </cell>
        </row>
        <row r="1105">
          <cell r="O1105" t="str">
            <v>8.3.0.9.</v>
          </cell>
          <cell r="P1105" t="str">
            <v>SINAPI-I</v>
          </cell>
          <cell r="Q1105">
            <v>36084</v>
          </cell>
          <cell r="R1105" t="str">
            <v xml:space="preserve">TUBO PVC PBA JEI, CLASSE 12, DN 50 MM, PARA REDE DE AGUA (NBR 5647)                                                                                                                                                                                                                                                                                                                                                                                                                                       </v>
          </cell>
          <cell r="S1105" t="str">
            <v xml:space="preserve">M     </v>
          </cell>
          <cell r="T1105">
            <v>2206</v>
          </cell>
          <cell r="U1105">
            <v>15.14</v>
          </cell>
          <cell r="V1105" t="str">
            <v>BDI 1</v>
          </cell>
          <cell r="W1105">
            <v>18.8</v>
          </cell>
          <cell r="X1105">
            <v>41472.800000000003</v>
          </cell>
        </row>
        <row r="1106">
          <cell r="O1106" t="str">
            <v>8.3.0.10.</v>
          </cell>
          <cell r="P1106" t="str">
            <v>SINAPI-I</v>
          </cell>
          <cell r="Q1106">
            <v>36373</v>
          </cell>
          <cell r="R1106" t="str">
            <v xml:space="preserve">TUBO PVC PBA JEI, CLASSE 12, DN 75 MM, PARA REDE DE AGUA (NBR 5647)                                                                                                                                                                                                                                                                                                                                                                                                                                       </v>
          </cell>
          <cell r="S1106" t="str">
            <v xml:space="preserve">M     </v>
          </cell>
          <cell r="T1106">
            <v>39.4</v>
          </cell>
          <cell r="U1106">
            <v>31.44</v>
          </cell>
          <cell r="V1106" t="str">
            <v>BDI 1</v>
          </cell>
          <cell r="W1106">
            <v>39.04</v>
          </cell>
          <cell r="X1106">
            <v>1538.18</v>
          </cell>
        </row>
        <row r="1107">
          <cell r="O1107" t="str">
            <v>8.3.0.11.</v>
          </cell>
          <cell r="P1107" t="str">
            <v>SINAPI-I</v>
          </cell>
          <cell r="Q1107">
            <v>36374</v>
          </cell>
          <cell r="R1107" t="str">
            <v xml:space="preserve">TUBO PVC PBA JEI, CLASSE 12, DN 100 MM, PARA REDE DE AGUA (NBR 5647)                                                                                                                                                                                                                                                                                                                                                                                                                                      </v>
          </cell>
          <cell r="S1107" t="str">
            <v xml:space="preserve">M     </v>
          </cell>
          <cell r="T1107">
            <v>169.7</v>
          </cell>
          <cell r="U1107">
            <v>51.1</v>
          </cell>
          <cell r="V1107" t="str">
            <v>BDI 1</v>
          </cell>
          <cell r="W1107">
            <v>63.46</v>
          </cell>
          <cell r="X1107">
            <v>10769.16</v>
          </cell>
        </row>
        <row r="1108">
          <cell r="O1108" t="str">
            <v>8.3.0.12.</v>
          </cell>
          <cell r="P1108" t="str">
            <v>SINAPI-I</v>
          </cell>
          <cell r="Q1108">
            <v>1206</v>
          </cell>
          <cell r="R1108" t="str">
            <v xml:space="preserve">CAP, PVC PBA, JE, DN 50 / DE 60 MM, PARA REDE DE AGUA (NBR 10351)                                                                                                                                                                                                                                                                                                                                                                                                                                         </v>
          </cell>
          <cell r="S1108" t="str">
            <v xml:space="preserve">UN    </v>
          </cell>
          <cell r="T1108">
            <v>7</v>
          </cell>
          <cell r="U1108">
            <v>7.42</v>
          </cell>
          <cell r="V1108" t="str">
            <v>BDI 1</v>
          </cell>
          <cell r="W1108">
            <v>9.2100000000000009</v>
          </cell>
          <cell r="X1108">
            <v>64.47</v>
          </cell>
        </row>
        <row r="1109">
          <cell r="O1109" t="str">
            <v>8.3.0.13.</v>
          </cell>
          <cell r="P1109" t="str">
            <v>SINAPI-I</v>
          </cell>
          <cell r="Q1109" t="str">
            <v>1831</v>
          </cell>
          <cell r="R1109" t="str">
            <v xml:space="preserve">CURVA PVC PBA, JE, PB, 45 GRAUS, DN 50 / DE 60 MM, PARA REDE DE AGUA                                                                                                                                                                                                                                                                                                                                                                                                                                      </v>
          </cell>
          <cell r="S1109" t="str">
            <v xml:space="preserve">UN    </v>
          </cell>
          <cell r="T1109">
            <v>4</v>
          </cell>
          <cell r="U1109">
            <v>26.96</v>
          </cell>
          <cell r="V1109" t="str">
            <v>BDI 1</v>
          </cell>
          <cell r="W1109">
            <v>33.479999999999997</v>
          </cell>
          <cell r="X1109">
            <v>133.91999999999999</v>
          </cell>
        </row>
        <row r="1110">
          <cell r="O1110" t="str">
            <v>8.3.0.14.</v>
          </cell>
          <cell r="P1110" t="str">
            <v>SINAPI-I</v>
          </cell>
          <cell r="Q1110" t="str">
            <v>1825</v>
          </cell>
          <cell r="R1110" t="str">
            <v xml:space="preserve">CURVA PVC PBA, JE, PB, 45 GRAUS, DN 75 / DE 85 MM, PARA REDE DE AGUA                                                                                                                                                                                                                                                                                                                                                                                                                                      </v>
          </cell>
          <cell r="S1110" t="str">
            <v xml:space="preserve">UN    </v>
          </cell>
          <cell r="T1110">
            <v>2</v>
          </cell>
          <cell r="U1110">
            <v>66.53</v>
          </cell>
          <cell r="V1110" t="str">
            <v>BDI 1</v>
          </cell>
          <cell r="W1110">
            <v>82.62</v>
          </cell>
          <cell r="X1110">
            <v>165.24</v>
          </cell>
        </row>
        <row r="1111">
          <cell r="O1111" t="str">
            <v>8.3.0.15.</v>
          </cell>
          <cell r="P1111" t="str">
            <v>SINAPI-I</v>
          </cell>
          <cell r="Q1111">
            <v>1845</v>
          </cell>
          <cell r="R1111" t="str">
            <v xml:space="preserve">CURVA PVC PBA, JE, PB, 90 GRAUS, DN 50 / DE 60 MM, PARA REDE DE AGUA                                                                                                                                                                                                                                                                                                                                                                                                                                      </v>
          </cell>
          <cell r="S1111" t="str">
            <v xml:space="preserve">UN    </v>
          </cell>
          <cell r="T1111">
            <v>4</v>
          </cell>
          <cell r="U1111">
            <v>33.78</v>
          </cell>
          <cell r="V1111" t="str">
            <v>BDI 1</v>
          </cell>
          <cell r="W1111">
            <v>41.95</v>
          </cell>
          <cell r="X1111">
            <v>167.8</v>
          </cell>
        </row>
        <row r="1112">
          <cell r="O1112" t="str">
            <v>8.3.0.16.</v>
          </cell>
          <cell r="P1112" t="str">
            <v>SINAPI-I</v>
          </cell>
          <cell r="Q1112">
            <v>1824</v>
          </cell>
          <cell r="R1112" t="str">
            <v xml:space="preserve">CURVA PVC PBA, JE, PB, 90 GRAUS, DN 75 / DE 85 MM, PARA REDE DE AGUA                                                                                                                                                                                                                                                                                                                                                                                                                                      </v>
          </cell>
          <cell r="S1112" t="str">
            <v xml:space="preserve">UN    </v>
          </cell>
          <cell r="T1112">
            <v>1</v>
          </cell>
          <cell r="U1112">
            <v>79.75</v>
          </cell>
          <cell r="V1112" t="str">
            <v>BDI 1</v>
          </cell>
          <cell r="W1112">
            <v>99.03</v>
          </cell>
          <cell r="X1112">
            <v>99.03</v>
          </cell>
        </row>
        <row r="1113">
          <cell r="O1113" t="str">
            <v>8.3.0.17.</v>
          </cell>
          <cell r="P1113" t="str">
            <v>SINAPI-I</v>
          </cell>
          <cell r="Q1113" t="str">
            <v>7088</v>
          </cell>
          <cell r="R1113" t="str">
            <v xml:space="preserve">TE, PVC PBA, BBB, 90 GRAUS, DN 75 / DE 85 MM, PARA REDE DE AGUA                                                                                                                                                                                                                                                                                                                                                                                                                                           </v>
          </cell>
          <cell r="S1113" t="str">
            <v xml:space="preserve">UN    </v>
          </cell>
          <cell r="T1113">
            <v>6</v>
          </cell>
          <cell r="U1113">
            <v>49.66</v>
          </cell>
          <cell r="V1113" t="str">
            <v>BDI 1</v>
          </cell>
          <cell r="W1113">
            <v>61.67</v>
          </cell>
          <cell r="X1113">
            <v>370.02</v>
          </cell>
        </row>
        <row r="1114">
          <cell r="O1114" t="str">
            <v>8.3.0.18.</v>
          </cell>
          <cell r="P1114" t="str">
            <v>SINAPI-I</v>
          </cell>
          <cell r="Q1114">
            <v>7048</v>
          </cell>
          <cell r="R1114" t="str">
            <v xml:space="preserve">TE, PVC PBA, BBB, 90 GRAUS, DN 50 / DE 60 MM, PARA REDE DE AGUA                                                                                                                                                                                                                                                                                                                                                                                                                                           </v>
          </cell>
          <cell r="S1114" t="str">
            <v xml:space="preserve">UN    </v>
          </cell>
          <cell r="T1114">
            <v>1</v>
          </cell>
          <cell r="U1114">
            <v>22.71</v>
          </cell>
          <cell r="V1114" t="str">
            <v>BDI 1</v>
          </cell>
          <cell r="W1114">
            <v>28.2</v>
          </cell>
          <cell r="X1114">
            <v>28.2</v>
          </cell>
        </row>
        <row r="1115">
          <cell r="O1115" t="str">
            <v>8.3.0.19.</v>
          </cell>
          <cell r="P1115" t="str">
            <v>SINAPI-I</v>
          </cell>
          <cell r="Q1115">
            <v>11493</v>
          </cell>
          <cell r="R1115" t="str">
            <v xml:space="preserve">TE DE REDUCAO, PVC PBA, BBB, JE, DN 75 X 50 / DE 85 X 60 MM, PARA REDE DE AGUA                                                                                                                                                                                                                                                                                                                                                                                                                            </v>
          </cell>
          <cell r="S1115" t="str">
            <v xml:space="preserve">UN    </v>
          </cell>
          <cell r="T1115">
            <v>12</v>
          </cell>
          <cell r="U1115">
            <v>40.75</v>
          </cell>
          <cell r="V1115" t="str">
            <v>BDI 1</v>
          </cell>
          <cell r="W1115">
            <v>50.6</v>
          </cell>
          <cell r="X1115">
            <v>607.20000000000005</v>
          </cell>
        </row>
        <row r="1116">
          <cell r="O1116" t="str">
            <v>8.3.0.20.</v>
          </cell>
          <cell r="P1116" t="str">
            <v>CPU</v>
          </cell>
          <cell r="Q1116" t="str">
            <v>0013</v>
          </cell>
          <cell r="R1116" t="str">
            <v>CAIXA PARA REGISTRO, TIPO II, PARA DIÂMETROS DE 150 A 200MM</v>
          </cell>
          <cell r="S1116" t="str">
            <v>UM</v>
          </cell>
          <cell r="T1116">
            <v>4</v>
          </cell>
          <cell r="U1116">
            <v>762.58</v>
          </cell>
          <cell r="V1116" t="str">
            <v>BDI 1</v>
          </cell>
          <cell r="W1116">
            <v>946.97</v>
          </cell>
          <cell r="X1116">
            <v>3787.88</v>
          </cell>
        </row>
        <row r="1117">
          <cell r="O1117" t="str">
            <v>8.3.0.21.</v>
          </cell>
          <cell r="P1117" t="str">
            <v>SEINFRA</v>
          </cell>
          <cell r="Q1117" t="str">
            <v xml:space="preserve"> I5090 </v>
          </cell>
          <cell r="R1117" t="str">
            <v>REGISTRO DE GAVETA C/ BOLSAS E CUNHA EMBORRACHADA P/ TUBOS DE FERRO DÚCTIL C/ VOLANTE DN 100</v>
          </cell>
          <cell r="S1117" t="str">
            <v>UM</v>
          </cell>
          <cell r="T1117">
            <v>2</v>
          </cell>
          <cell r="U1117">
            <v>1778.6</v>
          </cell>
          <cell r="V1117" t="str">
            <v>BDI 1</v>
          </cell>
          <cell r="W1117">
            <v>2208.67</v>
          </cell>
          <cell r="X1117">
            <v>4417.34</v>
          </cell>
        </row>
        <row r="1118">
          <cell r="O1118" t="str">
            <v>8.3.0.22.</v>
          </cell>
          <cell r="P1118" t="str">
            <v>SEINFRA</v>
          </cell>
          <cell r="Q1118" t="str">
            <v xml:space="preserve"> I10007 </v>
          </cell>
          <cell r="R1118" t="str">
            <v>REGISTRO DE GAVETA C/ FLANGES E CUNHA EMBORRACHADA CORPO CURTO C/ VOLANTE DN 50 PN10</v>
          </cell>
          <cell r="S1118" t="str">
            <v>UM</v>
          </cell>
          <cell r="T1118">
            <v>2</v>
          </cell>
          <cell r="U1118">
            <v>456.47</v>
          </cell>
          <cell r="V1118" t="str">
            <v>BDI 1</v>
          </cell>
          <cell r="W1118">
            <v>566.84</v>
          </cell>
          <cell r="X1118">
            <v>1133.68</v>
          </cell>
        </row>
        <row r="1119">
          <cell r="O1119" t="str">
            <v>8.3.0.23.</v>
          </cell>
          <cell r="P1119" t="str">
            <v>CPU</v>
          </cell>
          <cell r="Q1119" t="str">
            <v>0014</v>
          </cell>
          <cell r="R1119" t="str">
            <v>TESTE HIDROSTÁTICO EM REDE DE ÁGUA / ADUTORA</v>
          </cell>
          <cell r="S1119" t="str">
            <v>M</v>
          </cell>
          <cell r="T1119">
            <v>2415.1</v>
          </cell>
          <cell r="U1119">
            <v>0.85</v>
          </cell>
          <cell r="V1119" t="str">
            <v>BDI 1</v>
          </cell>
          <cell r="W1119">
            <v>1.06</v>
          </cell>
          <cell r="X1119">
            <v>2560.0100000000002</v>
          </cell>
        </row>
        <row r="1120">
          <cell r="O1120" t="str">
            <v>8.4.</v>
          </cell>
          <cell r="R1120" t="str">
            <v>LIGAÇÕES DOMICILIARES</v>
          </cell>
          <cell r="S1120" t="str">
            <v>-</v>
          </cell>
          <cell r="V1120" t="str">
            <v>BDI 1</v>
          </cell>
          <cell r="W1120">
            <v>0</v>
          </cell>
          <cell r="X1120">
            <v>99996.4</v>
          </cell>
        </row>
        <row r="1121">
          <cell r="O1121" t="str">
            <v>8.4.0.1.</v>
          </cell>
          <cell r="P1121" t="str">
            <v>SINAPI</v>
          </cell>
          <cell r="Q1121" t="str">
            <v>104031</v>
          </cell>
          <cell r="R1121" t="str">
            <v>COLAR DE TOMADA, PVC, COM TRAVAS, DE 60 MM X 1/2" OU 60 MM X 3/4", PARA LIGAÇÃO PREDIAL DE ÁGUA. AF_06/2022</v>
          </cell>
          <cell r="S1121" t="str">
            <v>UN.</v>
          </cell>
          <cell r="T1121">
            <v>280</v>
          </cell>
          <cell r="U1121">
            <v>17.23</v>
          </cell>
          <cell r="V1121" t="str">
            <v>BDI 1</v>
          </cell>
          <cell r="W1121">
            <v>21.4</v>
          </cell>
          <cell r="X1121">
            <v>5992</v>
          </cell>
        </row>
        <row r="1122">
          <cell r="O1122" t="str">
            <v>8.4.0.2.</v>
          </cell>
          <cell r="P1122" t="str">
            <v>SINAPI</v>
          </cell>
          <cell r="Q1122" t="str">
            <v>97741</v>
          </cell>
          <cell r="R1122" t="str">
            <v>KIT CAVALETE PARA MEDIÇÃO DE ÁGUA - ENTRADA INDIVIDUALIZADA, EM PVC 25 MM (3/4"), PARA 1 MEDIDOR - FORNECIMENTO E INSTALAÇÃO (EXCLUSIVE HIDRÔMETRO). AF_03/2024</v>
          </cell>
          <cell r="S1122" t="str">
            <v>UN</v>
          </cell>
          <cell r="T1122">
            <v>280</v>
          </cell>
          <cell r="U1122">
            <v>161.31</v>
          </cell>
          <cell r="V1122" t="str">
            <v>BDI 1</v>
          </cell>
          <cell r="W1122">
            <v>200.31</v>
          </cell>
          <cell r="X1122">
            <v>56086.8</v>
          </cell>
        </row>
        <row r="1123">
          <cell r="O1123" t="str">
            <v>8.4.0.3.</v>
          </cell>
          <cell r="P1123" t="str">
            <v>SINAPI</v>
          </cell>
          <cell r="Q1123">
            <v>95673</v>
          </cell>
          <cell r="R1123" t="str">
            <v>HIDRÔMETRO DN 1/2", 1,5 M3/H - FORNECIMENTO E INSTALAÇÃO. AF_03/2024</v>
          </cell>
          <cell r="S1123" t="str">
            <v>UN</v>
          </cell>
          <cell r="T1123">
            <v>280</v>
          </cell>
          <cell r="U1123">
            <v>109.05</v>
          </cell>
          <cell r="V1123" t="str">
            <v>BDI 1</v>
          </cell>
          <cell r="W1123">
            <v>135.41999999999999</v>
          </cell>
          <cell r="X1123">
            <v>37917.599999999999</v>
          </cell>
        </row>
        <row r="1124">
          <cell r="O1124" t="str">
            <v>9.</v>
          </cell>
          <cell r="R1124" t="str">
            <v>BAIRRO PEQUI</v>
          </cell>
          <cell r="S1124" t="str">
            <v>-</v>
          </cell>
          <cell r="V1124" t="str">
            <v>BDI 1</v>
          </cell>
          <cell r="W1124">
            <v>0</v>
          </cell>
          <cell r="X1124">
            <v>708641.96</v>
          </cell>
        </row>
        <row r="1125">
          <cell r="O1125" t="str">
            <v>9.1.</v>
          </cell>
          <cell r="R1125" t="str">
            <v>POÇO P-173( TUBULAR PROFUNDO Ø6" X 100,00M)</v>
          </cell>
          <cell r="S1125" t="str">
            <v>-</v>
          </cell>
          <cell r="V1125" t="str">
            <v>BDI 1</v>
          </cell>
          <cell r="W1125">
            <v>0</v>
          </cell>
          <cell r="X1125">
            <v>240234.94</v>
          </cell>
        </row>
        <row r="1126">
          <cell r="O1126" t="str">
            <v>9.1.1.</v>
          </cell>
          <cell r="R1126" t="str">
            <v>SERVIÇOS PRELIMINARES</v>
          </cell>
          <cell r="S1126" t="str">
            <v>-</v>
          </cell>
          <cell r="V1126" t="str">
            <v>BDI 1</v>
          </cell>
          <cell r="W1126">
            <v>0</v>
          </cell>
          <cell r="X1126">
            <v>211.95</v>
          </cell>
        </row>
        <row r="1127">
          <cell r="O1127" t="str">
            <v>9.1.1.1.</v>
          </cell>
          <cell r="P1127" t="str">
            <v>SINAPI</v>
          </cell>
          <cell r="Q1127" t="str">
            <v>99059</v>
          </cell>
          <cell r="R1127" t="str">
            <v>LOCAÇÃO CONVENCIONAL DE OBRA, UTILIZANDO GABARITO DE TÁBUAS CORRIDAS PONTALETADAS A CADA 2,00M -  2 UTILIZAÇÕES. AF_03/2024</v>
          </cell>
          <cell r="S1127" t="str">
            <v>M</v>
          </cell>
          <cell r="T1127">
            <v>2.5</v>
          </cell>
          <cell r="U1127">
            <v>68.27</v>
          </cell>
          <cell r="V1127" t="str">
            <v>BDI 1</v>
          </cell>
          <cell r="W1127">
            <v>84.78</v>
          </cell>
          <cell r="X1127">
            <v>211.95</v>
          </cell>
        </row>
        <row r="1128">
          <cell r="O1128" t="str">
            <v>9.1.2.</v>
          </cell>
          <cell r="R1128" t="str">
            <v>PERFURAÇÃO DE SOLO PARA EXECUÇÃO DE POÇO COM PERFURATRIZ, DIAM. 12"</v>
          </cell>
          <cell r="S1128" t="str">
            <v>-</v>
          </cell>
          <cell r="V1128" t="str">
            <v>BDI 1</v>
          </cell>
          <cell r="W1128">
            <v>0</v>
          </cell>
          <cell r="X1128">
            <v>38472</v>
          </cell>
        </row>
        <row r="1129">
          <cell r="O1129" t="str">
            <v>9.1.2.1.</v>
          </cell>
          <cell r="P1129" t="str">
            <v>CPU</v>
          </cell>
          <cell r="Q1129" t="str">
            <v>0002</v>
          </cell>
          <cell r="R1129" t="str">
            <v>PERFURAÇÃO DE SOLO PARA EXECUÇÃO DE POÇO COM PERFURATRIZ, DIAM. 12"</v>
          </cell>
          <cell r="S1129" t="str">
            <v>M</v>
          </cell>
          <cell r="T1129">
            <v>50</v>
          </cell>
          <cell r="U1129">
            <v>309.81</v>
          </cell>
          <cell r="V1129" t="str">
            <v>BDI 1</v>
          </cell>
          <cell r="W1129">
            <v>384.72</v>
          </cell>
          <cell r="X1129">
            <v>19236</v>
          </cell>
        </row>
        <row r="1130">
          <cell r="O1130" t="str">
            <v>9.1.2.2.</v>
          </cell>
          <cell r="P1130" t="str">
            <v>CPU</v>
          </cell>
          <cell r="Q1130" t="str">
            <v>0002</v>
          </cell>
          <cell r="R1130" t="str">
            <v>PERFURAÇÃO DE SOLO PARA EXECUÇÃO DE POÇO COM PERFURATRIZ, DIAM. 12"</v>
          </cell>
          <cell r="S1130" t="str">
            <v>M</v>
          </cell>
          <cell r="T1130">
            <v>50</v>
          </cell>
          <cell r="U1130">
            <v>309.81</v>
          </cell>
          <cell r="V1130" t="str">
            <v>BDI 1</v>
          </cell>
          <cell r="W1130">
            <v>384.72</v>
          </cell>
          <cell r="X1130">
            <v>19236</v>
          </cell>
        </row>
        <row r="1131">
          <cell r="O1131" t="str">
            <v>9.1.3.</v>
          </cell>
          <cell r="R1131" t="str">
            <v>TUBOS E FILTROS DE REVESTIMENTO</v>
          </cell>
          <cell r="S1131" t="str">
            <v>-</v>
          </cell>
          <cell r="V1131" t="str">
            <v>BDI 1</v>
          </cell>
          <cell r="W1131">
            <v>0</v>
          </cell>
          <cell r="X1131">
            <v>72774.5</v>
          </cell>
        </row>
        <row r="1132">
          <cell r="O1132" t="str">
            <v>9.1.3.1.</v>
          </cell>
          <cell r="P1132" t="str">
            <v>CPU</v>
          </cell>
          <cell r="Q1132" t="str">
            <v>0003</v>
          </cell>
          <cell r="R1132" t="str">
            <v>TUBO PVC DE REVESTIMENTO GEOMECANICO NERVURADO STANDARD, DN = 154 MM, COMPRIMENTO = 2 M</v>
          </cell>
          <cell r="S1132" t="str">
            <v>M</v>
          </cell>
          <cell r="T1132">
            <v>60</v>
          </cell>
          <cell r="U1132">
            <v>287.42</v>
          </cell>
          <cell r="V1132" t="str">
            <v>BDI 1</v>
          </cell>
          <cell r="W1132">
            <v>356.92</v>
          </cell>
          <cell r="X1132">
            <v>21415.200000000001</v>
          </cell>
        </row>
        <row r="1134">
          <cell r="O1134" t="str">
            <v>9.1.3.3.</v>
          </cell>
          <cell r="P1134" t="str">
            <v>CPU</v>
          </cell>
          <cell r="Q1134" t="str">
            <v>0004</v>
          </cell>
          <cell r="R1134" t="str">
            <v>COLOCACAO DE PRE-FILTRO - UNIDADE ROTATIVA POCOS 150M &lt; 250M</v>
          </cell>
          <cell r="S1134" t="str">
            <v>M3</v>
          </cell>
          <cell r="T1134">
            <v>1.38</v>
          </cell>
          <cell r="U1134">
            <v>1085.5</v>
          </cell>
          <cell r="V1134" t="str">
            <v>BDI 1</v>
          </cell>
          <cell r="W1134">
            <v>1347.97</v>
          </cell>
          <cell r="X1134">
            <v>1860.2</v>
          </cell>
        </row>
        <row r="1135">
          <cell r="O1135" t="str">
            <v>9.1.3.4.</v>
          </cell>
          <cell r="P1135" t="str">
            <v>CPU</v>
          </cell>
          <cell r="Q1135" t="str">
            <v>0005</v>
          </cell>
          <cell r="R1135" t="str">
            <v>CAP EM PVC FEMEA DN 150</v>
          </cell>
          <cell r="S1135" t="str">
            <v>UM</v>
          </cell>
          <cell r="T1135">
            <v>1</v>
          </cell>
          <cell r="U1135">
            <v>81.599999999999994</v>
          </cell>
          <cell r="V1135" t="str">
            <v>BDI 1</v>
          </cell>
          <cell r="W1135">
            <v>101.33</v>
          </cell>
          <cell r="X1135">
            <v>101.33</v>
          </cell>
        </row>
        <row r="1136">
          <cell r="O1136" t="str">
            <v>9.1.3.5.</v>
          </cell>
          <cell r="P1136" t="str">
            <v>CPU</v>
          </cell>
          <cell r="Q1136" t="str">
            <v>0006</v>
          </cell>
          <cell r="R1136" t="str">
            <v>LIMPEZA COM COMPRESSOR</v>
          </cell>
          <cell r="S1136" t="str">
            <v>H</v>
          </cell>
          <cell r="T1136">
            <v>24</v>
          </cell>
          <cell r="U1136">
            <v>220.83</v>
          </cell>
          <cell r="V1136" t="str">
            <v>BDI 1</v>
          </cell>
          <cell r="W1136">
            <v>274.23</v>
          </cell>
          <cell r="X1136">
            <v>6581.52</v>
          </cell>
        </row>
        <row r="1137">
          <cell r="O1137" t="str">
            <v>9.1.3.6.</v>
          </cell>
          <cell r="P1137" t="str">
            <v>CPU</v>
          </cell>
          <cell r="Q1137" t="str">
            <v>0007</v>
          </cell>
          <cell r="R1137" t="str">
            <v>DESENVOLVIMENTO COM COMPRESSOR 250PSI / 750CFM</v>
          </cell>
          <cell r="S1137" t="str">
            <v>H</v>
          </cell>
          <cell r="T1137">
            <v>24</v>
          </cell>
          <cell r="U1137">
            <v>220.83</v>
          </cell>
          <cell r="V1137" t="str">
            <v>BDI 1</v>
          </cell>
          <cell r="W1137">
            <v>274.23</v>
          </cell>
          <cell r="X1137">
            <v>6581.52</v>
          </cell>
        </row>
        <row r="1138">
          <cell r="O1138" t="str">
            <v>9.1.3.7.</v>
          </cell>
          <cell r="P1138" t="str">
            <v>CPU</v>
          </cell>
          <cell r="Q1138" t="str">
            <v>0008</v>
          </cell>
          <cell r="R1138" t="str">
            <v>TESTE DE PRODUÇÃO COM COMPRESSOR</v>
          </cell>
          <cell r="S1138" t="str">
            <v>H</v>
          </cell>
          <cell r="T1138">
            <v>24</v>
          </cell>
          <cell r="U1138">
            <v>220.83</v>
          </cell>
          <cell r="V1138" t="str">
            <v>BDI 1</v>
          </cell>
          <cell r="W1138">
            <v>274.23</v>
          </cell>
          <cell r="X1138">
            <v>6581.52</v>
          </cell>
        </row>
        <row r="1139">
          <cell r="O1139" t="str">
            <v>9.1.3.8.</v>
          </cell>
          <cell r="P1139" t="str">
            <v>CPU</v>
          </cell>
          <cell r="Q1139" t="str">
            <v>0015</v>
          </cell>
          <cell r="R1139" t="str">
            <v>DESINFECÇÃO DE POÇO</v>
          </cell>
          <cell r="S1139" t="str">
            <v>UM</v>
          </cell>
          <cell r="T1139">
            <v>1</v>
          </cell>
          <cell r="U1139">
            <v>2919.24</v>
          </cell>
          <cell r="V1139" t="str">
            <v>BDI 1</v>
          </cell>
          <cell r="W1139">
            <v>3625.11</v>
          </cell>
          <cell r="X1139">
            <v>3625.11</v>
          </cell>
        </row>
        <row r="1140">
          <cell r="O1140" t="str">
            <v>9.1.3.9.</v>
          </cell>
          <cell r="P1140" t="str">
            <v>CPU</v>
          </cell>
          <cell r="Q1140" t="str">
            <v>0009</v>
          </cell>
          <cell r="R1140" t="str">
            <v>FORNECIMENTO E INSTALACAO DE CENTRALIZADORES DE 12" X 6" PARA POCOS TUBULARES COM REVESTIMENTO EM PVC NO INTERIOR DO ESTADO E NA RMR</v>
          </cell>
          <cell r="S1140" t="str">
            <v>UM</v>
          </cell>
          <cell r="T1140">
            <v>35</v>
          </cell>
          <cell r="U1140">
            <v>268.88</v>
          </cell>
          <cell r="V1140" t="str">
            <v>BDI 1</v>
          </cell>
          <cell r="W1140">
            <v>333.9</v>
          </cell>
          <cell r="X1140">
            <v>11686.5</v>
          </cell>
        </row>
        <row r="1141">
          <cell r="O1141" t="str">
            <v>9.1.3.10.</v>
          </cell>
          <cell r="P1141" t="str">
            <v>CPU</v>
          </cell>
          <cell r="Q1141" t="str">
            <v>0021</v>
          </cell>
          <cell r="R1141" t="str">
            <v>PROTEÇÃO SANITÁRIA</v>
          </cell>
          <cell r="S1141" t="str">
            <v>M2</v>
          </cell>
          <cell r="T1141">
            <v>1</v>
          </cell>
          <cell r="U1141">
            <v>96.68</v>
          </cell>
          <cell r="V1141" t="str">
            <v>BDI 1</v>
          </cell>
          <cell r="W1141">
            <v>120.06</v>
          </cell>
          <cell r="X1141">
            <v>120.06</v>
          </cell>
        </row>
        <row r="1142">
          <cell r="O1142" t="str">
            <v>9.1.3.11.</v>
          </cell>
          <cell r="P1142" t="str">
            <v>CPU</v>
          </cell>
          <cell r="Q1142" t="str">
            <v>0010</v>
          </cell>
          <cell r="R1142" t="str">
            <v>ANÁLISE FISICO-QUIMICA DO POÇO</v>
          </cell>
          <cell r="S1142" t="str">
            <v>UM</v>
          </cell>
          <cell r="T1142">
            <v>1</v>
          </cell>
          <cell r="U1142">
            <v>1300</v>
          </cell>
          <cell r="V1142" t="str">
            <v>BDI 1</v>
          </cell>
          <cell r="W1142">
            <v>1614.34</v>
          </cell>
          <cell r="X1142">
            <v>1614.34</v>
          </cell>
        </row>
        <row r="1143">
          <cell r="O1143" t="str">
            <v>9.1.4.</v>
          </cell>
          <cell r="R1143" t="str">
            <v>INSTALAÇÕES ELETRO-MECÂNICAS</v>
          </cell>
          <cell r="S1143" t="str">
            <v>-</v>
          </cell>
          <cell r="V1143" t="str">
            <v>BDI 1</v>
          </cell>
          <cell r="W1143">
            <v>0</v>
          </cell>
          <cell r="X1143">
            <v>92178.26</v>
          </cell>
        </row>
        <row r="1144">
          <cell r="O1144" t="str">
            <v>9.1.4.1.</v>
          </cell>
          <cell r="P1144" t="str">
            <v>CPU</v>
          </cell>
          <cell r="Q1144" t="str">
            <v>0011</v>
          </cell>
          <cell r="R1144" t="str">
            <v>HIPOCLORADOR / BOMBA DOSADORA ANALÓGICA DE SOLUÇÕES, VAZÃO DE 0,5 À 15 L/H E PRESÃO DE 0 À 15 BAR</v>
          </cell>
          <cell r="S1144" t="str">
            <v>UM</v>
          </cell>
          <cell r="T1144">
            <v>1</v>
          </cell>
          <cell r="U1144">
            <v>1136.52</v>
          </cell>
          <cell r="V1144" t="str">
            <v>BDI 1</v>
          </cell>
          <cell r="W1144">
            <v>1411.33</v>
          </cell>
          <cell r="X1144">
            <v>1411.33</v>
          </cell>
        </row>
        <row r="1145">
          <cell r="O1145" t="str">
            <v>9.1.4.2.</v>
          </cell>
          <cell r="P1145" t="str">
            <v>SINAPI-I</v>
          </cell>
          <cell r="Q1145" t="str">
            <v>756</v>
          </cell>
          <cell r="R1145" t="str">
            <v xml:space="preserve">BOMBA SUBMERSA PARA POCOS TUBULARES PROFUNDOS DIAMETRO DE 6 POLEGADAS, ELETRICA, TRIFASICA, POTENCIA 32 HP, 9 ESTAGIOS, BOCAL DE DESCARGA DIAMETRO DE 4 POLEGADAS, HM/Q = 114,0 M / 13,9 M3/H A 57,0 M / 25,0 M3/H                                                                                                                                                                                                                                                                                        </v>
          </cell>
          <cell r="S1145" t="str">
            <v xml:space="preserve">UN    </v>
          </cell>
          <cell r="T1145">
            <v>1</v>
          </cell>
          <cell r="U1145">
            <v>38807.86</v>
          </cell>
          <cell r="V1145" t="str">
            <v>BDI 1</v>
          </cell>
          <cell r="W1145">
            <v>48191.6</v>
          </cell>
          <cell r="X1145">
            <v>48191.6</v>
          </cell>
        </row>
        <row r="1146">
          <cell r="O1146" t="str">
            <v>9.1.4.3.</v>
          </cell>
          <cell r="P1146" t="str">
            <v>CPU</v>
          </cell>
          <cell r="Q1146" t="str">
            <v>0012</v>
          </cell>
          <cell r="R1146" t="str">
            <v>FORNECIMENTO E MONTAGEM QUADRO DE COMANDO EM CHAPA DE FERRO, 60X50X20CM, PARA BOMBA DE POÇO TUBULAR 10CV 380V, CONTENDO DISJUNTORES, RELÉ, CONTATORES, CHAVE SELETORA, BOTÃO PULSO, SINALEIROS E BORNES (COMPLETO)</v>
          </cell>
          <cell r="S1146" t="str">
            <v>UM</v>
          </cell>
          <cell r="T1146">
            <v>1</v>
          </cell>
          <cell r="U1146">
            <v>3318.4</v>
          </cell>
          <cell r="V1146" t="str">
            <v>BDI 1</v>
          </cell>
          <cell r="W1146">
            <v>4120.79</v>
          </cell>
          <cell r="X1146">
            <v>4120.79</v>
          </cell>
        </row>
        <row r="1147">
          <cell r="O1147" t="str">
            <v>9.1.4.4.</v>
          </cell>
          <cell r="P1147" t="str">
            <v>CPU</v>
          </cell>
          <cell r="Q1147" t="str">
            <v>0027</v>
          </cell>
          <cell r="R1147" t="str">
            <v>INSTALAÇÃO ELETROMECÂNICA DE CONJUNTO MOTO-BOMBA DE 5 À 25 CV</v>
          </cell>
          <cell r="S1147" t="str">
            <v>UM</v>
          </cell>
          <cell r="T1147">
            <v>1</v>
          </cell>
          <cell r="U1147">
            <v>1991.04</v>
          </cell>
          <cell r="V1147" t="str">
            <v>BDI 1</v>
          </cell>
          <cell r="W1147">
            <v>2472.4699999999998</v>
          </cell>
          <cell r="X1147">
            <v>2472.4699999999998</v>
          </cell>
        </row>
        <row r="1148">
          <cell r="O1148" t="str">
            <v>9.1.4.5.</v>
          </cell>
          <cell r="P1148" t="str">
            <v>SINAPI</v>
          </cell>
          <cell r="Q1148" t="str">
            <v>92979</v>
          </cell>
          <cell r="R1148" t="str">
            <v>CABO DE COBRE FLEXÍVEL ISOLADO, 10 MM², ANTI-CHAMA 450/750 V, PARA DISTRIBUIÇÃO - FORNECIMENTO E INSTALAÇÃO. AF_10/2020</v>
          </cell>
          <cell r="S1148" t="str">
            <v>M</v>
          </cell>
          <cell r="T1148">
            <v>210</v>
          </cell>
          <cell r="U1148">
            <v>12.07</v>
          </cell>
          <cell r="V1148" t="str">
            <v>BDI 1</v>
          </cell>
          <cell r="W1148">
            <v>14.99</v>
          </cell>
          <cell r="X1148">
            <v>3147.9</v>
          </cell>
        </row>
        <row r="1149">
          <cell r="O1149" t="str">
            <v>9.1.4.6.</v>
          </cell>
          <cell r="P1149" t="str">
            <v>CPU</v>
          </cell>
          <cell r="Q1149" t="str">
            <v>0026</v>
          </cell>
          <cell r="R1149" t="str">
            <v>FORNECIMENTO E MONTAGEM DE EDUTOR EM TUBOS DE AÇO GALVANIZADO DIN 2440, DN 100 INCLUSIVE LUVAS</v>
          </cell>
          <cell r="S1149" t="str">
            <v>M</v>
          </cell>
          <cell r="T1149">
            <v>80</v>
          </cell>
          <cell r="U1149">
            <v>289.98</v>
          </cell>
          <cell r="V1149" t="str">
            <v>BDI 1</v>
          </cell>
          <cell r="W1149">
            <v>360.1</v>
          </cell>
          <cell r="X1149">
            <v>28808</v>
          </cell>
        </row>
        <row r="1150">
          <cell r="O1150" t="str">
            <v>9.1.4.7.</v>
          </cell>
          <cell r="P1150" t="str">
            <v>SINAPI</v>
          </cell>
          <cell r="Q1150" t="str">
            <v>101533</v>
          </cell>
          <cell r="R1150" t="str">
            <v>ENTRADA DE ENERGIA ELÉTRICA, SUBTERRÂNEA, TRIFÁSICA, COM CAIXA DE EMBUTIR, CABO DE 10 MM2 E DISJUNTOR DIN 50A (NÃO INCLUSA MURETA DE ALVENARIA). AF_07/2020</v>
          </cell>
          <cell r="S1150" t="str">
            <v>UN</v>
          </cell>
          <cell r="T1150">
            <v>1</v>
          </cell>
          <cell r="U1150">
            <v>1253.48</v>
          </cell>
          <cell r="V1150" t="str">
            <v>BDI 1</v>
          </cell>
          <cell r="W1150">
            <v>1556.57</v>
          </cell>
          <cell r="X1150">
            <v>1556.57</v>
          </cell>
        </row>
        <row r="1151">
          <cell r="O1151" t="str">
            <v>9.1.4.8.</v>
          </cell>
          <cell r="P1151" t="str">
            <v>SINAPI-I</v>
          </cell>
          <cell r="Q1151" t="str">
            <v>14165</v>
          </cell>
          <cell r="R1151" t="str">
            <v xml:space="preserve">POSTE CONICO CONTINUO EM ACO GALVANIZADO, RETO, ENGASTADO, H = 9 M, DIAMETRO INFERIOR = *145* MM                                                                                                                                                                                                                                                                                                                                                                                                          </v>
          </cell>
          <cell r="S1151" t="str">
            <v xml:space="preserve">UN    </v>
          </cell>
          <cell r="T1151">
            <v>1</v>
          </cell>
          <cell r="U1151">
            <v>1855.46</v>
          </cell>
          <cell r="V1151" t="str">
            <v>BDI 1</v>
          </cell>
          <cell r="W1151">
            <v>2304.11</v>
          </cell>
          <cell r="X1151">
            <v>2304.11</v>
          </cell>
        </row>
        <row r="1152">
          <cell r="O1152" t="str">
            <v>9.1.4.9.</v>
          </cell>
          <cell r="P1152" t="str">
            <v>SINAPI</v>
          </cell>
          <cell r="Q1152" t="str">
            <v>101938</v>
          </cell>
          <cell r="R1152" t="str">
            <v>CAIXA DE PROTEÇÃO PARA MEDIDOR MONOFÁSICO DE EMBUTIR - FORNECIMENTO E INSTALAÇÃO. AF_10/2020</v>
          </cell>
          <cell r="S1152" t="str">
            <v>UN</v>
          </cell>
          <cell r="T1152">
            <v>1</v>
          </cell>
          <cell r="U1152">
            <v>133.27000000000001</v>
          </cell>
          <cell r="V1152" t="str">
            <v>BDI 1</v>
          </cell>
          <cell r="W1152">
            <v>165.49</v>
          </cell>
          <cell r="X1152">
            <v>165.49</v>
          </cell>
        </row>
        <row r="1153">
          <cell r="O1153" t="str">
            <v>9.1.5.</v>
          </cell>
          <cell r="R1153" t="str">
            <v>ADUTORA DE ÁGUA TRATADA</v>
          </cell>
          <cell r="S1153" t="str">
            <v>-</v>
          </cell>
          <cell r="V1153" t="str">
            <v>BDI 1</v>
          </cell>
          <cell r="W1153">
            <v>0</v>
          </cell>
          <cell r="X1153">
            <v>8036.45</v>
          </cell>
        </row>
        <row r="1154">
          <cell r="O1154" t="str">
            <v>9.1.5.1.</v>
          </cell>
          <cell r="P1154" t="str">
            <v>CPU</v>
          </cell>
          <cell r="Q1154" t="str">
            <v>0038</v>
          </cell>
          <cell r="R1154" t="str">
            <v>(ADAPTADOR ORSE 5109)LOCAÇÃO E NIVELAMENTO DE REDES DE ÁGUA E ADUTORAS</v>
          </cell>
          <cell r="S1154" t="str">
            <v>M</v>
          </cell>
          <cell r="T1154">
            <v>28.5</v>
          </cell>
          <cell r="U1154">
            <v>1.5</v>
          </cell>
          <cell r="V1154" t="str">
            <v>BDI 1</v>
          </cell>
          <cell r="W1154">
            <v>1.86</v>
          </cell>
          <cell r="X1154">
            <v>53.01</v>
          </cell>
        </row>
        <row r="1155">
          <cell r="O1155" t="str">
            <v>9.1.5.2.</v>
          </cell>
          <cell r="P1155" t="str">
            <v>SINAPI</v>
          </cell>
          <cell r="Q1155">
            <v>93358</v>
          </cell>
          <cell r="R1155" t="str">
            <v>ESCAVAÇÃO MANUAL DE VALA. AF_09/2024</v>
          </cell>
          <cell r="S1155" t="str">
            <v>M3</v>
          </cell>
          <cell r="T1155">
            <v>6.84</v>
          </cell>
          <cell r="U1155">
            <v>93.03</v>
          </cell>
          <cell r="V1155" t="str">
            <v>BDI 1</v>
          </cell>
          <cell r="W1155">
            <v>115.52</v>
          </cell>
          <cell r="X1155">
            <v>790.16</v>
          </cell>
        </row>
        <row r="1157">
          <cell r="O1157" t="str">
            <v>9.1.5.4.</v>
          </cell>
          <cell r="P1157" t="str">
            <v>SINAPI-I</v>
          </cell>
          <cell r="Q1157" t="str">
            <v>36378</v>
          </cell>
          <cell r="R1157" t="str">
            <v xml:space="preserve">TUBO PVC PBA JEI, CLASSE 20, DN 50 MM, PARA REDE DE AGUA (NBR 5647)                                                                                                                                                                                                                                                                                                                                                                                                                                       </v>
          </cell>
          <cell r="S1157" t="str">
            <v xml:space="preserve">M     </v>
          </cell>
          <cell r="T1157">
            <v>28.5</v>
          </cell>
          <cell r="U1157">
            <v>22.97</v>
          </cell>
          <cell r="V1157" t="str">
            <v>BDI 1</v>
          </cell>
          <cell r="W1157">
            <v>28.52</v>
          </cell>
          <cell r="X1157">
            <v>812.82</v>
          </cell>
        </row>
        <row r="1158">
          <cell r="O1158" t="str">
            <v>9.1.5.5.</v>
          </cell>
          <cell r="P1158" t="str">
            <v>SINAPI</v>
          </cell>
          <cell r="Q1158">
            <v>93382</v>
          </cell>
          <cell r="R1158" t="str">
            <v>REATERRO MANUAL DE VALAS, COM COMPACTADOR DE SOLOS DE PERCUSSÃO. AF_08/2023</v>
          </cell>
          <cell r="S1158" t="str">
            <v>M3</v>
          </cell>
          <cell r="T1158">
            <v>6.77</v>
          </cell>
          <cell r="U1158">
            <v>27.66</v>
          </cell>
          <cell r="V1158" t="str">
            <v>BDI 1</v>
          </cell>
          <cell r="W1158">
            <v>34.35</v>
          </cell>
          <cell r="X1158">
            <v>232.55</v>
          </cell>
        </row>
        <row r="1159">
          <cell r="O1159" t="str">
            <v>9.1.5.6.</v>
          </cell>
          <cell r="P1159" t="str">
            <v>SINAPI</v>
          </cell>
          <cell r="Q1159">
            <v>93589</v>
          </cell>
          <cell r="R1159" t="str">
            <v>TRANSPORTE COM CAMINHÃO BASCULANTE DE 10 M³, EM VIA URBANA EM REVESTIMENTO PRIMÁRIO (UNIDADE: M3XKM). AF_07/2020</v>
          </cell>
          <cell r="S1159" t="str">
            <v>M3XKM</v>
          </cell>
          <cell r="T1159">
            <v>16.96</v>
          </cell>
          <cell r="U1159">
            <v>2.82</v>
          </cell>
          <cell r="V1159" t="str">
            <v>BDI 1</v>
          </cell>
          <cell r="W1159">
            <v>3.5</v>
          </cell>
          <cell r="X1159">
            <v>59.36</v>
          </cell>
        </row>
        <row r="1160">
          <cell r="O1160" t="str">
            <v>9.1.5.7.</v>
          </cell>
          <cell r="P1160" t="str">
            <v>CPU</v>
          </cell>
          <cell r="Q1160" t="str">
            <v>0014</v>
          </cell>
          <cell r="R1160" t="str">
            <v>TESTE HIDROSTÁTICO EM REDE DE ÁGUA / ADUTORA</v>
          </cell>
          <cell r="S1160" t="str">
            <v>M</v>
          </cell>
          <cell r="T1160">
            <v>28.5</v>
          </cell>
          <cell r="U1160">
            <v>0.85</v>
          </cell>
          <cell r="V1160" t="str">
            <v>BDI 1</v>
          </cell>
          <cell r="W1160">
            <v>1.06</v>
          </cell>
          <cell r="X1160">
            <v>30.21</v>
          </cell>
        </row>
        <row r="1161">
          <cell r="O1161" t="str">
            <v>9.1.5.8.</v>
          </cell>
          <cell r="P1161" t="str">
            <v>SINAPI-I</v>
          </cell>
          <cell r="Q1161" t="str">
            <v>48</v>
          </cell>
          <cell r="R1161" t="str">
            <v xml:space="preserve">ADAPTADOR PVC PBA, BOLSA/ROSCA, JE, DN 50 / DE 60 MM                                                                                                                                                                                                                                                                                                                                                                                                                                                      </v>
          </cell>
          <cell r="S1161" t="str">
            <v xml:space="preserve">UN    </v>
          </cell>
          <cell r="T1161">
            <v>2</v>
          </cell>
          <cell r="U1161">
            <v>18.84</v>
          </cell>
          <cell r="V1161" t="str">
            <v>BDI 1</v>
          </cell>
          <cell r="W1161">
            <v>23.4</v>
          </cell>
          <cell r="X1161">
            <v>46.8</v>
          </cell>
        </row>
        <row r="1162">
          <cell r="O1162" t="str">
            <v>9.1.5.9.</v>
          </cell>
          <cell r="P1162" t="str">
            <v>SINAPI-I</v>
          </cell>
          <cell r="Q1162" t="str">
            <v>1845</v>
          </cell>
          <cell r="R1162" t="str">
            <v xml:space="preserve">CURVA PVC PBA, JE, PB, 90 GRAUS, DN 50 / DE 60 MM, PARA REDE DE AGUA                                                                                                                                                                                                                                                                                                                                                                                                                                      </v>
          </cell>
          <cell r="S1162" t="str">
            <v xml:space="preserve">UN    </v>
          </cell>
          <cell r="T1162">
            <v>2</v>
          </cell>
          <cell r="U1162">
            <v>33.78</v>
          </cell>
          <cell r="V1162" t="str">
            <v>BDI 1</v>
          </cell>
          <cell r="W1162">
            <v>41.95</v>
          </cell>
          <cell r="X1162">
            <v>83.9</v>
          </cell>
        </row>
        <row r="1163">
          <cell r="O1163" t="str">
            <v>9.1.5.10.</v>
          </cell>
          <cell r="P1163" t="str">
            <v>SINAPI-I</v>
          </cell>
          <cell r="Q1163" t="str">
            <v>1831</v>
          </cell>
          <cell r="R1163" t="str">
            <v xml:space="preserve">CURVA PVC PBA, JE, PB, 45 GRAUS, DN 50 / DE 60 MM, PARA REDE DE AGUA                                                                                                                                                                                                                                                                                                                                                                                                                                      </v>
          </cell>
          <cell r="S1163" t="str">
            <v xml:space="preserve">UN    </v>
          </cell>
          <cell r="T1163">
            <v>1</v>
          </cell>
          <cell r="U1163">
            <v>26.96</v>
          </cell>
          <cell r="V1163" t="str">
            <v>BDI 1</v>
          </cell>
          <cell r="W1163">
            <v>33.479999999999997</v>
          </cell>
          <cell r="X1163">
            <v>33.479999999999997</v>
          </cell>
        </row>
        <row r="1164">
          <cell r="O1164" t="str">
            <v>9.1.5.11.</v>
          </cell>
          <cell r="P1164" t="str">
            <v>SINAPI-I</v>
          </cell>
          <cell r="Q1164" t="str">
            <v>7048</v>
          </cell>
          <cell r="R1164" t="str">
            <v xml:space="preserve">TE, PVC PBA, BBB, 90 GRAUS, DN 50 / DE 60 MM, PARA REDE DE AGUA                                                                                                                                                                                                                                                                                                                                                                                                                                           </v>
          </cell>
          <cell r="S1164" t="str">
            <v xml:space="preserve">UN    </v>
          </cell>
          <cell r="T1164">
            <v>1</v>
          </cell>
          <cell r="U1164">
            <v>22.71</v>
          </cell>
          <cell r="V1164" t="str">
            <v>BDI 1</v>
          </cell>
          <cell r="W1164">
            <v>28.2</v>
          </cell>
          <cell r="X1164">
            <v>28.2</v>
          </cell>
        </row>
        <row r="1165">
          <cell r="O1165" t="str">
            <v>9.1.5.12.</v>
          </cell>
          <cell r="P1165" t="str">
            <v>CPU</v>
          </cell>
          <cell r="Q1165" t="str">
            <v>0031</v>
          </cell>
          <cell r="R1165" t="str">
            <v>FORNECIMENTO E MONTAGEM DE CAVALETE DE RECALQUE EM AÇO GALVANIZADO DIN 2440, DN 50, INCLUSIVE VÁLVULA, REGISTROS E CONEXÕES</v>
          </cell>
          <cell r="S1165" t="str">
            <v xml:space="preserve">UN    </v>
          </cell>
          <cell r="T1165">
            <v>1</v>
          </cell>
          <cell r="U1165">
            <v>4643.43</v>
          </cell>
          <cell r="V1165" t="str">
            <v>BDI 1</v>
          </cell>
          <cell r="W1165">
            <v>5766.21</v>
          </cell>
          <cell r="X1165">
            <v>5766.21</v>
          </cell>
        </row>
        <row r="1166">
          <cell r="O1166" t="str">
            <v>9.1.6.</v>
          </cell>
          <cell r="R1166" t="str">
            <v>CAIXA DO CLORADOR</v>
          </cell>
          <cell r="S1166" t="str">
            <v>-</v>
          </cell>
          <cell r="V1166" t="str">
            <v>BDI 1</v>
          </cell>
          <cell r="W1166">
            <v>0</v>
          </cell>
          <cell r="X1166">
            <v>3367.15</v>
          </cell>
        </row>
        <row r="1167">
          <cell r="O1167" t="str">
            <v>9.1.6.1.</v>
          </cell>
          <cell r="P1167" t="str">
            <v>SINAPI</v>
          </cell>
          <cell r="Q1167" t="str">
            <v>93358</v>
          </cell>
          <cell r="R1167" t="str">
            <v>ESCAVAÇÃO MANUAL DE VALA. AF_09/2024</v>
          </cell>
          <cell r="S1167" t="str">
            <v>M3</v>
          </cell>
          <cell r="T1167">
            <v>2.36</v>
          </cell>
          <cell r="U1167">
            <v>93.03</v>
          </cell>
          <cell r="V1167" t="str">
            <v>BDI 1</v>
          </cell>
          <cell r="W1167">
            <v>115.52</v>
          </cell>
          <cell r="X1167">
            <v>272.63</v>
          </cell>
        </row>
        <row r="1168">
          <cell r="O1168" t="str">
            <v>9.1.6.2.</v>
          </cell>
          <cell r="P1168" t="str">
            <v>SINAPI</v>
          </cell>
          <cell r="Q1168" t="str">
            <v>101617</v>
          </cell>
          <cell r="R1168" t="str">
            <v>PREPARO DE FUNDO DE VALA COM LARGURA MAIOR OU IGUAL A 1,5 M E MENOR QUE 2,5 M (ACERTO DO SOLO NATURAL). AF_08/2020</v>
          </cell>
          <cell r="S1168" t="str">
            <v>M2</v>
          </cell>
          <cell r="T1168">
            <v>5.25</v>
          </cell>
          <cell r="U1168">
            <v>3.35</v>
          </cell>
          <cell r="V1168" t="str">
            <v>BDI 1</v>
          </cell>
          <cell r="W1168">
            <v>4.16</v>
          </cell>
          <cell r="X1168">
            <v>21.84</v>
          </cell>
        </row>
        <row r="1169">
          <cell r="O1169" t="str">
            <v>9.1.6.3.</v>
          </cell>
          <cell r="P1169" t="str">
            <v>SINAPI</v>
          </cell>
          <cell r="Q1169" t="str">
            <v>93382</v>
          </cell>
          <cell r="R1169" t="str">
            <v>REATERRO MANUAL DE VALAS, COM COMPACTADOR DE SOLOS DE PERCUSSÃO. AF_08/2023</v>
          </cell>
          <cell r="S1169" t="str">
            <v>M3</v>
          </cell>
          <cell r="T1169">
            <v>2.36</v>
          </cell>
          <cell r="U1169">
            <v>27.66</v>
          </cell>
          <cell r="V1169" t="str">
            <v>BDI 1</v>
          </cell>
          <cell r="W1169">
            <v>34.35</v>
          </cell>
          <cell r="X1169">
            <v>81.069999999999993</v>
          </cell>
        </row>
        <row r="1170">
          <cell r="O1170" t="str">
            <v>9.1.6.4.</v>
          </cell>
          <cell r="P1170" t="str">
            <v>CPU</v>
          </cell>
          <cell r="Q1170" t="str">
            <v>0029</v>
          </cell>
          <cell r="R1170" t="str">
            <v>(ADAP.- ORSE-7369)CONCRETO ARMADO FCK=25,0MPA, USINADO, BOMBEADO, ADENSADO E LANÇADO, PARA USO GERAL, COM FORMAS PLANAS EM COMPENSADO RESINADO 12MM (05 USOS)</v>
          </cell>
          <cell r="S1170" t="str">
            <v>M3</v>
          </cell>
          <cell r="T1170">
            <v>0.63</v>
          </cell>
          <cell r="U1170">
            <v>1888.03</v>
          </cell>
          <cell r="V1170" t="str">
            <v>BDI 1</v>
          </cell>
          <cell r="W1170">
            <v>2344.56</v>
          </cell>
          <cell r="X1170">
            <v>1477.07</v>
          </cell>
        </row>
        <row r="1171">
          <cell r="O1171" t="str">
            <v>9.1.6.5.</v>
          </cell>
          <cell r="P1171" t="str">
            <v>SINAPI</v>
          </cell>
          <cell r="Q1171" t="str">
            <v>103325</v>
          </cell>
          <cell r="R1171" t="str">
            <v>ALVENARIA DE VEDAÇÃO DE BLOCOS CERÂMICOS FURADOS NA VERTICAL DE 14X19X39 CM (ESPESSURA 14 CM) E ARGAMASSA DE ASSENTAMENTO COM PREPARO MANUAL. AF_12/2021</v>
          </cell>
          <cell r="S1171" t="str">
            <v>M2</v>
          </cell>
          <cell r="T1171">
            <v>6.03</v>
          </cell>
          <cell r="U1171">
            <v>84.63</v>
          </cell>
          <cell r="V1171" t="str">
            <v>BDI 1</v>
          </cell>
          <cell r="W1171">
            <v>105.09</v>
          </cell>
          <cell r="X1171">
            <v>633.69000000000005</v>
          </cell>
        </row>
        <row r="1172">
          <cell r="O1172" t="str">
            <v>9.1.6.6.</v>
          </cell>
          <cell r="P1172" t="str">
            <v>SINAPI</v>
          </cell>
          <cell r="Q1172" t="str">
            <v>87878</v>
          </cell>
          <cell r="R1172" t="str">
            <v>CHAPISCO APLICADO EM ALVENARIAS E ESTRUTURAS DE CONCRETO INTERNAS, COM COLHER DE PEDREIRO.  ARGAMASSA TRAÇO 1:3 COM PREPARO MANUAL. AF_10/2022</v>
          </cell>
          <cell r="S1172" t="str">
            <v>M2</v>
          </cell>
          <cell r="T1172">
            <v>12.05</v>
          </cell>
          <cell r="U1172">
            <v>5.19</v>
          </cell>
          <cell r="V1172" t="str">
            <v>BDI 1</v>
          </cell>
          <cell r="W1172">
            <v>6.44</v>
          </cell>
          <cell r="X1172">
            <v>77.599999999999994</v>
          </cell>
        </row>
        <row r="1173">
          <cell r="O1173" t="str">
            <v>9.1.6.7.</v>
          </cell>
          <cell r="P1173" t="str">
            <v>SINAPI</v>
          </cell>
          <cell r="Q1173" t="str">
            <v>87547</v>
          </cell>
          <cell r="R1173" t="str">
            <v>MASSA ÚNICA, EM ARGAMASSA TRAÇO 1:2:8, PREPARO MECÂNICO, APLICADA MANUALMENTE EM PAREDES INTERNAS DE AMBIENTES COM ÁREA ENTRE 5M² E 10M², E = 10MM, COM TALISCAS. AF_03/2024</v>
          </cell>
          <cell r="S1173" t="str">
            <v>M2</v>
          </cell>
          <cell r="T1173">
            <v>24.1</v>
          </cell>
          <cell r="U1173">
            <v>26.84</v>
          </cell>
          <cell r="V1173" t="str">
            <v>BDI 1</v>
          </cell>
          <cell r="W1173">
            <v>33.33</v>
          </cell>
          <cell r="X1173">
            <v>803.25</v>
          </cell>
        </row>
        <row r="1174">
          <cell r="O1174" t="str">
            <v>9.1.7.</v>
          </cell>
          <cell r="R1174" t="str">
            <v>ABRIGO PARA QUADRO ELÉTRICO</v>
          </cell>
          <cell r="S1174" t="str">
            <v>-</v>
          </cell>
          <cell r="V1174" t="str">
            <v>BDI 1</v>
          </cell>
          <cell r="W1174">
            <v>0</v>
          </cell>
          <cell r="X1174">
            <v>25194.63</v>
          </cell>
        </row>
        <row r="1175">
          <cell r="O1175" t="str">
            <v>9.1.7.1.</v>
          </cell>
          <cell r="P1175" t="str">
            <v>SINAPI</v>
          </cell>
          <cell r="Q1175">
            <v>99059</v>
          </cell>
          <cell r="R1175" t="str">
            <v>LOCAÇÃO CONVENCIONAL DE OBRA, UTILIZANDO GABARITO DE TÁBUAS CORRIDAS PONTALETADAS A CADA 2,00M -  2 UTILIZAÇÕES. AF_03/2024</v>
          </cell>
          <cell r="S1175" t="str">
            <v>M</v>
          </cell>
          <cell r="T1175">
            <v>10.199999999999999</v>
          </cell>
          <cell r="U1175">
            <v>68.27</v>
          </cell>
          <cell r="V1175" t="str">
            <v>BDI 1</v>
          </cell>
          <cell r="W1175">
            <v>84.78</v>
          </cell>
          <cell r="X1175">
            <v>864.76</v>
          </cell>
        </row>
        <row r="1176">
          <cell r="O1176" t="str">
            <v>9.1.7.2.</v>
          </cell>
          <cell r="P1176" t="str">
            <v>SINAPI</v>
          </cell>
          <cell r="Q1176">
            <v>93358</v>
          </cell>
          <cell r="R1176" t="str">
            <v>ESCAVAÇÃO MANUAL DE VALA. AF_09/2024</v>
          </cell>
          <cell r="S1176" t="str">
            <v>M3</v>
          </cell>
          <cell r="T1176">
            <v>2.78</v>
          </cell>
          <cell r="U1176">
            <v>93.03</v>
          </cell>
          <cell r="V1176" t="str">
            <v>BDI 1</v>
          </cell>
          <cell r="W1176">
            <v>115.52</v>
          </cell>
          <cell r="X1176">
            <v>321.14999999999998</v>
          </cell>
        </row>
        <row r="1177">
          <cell r="O1177" t="str">
            <v>9.1.7.3.</v>
          </cell>
          <cell r="P1177" t="str">
            <v>SINAPI</v>
          </cell>
          <cell r="Q1177">
            <v>101617</v>
          </cell>
          <cell r="R1177" t="str">
            <v>PREPARO DE FUNDO DE VALA COM LARGURA MAIOR OU IGUAL A 1,5 M E MENOR QUE 2,5 M (ACERTO DO SOLO NATURAL). AF_08/2020</v>
          </cell>
          <cell r="S1177" t="str">
            <v>M2</v>
          </cell>
          <cell r="T1177">
            <v>1.73</v>
          </cell>
          <cell r="U1177">
            <v>3.35</v>
          </cell>
          <cell r="V1177" t="str">
            <v>BDI 1</v>
          </cell>
          <cell r="W1177">
            <v>4.16</v>
          </cell>
          <cell r="X1177">
            <v>7.2</v>
          </cell>
        </row>
        <row r="1178">
          <cell r="O1178" t="str">
            <v>9.1.7.4.</v>
          </cell>
          <cell r="P1178" t="str">
            <v>SINAPI</v>
          </cell>
          <cell r="Q1178">
            <v>93382</v>
          </cell>
          <cell r="R1178" t="str">
            <v>REATERRO MANUAL DE VALAS, COM COMPACTADOR DE SOLOS DE PERCUSSÃO. AF_08/2023</v>
          </cell>
          <cell r="S1178" t="str">
            <v>M3</v>
          </cell>
          <cell r="T1178">
            <v>0.24</v>
          </cell>
          <cell r="U1178">
            <v>27.66</v>
          </cell>
          <cell r="V1178" t="str">
            <v>BDI 1</v>
          </cell>
          <cell r="W1178">
            <v>34.35</v>
          </cell>
          <cell r="X1178">
            <v>8.24</v>
          </cell>
        </row>
        <row r="1179">
          <cell r="O1179" t="str">
            <v>9.1.7.5.</v>
          </cell>
          <cell r="P1179" t="str">
            <v>SINAPI</v>
          </cell>
          <cell r="Q1179">
            <v>102487</v>
          </cell>
          <cell r="R1179" t="str">
            <v>CONCRETO CICLÓPICO FCK = 15MPA, 30% PEDRA DE MÃO EM VOLUME REAL, INCLUSIVE LANÇAMENTO. AF_05/2021</v>
          </cell>
          <cell r="S1179" t="str">
            <v>M3</v>
          </cell>
          <cell r="T1179">
            <v>0.52</v>
          </cell>
          <cell r="U1179">
            <v>605.14</v>
          </cell>
          <cell r="V1179" t="str">
            <v>BDI 1</v>
          </cell>
          <cell r="W1179">
            <v>751.46</v>
          </cell>
          <cell r="X1179">
            <v>390.76</v>
          </cell>
        </row>
        <row r="1180">
          <cell r="O1180" t="str">
            <v>9.1.7.6.</v>
          </cell>
          <cell r="P1180" t="str">
            <v>CPU</v>
          </cell>
          <cell r="Q1180" t="str">
            <v>0029</v>
          </cell>
          <cell r="R1180" t="str">
            <v>(ADAP.- ORSE-7369)CONCRETO ARMADO FCK=25,0MPA, USINADO, BOMBEADO, ADENSADO E LANÇADO, PARA USO GERAL, COM FORMAS PLANAS EM COMPENSADO RESINADO 12MM (05 USOS)</v>
          </cell>
          <cell r="S1180" t="str">
            <v>M3</v>
          </cell>
          <cell r="T1180">
            <v>3.37</v>
          </cell>
          <cell r="U1180">
            <v>1888.03</v>
          </cell>
          <cell r="V1180" t="str">
            <v>BDI 1</v>
          </cell>
          <cell r="W1180">
            <v>2344.56</v>
          </cell>
          <cell r="X1180">
            <v>7901.17</v>
          </cell>
        </row>
        <row r="1181">
          <cell r="O1181" t="str">
            <v>9.1.7.7.</v>
          </cell>
          <cell r="P1181" t="str">
            <v>SINAPI</v>
          </cell>
          <cell r="Q1181">
            <v>103325</v>
          </cell>
          <cell r="R1181" t="str">
            <v>ALVENARIA DE VEDAÇÃO DE BLOCOS CERÂMICOS FURADOS NA VERTICAL DE 14X19X39 CM (ESPESSURA 14 CM) E ARGAMASSA DE ASSENTAMENTO COM PREPARO MANUAL. AF_12/2021</v>
          </cell>
          <cell r="S1181" t="str">
            <v>M2</v>
          </cell>
          <cell r="T1181">
            <v>33.35</v>
          </cell>
          <cell r="U1181">
            <v>84.63</v>
          </cell>
          <cell r="V1181" t="str">
            <v>BDI 1</v>
          </cell>
          <cell r="W1181">
            <v>105.09</v>
          </cell>
          <cell r="X1181">
            <v>3504.75</v>
          </cell>
        </row>
        <row r="1182">
          <cell r="O1182" t="str">
            <v>9.1.7.8.</v>
          </cell>
          <cell r="P1182" t="str">
            <v>SINAPI</v>
          </cell>
          <cell r="Q1182">
            <v>87878</v>
          </cell>
          <cell r="R1182" t="str">
            <v>CHAPISCO APLICADO EM ALVENARIAS E ESTRUTURAS DE CONCRETO INTERNAS, COM COLHER DE PEDREIRO.  ARGAMASSA TRAÇO 1:3 COM PREPARO MANUAL. AF_10/2022</v>
          </cell>
          <cell r="S1182" t="str">
            <v>M2</v>
          </cell>
          <cell r="T1182">
            <v>66.7</v>
          </cell>
          <cell r="U1182">
            <v>5.19</v>
          </cell>
          <cell r="V1182" t="str">
            <v>BDI 1</v>
          </cell>
          <cell r="W1182">
            <v>6.44</v>
          </cell>
          <cell r="X1182">
            <v>429.55</v>
          </cell>
        </row>
        <row r="1183">
          <cell r="O1183" t="str">
            <v>9.1.7.9.</v>
          </cell>
          <cell r="P1183" t="str">
            <v>SINAPI</v>
          </cell>
          <cell r="Q1183">
            <v>87547</v>
          </cell>
          <cell r="R1183" t="str">
            <v>MASSA ÚNICA, EM ARGAMASSA TRAÇO 1:2:8, PREPARO MECÂNICO, APLICADA MANUALMENTE EM PAREDES INTERNAS DE AMBIENTES COM ÁREA ENTRE 5M² E 10M², E = 10MM, COM TALISCAS. AF_03/2024</v>
          </cell>
          <cell r="S1183" t="str">
            <v>M2</v>
          </cell>
          <cell r="T1183">
            <v>66.7</v>
          </cell>
          <cell r="U1183">
            <v>26.84</v>
          </cell>
          <cell r="V1183" t="str">
            <v>BDI 1</v>
          </cell>
          <cell r="W1183">
            <v>33.33</v>
          </cell>
          <cell r="X1183">
            <v>2223.11</v>
          </cell>
        </row>
        <row r="1184">
          <cell r="O1184" t="str">
            <v>9.1.7.10.</v>
          </cell>
          <cell r="P1184" t="str">
            <v>SINAPI</v>
          </cell>
          <cell r="Q1184">
            <v>88489</v>
          </cell>
          <cell r="R1184" t="str">
            <v>PINTURA LÁTEX ACRÍLICA PREMIUM, APLICAÇÃO MANUAL EM PAREDES, DUAS DEMÃOS. AF_04/2023</v>
          </cell>
          <cell r="S1184" t="str">
            <v>M2</v>
          </cell>
          <cell r="T1184">
            <v>66.7</v>
          </cell>
          <cell r="U1184">
            <v>14.36</v>
          </cell>
          <cell r="V1184" t="str">
            <v>BDI 1</v>
          </cell>
          <cell r="W1184">
            <v>17.829999999999998</v>
          </cell>
          <cell r="X1184">
            <v>1189.26</v>
          </cell>
        </row>
        <row r="1185">
          <cell r="O1185" t="str">
            <v>9.1.7.11.</v>
          </cell>
          <cell r="P1185" t="str">
            <v>SINAPI</v>
          </cell>
          <cell r="Q1185">
            <v>87624</v>
          </cell>
          <cell r="R1185" t="str">
            <v>CONTRAPISO EM ARGAMASSA PRONTA, PREPARO MANUAL, APLICADO EM ÁREAS SECAS SOBRE LAJE, ADERIDO, ACABAMENTO NÃO REFORÇADO, ESPESSURA 2CM. AF_07/2021</v>
          </cell>
          <cell r="S1185" t="str">
            <v>M2</v>
          </cell>
          <cell r="T1185">
            <v>5.78</v>
          </cell>
          <cell r="U1185">
            <v>101.11</v>
          </cell>
          <cell r="V1185" t="str">
            <v>BDI 1</v>
          </cell>
          <cell r="W1185">
            <v>125.56</v>
          </cell>
          <cell r="X1185">
            <v>725.74</v>
          </cell>
        </row>
        <row r="1186">
          <cell r="O1186" t="str">
            <v>9.1.7.12.</v>
          </cell>
          <cell r="P1186" t="str">
            <v>SINAPI</v>
          </cell>
          <cell r="Q1186">
            <v>94994</v>
          </cell>
          <cell r="R1186" t="str">
            <v>EXECUÇÃO DE PASSEIO (CALÇADA) OU PISO DE CONCRETO COM CONCRETO MOLDADO IN LOCO, FEITO EM OBRA, ACABAMENTO CONVENCIONAL, ESPESSURA 8 CM, ARMADO. AF_08/2022</v>
          </cell>
          <cell r="S1186" t="str">
            <v>M2</v>
          </cell>
          <cell r="T1186">
            <v>5.32</v>
          </cell>
          <cell r="U1186">
            <v>96.68</v>
          </cell>
          <cell r="V1186" t="str">
            <v>BDI 1</v>
          </cell>
          <cell r="W1186">
            <v>120.06</v>
          </cell>
          <cell r="X1186">
            <v>638.72</v>
          </cell>
        </row>
        <row r="1187">
          <cell r="O1187" t="str">
            <v>9.1.7.13.</v>
          </cell>
          <cell r="P1187" t="str">
            <v>SINAPI</v>
          </cell>
          <cell r="Q1187">
            <v>98680</v>
          </cell>
          <cell r="R1187" t="str">
            <v>PISO CIMENTADO, TRAÇO 1:3 (CIMENTO E AREIA), ACABAMENTO LISO, ESPESSURA 3,0 CM, PREPARO MECÂNICO DA ARGAMASSA. AF_09/2020</v>
          </cell>
          <cell r="S1187" t="str">
            <v>M2</v>
          </cell>
          <cell r="T1187">
            <v>4.49</v>
          </cell>
          <cell r="U1187">
            <v>49.33</v>
          </cell>
          <cell r="V1187" t="str">
            <v>BDI 1</v>
          </cell>
          <cell r="W1187">
            <v>61.26</v>
          </cell>
          <cell r="X1187">
            <v>275.06</v>
          </cell>
        </row>
        <row r="1188">
          <cell r="O1188" t="str">
            <v>9.1.7.14.</v>
          </cell>
          <cell r="P1188" t="str">
            <v>SINAPI</v>
          </cell>
          <cell r="Q1188">
            <v>100701</v>
          </cell>
          <cell r="R1188" t="str">
            <v>PORTA DE FERRO, DE ABRIR, TIPO GRADE COM CHAPA, COM GUARNIÇÕES. AF_12/2019</v>
          </cell>
          <cell r="S1188" t="str">
            <v>M2</v>
          </cell>
          <cell r="T1188">
            <v>4.2</v>
          </cell>
          <cell r="U1188">
            <v>557.1</v>
          </cell>
          <cell r="V1188" t="str">
            <v>BDI 1</v>
          </cell>
          <cell r="W1188">
            <v>691.81</v>
          </cell>
          <cell r="X1188">
            <v>2905.6</v>
          </cell>
        </row>
        <row r="1189">
          <cell r="O1189" t="str">
            <v>9.1.7.15.</v>
          </cell>
          <cell r="P1189" t="str">
            <v>SINAPI</v>
          </cell>
          <cell r="Q1189">
            <v>100754</v>
          </cell>
          <cell r="R1189" t="str">
            <v>PINTURA COM TINTA ACRÍLICA DE ACABAMENTO APLICADA A ROLO OU PINCEL SOBRE SUPERFÍCIES METÁLICAS (EXCETO PERFIL) EXECUTADO EM OBRA (02 DEMÃOS). AF_01/2020</v>
          </cell>
          <cell r="S1189" t="str">
            <v>M2</v>
          </cell>
          <cell r="T1189">
            <v>4.2</v>
          </cell>
          <cell r="U1189">
            <v>31.78</v>
          </cell>
          <cell r="V1189" t="str">
            <v>BDI 1</v>
          </cell>
          <cell r="W1189">
            <v>39.46</v>
          </cell>
          <cell r="X1189">
            <v>165.73</v>
          </cell>
        </row>
        <row r="1190">
          <cell r="O1190" t="str">
            <v>9.1.7.16.</v>
          </cell>
          <cell r="P1190" t="str">
            <v>SINAPI</v>
          </cell>
          <cell r="Q1190" t="str">
            <v>91937</v>
          </cell>
          <cell r="R1190" t="str">
            <v>CAIXA OCTOGONAL 3" X 3", PVC, INSTALADA EM LAJE - FORNECIMENTO E INSTALAÇÃO. AF_03/2023</v>
          </cell>
          <cell r="S1190" t="str">
            <v>UN</v>
          </cell>
          <cell r="T1190">
            <v>2</v>
          </cell>
          <cell r="U1190">
            <v>17.05</v>
          </cell>
          <cell r="V1190" t="str">
            <v>BDI 1</v>
          </cell>
          <cell r="W1190">
            <v>21.17</v>
          </cell>
          <cell r="X1190">
            <v>42.34</v>
          </cell>
        </row>
        <row r="1191">
          <cell r="O1191" t="str">
            <v>9.1.7.17.</v>
          </cell>
          <cell r="P1191" t="str">
            <v>SINAPI</v>
          </cell>
          <cell r="Q1191">
            <v>91926</v>
          </cell>
          <cell r="R1191" t="str">
            <v>CABO DE COBRE FLEXÍVEL ISOLADO, 2,5 MM², ANTI-CHAMA 450/750 V, PARA CIRCUITOS TERMINAIS - FORNECIMENTO E INSTALAÇÃO. AF_03/2023</v>
          </cell>
          <cell r="S1191" t="str">
            <v>M</v>
          </cell>
          <cell r="T1191">
            <v>224</v>
          </cell>
          <cell r="U1191">
            <v>4.66</v>
          </cell>
          <cell r="V1191" t="str">
            <v>BDI 1</v>
          </cell>
          <cell r="W1191">
            <v>5.79</v>
          </cell>
          <cell r="X1191">
            <v>1296.96</v>
          </cell>
        </row>
        <row r="1192">
          <cell r="O1192" t="str">
            <v>9.1.7.18.</v>
          </cell>
          <cell r="P1192" t="str">
            <v>SINAPI</v>
          </cell>
          <cell r="Q1192">
            <v>91930</v>
          </cell>
          <cell r="R1192" t="str">
            <v>CABO DE COBRE FLEXÍVEL ISOLADO, 6 MM², ANTI-CHAMA 450/750 V, PARA CIRCUITOS TERMINAIS - FORNECIMENTO E INSTALAÇÃO. AF_03/2023</v>
          </cell>
          <cell r="S1192" t="str">
            <v>M</v>
          </cell>
          <cell r="T1192">
            <v>36</v>
          </cell>
          <cell r="U1192">
            <v>10.11</v>
          </cell>
          <cell r="V1192" t="str">
            <v>BDI 1</v>
          </cell>
          <cell r="W1192">
            <v>12.55</v>
          </cell>
          <cell r="X1192">
            <v>451.8</v>
          </cell>
        </row>
        <row r="1193">
          <cell r="O1193" t="str">
            <v>9.1.7.19.</v>
          </cell>
          <cell r="P1193" t="str">
            <v>SINAPI</v>
          </cell>
          <cell r="Q1193" t="str">
            <v>95727</v>
          </cell>
          <cell r="R1193" t="str">
            <v>ELETRODUTO RÍGIDO SOLDÁVEL, PVC, DN 25 MM (3/4"), APARENTE - FORNECIMENTO E INSTALAÇÃO. AF_10/2022_PA</v>
          </cell>
          <cell r="S1193" t="str">
            <v>M</v>
          </cell>
          <cell r="T1193">
            <v>28</v>
          </cell>
          <cell r="U1193">
            <v>21.33</v>
          </cell>
          <cell r="V1193" t="str">
            <v>BDI 1</v>
          </cell>
          <cell r="W1193">
            <v>26.49</v>
          </cell>
          <cell r="X1193">
            <v>741.72</v>
          </cell>
        </row>
        <row r="1194">
          <cell r="O1194" t="str">
            <v>9.1.7.20.</v>
          </cell>
          <cell r="P1194" t="str">
            <v>SINAPI</v>
          </cell>
          <cell r="Q1194">
            <v>93654</v>
          </cell>
          <cell r="R1194" t="str">
            <v>DISJUNTOR MONOPOLAR TIPO DIN, CORRENTE NOMINAL DE 16A - FORNECIMENTO E INSTALAÇÃO. AF_10/2020</v>
          </cell>
          <cell r="S1194" t="str">
            <v>UN</v>
          </cell>
          <cell r="T1194">
            <v>3</v>
          </cell>
          <cell r="U1194">
            <v>12.2</v>
          </cell>
          <cell r="V1194" t="str">
            <v>BDI 1</v>
          </cell>
          <cell r="W1194">
            <v>15.15</v>
          </cell>
          <cell r="X1194">
            <v>45.45</v>
          </cell>
        </row>
        <row r="1195">
          <cell r="O1195" t="str">
            <v>9.1.7.21.</v>
          </cell>
          <cell r="P1195" t="str">
            <v>SINAPI</v>
          </cell>
          <cell r="Q1195">
            <v>93668</v>
          </cell>
          <cell r="R1195" t="str">
            <v>DISJUNTOR TRIPOLAR TIPO DIN, CORRENTE NOMINAL DE 16A - FORNECIMENTO E INSTALAÇÃO. AF_10/2020</v>
          </cell>
          <cell r="S1195" t="str">
            <v>UN</v>
          </cell>
          <cell r="T1195">
            <v>2</v>
          </cell>
          <cell r="U1195">
            <v>71.22</v>
          </cell>
          <cell r="V1195" t="str">
            <v>BDI 1</v>
          </cell>
          <cell r="W1195">
            <v>88.44</v>
          </cell>
          <cell r="X1195">
            <v>176.88</v>
          </cell>
        </row>
        <row r="1196">
          <cell r="O1196" t="str">
            <v>9.1.7.22.</v>
          </cell>
          <cell r="P1196" t="str">
            <v>SINAPI</v>
          </cell>
          <cell r="Q1196">
            <v>93672</v>
          </cell>
          <cell r="R1196" t="str">
            <v>DISJUNTOR TRIPOLAR TIPO DIN, CORRENTE NOMINAL DE 40A - FORNECIMENTO E INSTALAÇÃO. AF_10/2020</v>
          </cell>
          <cell r="S1196" t="str">
            <v>UN</v>
          </cell>
          <cell r="T1196">
            <v>1</v>
          </cell>
          <cell r="U1196">
            <v>87.62</v>
          </cell>
          <cell r="V1196" t="str">
            <v>BDI 1</v>
          </cell>
          <cell r="W1196">
            <v>108.81</v>
          </cell>
          <cell r="X1196">
            <v>108.81</v>
          </cell>
        </row>
        <row r="1197">
          <cell r="O1197" t="str">
            <v>9.1.7.23.</v>
          </cell>
          <cell r="P1197" t="str">
            <v>SINAPI</v>
          </cell>
          <cell r="Q1197">
            <v>101879</v>
          </cell>
          <cell r="R1197" t="str">
            <v>QUADRO DE DISTRIBUIÇÃO DE ENERGIA EM CHAPA DE AÇO GALVANIZADO, DE EMBUTIR, COM BARRAMENTO TRIFÁSICO, PARA 24 DISJUNTORES DIN 100A - FORNECIMENTO E INSTALAÇÃO. AF_10/2020</v>
          </cell>
          <cell r="S1197" t="str">
            <v>UN</v>
          </cell>
          <cell r="T1197">
            <v>1</v>
          </cell>
          <cell r="U1197">
            <v>463.95</v>
          </cell>
          <cell r="V1197" t="str">
            <v>BDI 1</v>
          </cell>
          <cell r="W1197">
            <v>576.13</v>
          </cell>
          <cell r="X1197">
            <v>576.13</v>
          </cell>
        </row>
        <row r="1198">
          <cell r="O1198" t="str">
            <v>9.1.7.24.</v>
          </cell>
          <cell r="P1198" t="str">
            <v>SINAPI</v>
          </cell>
          <cell r="Q1198">
            <v>91993</v>
          </cell>
          <cell r="R1198" t="str">
            <v>TOMADA ALTA DE EMBUTIR (1 MÓDULO), 2P+T 20 A, INCLUINDO SUPORTE E PLACA - FORNECIMENTO E INSTALAÇÃO. AF_03/2023</v>
          </cell>
          <cell r="S1198" t="str">
            <v>UN</v>
          </cell>
          <cell r="T1198">
            <v>1</v>
          </cell>
          <cell r="U1198">
            <v>50.35</v>
          </cell>
          <cell r="V1198" t="str">
            <v>BDI 1</v>
          </cell>
          <cell r="W1198">
            <v>62.52</v>
          </cell>
          <cell r="X1198">
            <v>62.52</v>
          </cell>
        </row>
        <row r="1199">
          <cell r="O1199" t="str">
            <v>9.1.7.25.</v>
          </cell>
          <cell r="P1199" t="str">
            <v>CPU</v>
          </cell>
          <cell r="Q1199" t="str">
            <v>0016</v>
          </cell>
          <cell r="R1199" t="str">
            <v xml:space="preserve">	TOMADA INDUSTRIAL DE EMBUTIR 3P+T 30 A, 440 V, COM TRAVA, SEM PLACA</v>
          </cell>
          <cell r="S1199" t="str">
            <v>UM</v>
          </cell>
          <cell r="T1199">
            <v>1</v>
          </cell>
          <cell r="U1199">
            <v>73.62</v>
          </cell>
          <cell r="V1199" t="str">
            <v>BDI 1</v>
          </cell>
          <cell r="W1199">
            <v>91.42</v>
          </cell>
          <cell r="X1199">
            <v>91.42</v>
          </cell>
        </row>
        <row r="1200">
          <cell r="O1200" t="str">
            <v>9.1.7.26.</v>
          </cell>
          <cell r="P1200" t="str">
            <v>SINAPI</v>
          </cell>
          <cell r="Q1200">
            <v>91952</v>
          </cell>
          <cell r="R1200" t="str">
            <v>INTERRUPTOR SIMPLES (1 MÓDULO), 10A/250V, SEM SUPORTE E SEM PLACA - FORNECIMENTO E INSTALAÇÃO. AF_03/2023</v>
          </cell>
          <cell r="S1200" t="str">
            <v>UN</v>
          </cell>
          <cell r="T1200">
            <v>2</v>
          </cell>
          <cell r="U1200">
            <v>20.05</v>
          </cell>
          <cell r="V1200" t="str">
            <v>BDI 1</v>
          </cell>
          <cell r="W1200">
            <v>24.9</v>
          </cell>
          <cell r="X1200">
            <v>49.8</v>
          </cell>
        </row>
        <row r="1201">
          <cell r="O1201" t="str">
            <v>9.2.</v>
          </cell>
          <cell r="R1201" t="str">
            <v>RESERVATÓRIO DE  CONCRETO ARMADO  ELEVADO CAP_50,00M3, TORRE DE 12,00M</v>
          </cell>
          <cell r="S1201" t="str">
            <v>-</v>
          </cell>
          <cell r="V1201" t="str">
            <v>BDI 1</v>
          </cell>
          <cell r="W1201">
            <v>0</v>
          </cell>
          <cell r="X1201">
            <v>340254.87</v>
          </cell>
        </row>
        <row r="1202">
          <cell r="O1202" t="str">
            <v>9.2.1.</v>
          </cell>
          <cell r="R1202" t="str">
            <v>SERVIÇOS PRELIMINARES</v>
          </cell>
          <cell r="S1202" t="str">
            <v>-</v>
          </cell>
          <cell r="V1202" t="str">
            <v>BDI 1</v>
          </cell>
          <cell r="W1202">
            <v>0</v>
          </cell>
          <cell r="X1202">
            <v>1899.07</v>
          </cell>
        </row>
        <row r="1203">
          <cell r="O1203" t="str">
            <v>9.2.1.1.</v>
          </cell>
          <cell r="P1203" t="str">
            <v>SINAPI</v>
          </cell>
          <cell r="Q1203">
            <v>99059</v>
          </cell>
          <cell r="R1203" t="str">
            <v>LOCAÇÃO CONVENCIONAL DE OBRA, UTILIZANDO GABARITO DE TÁBUAS CORRIDAS PONTALETADAS A CADA 2,00M -  2 UTILIZAÇÕES. AF_03/2024</v>
          </cell>
          <cell r="S1203" t="str">
            <v>M</v>
          </cell>
          <cell r="T1203">
            <v>22.4</v>
          </cell>
          <cell r="U1203">
            <v>68.27</v>
          </cell>
          <cell r="V1203" t="str">
            <v>BDI 1</v>
          </cell>
          <cell r="W1203">
            <v>84.78</v>
          </cell>
          <cell r="X1203">
            <v>1899.07</v>
          </cell>
        </row>
        <row r="1204">
          <cell r="O1204" t="str">
            <v>9.2.2.</v>
          </cell>
          <cell r="R1204" t="str">
            <v>MOVIMENTO DE TERRA</v>
          </cell>
          <cell r="S1204" t="str">
            <v>-</v>
          </cell>
          <cell r="V1204" t="str">
            <v>BDI 1</v>
          </cell>
          <cell r="W1204">
            <v>0</v>
          </cell>
          <cell r="X1204">
            <v>2420.1</v>
          </cell>
        </row>
        <row r="1205">
          <cell r="O1205" t="str">
            <v>9.2.2.1.</v>
          </cell>
          <cell r="P1205" t="str">
            <v>SINAPI</v>
          </cell>
          <cell r="Q1205" t="str">
            <v>96521</v>
          </cell>
          <cell r="R1205" t="str">
            <v>ESCAVAÇÃO MECANIZADA PARA BLOCO DE COROAMENTO OU SAPATA COM RETROESCAVADEIRA (INCLUINDO ESCAVAÇÃO PARA COLOCAÇÃO DE FÔRMAS). AF_01/2024</v>
          </cell>
          <cell r="S1205" t="str">
            <v>M3</v>
          </cell>
          <cell r="T1205">
            <v>24</v>
          </cell>
          <cell r="U1205">
            <v>39.29</v>
          </cell>
          <cell r="V1205" t="str">
            <v>BDI 1</v>
          </cell>
          <cell r="W1205">
            <v>48.79</v>
          </cell>
          <cell r="X1205">
            <v>1170.96</v>
          </cell>
        </row>
        <row r="1206">
          <cell r="O1206" t="str">
            <v>9.2.2.2.</v>
          </cell>
          <cell r="P1206" t="str">
            <v>SINAPI</v>
          </cell>
          <cell r="Q1206">
            <v>93382</v>
          </cell>
          <cell r="R1206" t="str">
            <v>REATERRO MANUAL DE VALAS, COM COMPACTADOR DE SOLOS DE PERCUSSÃO. AF_08/2023</v>
          </cell>
          <cell r="S1206" t="str">
            <v>M3</v>
          </cell>
          <cell r="T1206">
            <v>0.46</v>
          </cell>
          <cell r="U1206">
            <v>27.66</v>
          </cell>
          <cell r="V1206" t="str">
            <v>BDI 1</v>
          </cell>
          <cell r="W1206">
            <v>34.35</v>
          </cell>
          <cell r="X1206">
            <v>15.8</v>
          </cell>
        </row>
        <row r="1207">
          <cell r="O1207" t="str">
            <v>9.2.2.3.</v>
          </cell>
          <cell r="P1207" t="str">
            <v>SINAPI</v>
          </cell>
          <cell r="Q1207">
            <v>100982</v>
          </cell>
          <cell r="R1207" t="str">
            <v>CARGA, MANOBRA E DESCARGA DE ENTULHO EM CAMINHÃO BASCULANTE 10 M³ - CARGA COM ESCAVADEIRA HIDRÁULICA  (CAÇAMBA DE 0,80 M³ / 111 HP) E DESCARGA LIVRE (UNIDADE: M3). AF_07/2020</v>
          </cell>
          <cell r="S1207" t="str">
            <v>M3</v>
          </cell>
          <cell r="T1207">
            <v>23.54</v>
          </cell>
          <cell r="U1207">
            <v>9.25</v>
          </cell>
          <cell r="V1207" t="str">
            <v>BDI 1</v>
          </cell>
          <cell r="W1207">
            <v>11.49</v>
          </cell>
          <cell r="X1207">
            <v>270.47000000000003</v>
          </cell>
        </row>
        <row r="1208">
          <cell r="O1208" t="str">
            <v>9.2.2.4.</v>
          </cell>
          <cell r="P1208" t="str">
            <v>SINAPI</v>
          </cell>
          <cell r="Q1208">
            <v>93588</v>
          </cell>
          <cell r="R1208" t="str">
            <v>TRANSPORTE COM CAMINHÃO BASCULANTE DE 10 M³, EM VIA URBANA EM LEITO NATURAL (UNIDADE: M3XKM). AF_07/2020</v>
          </cell>
          <cell r="S1208" t="str">
            <v>M3XKM</v>
          </cell>
          <cell r="T1208">
            <v>235.42</v>
          </cell>
          <cell r="U1208">
            <v>3.29</v>
          </cell>
          <cell r="V1208" t="str">
            <v>BDI 1</v>
          </cell>
          <cell r="W1208">
            <v>4.09</v>
          </cell>
          <cell r="X1208">
            <v>962.87</v>
          </cell>
        </row>
        <row r="1209">
          <cell r="O1209" t="str">
            <v>9.2.3.</v>
          </cell>
          <cell r="R1209" t="str">
            <v>INFRAESTRUTURA</v>
          </cell>
          <cell r="S1209" t="str">
            <v>-</v>
          </cell>
          <cell r="V1209" t="str">
            <v>BDI 1</v>
          </cell>
          <cell r="W1209">
            <v>0</v>
          </cell>
          <cell r="X1209">
            <v>27233.91</v>
          </cell>
        </row>
        <row r="1210">
          <cell r="O1210" t="str">
            <v>9.2.3.1.</v>
          </cell>
          <cell r="P1210" t="str">
            <v>SINAPI</v>
          </cell>
          <cell r="Q1210">
            <v>100897</v>
          </cell>
          <cell r="R1210" t="str">
            <v>ESTACA ESCAVADA MECANICAMENTE, SEM FLUIDO ESTABILIZANTE, COM 40CM DE DIÂMETRO, CONCRETO LANÇADO POR CAMINHÃO BETONEIRA (EXCLUSIVE MOBILIZAÇÃO E DESMOBILIZAÇÃO). AF_01/2020_PA</v>
          </cell>
          <cell r="S1210" t="str">
            <v>M</v>
          </cell>
          <cell r="T1210">
            <v>40</v>
          </cell>
          <cell r="U1210">
            <v>129.88</v>
          </cell>
          <cell r="V1210" t="str">
            <v>BDI 1</v>
          </cell>
          <cell r="W1210">
            <v>161.28</v>
          </cell>
          <cell r="X1210">
            <v>6451.2</v>
          </cell>
        </row>
        <row r="1211">
          <cell r="O1211" t="str">
            <v>9.2.3.2.</v>
          </cell>
          <cell r="P1211" t="str">
            <v>SINAPI</v>
          </cell>
          <cell r="Q1211">
            <v>94974</v>
          </cell>
          <cell r="R1211" t="str">
            <v>CONCRETO MAGRO PARA LASTRO, TRAÇO 1:4,5:4,5 (EM MASSA SECA DE CIMENTO/ AREIA MÉDIA/ BRITA 1) - PREPARO MANUAL. AF_05/2021</v>
          </cell>
          <cell r="S1211" t="str">
            <v>M3</v>
          </cell>
          <cell r="T1211">
            <v>0.23</v>
          </cell>
          <cell r="U1211">
            <v>468.4</v>
          </cell>
          <cell r="V1211" t="str">
            <v>BDI 1</v>
          </cell>
          <cell r="W1211">
            <v>581.66</v>
          </cell>
          <cell r="X1211">
            <v>133.78</v>
          </cell>
        </row>
        <row r="1212">
          <cell r="O1212" t="str">
            <v>9.2.3.3.</v>
          </cell>
          <cell r="P1212" t="str">
            <v>SINAPI</v>
          </cell>
          <cell r="Q1212">
            <v>96540</v>
          </cell>
          <cell r="R1212" t="str">
            <v>FABRICAÇÃO, MONTAGEM E DESMONTAGEM DE FÔRMA PARA BLOCO DE COROAMENTO, EM CHAPA DE MADEIRA COMPENSADA RESINADA, E=17 MM, 4 UTILIZAÇÕES. AF_01/2024</v>
          </cell>
          <cell r="S1212" t="str">
            <v>M2</v>
          </cell>
          <cell r="T1212">
            <v>3.17</v>
          </cell>
          <cell r="U1212">
            <v>145.88999999999999</v>
          </cell>
          <cell r="V1212" t="str">
            <v>BDI 1</v>
          </cell>
          <cell r="W1212">
            <v>181.17</v>
          </cell>
          <cell r="X1212">
            <v>574.30999999999995</v>
          </cell>
        </row>
        <row r="1213">
          <cell r="O1213" t="str">
            <v>9.2.3.4.</v>
          </cell>
          <cell r="P1213" t="str">
            <v>SINAPI</v>
          </cell>
          <cell r="Q1213">
            <v>96546</v>
          </cell>
          <cell r="R1213" t="str">
            <v>ARMAÇÃO DE BLOCO UTILIZANDO AÇO CA-50 DE 10 MM - MONTAGEM. AF_01/2024</v>
          </cell>
          <cell r="S1213" t="str">
            <v>KG</v>
          </cell>
          <cell r="T1213">
            <v>169</v>
          </cell>
          <cell r="U1213">
            <v>15.5</v>
          </cell>
          <cell r="V1213" t="str">
            <v>BDI 1</v>
          </cell>
          <cell r="W1213">
            <v>19.25</v>
          </cell>
          <cell r="X1213">
            <v>3253.25</v>
          </cell>
        </row>
        <row r="1214">
          <cell r="O1214" t="str">
            <v>9.2.3.5.</v>
          </cell>
          <cell r="P1214" t="str">
            <v>SINAPI</v>
          </cell>
          <cell r="Q1214" t="str">
            <v>104920</v>
          </cell>
          <cell r="R1214" t="str">
            <v>ARMAÇÃO DE BLOCO, SAPATA ISOLADA, VIGA BALDRAME E SAPATA CORRIDA UTILIZANDO AÇO CA-50 DE 12,5 MM - MONTAGEM. AF_01/2024</v>
          </cell>
          <cell r="S1214" t="str">
            <v>KG</v>
          </cell>
          <cell r="T1214">
            <v>356</v>
          </cell>
          <cell r="U1214">
            <v>11.98</v>
          </cell>
          <cell r="V1214" t="str">
            <v>BDI 1</v>
          </cell>
          <cell r="W1214">
            <v>14.88</v>
          </cell>
          <cell r="X1214">
            <v>5297.28</v>
          </cell>
        </row>
        <row r="1215">
          <cell r="O1215" t="str">
            <v>9.2.3.6.</v>
          </cell>
          <cell r="P1215" t="str">
            <v>SINAPI</v>
          </cell>
          <cell r="Q1215" t="str">
            <v>104922</v>
          </cell>
          <cell r="R1215" t="str">
            <v>ARMAÇÃO DE BLOCO, SAPATA ISOLADA E SAPATA CORRIDA UTILIZANDO AÇO CA-50 DE 20 MM - MONTAGEM. AF_01/2024</v>
          </cell>
          <cell r="S1215" t="str">
            <v>KG</v>
          </cell>
          <cell r="T1215">
            <v>225</v>
          </cell>
          <cell r="U1215">
            <v>12.52</v>
          </cell>
          <cell r="V1215" t="str">
            <v>BDI 1</v>
          </cell>
          <cell r="W1215">
            <v>15.55</v>
          </cell>
          <cell r="X1215">
            <v>3498.75</v>
          </cell>
        </row>
        <row r="1216">
          <cell r="O1216" t="str">
            <v>9.2.3.7.</v>
          </cell>
          <cell r="P1216" t="str">
            <v>SINAPI</v>
          </cell>
          <cell r="Q1216" t="str">
            <v>104915</v>
          </cell>
          <cell r="R1216" t="str">
            <v>ARMAÇÃO DE BLOCO E SAPATA UTILIZANDO AÇO CA-50 DE 25 MM - MONTAGEM. AF_01/2024</v>
          </cell>
          <cell r="S1216" t="str">
            <v>KG</v>
          </cell>
          <cell r="T1216">
            <v>188</v>
          </cell>
          <cell r="U1216">
            <v>11.47</v>
          </cell>
          <cell r="V1216" t="str">
            <v>BDI 1</v>
          </cell>
          <cell r="W1216">
            <v>14.24</v>
          </cell>
          <cell r="X1216">
            <v>2677.12</v>
          </cell>
        </row>
        <row r="1217">
          <cell r="O1217" t="str">
            <v>9.2.3.8.</v>
          </cell>
          <cell r="P1217" t="str">
            <v>SINAPI</v>
          </cell>
          <cell r="Q1217">
            <v>95601</v>
          </cell>
          <cell r="R1217" t="str">
            <v>ARRASAMENTO MECANICO DE ESTACA DE CONCRETO ARMADO, DIAMETROS DE ATÉ 40 CM. AF_05/2021</v>
          </cell>
          <cell r="S1217" t="str">
            <v>UN</v>
          </cell>
          <cell r="T1217">
            <v>5</v>
          </cell>
          <cell r="U1217">
            <v>17.86</v>
          </cell>
          <cell r="V1217" t="str">
            <v>BDI 1</v>
          </cell>
          <cell r="W1217">
            <v>22.18</v>
          </cell>
          <cell r="X1217">
            <v>110.9</v>
          </cell>
        </row>
        <row r="1218">
          <cell r="O1218" t="str">
            <v>9.2.3.9.</v>
          </cell>
          <cell r="P1218" t="str">
            <v>SINAPI</v>
          </cell>
          <cell r="Q1218">
            <v>96556</v>
          </cell>
          <cell r="R1218" t="str">
            <v>CONCRETAGEM DE SAPATA, FCK 30 MPA, COM USO DE JERICA - LANÇAMENTO, ADENSAMENTO E ACABAMENTO. AF_01/2024</v>
          </cell>
          <cell r="S1218" t="str">
            <v>M3</v>
          </cell>
          <cell r="T1218">
            <v>3.82</v>
          </cell>
          <cell r="U1218">
            <v>921.8</v>
          </cell>
          <cell r="V1218" t="str">
            <v>BDI 1</v>
          </cell>
          <cell r="W1218">
            <v>1144.69</v>
          </cell>
          <cell r="X1218">
            <v>4372.72</v>
          </cell>
        </row>
        <row r="1219">
          <cell r="O1219" t="str">
            <v>9.2.3.10.</v>
          </cell>
          <cell r="P1219" t="str">
            <v>SINAPI</v>
          </cell>
          <cell r="Q1219">
            <v>98554</v>
          </cell>
          <cell r="R1219" t="str">
            <v>IMPERMEABILIZAÇÃO DE SUPERFÍCIE COM MEMBRANA À BASE DE RESINA ACRÍLICA, 3 DEMÃOS. AF_09/2023</v>
          </cell>
          <cell r="S1219" t="str">
            <v>M2</v>
          </cell>
          <cell r="T1219">
            <v>12.67</v>
          </cell>
          <cell r="U1219">
            <v>54.95</v>
          </cell>
          <cell r="V1219" t="str">
            <v>BDI 1</v>
          </cell>
          <cell r="W1219">
            <v>68.239999999999995</v>
          </cell>
          <cell r="X1219">
            <v>864.6</v>
          </cell>
        </row>
        <row r="1220">
          <cell r="O1220" t="str">
            <v>9.2.4.</v>
          </cell>
          <cell r="R1220" t="str">
            <v>MESOESTRUTURA</v>
          </cell>
          <cell r="S1220" t="str">
            <v>-</v>
          </cell>
          <cell r="V1220" t="str">
            <v>BDI 1</v>
          </cell>
          <cell r="W1220">
            <v>0</v>
          </cell>
          <cell r="X1220">
            <v>167505.93</v>
          </cell>
        </row>
        <row r="1221">
          <cell r="O1221" t="str">
            <v>9.2.4.1.</v>
          </cell>
          <cell r="P1221" t="str">
            <v>SINAPI</v>
          </cell>
          <cell r="Q1221" t="str">
            <v>92759</v>
          </cell>
          <cell r="R1221" t="str">
            <v>ARMAÇÃO DE PILAR OU VIGA DE ESTRUTURA CONVENCIONAL DE CONCRETO ARMADO UTILIZANDO AÇO CA-60 DE 5,0 MM - MONTAGEM. AF_06/2022</v>
          </cell>
          <cell r="S1221" t="str">
            <v>KG</v>
          </cell>
          <cell r="T1221">
            <v>46</v>
          </cell>
          <cell r="U1221">
            <v>15.48</v>
          </cell>
          <cell r="V1221" t="str">
            <v>BDI 1</v>
          </cell>
          <cell r="W1221">
            <v>19.22</v>
          </cell>
          <cell r="X1221">
            <v>884.12</v>
          </cell>
        </row>
        <row r="1222">
          <cell r="O1222" t="str">
            <v>9.2.4.2.</v>
          </cell>
          <cell r="P1222" t="str">
            <v>SINAPI</v>
          </cell>
          <cell r="Q1222">
            <v>92760</v>
          </cell>
          <cell r="R1222" t="str">
            <v>ARMAÇÃO DE PILAR OU VIGA DE ESTRUTURA CONVENCIONAL DE CONCRETO ARMADO UTILIZANDO AÇO CA-50 DE 6,3 MM - MONTAGEM. AF_06/2022</v>
          </cell>
          <cell r="S1222" t="str">
            <v>KG</v>
          </cell>
          <cell r="T1222">
            <v>490</v>
          </cell>
          <cell r="U1222">
            <v>14.69</v>
          </cell>
          <cell r="V1222" t="str">
            <v>BDI 1</v>
          </cell>
          <cell r="W1222">
            <v>18.239999999999998</v>
          </cell>
          <cell r="X1222">
            <v>8937.6</v>
          </cell>
        </row>
        <row r="1223">
          <cell r="O1223" t="str">
            <v>9.2.4.3.</v>
          </cell>
          <cell r="P1223" t="str">
            <v>SINAPI</v>
          </cell>
          <cell r="Q1223" t="str">
            <v>92762</v>
          </cell>
          <cell r="R1223" t="str">
            <v>ARMAÇÃO DE PILAR OU VIGA DE ESTRUTURA CONVENCIONAL DE CONCRETO ARMADO UTILIZANDO AÇO CA-50 DE 10,0 MM - MONTAGEM. AF_06/2022</v>
          </cell>
          <cell r="S1223" t="str">
            <v>KG</v>
          </cell>
          <cell r="T1223">
            <v>110</v>
          </cell>
          <cell r="U1223">
            <v>12.37</v>
          </cell>
          <cell r="V1223" t="str">
            <v>BDI 1</v>
          </cell>
          <cell r="W1223">
            <v>15.36</v>
          </cell>
          <cell r="X1223">
            <v>1689.6</v>
          </cell>
        </row>
        <row r="1224">
          <cell r="O1224" t="str">
            <v>9.2.4.4.</v>
          </cell>
          <cell r="P1224" t="str">
            <v>SINAPI</v>
          </cell>
          <cell r="Q1224">
            <v>92763</v>
          </cell>
          <cell r="R1224" t="str">
            <v>ARMAÇÃO DE PILAR OU VIGA DE ESTRUTURA CONVENCIONAL DE CONCRETO ARMADO UTILIZANDO AÇO CA-50 DE 12,5 MM - MONTAGEM. AF_06/2022</v>
          </cell>
          <cell r="S1224" t="str">
            <v>KG</v>
          </cell>
          <cell r="T1224">
            <v>1220</v>
          </cell>
          <cell r="U1224">
            <v>10.39</v>
          </cell>
          <cell r="V1224" t="str">
            <v>BDI 1</v>
          </cell>
          <cell r="W1224">
            <v>12.9</v>
          </cell>
          <cell r="X1224">
            <v>15738</v>
          </cell>
        </row>
        <row r="1225">
          <cell r="O1225" t="str">
            <v>9.2.4.5.</v>
          </cell>
          <cell r="P1225" t="str">
            <v>SINAPI</v>
          </cell>
          <cell r="Q1225">
            <v>92764</v>
          </cell>
          <cell r="R1225" t="str">
            <v>ARMAÇÃO DE PILAR OU VIGA DE ESTRUTURA CONVENCIONAL DE CONCRETO ARMADO UTILIZANDO AÇO CA-50 DE 16,0 MM - MONTAGEM. AF_06/2022</v>
          </cell>
          <cell r="S1225" t="str">
            <v>KG</v>
          </cell>
          <cell r="T1225">
            <v>96</v>
          </cell>
          <cell r="U1225">
            <v>10.07</v>
          </cell>
          <cell r="V1225" t="str">
            <v>BDI 1</v>
          </cell>
          <cell r="W1225">
            <v>12.5</v>
          </cell>
          <cell r="X1225">
            <v>1200</v>
          </cell>
        </row>
        <row r="1226">
          <cell r="O1226" t="str">
            <v>9.2.4.6.</v>
          </cell>
          <cell r="P1226" t="str">
            <v>SINAPI</v>
          </cell>
          <cell r="Q1226">
            <v>92769</v>
          </cell>
          <cell r="R1226" t="str">
            <v>ARMAÇÃO DE LAJE DE ESTRUTURA CONVENCIONAL DE CONCRETO ARMADO UTILIZANDO AÇO CA-50 DE 6,3 MM - MONTAGEM. AF_06/2022</v>
          </cell>
          <cell r="S1226" t="str">
            <v>KG</v>
          </cell>
          <cell r="T1226">
            <v>305</v>
          </cell>
          <cell r="U1226">
            <v>14.13</v>
          </cell>
          <cell r="V1226" t="str">
            <v>BDI 1</v>
          </cell>
          <cell r="W1226">
            <v>17.55</v>
          </cell>
          <cell r="X1226">
            <v>5352.75</v>
          </cell>
        </row>
        <row r="1227">
          <cell r="O1227" t="str">
            <v>9.2.4.7.</v>
          </cell>
          <cell r="P1227" t="str">
            <v>SINAPI</v>
          </cell>
          <cell r="Q1227">
            <v>92771</v>
          </cell>
          <cell r="R1227" t="str">
            <v>ARMAÇÃO DE LAJE DE ESTRUTURA CONVENCIONAL DE CONCRETO ARMADO UTILIZANDO AÇO CA-50 DE 10,0 MM - MONTAGEM. AF_06/2022</v>
          </cell>
          <cell r="S1227" t="str">
            <v>KG</v>
          </cell>
          <cell r="T1227">
            <v>297</v>
          </cell>
          <cell r="U1227">
            <v>11.9</v>
          </cell>
          <cell r="V1227" t="str">
            <v>BDI 1</v>
          </cell>
          <cell r="W1227">
            <v>14.78</v>
          </cell>
          <cell r="X1227">
            <v>4389.66</v>
          </cell>
        </row>
        <row r="1228">
          <cell r="O1228" t="str">
            <v>9.2.4.8.</v>
          </cell>
          <cell r="P1228" t="str">
            <v>SINAPI</v>
          </cell>
          <cell r="Q1228">
            <v>92772</v>
          </cell>
          <cell r="R1228" t="str">
            <v>ARMAÇÃO DE LAJE DE ESTRUTURA CONVENCIONAL DE CONCRETO ARMADO UTILIZANDO AÇO CA-50 DE 12,5 MM - MONTAGEM. AF_06/2022</v>
          </cell>
          <cell r="S1228" t="str">
            <v>KG</v>
          </cell>
          <cell r="T1228">
            <v>158</v>
          </cell>
          <cell r="U1228">
            <v>9.9600000000000009</v>
          </cell>
          <cell r="V1228" t="str">
            <v>BDI 1</v>
          </cell>
          <cell r="W1228">
            <v>12.37</v>
          </cell>
          <cell r="X1228">
            <v>1954.46</v>
          </cell>
        </row>
        <row r="1229">
          <cell r="O1229" t="str">
            <v>9.2.4.9.</v>
          </cell>
          <cell r="P1229" t="str">
            <v>SINAPI</v>
          </cell>
          <cell r="Q1229">
            <v>92773</v>
          </cell>
          <cell r="R1229" t="str">
            <v>ARMAÇÃO DE LAJE DE ESTRUTURA CONVENCIONAL DE CONCRETO ARMADO UTILIZANDO AÇO CA-50 DE 16,0 MM - MONTAGEM. AF_06/2022</v>
          </cell>
          <cell r="S1229" t="str">
            <v>KG</v>
          </cell>
          <cell r="T1229">
            <v>3</v>
          </cell>
          <cell r="U1229">
            <v>9.7899999999999991</v>
          </cell>
          <cell r="V1229" t="str">
            <v>BDI 1</v>
          </cell>
          <cell r="W1229">
            <v>12.16</v>
          </cell>
          <cell r="X1229">
            <v>36.479999999999997</v>
          </cell>
        </row>
        <row r="1230">
          <cell r="O1230" t="str">
            <v>9.2.4.10.</v>
          </cell>
          <cell r="P1230" t="str">
            <v>SINAPI</v>
          </cell>
          <cell r="Q1230">
            <v>92915</v>
          </cell>
          <cell r="R1230" t="str">
            <v>ARMAÇÃO DE ESTRUTURAS DIVERSAS DE CONCRETO ARMADO, EXCETO VIGAS, PILARES, LAJES E FUNDAÇÕES, UTILIZANDO AÇO CA-60 DE 5,0 MM - MONTAGEM. AF_06/2022</v>
          </cell>
          <cell r="S1230" t="str">
            <v>KG</v>
          </cell>
          <cell r="T1230">
            <v>6</v>
          </cell>
          <cell r="U1230">
            <v>18.32</v>
          </cell>
          <cell r="V1230" t="str">
            <v>BDI 1</v>
          </cell>
          <cell r="W1230">
            <v>22.75</v>
          </cell>
          <cell r="X1230">
            <v>136.5</v>
          </cell>
        </row>
        <row r="1231">
          <cell r="O1231" t="str">
            <v>9.2.4.11.</v>
          </cell>
          <cell r="P1231" t="str">
            <v>SINAPI</v>
          </cell>
          <cell r="Q1231">
            <v>92916</v>
          </cell>
          <cell r="R1231" t="str">
            <v>ARMAÇÃO DE ESTRUTURAS DIVERSAS DE CONCRETO ARMADO, EXCETO VIGAS, PILARES, LAJES E FUNDAÇÕES, UTILIZANDO AÇO CA-50 DE 6,3 MM - MONTAGEM. AF_06/2022</v>
          </cell>
          <cell r="S1231" t="str">
            <v>KG</v>
          </cell>
          <cell r="T1231">
            <v>94</v>
          </cell>
          <cell r="U1231">
            <v>16.79</v>
          </cell>
          <cell r="V1231" t="str">
            <v>BDI 1</v>
          </cell>
          <cell r="W1231">
            <v>20.85</v>
          </cell>
          <cell r="X1231">
            <v>1959.9</v>
          </cell>
        </row>
        <row r="1232">
          <cell r="O1232" t="str">
            <v>9.2.4.12.</v>
          </cell>
          <cell r="P1232" t="str">
            <v>SINAPI</v>
          </cell>
          <cell r="Q1232">
            <v>92917</v>
          </cell>
          <cell r="R1232" t="str">
            <v>ARMAÇÃO DE ESTRUTURAS DIVERSAS DE CONCRETO ARMADO, EXCETO VIGAS, PILARES, LAJES E FUNDAÇÕES, UTILIZANDO AÇO CA-50 DE 8,0 MM - MONTAGEM. AF_06/2022</v>
          </cell>
          <cell r="S1232" t="str">
            <v>KG</v>
          </cell>
          <cell r="T1232">
            <v>11</v>
          </cell>
          <cell r="U1232">
            <v>15.35</v>
          </cell>
          <cell r="V1232" t="str">
            <v>BDI 1</v>
          </cell>
          <cell r="W1232">
            <v>19.059999999999999</v>
          </cell>
          <cell r="X1232">
            <v>209.66</v>
          </cell>
        </row>
        <row r="1233">
          <cell r="O1233" t="str">
            <v>9.2.4.13.</v>
          </cell>
          <cell r="P1233" t="str">
            <v>SINAPI</v>
          </cell>
          <cell r="Q1233">
            <v>92919</v>
          </cell>
          <cell r="R1233" t="str">
            <v>ARMAÇÃO DE ESTRUTURAS DIVERSAS DE CONCRETO ARMADO, EXCETO VIGAS, PILARES, LAJES E FUNDAÇÕES, UTILIZANDO AÇO CA-50 DE 10,0 MM - MONTAGEM. AF_06/2022</v>
          </cell>
          <cell r="S1233" t="str">
            <v>KG</v>
          </cell>
          <cell r="T1233">
            <v>1413</v>
          </cell>
          <cell r="U1233">
            <v>13.42</v>
          </cell>
          <cell r="V1233" t="str">
            <v>BDI 1</v>
          </cell>
          <cell r="W1233">
            <v>16.66</v>
          </cell>
          <cell r="X1233">
            <v>23540.58</v>
          </cell>
        </row>
        <row r="1234">
          <cell r="O1234" t="str">
            <v>9.2.4.14.</v>
          </cell>
          <cell r="P1234" t="str">
            <v>SINAPI</v>
          </cell>
          <cell r="Q1234">
            <v>92922</v>
          </cell>
          <cell r="R1234" t="str">
            <v>ARMAÇÃO DE ESTRUTURAS DIVERSAS DE CONCRETO ARMADO, EXCETO VIGAS, PILARES, LAJES E FUNDAÇÕES, UTILIZANDO AÇO CA-50 DE 16,0 MM - MONTAGEM. AF_06/2022</v>
          </cell>
          <cell r="S1234" t="str">
            <v>KG</v>
          </cell>
          <cell r="T1234">
            <v>1402</v>
          </cell>
          <cell r="U1234">
            <v>10.58</v>
          </cell>
          <cell r="V1234" t="str">
            <v>BDI 1</v>
          </cell>
          <cell r="W1234">
            <v>13.14</v>
          </cell>
          <cell r="X1234">
            <v>18422.28</v>
          </cell>
        </row>
        <row r="1235">
          <cell r="O1235" t="str">
            <v>9.2.4.15.</v>
          </cell>
          <cell r="P1235" t="str">
            <v>SINAPI</v>
          </cell>
          <cell r="Q1235">
            <v>92923</v>
          </cell>
          <cell r="R1235" t="str">
            <v>ARMAÇÃO DE ESTRUTURAS DIVERSAS DE CONCRETO ARMADO, EXCETO VIGAS, PILARES, LAJES E FUNDAÇÕES, UTILIZANDO AÇO CA-50 DE 20,0 MM - MONTAGEM. AF_06/2022</v>
          </cell>
          <cell r="S1235" t="str">
            <v>KG</v>
          </cell>
          <cell r="T1235">
            <v>147</v>
          </cell>
          <cell r="U1235">
            <v>11.91</v>
          </cell>
          <cell r="V1235" t="str">
            <v>BDI 1</v>
          </cell>
          <cell r="W1235">
            <v>14.79</v>
          </cell>
          <cell r="X1235">
            <v>2174.13</v>
          </cell>
        </row>
        <row r="1236">
          <cell r="O1236" t="str">
            <v>9.2.4.16.</v>
          </cell>
          <cell r="P1236" t="str">
            <v>SINAPI</v>
          </cell>
          <cell r="Q1236">
            <v>92445</v>
          </cell>
          <cell r="R1236" t="str">
            <v>MONTAGEM E DESMONTAGEM DE FÔRMA DE PILARES RETANGULARES E ESTRUTURAS SIMILARES, PÉ-DIREITO DUPLO, EM CHAPA DE MADEIRA COMPENSADA PLASTIFICADA, 18 UTILIZAÇÕES. AF_09/2020</v>
          </cell>
          <cell r="S1236" t="str">
            <v>M2</v>
          </cell>
          <cell r="T1236">
            <v>34.5</v>
          </cell>
          <cell r="U1236">
            <v>64.92</v>
          </cell>
          <cell r="V1236" t="str">
            <v>BDI 1</v>
          </cell>
          <cell r="W1236">
            <v>80.62</v>
          </cell>
          <cell r="X1236">
            <v>2781.39</v>
          </cell>
        </row>
        <row r="1237">
          <cell r="O1237" t="str">
            <v>9.2.4.17.</v>
          </cell>
          <cell r="P1237" t="str">
            <v>SINAPI</v>
          </cell>
          <cell r="Q1237">
            <v>92453</v>
          </cell>
          <cell r="R1237" t="str">
            <v>MONTAGEM E DESMONTAGEM DE FÔRMA DE VIGA, ESCORAMENTO COM GARFO DE MADEIRA, PÉ-DIREITO DUPLO, EM CHAPA DE MADEIRA RESINADA, 4 UTILIZAÇÕES. AF_09/2020</v>
          </cell>
          <cell r="S1237" t="str">
            <v>M2</v>
          </cell>
          <cell r="T1237">
            <v>27.11</v>
          </cell>
          <cell r="U1237">
            <v>288.23</v>
          </cell>
          <cell r="V1237" t="str">
            <v>BDI 1</v>
          </cell>
          <cell r="W1237">
            <v>357.92</v>
          </cell>
          <cell r="X1237">
            <v>9703.2099999999991</v>
          </cell>
        </row>
        <row r="1238">
          <cell r="O1238" t="str">
            <v>9.2.4.18.</v>
          </cell>
          <cell r="P1238" t="str">
            <v>SINAPI</v>
          </cell>
          <cell r="Q1238">
            <v>92268</v>
          </cell>
          <cell r="R1238" t="str">
            <v>FABRICAÇÃO DE FÔRMA PARA LAJES, EM CHAPA DE MADEIRA COMPENSADA PLASTIFICADA, E = 18 MM. AF_09/2020</v>
          </cell>
          <cell r="S1238" t="str">
            <v>M2</v>
          </cell>
          <cell r="T1238">
            <v>34.700000000000003</v>
          </cell>
          <cell r="U1238">
            <v>117.67</v>
          </cell>
          <cell r="V1238" t="str">
            <v>BDI 1</v>
          </cell>
          <cell r="W1238">
            <v>146.12</v>
          </cell>
          <cell r="X1238">
            <v>5070.3599999999997</v>
          </cell>
        </row>
        <row r="1239">
          <cell r="O1239" t="str">
            <v>9.2.4.19.</v>
          </cell>
          <cell r="P1239" t="str">
            <v>CPU</v>
          </cell>
          <cell r="Q1239" t="str">
            <v>0023</v>
          </cell>
          <cell r="R1239" t="str">
            <v>FORMA DESLIZANTE, EM CHAPA COMP.PLASTIFICADA, INCL.REUTILIZACAO DA FORMA E DETODOS OS EQUIPAMENTOS DE DESLOCAMENTO</v>
          </cell>
          <cell r="S1239" t="str">
            <v>M2</v>
          </cell>
          <cell r="T1239">
            <v>61.55</v>
          </cell>
          <cell r="U1239">
            <v>256.23</v>
          </cell>
          <cell r="V1239" t="str">
            <v>BDI 1</v>
          </cell>
          <cell r="W1239">
            <v>318.19</v>
          </cell>
          <cell r="X1239">
            <v>19584.59</v>
          </cell>
        </row>
        <row r="1240">
          <cell r="O1240" t="str">
            <v>9.2.4.20.</v>
          </cell>
          <cell r="P1240" t="str">
            <v>CPU</v>
          </cell>
          <cell r="Q1240" t="str">
            <v>0024</v>
          </cell>
          <cell r="R1240" t="str">
            <v>CONCRETAGEM DE RESERVATÓRIOS, FCK=30 MPA, COM USO DE BOMBA - LANÇAMENTO, ADENSAMENTO E ACABAMENTO.</v>
          </cell>
          <cell r="S1240" t="str">
            <v>M3</v>
          </cell>
          <cell r="T1240">
            <v>28.62</v>
          </cell>
          <cell r="U1240">
            <v>901.72</v>
          </cell>
          <cell r="V1240" t="str">
            <v>BDI 1</v>
          </cell>
          <cell r="W1240">
            <v>1119.76</v>
          </cell>
          <cell r="X1240">
            <v>32047.53</v>
          </cell>
        </row>
        <row r="1241">
          <cell r="O1241" t="str">
            <v>9.2.4.21.</v>
          </cell>
          <cell r="P1241" t="str">
            <v>CPU</v>
          </cell>
          <cell r="Q1241" t="str">
            <v>0017</v>
          </cell>
          <cell r="R1241" t="str">
            <v>CIMBRAMENTO PARA VIGAS ALTURA 15,7m</v>
          </cell>
          <cell r="S1241" t="str">
            <v>M3/M</v>
          </cell>
          <cell r="T1241">
            <v>12.5</v>
          </cell>
          <cell r="U1241">
            <v>103.3</v>
          </cell>
          <cell r="V1241" t="str">
            <v>BDI 1</v>
          </cell>
          <cell r="W1241">
            <v>128.28</v>
          </cell>
          <cell r="X1241">
            <v>1603.5</v>
          </cell>
        </row>
        <row r="1242">
          <cell r="O1242" t="str">
            <v>9.2.4.22.</v>
          </cell>
          <cell r="P1242" t="str">
            <v>CPU</v>
          </cell>
          <cell r="Q1242" t="str">
            <v>0018</v>
          </cell>
          <cell r="R1242" t="str">
            <v>ENSAIOS E PROVAS DE CARGA</v>
          </cell>
          <cell r="S1242" t="str">
            <v>UM</v>
          </cell>
          <cell r="T1242">
            <v>1</v>
          </cell>
          <cell r="U1242">
            <v>3250</v>
          </cell>
          <cell r="V1242" t="str">
            <v>BDI 1</v>
          </cell>
          <cell r="W1242">
            <v>4035.85</v>
          </cell>
          <cell r="X1242">
            <v>4035.85</v>
          </cell>
        </row>
        <row r="1243">
          <cell r="O1243" t="str">
            <v>9.2.4.23.</v>
          </cell>
          <cell r="P1243" t="str">
            <v>CPU</v>
          </cell>
          <cell r="Q1243" t="str">
            <v>0019</v>
          </cell>
          <cell r="R1243" t="str">
            <v>CONTROLE TECNOLOGICO DE CONCRETO (10 PONTOS) 16 TIROS</v>
          </cell>
          <cell r="S1243" t="str">
            <v>UM</v>
          </cell>
          <cell r="T1243">
            <v>1</v>
          </cell>
          <cell r="U1243">
            <v>4875</v>
          </cell>
          <cell r="V1243" t="str">
            <v>BDI 1</v>
          </cell>
          <cell r="W1243">
            <v>6053.78</v>
          </cell>
          <cell r="X1243">
            <v>6053.78</v>
          </cell>
        </row>
        <row r="1244">
          <cell r="O1244" t="str">
            <v>9.2.5.</v>
          </cell>
          <cell r="R1244" t="str">
            <v>TUBULAÇÕES,CONEXÕES,ACESSÓRIOS</v>
          </cell>
          <cell r="S1244" t="str">
            <v>-</v>
          </cell>
          <cell r="V1244" t="str">
            <v>BDI 1</v>
          </cell>
          <cell r="W1244">
            <v>0</v>
          </cell>
          <cell r="X1244">
            <v>56928.38</v>
          </cell>
        </row>
        <row r="1245">
          <cell r="O1245" t="str">
            <v>9.2.5.1.</v>
          </cell>
          <cell r="P1245" t="str">
            <v>SEINFRA</v>
          </cell>
          <cell r="Q1245" t="str">
            <v>I7115</v>
          </cell>
          <cell r="R1245" t="str">
            <v>CURVA 90 FoFo BB JUNTA ELASTICA PARA ÁGUA DN   80</v>
          </cell>
          <cell r="S1245" t="str">
            <v>UN</v>
          </cell>
          <cell r="T1245">
            <v>1</v>
          </cell>
          <cell r="U1245">
            <v>245.2</v>
          </cell>
          <cell r="V1245" t="str">
            <v>BDI 1</v>
          </cell>
          <cell r="W1245">
            <v>304.49</v>
          </cell>
          <cell r="X1245">
            <v>304.49</v>
          </cell>
        </row>
        <row r="1246">
          <cell r="O1246" t="str">
            <v>9.2.5.2.</v>
          </cell>
          <cell r="P1246" t="str">
            <v>SEINFRA</v>
          </cell>
          <cell r="Q1246" t="str">
            <v>I7063</v>
          </cell>
          <cell r="R1246" t="str">
            <v>TUBO FoFo C/ FLANGES DN  80 PN10 L=500</v>
          </cell>
          <cell r="S1246" t="str">
            <v>UN</v>
          </cell>
          <cell r="T1246">
            <v>1</v>
          </cell>
          <cell r="U1246">
            <v>498.1</v>
          </cell>
          <cell r="V1246" t="str">
            <v>BDI 1</v>
          </cell>
          <cell r="W1246">
            <v>618.54</v>
          </cell>
          <cell r="X1246">
            <v>618.54</v>
          </cell>
        </row>
        <row r="1247">
          <cell r="O1247" t="str">
            <v>9.2.5.3.</v>
          </cell>
          <cell r="P1247" t="str">
            <v>SEINFRA</v>
          </cell>
          <cell r="Q1247" t="str">
            <v>I7180</v>
          </cell>
          <cell r="R1247" t="str">
            <v>TE FoFo FF DN   80 x 80 PN10</v>
          </cell>
          <cell r="S1247" t="str">
            <v>UN</v>
          </cell>
          <cell r="T1247">
            <v>1</v>
          </cell>
          <cell r="U1247">
            <v>490</v>
          </cell>
          <cell r="V1247" t="str">
            <v>BDI 1</v>
          </cell>
          <cell r="W1247">
            <v>608.48</v>
          </cell>
          <cell r="X1247">
            <v>608.48</v>
          </cell>
        </row>
        <row r="1248">
          <cell r="O1248" t="str">
            <v>9.2.5.4.</v>
          </cell>
          <cell r="P1248" t="str">
            <v>SEINFRA</v>
          </cell>
          <cell r="Q1248" t="str">
            <v>I3225</v>
          </cell>
          <cell r="R1248" t="str">
            <v>TUBO FoFo PB JE K-9 P/ ÁGUA DN  100</v>
          </cell>
          <cell r="S1248" t="str">
            <v>M</v>
          </cell>
          <cell r="T1248">
            <v>12.57</v>
          </cell>
          <cell r="U1248">
            <v>374.85</v>
          </cell>
          <cell r="V1248" t="str">
            <v>BDI 1</v>
          </cell>
          <cell r="W1248">
            <v>465.49</v>
          </cell>
          <cell r="X1248">
            <v>5851.21</v>
          </cell>
        </row>
        <row r="1249">
          <cell r="O1249" t="str">
            <v>9.2.5.5.</v>
          </cell>
          <cell r="P1249" t="str">
            <v>SEINFRA</v>
          </cell>
          <cell r="Q1249" t="str">
            <v>I7119</v>
          </cell>
          <cell r="R1249" t="str">
            <v>CURVA FoFo 90 FF PARA ÁGUA DN    80 PN10</v>
          </cell>
          <cell r="S1249" t="str">
            <v>UN</v>
          </cell>
          <cell r="T1249">
            <v>7</v>
          </cell>
          <cell r="U1249">
            <v>417.87</v>
          </cell>
          <cell r="V1249" t="str">
            <v>BDI 1</v>
          </cell>
          <cell r="W1249">
            <v>518.91</v>
          </cell>
          <cell r="X1249">
            <v>3632.37</v>
          </cell>
        </row>
        <row r="1250">
          <cell r="O1250" t="str">
            <v>9.2.5.6.</v>
          </cell>
          <cell r="P1250" t="str">
            <v>SEINFRA</v>
          </cell>
          <cell r="Q1250" t="str">
            <v>I7121</v>
          </cell>
          <cell r="R1250" t="str">
            <v>EXTREMIDADE FLANGE E PONTA DN    80 PN10</v>
          </cell>
          <cell r="S1250" t="str">
            <v>UN</v>
          </cell>
          <cell r="T1250">
            <v>2</v>
          </cell>
          <cell r="U1250">
            <v>424.55</v>
          </cell>
          <cell r="V1250" t="str">
            <v>BDI 1</v>
          </cell>
          <cell r="W1250">
            <v>527.21</v>
          </cell>
          <cell r="X1250">
            <v>1054.42</v>
          </cell>
        </row>
        <row r="1251">
          <cell r="O1251" t="str">
            <v>9.2.5.7.</v>
          </cell>
          <cell r="P1251" t="str">
            <v>SEINFRA</v>
          </cell>
          <cell r="Q1251" t="str">
            <v>I7182</v>
          </cell>
          <cell r="R1251" t="str">
            <v>TOCO C/ FLANGES E ABA DE VEDAÇÃO DN 80 PN10</v>
          </cell>
          <cell r="S1251" t="str">
            <v>UN</v>
          </cell>
          <cell r="T1251">
            <v>2</v>
          </cell>
          <cell r="U1251">
            <v>727.56</v>
          </cell>
          <cell r="V1251" t="str">
            <v>BDI 1</v>
          </cell>
          <cell r="W1251">
            <v>903.48</v>
          </cell>
          <cell r="X1251">
            <v>1806.96</v>
          </cell>
        </row>
        <row r="1252">
          <cell r="O1252" t="str">
            <v>9.2.5.8.</v>
          </cell>
          <cell r="P1252" t="str">
            <v>SEINFRA</v>
          </cell>
          <cell r="Q1252" t="str">
            <v>I4468</v>
          </cell>
          <cell r="R1252" t="str">
            <v>TUBO FoFo C/ FLANGES DN  100 PN10 - L=5800</v>
          </cell>
          <cell r="S1252" t="str">
            <v>UN</v>
          </cell>
          <cell r="T1252">
            <v>6</v>
          </cell>
          <cell r="U1252">
            <v>3965.9</v>
          </cell>
          <cell r="V1252" t="str">
            <v>BDI 1</v>
          </cell>
          <cell r="W1252">
            <v>4924.8500000000004</v>
          </cell>
          <cell r="X1252">
            <v>29549.1</v>
          </cell>
        </row>
        <row r="1253">
          <cell r="O1253" t="str">
            <v>9.2.5.9.</v>
          </cell>
          <cell r="P1253" t="str">
            <v>SEINFRA</v>
          </cell>
          <cell r="Q1253" t="str">
            <v>i7149</v>
          </cell>
          <cell r="R1253" t="str">
            <v>REGISTRO DE GAVETA C/ BOLSAS E CUNHA EMBORRACHADA P/ TUBOS DE FERRO DÚCTIL C/ CABEÇOTE DN 80</v>
          </cell>
          <cell r="S1253" t="str">
            <v>UN</v>
          </cell>
          <cell r="T1253">
            <v>2</v>
          </cell>
          <cell r="U1253">
            <v>1420.47</v>
          </cell>
          <cell r="V1253" t="str">
            <v>BDI 1</v>
          </cell>
          <cell r="W1253">
            <v>1763.94</v>
          </cell>
          <cell r="X1253">
            <v>3527.88</v>
          </cell>
        </row>
        <row r="1254">
          <cell r="O1254" t="str">
            <v>9.2.5.10.</v>
          </cell>
          <cell r="P1254" t="str">
            <v>SEINFRA</v>
          </cell>
          <cell r="Q1254" t="str">
            <v>I4241</v>
          </cell>
          <cell r="R1254" t="str">
            <v>PARAFUSO C/ PORCAS PARA FLANGES DN 16 x 80</v>
          </cell>
          <cell r="S1254" t="str">
            <v>UN</v>
          </cell>
          <cell r="T1254">
            <v>164</v>
          </cell>
          <cell r="U1254">
            <v>11.72</v>
          </cell>
          <cell r="V1254" t="str">
            <v>BDI 1</v>
          </cell>
          <cell r="W1254">
            <v>14.55</v>
          </cell>
          <cell r="X1254">
            <v>2386.1999999999998</v>
          </cell>
        </row>
        <row r="1255">
          <cell r="O1255" t="str">
            <v>9.2.5.11.</v>
          </cell>
          <cell r="P1255" t="str">
            <v>SEINFRA</v>
          </cell>
          <cell r="Q1255" t="str">
            <v>I3856</v>
          </cell>
          <cell r="R1255" t="str">
            <v>FLANGE AVULSO DN 100 PN10</v>
          </cell>
          <cell r="S1255" t="str">
            <v>UN</v>
          </cell>
          <cell r="T1255">
            <v>23</v>
          </cell>
          <cell r="U1255">
            <v>207.94</v>
          </cell>
          <cell r="V1255" t="str">
            <v>BDI 1</v>
          </cell>
          <cell r="W1255">
            <v>258.22000000000003</v>
          </cell>
          <cell r="X1255">
            <v>5939.06</v>
          </cell>
        </row>
        <row r="1256">
          <cell r="O1256" t="str">
            <v>9.2.5.12.</v>
          </cell>
          <cell r="P1256" t="str">
            <v>SINAPI</v>
          </cell>
          <cell r="Q1256">
            <v>103138</v>
          </cell>
          <cell r="R1256" t="str">
            <v>ASSENTAMENTO DE CONEXÃO COM 1 ACESSO, FERRO FUNDIDO PARA REDE DE ÁGUA, DN  100 MM, JUNTA FLANGEADA (NÃO INCLUI O FORNECIMENTO). AF_09/2021</v>
          </cell>
          <cell r="S1256" t="str">
            <v>UN</v>
          </cell>
          <cell r="T1256">
            <v>32.57</v>
          </cell>
          <cell r="U1256">
            <v>40.79</v>
          </cell>
          <cell r="V1256" t="str">
            <v>BDI 1</v>
          </cell>
          <cell r="W1256">
            <v>50.65</v>
          </cell>
          <cell r="X1256">
            <v>1649.67</v>
          </cell>
        </row>
        <row r="1257">
          <cell r="O1257" t="str">
            <v>9.2.6.</v>
          </cell>
          <cell r="R1257" t="str">
            <v>REVESTIMENTO</v>
          </cell>
          <cell r="S1257" t="str">
            <v>-</v>
          </cell>
          <cell r="V1257" t="str">
            <v>BDI 1</v>
          </cell>
          <cell r="W1257">
            <v>0</v>
          </cell>
          <cell r="X1257">
            <v>7389.17</v>
          </cell>
        </row>
        <row r="1258">
          <cell r="O1258" t="str">
            <v>9.2.6.1.</v>
          </cell>
          <cell r="P1258" t="str">
            <v>SINAPI</v>
          </cell>
          <cell r="Q1258">
            <v>98556</v>
          </cell>
          <cell r="R1258" t="str">
            <v>IMPERMEABILIZAÇÃO DE SUPERFÍCIE COM ARGAMASSA POLIMÉRICA / MEMBRANA ACRÍLICA, 4 DEMÃOS, REFORÇADA COM VÉU DE POLIÉSTER (MAV). AF_09/2023</v>
          </cell>
          <cell r="S1258" t="str">
            <v>M2</v>
          </cell>
          <cell r="T1258">
            <v>80.03</v>
          </cell>
          <cell r="U1258">
            <v>64.400000000000006</v>
          </cell>
          <cell r="V1258" t="str">
            <v>BDI 1</v>
          </cell>
          <cell r="W1258">
            <v>79.97</v>
          </cell>
          <cell r="X1258">
            <v>6400</v>
          </cell>
        </row>
        <row r="1259">
          <cell r="O1259" t="str">
            <v>9.2.6.2.</v>
          </cell>
          <cell r="P1259" t="str">
            <v>CPU</v>
          </cell>
          <cell r="Q1259" t="str">
            <v>0028</v>
          </cell>
          <cell r="R1259" t="str">
            <v>LIMPEZA COM LIXADEIRA ELÉTRICA, TRATAMENTO DO CONCRETO E LIXAMENTO COM LIXA CARBURETO SILICIO</v>
          </cell>
          <cell r="S1259" t="str">
            <v>M2</v>
          </cell>
          <cell r="T1259">
            <v>80.03</v>
          </cell>
          <cell r="U1259">
            <v>9.9499999999999993</v>
          </cell>
          <cell r="V1259" t="str">
            <v>BDI 1</v>
          </cell>
          <cell r="W1259">
            <v>12.36</v>
          </cell>
          <cell r="X1259">
            <v>989.17</v>
          </cell>
        </row>
        <row r="1260">
          <cell r="O1260" t="str">
            <v>9.2.7.</v>
          </cell>
          <cell r="R1260" t="str">
            <v>SERVIÇOS COMPLEMENTARES</v>
          </cell>
          <cell r="S1260" t="str">
            <v>-</v>
          </cell>
          <cell r="V1260" t="str">
            <v>BDI 1</v>
          </cell>
          <cell r="W1260">
            <v>0</v>
          </cell>
          <cell r="X1260">
            <v>29769.86</v>
          </cell>
        </row>
        <row r="1261">
          <cell r="O1261" t="str">
            <v>9.2.7.1.</v>
          </cell>
          <cell r="P1261" t="str">
            <v>SINAPI</v>
          </cell>
          <cell r="Q1261">
            <v>96989</v>
          </cell>
          <cell r="R1261" t="str">
            <v>CAPTOR TIPO FRANKLIN PARA SPDA - FORNECIMENTO E INSTALAÇÃO. AF_08/2023</v>
          </cell>
          <cell r="S1261" t="str">
            <v>UN</v>
          </cell>
          <cell r="T1261">
            <v>1</v>
          </cell>
          <cell r="U1261">
            <v>137.07</v>
          </cell>
          <cell r="V1261" t="str">
            <v>BDI 1</v>
          </cell>
          <cell r="W1261">
            <v>170.21</v>
          </cell>
          <cell r="X1261">
            <v>170.21</v>
          </cell>
        </row>
        <row r="1262">
          <cell r="O1262" t="str">
            <v>9.2.7.2.</v>
          </cell>
          <cell r="P1262" t="str">
            <v>SINAPI</v>
          </cell>
          <cell r="Q1262">
            <v>96987</v>
          </cell>
          <cell r="R1262" t="str">
            <v>BASE METÁLICA PARA MASTRO 1 ½"  PARA SPDA - FORNECIMENTO E INSTALAÇÃO. AF_08/2023</v>
          </cell>
          <cell r="S1262" t="str">
            <v>UN</v>
          </cell>
          <cell r="T1262">
            <v>1</v>
          </cell>
          <cell r="U1262">
            <v>124.65</v>
          </cell>
          <cell r="V1262" t="str">
            <v>BDI 1</v>
          </cell>
          <cell r="W1262">
            <v>154.79</v>
          </cell>
          <cell r="X1262">
            <v>154.79</v>
          </cell>
        </row>
        <row r="1263">
          <cell r="O1263" t="str">
            <v>9.2.7.3.</v>
          </cell>
          <cell r="P1263" t="str">
            <v>SINAPI</v>
          </cell>
          <cell r="Q1263">
            <v>96988</v>
          </cell>
          <cell r="R1263" t="str">
            <v>MASTRO 1 ½", COM 3 METROS, PARA SPDA - FORNECIMENTO E INSTALAÇÃO. AF_08/2023</v>
          </cell>
          <cell r="S1263" t="str">
            <v>UN</v>
          </cell>
          <cell r="T1263">
            <v>1</v>
          </cell>
          <cell r="U1263">
            <v>163.75</v>
          </cell>
          <cell r="V1263" t="str">
            <v>BDI 1</v>
          </cell>
          <cell r="W1263">
            <v>203.34</v>
          </cell>
          <cell r="X1263">
            <v>203.34</v>
          </cell>
        </row>
        <row r="1264">
          <cell r="O1264" t="str">
            <v>9.2.7.4.</v>
          </cell>
          <cell r="P1264" t="str">
            <v>SINAPI</v>
          </cell>
          <cell r="Q1264">
            <v>96973</v>
          </cell>
          <cell r="R1264" t="str">
            <v>CORDOALHA DE COBRE NU 35 MM², NÃO ENTERRADA, COM ISOLADOR - FORNECIMENTO E INSTALAÇÃO. AF_08/2023</v>
          </cell>
          <cell r="S1264" t="str">
            <v>M</v>
          </cell>
          <cell r="T1264">
            <v>43.5</v>
          </cell>
          <cell r="U1264">
            <v>74.06</v>
          </cell>
          <cell r="V1264" t="str">
            <v>BDI 1</v>
          </cell>
          <cell r="W1264">
            <v>91.97</v>
          </cell>
          <cell r="X1264">
            <v>4000.7</v>
          </cell>
        </row>
        <row r="1265">
          <cell r="O1265" t="str">
            <v>9.2.7.5.</v>
          </cell>
          <cell r="P1265" t="str">
            <v>SINAPI</v>
          </cell>
          <cell r="Q1265">
            <v>96986</v>
          </cell>
          <cell r="R1265" t="str">
            <v>HASTE DE ATERRAMENTO, DIÂMETRO 3/4", COM 3 METROS - FORNECIMENTO E INSTALAÇÃO. AF_08/2023</v>
          </cell>
          <cell r="S1265" t="str">
            <v>UN</v>
          </cell>
          <cell r="T1265">
            <v>4</v>
          </cell>
          <cell r="U1265">
            <v>123.21</v>
          </cell>
          <cell r="V1265" t="str">
            <v>BDI 1</v>
          </cell>
          <cell r="W1265">
            <v>153</v>
          </cell>
          <cell r="X1265">
            <v>612</v>
          </cell>
        </row>
        <row r="1266">
          <cell r="O1266" t="str">
            <v>9.2.7.6.</v>
          </cell>
          <cell r="P1266" t="str">
            <v>CPU</v>
          </cell>
          <cell r="Q1266" t="str">
            <v>0020</v>
          </cell>
          <cell r="R1266" t="str">
            <v>ESCADA MARINHEIRO PERFIL 1.1/2"" DE ACO COM GUARDA CORPO</v>
          </cell>
          <cell r="S1266" t="str">
            <v>M</v>
          </cell>
          <cell r="T1266">
            <v>13.5</v>
          </cell>
          <cell r="U1266">
            <v>1026.3699999999999</v>
          </cell>
          <cell r="V1266" t="str">
            <v>BDI 1</v>
          </cell>
          <cell r="W1266">
            <v>1274.55</v>
          </cell>
          <cell r="X1266">
            <v>17206.43</v>
          </cell>
        </row>
        <row r="1267">
          <cell r="O1267" t="str">
            <v>9.2.7.7.</v>
          </cell>
          <cell r="P1267" t="str">
            <v>SINAPI</v>
          </cell>
          <cell r="Q1267">
            <v>99839</v>
          </cell>
          <cell r="R1267" t="str">
            <v>GUARDA-CORPO DE AÇO GALVANIZADO DE 1,10M DE ALTURA, MONTANTES TUBULARES DE 1.1/2  ESPAÇADOS DE 1,20M, TRAVESSA SUPERIOR DE 2 , GRADIL FORMADO POR BARRAS CHATAS EM FERRO DE 32X4,8MM, FIXADO COM CHUMBADOR MECÂNICO. AF_04/2019_PS</v>
          </cell>
          <cell r="S1267" t="str">
            <v>M</v>
          </cell>
          <cell r="T1267">
            <v>10.9</v>
          </cell>
          <cell r="U1267">
            <v>508.88</v>
          </cell>
          <cell r="V1267" t="str">
            <v>BDI 1</v>
          </cell>
          <cell r="W1267">
            <v>631.92999999999995</v>
          </cell>
          <cell r="X1267">
            <v>6888.04</v>
          </cell>
        </row>
        <row r="1268">
          <cell r="O1268" t="str">
            <v>9.2.7.8.</v>
          </cell>
          <cell r="P1268" t="str">
            <v>SINAPI</v>
          </cell>
          <cell r="Q1268">
            <v>100324</v>
          </cell>
          <cell r="R1268" t="str">
            <v>LASTRO COM MATERIAL GRANULAR (PEDRA BRITADA N.1 E PEDRA BRITADA N.2), APLICADO EM PISOS OU LAJES SOBRE SOLO, ESPESSURA DE *10 CM*. AF_01/2024</v>
          </cell>
          <cell r="S1268" t="str">
            <v>M3</v>
          </cell>
          <cell r="T1268">
            <v>2.5</v>
          </cell>
          <cell r="U1268">
            <v>172.12</v>
          </cell>
          <cell r="V1268" t="str">
            <v>BDI 1</v>
          </cell>
          <cell r="W1268">
            <v>213.74</v>
          </cell>
          <cell r="X1268">
            <v>534.35</v>
          </cell>
        </row>
        <row r="1269">
          <cell r="O1269" t="str">
            <v>9.2.8.</v>
          </cell>
          <cell r="R1269" t="str">
            <v>URBANIZAÇÃO DA ÁREA DOS RESERVATÓRIOS</v>
          </cell>
          <cell r="S1269" t="str">
            <v>-</v>
          </cell>
          <cell r="V1269" t="str">
            <v>BDI 1</v>
          </cell>
          <cell r="W1269">
            <v>0</v>
          </cell>
          <cell r="X1269">
            <v>47108.45</v>
          </cell>
        </row>
        <row r="1270">
          <cell r="O1270" t="str">
            <v>9.2.8.1.</v>
          </cell>
          <cell r="P1270" t="str">
            <v>SINAPI</v>
          </cell>
          <cell r="Q1270">
            <v>98524</v>
          </cell>
          <cell r="R1270" t="str">
            <v>LIMPEZA MANUAL DE VEGETAÇÃO EM TERRENO COM ENXADA. AF_03/2024</v>
          </cell>
          <cell r="S1270" t="str">
            <v>M2</v>
          </cell>
          <cell r="T1270">
            <v>149.94</v>
          </cell>
          <cell r="U1270">
            <v>5.01</v>
          </cell>
          <cell r="V1270" t="str">
            <v>BDI 1</v>
          </cell>
          <cell r="W1270">
            <v>6.22</v>
          </cell>
          <cell r="X1270">
            <v>932.63</v>
          </cell>
        </row>
        <row r="1271">
          <cell r="O1271" t="str">
            <v>9.2.8.2.</v>
          </cell>
          <cell r="P1271" t="str">
            <v>SINAPI</v>
          </cell>
          <cell r="Q1271">
            <v>100982</v>
          </cell>
          <cell r="R1271" t="str">
            <v>CARGA, MANOBRA E DESCARGA DE ENTULHO EM CAMINHÃO BASCULANTE 10 M³ - CARGA COM ESCAVADEIRA HIDRÁULICA  (CAÇAMBA DE 0,80 M³ / 111 HP) E DESCARGA LIVRE (UNIDADE: M3). AF_07/2020</v>
          </cell>
          <cell r="S1271" t="str">
            <v>M3</v>
          </cell>
          <cell r="T1271">
            <v>14.99</v>
          </cell>
          <cell r="U1271">
            <v>9.25</v>
          </cell>
          <cell r="V1271" t="str">
            <v>BDI 1</v>
          </cell>
          <cell r="W1271">
            <v>11.49</v>
          </cell>
          <cell r="X1271">
            <v>172.24</v>
          </cell>
        </row>
        <row r="1272">
          <cell r="O1272" t="str">
            <v>9.2.8.3.</v>
          </cell>
          <cell r="P1272" t="str">
            <v>SINAPI</v>
          </cell>
          <cell r="Q1272">
            <v>93589</v>
          </cell>
          <cell r="R1272" t="str">
            <v>TRANSPORTE COM CAMINHÃO BASCULANTE DE 10 M³, EM VIA URBANA EM REVESTIMENTO PRIMÁRIO (UNIDADE: M3XKM). AF_07/2020</v>
          </cell>
          <cell r="S1272" t="str">
            <v>M3XKM</v>
          </cell>
          <cell r="T1272">
            <v>149.94</v>
          </cell>
          <cell r="U1272">
            <v>2.82</v>
          </cell>
          <cell r="V1272" t="str">
            <v>BDI 1</v>
          </cell>
          <cell r="W1272">
            <v>3.5</v>
          </cell>
          <cell r="X1272">
            <v>524.79</v>
          </cell>
        </row>
        <row r="1273">
          <cell r="O1273" t="str">
            <v>9.2.8.4.</v>
          </cell>
          <cell r="P1273" t="str">
            <v>SINAPI</v>
          </cell>
          <cell r="Q1273">
            <v>99059</v>
          </cell>
          <cell r="R1273" t="str">
            <v>LOCAÇÃO CONVENCIONAL DE OBRA, UTILIZANDO GABARITO DE TÁBUAS CORRIDAS PONTALETADAS A CADA 2,00M -  2 UTILIZAÇÕES. AF_03/2024</v>
          </cell>
          <cell r="S1273" t="str">
            <v>M</v>
          </cell>
          <cell r="T1273">
            <v>25.15</v>
          </cell>
          <cell r="U1273">
            <v>68.27</v>
          </cell>
          <cell r="V1273" t="str">
            <v>BDI 1</v>
          </cell>
          <cell r="W1273">
            <v>84.78</v>
          </cell>
          <cell r="X1273">
            <v>2132.2199999999998</v>
          </cell>
        </row>
        <row r="1274">
          <cell r="O1274" t="str">
            <v>9.2.8.5.</v>
          </cell>
          <cell r="P1274" t="str">
            <v>SINAPI</v>
          </cell>
          <cell r="Q1274">
            <v>93358</v>
          </cell>
          <cell r="R1274" t="str">
            <v>ESCAVAÇÃO MANUAL DE VALA. AF_09/2024</v>
          </cell>
          <cell r="S1274" t="str">
            <v>M3</v>
          </cell>
          <cell r="T1274">
            <v>9.0500000000000007</v>
          </cell>
          <cell r="U1274">
            <v>93.03</v>
          </cell>
          <cell r="V1274" t="str">
            <v>BDI 1</v>
          </cell>
          <cell r="W1274">
            <v>115.52</v>
          </cell>
          <cell r="X1274">
            <v>1045.46</v>
          </cell>
        </row>
        <row r="1275">
          <cell r="O1275" t="str">
            <v>9.2.8.6.</v>
          </cell>
          <cell r="P1275" t="str">
            <v>SINAPI</v>
          </cell>
          <cell r="Q1275">
            <v>93382</v>
          </cell>
          <cell r="R1275" t="str">
            <v>REATERRO MANUAL DE VALAS, COM COMPACTADOR DE SOLOS DE PERCUSSÃO. AF_08/2023</v>
          </cell>
          <cell r="S1275" t="str">
            <v>M3</v>
          </cell>
          <cell r="T1275">
            <v>4.53</v>
          </cell>
          <cell r="U1275">
            <v>27.66</v>
          </cell>
          <cell r="V1275" t="str">
            <v>BDI 1</v>
          </cell>
          <cell r="W1275">
            <v>34.35</v>
          </cell>
          <cell r="X1275">
            <v>155.61000000000001</v>
          </cell>
        </row>
        <row r="1276">
          <cell r="O1276" t="str">
            <v>9.2.8.7.</v>
          </cell>
          <cell r="P1276" t="str">
            <v>SINAPI</v>
          </cell>
          <cell r="Q1276">
            <v>102487</v>
          </cell>
          <cell r="R1276" t="str">
            <v>CONCRETO CICLÓPICO FCK = 15MPA, 30% PEDRA DE MÃO EM VOLUME REAL, INCLUSIVE LANÇAMENTO. AF_05/2021</v>
          </cell>
          <cell r="S1276" t="str">
            <v>M3</v>
          </cell>
          <cell r="T1276">
            <v>1.48</v>
          </cell>
          <cell r="U1276">
            <v>605.14</v>
          </cell>
          <cell r="V1276" t="str">
            <v>BDI 1</v>
          </cell>
          <cell r="W1276">
            <v>751.46</v>
          </cell>
          <cell r="X1276">
            <v>1112.1600000000001</v>
          </cell>
        </row>
        <row r="1277">
          <cell r="O1277" t="str">
            <v>9.2.8.8.</v>
          </cell>
          <cell r="P1277" t="str">
            <v>CPU</v>
          </cell>
          <cell r="Q1277" t="str">
            <v>0029</v>
          </cell>
          <cell r="R1277" t="str">
            <v>(ADAP.- ORSE-7369)CONCRETO ARMADO FCK=25,0MPA, USINADO, BOMBEADO, ADENSADO E LANÇADO, PARA USO GERAL, COM FORMAS PLANAS EM COMPENSADO RESINADO 12MM (05 USOS)</v>
          </cell>
          <cell r="S1277" t="str">
            <v>M3</v>
          </cell>
          <cell r="T1277">
            <v>3.72</v>
          </cell>
          <cell r="U1277">
            <v>1888.03</v>
          </cell>
          <cell r="V1277" t="str">
            <v>BDI 1</v>
          </cell>
          <cell r="W1277">
            <v>2344.56</v>
          </cell>
          <cell r="X1277">
            <v>8721.76</v>
          </cell>
        </row>
        <row r="1278">
          <cell r="O1278" t="str">
            <v>9.2.8.9.</v>
          </cell>
          <cell r="P1278" t="str">
            <v>SINAPI</v>
          </cell>
          <cell r="Q1278">
            <v>103323</v>
          </cell>
          <cell r="R1278" t="str">
            <v>ALVENARIA DE VEDAÇÃO DE BLOCOS CERÂMICOS FURADOS NA VERTICAL DE 9X19X39 CM (ESPESSURA 9 CM) E ARGAMASSA DE ASSENTAMENTO COM PREPARO MANUAL. AF_12/2021</v>
          </cell>
          <cell r="S1278" t="str">
            <v>M2</v>
          </cell>
          <cell r="T1278">
            <v>113.25</v>
          </cell>
          <cell r="U1278">
            <v>63.48</v>
          </cell>
          <cell r="V1278" t="str">
            <v>BDI 1</v>
          </cell>
          <cell r="W1278">
            <v>78.83</v>
          </cell>
          <cell r="X1278">
            <v>8927.5</v>
          </cell>
        </row>
        <row r="1279">
          <cell r="O1279" t="str">
            <v>9.2.8.10.</v>
          </cell>
          <cell r="P1279" t="str">
            <v>SINAPI</v>
          </cell>
          <cell r="Q1279">
            <v>88489</v>
          </cell>
          <cell r="R1279" t="str">
            <v>PINTURA LÁTEX ACRÍLICA PREMIUM, APLICAÇÃO MANUAL EM PAREDES, DUAS DEMÃOS. AF_04/2023</v>
          </cell>
          <cell r="S1279" t="str">
            <v>M2</v>
          </cell>
          <cell r="T1279">
            <v>226.5</v>
          </cell>
          <cell r="U1279">
            <v>14.36</v>
          </cell>
          <cell r="V1279" t="str">
            <v>BDI 1</v>
          </cell>
          <cell r="W1279">
            <v>17.829999999999998</v>
          </cell>
          <cell r="X1279">
            <v>4038.5</v>
          </cell>
        </row>
        <row r="1280">
          <cell r="O1280" t="str">
            <v>9.2.8.11.</v>
          </cell>
          <cell r="P1280" t="str">
            <v>SINAPI</v>
          </cell>
          <cell r="Q1280">
            <v>94992</v>
          </cell>
          <cell r="R1280" t="str">
            <v>EXECUÇÃO DE PASSEIO (CALÇADA) OU PISO DE CONCRETO COM CONCRETO MOLDADO IN LOCO, FEITO EM OBRA, ACABAMENTO CONVENCIONAL, ESPESSURA 6 CM, ARMADO. AF_08/2022</v>
          </cell>
          <cell r="S1280" t="str">
            <v>M2</v>
          </cell>
          <cell r="T1280">
            <v>30.18</v>
          </cell>
          <cell r="U1280">
            <v>80.13</v>
          </cell>
          <cell r="V1280" t="str">
            <v>BDI 1</v>
          </cell>
          <cell r="W1280">
            <v>99.51</v>
          </cell>
          <cell r="X1280">
            <v>3003.21</v>
          </cell>
        </row>
        <row r="1281">
          <cell r="O1281" t="str">
            <v>9.2.8.12.</v>
          </cell>
          <cell r="P1281" t="str">
            <v>SINAPI</v>
          </cell>
          <cell r="Q1281">
            <v>92393</v>
          </cell>
          <cell r="R1281" t="str">
            <v>EXECUÇÃO DE PAVIMENTO EM PISO INTERTRAVADO, COM BLOCO SEXTAVADO DE 25 X 25 CM, ESPESSURA 6 CM. AF_10/2022</v>
          </cell>
          <cell r="S1281" t="str">
            <v>M2</v>
          </cell>
          <cell r="T1281">
            <v>75</v>
          </cell>
          <cell r="U1281">
            <v>57.44</v>
          </cell>
          <cell r="V1281" t="str">
            <v>BDI 1</v>
          </cell>
          <cell r="W1281">
            <v>71.33</v>
          </cell>
          <cell r="X1281">
            <v>5349.75</v>
          </cell>
        </row>
        <row r="1282">
          <cell r="O1282" t="str">
            <v>9.2.8.13.</v>
          </cell>
          <cell r="P1282" t="str">
            <v>SINAPI</v>
          </cell>
          <cell r="Q1282">
            <v>100701</v>
          </cell>
          <cell r="R1282" t="str">
            <v>PORTA DE FERRO, DE ABRIR, TIPO GRADE COM CHAPA, COM GUARNIÇÕES. AF_12/2019</v>
          </cell>
          <cell r="S1282" t="str">
            <v>M2</v>
          </cell>
          <cell r="T1282">
            <v>12.5</v>
          </cell>
          <cell r="U1282">
            <v>557.1</v>
          </cell>
          <cell r="V1282" t="str">
            <v>BDI 1</v>
          </cell>
          <cell r="W1282">
            <v>691.81</v>
          </cell>
          <cell r="X1282">
            <v>8647.6299999999992</v>
          </cell>
        </row>
        <row r="1283">
          <cell r="O1283" t="str">
            <v>9.2.8.14.</v>
          </cell>
          <cell r="P1283" t="str">
            <v>CPU</v>
          </cell>
          <cell r="Q1283" t="str">
            <v>0025</v>
          </cell>
          <cell r="R1283" t="str">
            <v>CONCERTINA CLIPADA (DUPLA) EM ACO GALVANIZADO DE ALTA RESISTENCIA, COM ESPIRAL DE 300 MM-FORNECIMENTO E INSTALAÇÃO</v>
          </cell>
          <cell r="S1283" t="str">
            <v xml:space="preserve">M     </v>
          </cell>
          <cell r="T1283">
            <v>50.3</v>
          </cell>
          <cell r="U1283">
            <v>37.54</v>
          </cell>
          <cell r="V1283" t="str">
            <v>BDI 1</v>
          </cell>
          <cell r="W1283">
            <v>46.62</v>
          </cell>
          <cell r="X1283">
            <v>2344.9899999999998</v>
          </cell>
        </row>
        <row r="1284">
          <cell r="O1284" t="str">
            <v>9.3.</v>
          </cell>
          <cell r="R1284" t="str">
            <v>REDE DE DISTRIBUIÇÃO</v>
          </cell>
          <cell r="S1284" t="str">
            <v>-</v>
          </cell>
          <cell r="V1284" t="str">
            <v>BDI 1</v>
          </cell>
          <cell r="W1284">
            <v>0</v>
          </cell>
          <cell r="X1284">
            <v>82439.509999999995</v>
          </cell>
        </row>
        <row r="1285">
          <cell r="O1285" t="str">
            <v>9.3.0.1.</v>
          </cell>
          <cell r="P1285" t="str">
            <v>CPU</v>
          </cell>
          <cell r="Q1285" t="str">
            <v>0038</v>
          </cell>
          <cell r="R1285" t="str">
            <v>(ADAPTADOR ORSE 5109)LOCAÇÃO E NIVELAMENTO DE REDES DE ÁGUA E ADUTORAS</v>
          </cell>
          <cell r="S1285" t="str">
            <v>M</v>
          </cell>
          <cell r="T1285">
            <v>2300.1</v>
          </cell>
          <cell r="U1285">
            <v>1.5</v>
          </cell>
          <cell r="V1285" t="str">
            <v>BDI 1</v>
          </cell>
          <cell r="W1285">
            <v>1.86</v>
          </cell>
          <cell r="X1285">
            <v>4278.1899999999996</v>
          </cell>
        </row>
        <row r="1286">
          <cell r="O1286" t="str">
            <v>9.3.0.2.</v>
          </cell>
          <cell r="P1286" t="str">
            <v>SINAPI</v>
          </cell>
          <cell r="Q1286">
            <v>90091</v>
          </cell>
          <cell r="R1286" t="str">
            <v>ESCAVAÇÃO MECANIZADA DE VALA COM PROF. ATÉ 1,5 M (MÉDIA MONTANTE E JUSANTE/UMA COMPOSIÇÃO POR TRECHO), ESCAVADEIRA (0,8 M3), LARG. DE 1,5 M A 2,5 M, EM SOLO DE 1A CATEGORIA, LOCAIS COM BAIXO NÍVEL DE INTERFERÊNCIA. AF_09/2024</v>
          </cell>
          <cell r="S1286" t="str">
            <v>M3</v>
          </cell>
          <cell r="T1286">
            <v>982.64</v>
          </cell>
          <cell r="U1286">
            <v>5.83</v>
          </cell>
          <cell r="V1286" t="str">
            <v>BDI 1</v>
          </cell>
          <cell r="W1286">
            <v>7.24</v>
          </cell>
          <cell r="X1286">
            <v>7114.31</v>
          </cell>
        </row>
        <row r="1287">
          <cell r="O1287" t="str">
            <v>9.3.0.3.</v>
          </cell>
          <cell r="P1287" t="str">
            <v>SINAPI</v>
          </cell>
          <cell r="Q1287" t="str">
            <v>104736</v>
          </cell>
          <cell r="R1287" t="str">
            <v>REATERRO MECANIZADO DE VALA COM RETROESCAVADEIRA (CAPACIDADE   DA   CAÇAMBA   DA RETRO: 0,26 M³/POTÊNCIA: 88 HP), LARGURA DE 0,8 A 1,5 M, PROFUNDIDADE DE 1,5 A 3,0 M, COM SOLO (SEM SUBSTITUIÇÃO) DE 1ª CATEGORIA, COM PLACA VIBRATÓRIA. AF_08/2023</v>
          </cell>
          <cell r="S1287" t="str">
            <v>M3</v>
          </cell>
          <cell r="T1287">
            <v>890.89</v>
          </cell>
          <cell r="U1287">
            <v>8.34</v>
          </cell>
          <cell r="V1287" t="str">
            <v>BDI 1</v>
          </cell>
          <cell r="W1287">
            <v>10.36</v>
          </cell>
          <cell r="X1287">
            <v>9229.6200000000008</v>
          </cell>
        </row>
        <row r="1288">
          <cell r="O1288" t="str">
            <v>9.3.0.4.</v>
          </cell>
          <cell r="P1288" t="str">
            <v>SINAPI</v>
          </cell>
          <cell r="Q1288">
            <v>100982</v>
          </cell>
          <cell r="R1288" t="str">
            <v>CARGA, MANOBRA E DESCARGA DE ENTULHO EM CAMINHÃO BASCULANTE 10 M³ - CARGA COM ESCAVADEIRA HIDRÁULICA  (CAÇAMBA DE 0,80 M³ / 111 HP) E DESCARGA LIVRE (UNIDADE: M3). AF_07/2020</v>
          </cell>
          <cell r="S1288" t="str">
            <v>M3</v>
          </cell>
          <cell r="T1288">
            <v>91.75</v>
          </cell>
          <cell r="U1288">
            <v>9.25</v>
          </cell>
          <cell r="V1288" t="str">
            <v>BDI 1</v>
          </cell>
          <cell r="W1288">
            <v>11.49</v>
          </cell>
          <cell r="X1288">
            <v>1054.21</v>
          </cell>
        </row>
        <row r="1289">
          <cell r="O1289" t="str">
            <v>9.3.0.5.</v>
          </cell>
          <cell r="P1289" t="str">
            <v>SINAPI</v>
          </cell>
          <cell r="Q1289">
            <v>93589</v>
          </cell>
          <cell r="R1289" t="str">
            <v>TRANSPORTE COM CAMINHÃO BASCULANTE DE 10 M³, EM VIA URBANA EM REVESTIMENTO PRIMÁRIO (UNIDADE: M3XKM). AF_07/2020</v>
          </cell>
          <cell r="S1289" t="str">
            <v>M3XKM</v>
          </cell>
          <cell r="T1289">
            <v>917.51</v>
          </cell>
          <cell r="U1289">
            <v>2.82</v>
          </cell>
          <cell r="V1289" t="str">
            <v>BDI 1</v>
          </cell>
          <cell r="W1289">
            <v>3.5</v>
          </cell>
          <cell r="X1289">
            <v>3211.29</v>
          </cell>
        </row>
        <row r="1290">
          <cell r="O1290" t="str">
            <v>9.3.0.6.</v>
          </cell>
          <cell r="P1290" t="str">
            <v>SINAPI</v>
          </cell>
          <cell r="Q1290">
            <v>97121</v>
          </cell>
          <cell r="R1290" t="str">
            <v>ASSENTAMENTO DE TUBO DE PVC PBA PARA REDE DE ÁGUA, DN 50 MM, JUNTA ELÁSTICA INTEGRADA, INSTALADO EM LOCAL COM NÍVEL ALTO DE INTERFERÊNCIAS (NÃO INCLUI FORNECIMENTO). AF_05/2024</v>
          </cell>
          <cell r="S1290" t="str">
            <v>M</v>
          </cell>
          <cell r="T1290">
            <v>2237.1</v>
          </cell>
          <cell r="U1290">
            <v>2.82</v>
          </cell>
          <cell r="V1290" t="str">
            <v>BDI 1</v>
          </cell>
          <cell r="W1290">
            <v>3.5</v>
          </cell>
          <cell r="X1290">
            <v>7829.85</v>
          </cell>
        </row>
        <row r="1291">
          <cell r="O1291" t="str">
            <v>9.3.0.7.</v>
          </cell>
          <cell r="P1291" t="str">
            <v>SINAPI</v>
          </cell>
          <cell r="Q1291">
            <v>97122</v>
          </cell>
          <cell r="R1291" t="str">
            <v>ASSENTAMENTO DE TUBO DE PVC PBA PARA REDE DE ÁGUA, DN 75 MM, JUNTA ELÁSTICA INTEGRADA, INSTALADO EM LOCAL COM NÍVEL ALTO DE INTERFERÊNCIAS (NÃO INCLUI FORNECIMENTO). AF_05/2024</v>
          </cell>
          <cell r="S1291" t="str">
            <v>M</v>
          </cell>
          <cell r="T1291">
            <v>63</v>
          </cell>
          <cell r="U1291">
            <v>3.39</v>
          </cell>
          <cell r="V1291" t="str">
            <v>BDI 1</v>
          </cell>
          <cell r="W1291">
            <v>4.21</v>
          </cell>
          <cell r="X1291">
            <v>265.23</v>
          </cell>
        </row>
        <row r="1292">
          <cell r="O1292" t="str">
            <v>9.3.0.8.</v>
          </cell>
          <cell r="P1292" t="str">
            <v>SINAPI-I</v>
          </cell>
          <cell r="Q1292">
            <v>36084</v>
          </cell>
          <cell r="R1292" t="str">
            <v xml:space="preserve">TUBO PVC PBA JEI, CLASSE 12, DN 50 MM, PARA REDE DE AGUA (NBR 5647)                                                                                                                                                                                                                                                                                                                                                                                                                                       </v>
          </cell>
          <cell r="S1292" t="str">
            <v xml:space="preserve">M     </v>
          </cell>
          <cell r="T1292">
            <v>2237.1</v>
          </cell>
          <cell r="U1292">
            <v>15.14</v>
          </cell>
          <cell r="V1292" t="str">
            <v>BDI 1</v>
          </cell>
          <cell r="W1292">
            <v>18.8</v>
          </cell>
          <cell r="X1292">
            <v>42057.48</v>
          </cell>
        </row>
        <row r="1293">
          <cell r="O1293" t="str">
            <v>9.3.0.9.</v>
          </cell>
          <cell r="P1293" t="str">
            <v>SINAPI-I</v>
          </cell>
          <cell r="Q1293">
            <v>36373</v>
          </cell>
          <cell r="R1293" t="str">
            <v xml:space="preserve">TUBO PVC PBA JEI, CLASSE 12, DN 75 MM, PARA REDE DE AGUA (NBR 5647)                                                                                                                                                                                                                                                                                                                                                                                                                                       </v>
          </cell>
          <cell r="S1293" t="str">
            <v xml:space="preserve">M     </v>
          </cell>
          <cell r="T1293">
            <v>63</v>
          </cell>
          <cell r="U1293">
            <v>31.44</v>
          </cell>
          <cell r="V1293" t="str">
            <v>BDI 1</v>
          </cell>
          <cell r="W1293">
            <v>39.04</v>
          </cell>
          <cell r="X1293">
            <v>2459.52</v>
          </cell>
        </row>
        <row r="1294">
          <cell r="O1294" t="str">
            <v>9.3.0.10.</v>
          </cell>
          <cell r="P1294" t="str">
            <v>SINAPI-I</v>
          </cell>
          <cell r="Q1294">
            <v>1206</v>
          </cell>
          <cell r="R1294" t="str">
            <v xml:space="preserve">CAP, PVC PBA, JE, DN 50 / DE 60 MM, PARA REDE DE AGUA (NBR 10351)                                                                                                                                                                                                                                                                                                                                                                                                                                         </v>
          </cell>
          <cell r="S1294" t="str">
            <v xml:space="preserve">UN    </v>
          </cell>
          <cell r="T1294">
            <v>1</v>
          </cell>
          <cell r="U1294">
            <v>7.42</v>
          </cell>
          <cell r="V1294" t="str">
            <v>BDI 1</v>
          </cell>
          <cell r="W1294">
            <v>9.2100000000000009</v>
          </cell>
          <cell r="X1294">
            <v>9.2100000000000009</v>
          </cell>
        </row>
        <row r="1295">
          <cell r="O1295" t="str">
            <v>9.3.0.11.</v>
          </cell>
          <cell r="P1295" t="str">
            <v>SINAPI-I</v>
          </cell>
          <cell r="Q1295" t="str">
            <v>1831</v>
          </cell>
          <cell r="R1295" t="str">
            <v xml:space="preserve">CURVA PVC PBA, JE, PB, 45 GRAUS, DN 50 / DE 60 MM, PARA REDE DE AGUA                                                                                                                                                                                                                                                                                                                                                                                                                                      </v>
          </cell>
          <cell r="S1295" t="str">
            <v xml:space="preserve">UN    </v>
          </cell>
          <cell r="T1295">
            <v>3</v>
          </cell>
          <cell r="U1295">
            <v>26.96</v>
          </cell>
          <cell r="V1295" t="str">
            <v>BDI 1</v>
          </cell>
          <cell r="W1295">
            <v>33.479999999999997</v>
          </cell>
          <cell r="X1295">
            <v>100.44</v>
          </cell>
        </row>
        <row r="1296">
          <cell r="O1296" t="str">
            <v>9.3.0.12.</v>
          </cell>
          <cell r="P1296" t="str">
            <v>SINAPI-I</v>
          </cell>
          <cell r="Q1296" t="str">
            <v>1825</v>
          </cell>
          <cell r="R1296" t="str">
            <v xml:space="preserve">CURVA PVC PBA, JE, PB, 45 GRAUS, DN 75 / DE 85 MM, PARA REDE DE AGUA                                                                                                                                                                                                                                                                                                                                                                                                                                      </v>
          </cell>
          <cell r="S1296" t="str">
            <v xml:space="preserve">UN    </v>
          </cell>
          <cell r="T1296">
            <v>1</v>
          </cell>
          <cell r="U1296">
            <v>66.53</v>
          </cell>
          <cell r="V1296" t="str">
            <v>BDI 1</v>
          </cell>
          <cell r="W1296">
            <v>82.62</v>
          </cell>
          <cell r="X1296">
            <v>82.62</v>
          </cell>
        </row>
        <row r="1297">
          <cell r="O1297" t="str">
            <v>9.3.0.13.</v>
          </cell>
          <cell r="P1297" t="str">
            <v>SINAPI-I</v>
          </cell>
          <cell r="Q1297">
            <v>1845</v>
          </cell>
          <cell r="R1297" t="str">
            <v xml:space="preserve">CURVA PVC PBA, JE, PB, 90 GRAUS, DN 50 / DE 60 MM, PARA REDE DE AGUA                                                                                                                                                                                                                                                                                                                                                                                                                                      </v>
          </cell>
          <cell r="S1297" t="str">
            <v xml:space="preserve">UN    </v>
          </cell>
          <cell r="T1297">
            <v>3</v>
          </cell>
          <cell r="U1297">
            <v>33.78</v>
          </cell>
          <cell r="V1297" t="str">
            <v>BDI 1</v>
          </cell>
          <cell r="W1297">
            <v>41.95</v>
          </cell>
          <cell r="X1297">
            <v>125.85</v>
          </cell>
        </row>
        <row r="1298">
          <cell r="O1298" t="str">
            <v>9.3.0.14.</v>
          </cell>
          <cell r="P1298" t="str">
            <v>SINAPI-I</v>
          </cell>
          <cell r="Q1298">
            <v>1824</v>
          </cell>
          <cell r="R1298" t="str">
            <v xml:space="preserve">CURVA PVC PBA, JE, PB, 90 GRAUS, DN 75 / DE 85 MM, PARA REDE DE AGUA                                                                                                                                                                                                                                                                                                                                                                                                                                      </v>
          </cell>
          <cell r="S1298" t="str">
            <v xml:space="preserve">UN    </v>
          </cell>
          <cell r="T1298">
            <v>1</v>
          </cell>
          <cell r="U1298">
            <v>79.75</v>
          </cell>
          <cell r="V1298" t="str">
            <v>BDI 1</v>
          </cell>
          <cell r="W1298">
            <v>99.03</v>
          </cell>
          <cell r="X1298">
            <v>99.03</v>
          </cell>
        </row>
        <row r="1299">
          <cell r="O1299" t="str">
            <v>9.3.0.15.</v>
          </cell>
          <cell r="P1299" t="str">
            <v>SINAPI-I</v>
          </cell>
          <cell r="Q1299">
            <v>1207</v>
          </cell>
          <cell r="R1299" t="str">
            <v xml:space="preserve">CAP, PVC PBA, JE, DN 100 / DE 110 MM, PARA REDE DE AGUA (NBR 10351)                                                                                                                                                                                                                                                                                                                                                                                                                                       </v>
          </cell>
          <cell r="S1299" t="str">
            <v xml:space="preserve">UN    </v>
          </cell>
          <cell r="T1299">
            <v>1</v>
          </cell>
          <cell r="U1299">
            <v>29.59</v>
          </cell>
          <cell r="V1299" t="str">
            <v>BDI 1</v>
          </cell>
          <cell r="W1299">
            <v>36.74</v>
          </cell>
          <cell r="X1299">
            <v>36.74</v>
          </cell>
        </row>
        <row r="1300">
          <cell r="O1300" t="str">
            <v>9.3.0.16.</v>
          </cell>
          <cell r="P1300" t="str">
            <v>SINAPI-I</v>
          </cell>
          <cell r="Q1300">
            <v>20327</v>
          </cell>
          <cell r="R1300" t="str">
            <v xml:space="preserve">REDUCAO PVC PBA, JE, PB, DN 75 X 50 / DE 85 X 60 MM, PARA REDE DE AGUA                                                                                                                                                                                                                                                                                                                                                                                                                                    </v>
          </cell>
          <cell r="S1300" t="str">
            <v xml:space="preserve">UN    </v>
          </cell>
          <cell r="T1300">
            <v>1</v>
          </cell>
          <cell r="U1300">
            <v>17.440000000000001</v>
          </cell>
          <cell r="V1300" t="str">
            <v>BDI 1</v>
          </cell>
          <cell r="W1300">
            <v>21.66</v>
          </cell>
          <cell r="X1300">
            <v>21.66</v>
          </cell>
        </row>
        <row r="1301">
          <cell r="O1301" t="str">
            <v>9.3.0.17.</v>
          </cell>
          <cell r="P1301" t="str">
            <v>SINAPI-I</v>
          </cell>
          <cell r="Q1301" t="str">
            <v>7088</v>
          </cell>
          <cell r="R1301" t="str">
            <v xml:space="preserve">TE, PVC PBA, BBB, 90 GRAUS, DN 75 / DE 85 MM, PARA REDE DE AGUA                                                                                                                                                                                                                                                                                                                                                                                                                                           </v>
          </cell>
          <cell r="S1301" t="str">
            <v xml:space="preserve">UN    </v>
          </cell>
          <cell r="T1301">
            <v>2</v>
          </cell>
          <cell r="U1301">
            <v>49.66</v>
          </cell>
          <cell r="V1301" t="str">
            <v>BDI 1</v>
          </cell>
          <cell r="W1301">
            <v>61.67</v>
          </cell>
          <cell r="X1301">
            <v>123.34</v>
          </cell>
        </row>
        <row r="1302">
          <cell r="O1302" t="str">
            <v>9.3.0.18.</v>
          </cell>
          <cell r="P1302" t="str">
            <v>SINAPI-I</v>
          </cell>
          <cell r="Q1302">
            <v>7048</v>
          </cell>
          <cell r="R1302" t="str">
            <v xml:space="preserve">TE, PVC PBA, BBB, 90 GRAUS, DN 50 / DE 60 MM, PARA REDE DE AGUA                                                                                                                                                                                                                                                                                                                                                                                                                                           </v>
          </cell>
          <cell r="S1302" t="str">
            <v xml:space="preserve">UN    </v>
          </cell>
          <cell r="T1302">
            <v>12</v>
          </cell>
          <cell r="U1302">
            <v>22.71</v>
          </cell>
          <cell r="V1302" t="str">
            <v>BDI 1</v>
          </cell>
          <cell r="W1302">
            <v>28.2</v>
          </cell>
          <cell r="X1302">
            <v>338.4</v>
          </cell>
        </row>
        <row r="1303">
          <cell r="O1303" t="str">
            <v>9.3.0.19.</v>
          </cell>
          <cell r="P1303" t="str">
            <v>SINAPI-I</v>
          </cell>
          <cell r="Q1303">
            <v>11493</v>
          </cell>
          <cell r="R1303" t="str">
            <v xml:space="preserve">TE DE REDUCAO, PVC PBA, BBB, JE, DN 75 X 50 / DE 85 X 60 MM, PARA REDE DE AGUA                                                                                                                                                                                                                                                                                                                                                                                                                            </v>
          </cell>
          <cell r="S1303" t="str">
            <v xml:space="preserve">UN    </v>
          </cell>
          <cell r="T1303">
            <v>1</v>
          </cell>
          <cell r="U1303">
            <v>40.75</v>
          </cell>
          <cell r="V1303" t="str">
            <v>BDI 1</v>
          </cell>
          <cell r="W1303">
            <v>50.6</v>
          </cell>
          <cell r="X1303">
            <v>50.6</v>
          </cell>
        </row>
        <row r="1304">
          <cell r="O1304" t="str">
            <v>9.3.0.20.</v>
          </cell>
          <cell r="P1304" t="str">
            <v>CPU</v>
          </cell>
          <cell r="Q1304" t="str">
            <v>0013</v>
          </cell>
          <cell r="R1304" t="str">
            <v>CAIXA PARA REGISTRO, TIPO II, PARA DIÂMETROS DE 150 A 200MM</v>
          </cell>
          <cell r="S1304" t="str">
            <v>UM</v>
          </cell>
          <cell r="T1304">
            <v>1</v>
          </cell>
          <cell r="U1304">
            <v>762.58</v>
          </cell>
          <cell r="V1304" t="str">
            <v>BDI 1</v>
          </cell>
          <cell r="W1304">
            <v>946.97</v>
          </cell>
          <cell r="X1304">
            <v>946.97</v>
          </cell>
        </row>
        <row r="1305">
          <cell r="O1305" t="str">
            <v>9.3.0.21.</v>
          </cell>
          <cell r="P1305" t="str">
            <v>SEINFRA</v>
          </cell>
          <cell r="Q1305" t="str">
            <v>i10007</v>
          </cell>
          <cell r="R1305" t="str">
            <v>REGISTRO DE GAVETA C/ FLANGES E CUNHA EMBORRACHADA CORPO CURTO C/ VOLANTE DN 50 PN10</v>
          </cell>
          <cell r="S1305" t="str">
            <v>UN</v>
          </cell>
          <cell r="T1305">
            <v>1</v>
          </cell>
          <cell r="U1305">
            <v>456.47</v>
          </cell>
          <cell r="V1305" t="str">
            <v>BDI 1</v>
          </cell>
          <cell r="W1305">
            <v>566.84</v>
          </cell>
          <cell r="X1305">
            <v>566.84</v>
          </cell>
        </row>
        <row r="1306">
          <cell r="O1306" t="str">
            <v>9.3.0.22.</v>
          </cell>
          <cell r="P1306" t="str">
            <v>CPU</v>
          </cell>
          <cell r="Q1306" t="str">
            <v>0014</v>
          </cell>
          <cell r="R1306" t="str">
            <v>TESTE HIDROSTÁTICO EM REDE DE ÁGUA / ADUTORA</v>
          </cell>
          <cell r="S1306" t="str">
            <v>M</v>
          </cell>
          <cell r="T1306">
            <v>2300.1</v>
          </cell>
          <cell r="U1306">
            <v>0.85</v>
          </cell>
          <cell r="V1306" t="str">
            <v>BDI 1</v>
          </cell>
          <cell r="W1306">
            <v>1.06</v>
          </cell>
          <cell r="X1306">
            <v>2438.11</v>
          </cell>
        </row>
        <row r="1307">
          <cell r="O1307" t="str">
            <v>9.4.</v>
          </cell>
          <cell r="R1307" t="str">
            <v>LIGAÇÕES DOMICILIARES</v>
          </cell>
          <cell r="S1307" t="str">
            <v>-</v>
          </cell>
          <cell r="V1307" t="str">
            <v>BDI 1</v>
          </cell>
          <cell r="W1307">
            <v>0</v>
          </cell>
          <cell r="X1307">
            <v>45712.639999999999</v>
          </cell>
        </row>
        <row r="1308">
          <cell r="O1308" t="str">
            <v>9.4.0.1.</v>
          </cell>
          <cell r="P1308" t="str">
            <v>SINAPI</v>
          </cell>
          <cell r="Q1308" t="str">
            <v>104031</v>
          </cell>
          <cell r="R1308" t="str">
            <v>COLAR DE TOMADA, PVC, COM TRAVAS, DE 60 MM X 1/2" OU 60 MM X 3/4", PARA LIGAÇÃO PREDIAL DE ÁGUA. AF_06/2022</v>
          </cell>
          <cell r="S1308" t="str">
            <v>UN</v>
          </cell>
          <cell r="T1308">
            <v>128</v>
          </cell>
          <cell r="U1308">
            <v>17.23</v>
          </cell>
          <cell r="V1308" t="str">
            <v>BDI 1</v>
          </cell>
          <cell r="W1308">
            <v>21.4</v>
          </cell>
          <cell r="X1308">
            <v>2739.2</v>
          </cell>
        </row>
        <row r="1309">
          <cell r="O1309" t="str">
            <v>9.4.0.2.</v>
          </cell>
          <cell r="P1309" t="str">
            <v>SINAPI</v>
          </cell>
          <cell r="Q1309" t="str">
            <v>97741</v>
          </cell>
          <cell r="R1309" t="str">
            <v>KIT CAVALETE PARA MEDIÇÃO DE ÁGUA - ENTRADA INDIVIDUALIZADA, EM PVC 25 MM (3/4"), PARA 1 MEDIDOR - FORNECIMENTO E INSTALAÇÃO (EXCLUSIVE HIDRÔMETRO). AF_03/2024</v>
          </cell>
          <cell r="S1309" t="str">
            <v>UN</v>
          </cell>
          <cell r="T1309">
            <v>128</v>
          </cell>
          <cell r="U1309">
            <v>161.31</v>
          </cell>
          <cell r="V1309" t="str">
            <v>BDI 1</v>
          </cell>
          <cell r="W1309">
            <v>200.31</v>
          </cell>
          <cell r="X1309">
            <v>25639.68</v>
          </cell>
        </row>
        <row r="1310">
          <cell r="O1310" t="str">
            <v>9.4.0.3.</v>
          </cell>
          <cell r="P1310" t="str">
            <v>SINAPI</v>
          </cell>
          <cell r="Q1310">
            <v>95673</v>
          </cell>
          <cell r="R1310" t="str">
            <v>HIDRÔMETRO DN 1/2", 1,5 M3/H - FORNECIMENTO E INSTALAÇÃO. AF_03/2024</v>
          </cell>
          <cell r="S1310" t="str">
            <v>UN</v>
          </cell>
          <cell r="T1310">
            <v>128</v>
          </cell>
          <cell r="U1310">
            <v>109.05</v>
          </cell>
          <cell r="V1310" t="str">
            <v>BDI 1</v>
          </cell>
          <cell r="W1310">
            <v>135.41999999999999</v>
          </cell>
          <cell r="X1310">
            <v>17333.759999999998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DC0BB-5DB2-4E36-B464-EDD8B772D96E}">
  <dimension ref="A1:M945"/>
  <sheetViews>
    <sheetView workbookViewId="0">
      <selection activeCell="M934" sqref="M934"/>
    </sheetView>
  </sheetViews>
  <sheetFormatPr defaultRowHeight="14.25"/>
  <sheetData>
    <row r="1" spans="1:10">
      <c r="A1" t="s">
        <v>11</v>
      </c>
      <c r="B1" t="s">
        <v>12</v>
      </c>
      <c r="D1" t="s">
        <v>13</v>
      </c>
      <c r="E1" t="s">
        <v>14</v>
      </c>
    </row>
    <row r="2" spans="1:10">
      <c r="A2" t="s">
        <v>16</v>
      </c>
      <c r="B2" t="s">
        <v>12</v>
      </c>
      <c r="D2" t="s">
        <v>17</v>
      </c>
      <c r="E2" t="s">
        <v>14</v>
      </c>
    </row>
    <row r="3" spans="1:10">
      <c r="A3" t="s">
        <v>18</v>
      </c>
      <c r="B3" t="s">
        <v>12</v>
      </c>
      <c r="C3">
        <v>90778</v>
      </c>
      <c r="D3" t="s">
        <v>19</v>
      </c>
      <c r="E3" t="s">
        <v>20</v>
      </c>
      <c r="F3">
        <v>324.42</v>
      </c>
      <c r="G3">
        <v>130.59</v>
      </c>
      <c r="H3" t="s">
        <v>15</v>
      </c>
      <c r="I3">
        <v>162.16999999999999</v>
      </c>
      <c r="J3">
        <v>52611.18</v>
      </c>
    </row>
    <row r="4" spans="1:10">
      <c r="A4" t="s">
        <v>21</v>
      </c>
      <c r="B4" t="s">
        <v>12</v>
      </c>
      <c r="C4" t="s">
        <v>22</v>
      </c>
      <c r="D4" t="s">
        <v>23</v>
      </c>
      <c r="E4" t="s">
        <v>20</v>
      </c>
      <c r="F4">
        <v>960</v>
      </c>
      <c r="G4">
        <v>23.09</v>
      </c>
      <c r="H4" t="s">
        <v>15</v>
      </c>
      <c r="I4">
        <v>28.67</v>
      </c>
      <c r="J4">
        <v>27523.200000000001</v>
      </c>
    </row>
    <row r="5" spans="1:10">
      <c r="A5" t="s">
        <v>24</v>
      </c>
      <c r="B5" t="s">
        <v>12</v>
      </c>
      <c r="D5" t="s">
        <v>25</v>
      </c>
      <c r="E5" t="s">
        <v>14</v>
      </c>
    </row>
    <row r="6" spans="1:10">
      <c r="A6" t="s">
        <v>26</v>
      </c>
      <c r="B6" t="s">
        <v>12</v>
      </c>
      <c r="C6">
        <v>103689</v>
      </c>
      <c r="D6" t="s">
        <v>27</v>
      </c>
      <c r="E6" t="s">
        <v>28</v>
      </c>
      <c r="F6">
        <v>4.5</v>
      </c>
      <c r="G6">
        <v>315.95999999999998</v>
      </c>
      <c r="H6" t="s">
        <v>15</v>
      </c>
      <c r="I6">
        <v>392.36</v>
      </c>
      <c r="J6">
        <v>1765.62</v>
      </c>
    </row>
    <row r="7" spans="1:10">
      <c r="A7" t="s">
        <v>29</v>
      </c>
      <c r="B7" t="s">
        <v>12</v>
      </c>
      <c r="C7" t="s">
        <v>30</v>
      </c>
      <c r="D7" t="s">
        <v>31</v>
      </c>
      <c r="E7" t="s">
        <v>28</v>
      </c>
      <c r="F7">
        <v>15</v>
      </c>
      <c r="G7">
        <v>678.83</v>
      </c>
      <c r="H7" t="s">
        <v>15</v>
      </c>
      <c r="I7">
        <v>842.97</v>
      </c>
      <c r="J7">
        <v>12644.55</v>
      </c>
    </row>
    <row r="8" spans="1:10">
      <c r="A8" t="s">
        <v>32</v>
      </c>
      <c r="B8" t="s">
        <v>12</v>
      </c>
      <c r="C8">
        <v>98459</v>
      </c>
      <c r="D8" t="s">
        <v>33</v>
      </c>
      <c r="E8" t="s">
        <v>28</v>
      </c>
      <c r="F8">
        <v>25</v>
      </c>
      <c r="G8">
        <v>97.95</v>
      </c>
      <c r="H8" t="s">
        <v>15</v>
      </c>
      <c r="I8">
        <v>121.63</v>
      </c>
      <c r="J8">
        <v>3040.75</v>
      </c>
    </row>
    <row r="9" spans="1:10">
      <c r="A9" t="s">
        <v>34</v>
      </c>
      <c r="B9" t="s">
        <v>1259</v>
      </c>
      <c r="C9">
        <v>10776</v>
      </c>
      <c r="D9" t="s">
        <v>35</v>
      </c>
      <c r="E9" t="s">
        <v>36</v>
      </c>
      <c r="F9">
        <v>6</v>
      </c>
      <c r="G9">
        <v>673.59</v>
      </c>
      <c r="H9" t="s">
        <v>15</v>
      </c>
      <c r="I9">
        <v>836.46</v>
      </c>
      <c r="J9">
        <v>5018.76</v>
      </c>
    </row>
    <row r="10" spans="1:10">
      <c r="A10" t="s">
        <v>37</v>
      </c>
      <c r="B10" t="s">
        <v>12</v>
      </c>
      <c r="D10" t="s">
        <v>38</v>
      </c>
      <c r="E10" t="s">
        <v>14</v>
      </c>
    </row>
    <row r="11" spans="1:10">
      <c r="A11" t="s">
        <v>39</v>
      </c>
      <c r="B11" t="s">
        <v>40</v>
      </c>
      <c r="C11" t="s">
        <v>41</v>
      </c>
      <c r="D11" t="s">
        <v>42</v>
      </c>
      <c r="E11" t="s">
        <v>43</v>
      </c>
      <c r="F11">
        <v>1</v>
      </c>
      <c r="G11">
        <v>8936.34</v>
      </c>
      <c r="H11" t="s">
        <v>15</v>
      </c>
      <c r="I11">
        <v>11097.15</v>
      </c>
      <c r="J11">
        <v>11097.15</v>
      </c>
    </row>
    <row r="12" spans="1:10">
      <c r="A12" t="s">
        <v>44</v>
      </c>
      <c r="B12" t="s">
        <v>12</v>
      </c>
      <c r="C12" t="s">
        <v>45</v>
      </c>
      <c r="D12" t="s">
        <v>46</v>
      </c>
      <c r="E12" t="s">
        <v>47</v>
      </c>
      <c r="F12">
        <v>88</v>
      </c>
      <c r="G12">
        <v>258.76</v>
      </c>
      <c r="H12" t="s">
        <v>15</v>
      </c>
      <c r="I12">
        <v>321.33</v>
      </c>
      <c r="J12">
        <v>28277.03</v>
      </c>
    </row>
    <row r="13" spans="1:10">
      <c r="A13" t="s">
        <v>48</v>
      </c>
      <c r="B13" t="s">
        <v>12</v>
      </c>
      <c r="D13" t="s">
        <v>49</v>
      </c>
      <c r="E13" t="s">
        <v>14</v>
      </c>
    </row>
    <row r="14" spans="1:10">
      <c r="A14" t="s">
        <v>50</v>
      </c>
      <c r="B14" t="s">
        <v>12</v>
      </c>
      <c r="D14" t="s">
        <v>51</v>
      </c>
      <c r="E14" t="s">
        <v>14</v>
      </c>
    </row>
    <row r="15" spans="1:10">
      <c r="A15" t="s">
        <v>52</v>
      </c>
      <c r="B15" t="s">
        <v>12</v>
      </c>
      <c r="D15" t="s">
        <v>53</v>
      </c>
      <c r="E15" t="s">
        <v>14</v>
      </c>
    </row>
    <row r="16" spans="1:10">
      <c r="A16" t="s">
        <v>54</v>
      </c>
      <c r="B16" t="s">
        <v>12</v>
      </c>
      <c r="C16" t="s">
        <v>55</v>
      </c>
      <c r="D16" t="s">
        <v>56</v>
      </c>
      <c r="E16" t="s">
        <v>1</v>
      </c>
      <c r="F16">
        <v>2.5</v>
      </c>
      <c r="G16">
        <v>54.41</v>
      </c>
      <c r="H16" t="s">
        <v>15</v>
      </c>
      <c r="I16">
        <v>67.569999999999993</v>
      </c>
      <c r="J16">
        <v>168.93</v>
      </c>
    </row>
    <row r="17" spans="1:10">
      <c r="A17" t="s">
        <v>57</v>
      </c>
      <c r="B17" t="s">
        <v>12</v>
      </c>
      <c r="D17" t="s">
        <v>58</v>
      </c>
      <c r="E17" t="s">
        <v>14</v>
      </c>
    </row>
    <row r="18" spans="1:10">
      <c r="A18" t="s">
        <v>59</v>
      </c>
      <c r="B18" t="s">
        <v>40</v>
      </c>
      <c r="C18" t="s">
        <v>60</v>
      </c>
      <c r="D18" t="s">
        <v>58</v>
      </c>
      <c r="E18" t="s">
        <v>1</v>
      </c>
      <c r="F18">
        <v>50</v>
      </c>
      <c r="G18">
        <v>431.45</v>
      </c>
      <c r="H18" t="s">
        <v>15</v>
      </c>
      <c r="I18">
        <v>535.77</v>
      </c>
      <c r="J18">
        <v>26788.5</v>
      </c>
    </row>
    <row r="19" spans="1:10">
      <c r="A19" t="s">
        <v>61</v>
      </c>
      <c r="B19" t="s">
        <v>40</v>
      </c>
      <c r="C19" t="s">
        <v>60</v>
      </c>
      <c r="D19" t="s">
        <v>58</v>
      </c>
      <c r="E19" t="s">
        <v>1</v>
      </c>
      <c r="F19">
        <v>50</v>
      </c>
      <c r="G19">
        <v>431.45</v>
      </c>
      <c r="H19" t="s">
        <v>15</v>
      </c>
      <c r="I19">
        <v>535.77</v>
      </c>
      <c r="J19">
        <v>26788.5</v>
      </c>
    </row>
    <row r="20" spans="1:10">
      <c r="A20" t="s">
        <v>62</v>
      </c>
      <c r="B20" t="s">
        <v>40</v>
      </c>
      <c r="D20" t="s">
        <v>63</v>
      </c>
      <c r="E20" t="s">
        <v>14</v>
      </c>
    </row>
    <row r="21" spans="1:10">
      <c r="A21" t="s">
        <v>64</v>
      </c>
      <c r="B21" t="s">
        <v>40</v>
      </c>
      <c r="C21" t="s">
        <v>65</v>
      </c>
      <c r="D21" t="s">
        <v>66</v>
      </c>
      <c r="E21" t="s">
        <v>1</v>
      </c>
      <c r="F21">
        <v>80</v>
      </c>
      <c r="G21">
        <v>365.2</v>
      </c>
      <c r="H21" t="s">
        <v>15</v>
      </c>
      <c r="I21">
        <v>453.51</v>
      </c>
      <c r="J21">
        <v>36280.800000000003</v>
      </c>
    </row>
    <row r="22" spans="1:10">
      <c r="A22" t="s">
        <v>67</v>
      </c>
      <c r="B22" t="s">
        <v>40</v>
      </c>
      <c r="C22" t="s">
        <v>68</v>
      </c>
      <c r="D22" t="s">
        <v>69</v>
      </c>
      <c r="E22" t="s">
        <v>70</v>
      </c>
      <c r="F22">
        <v>1.38</v>
      </c>
      <c r="G22">
        <v>250.03</v>
      </c>
      <c r="H22" t="s">
        <v>15</v>
      </c>
      <c r="I22">
        <v>310.49</v>
      </c>
      <c r="J22">
        <v>428.48</v>
      </c>
    </row>
    <row r="23" spans="1:10">
      <c r="A23" t="s">
        <v>71</v>
      </c>
      <c r="B23" t="s">
        <v>40</v>
      </c>
      <c r="C23" t="s">
        <v>72</v>
      </c>
      <c r="D23" t="s">
        <v>73</v>
      </c>
      <c r="E23" t="s">
        <v>74</v>
      </c>
      <c r="F23">
        <v>1</v>
      </c>
      <c r="G23">
        <v>84.91</v>
      </c>
      <c r="H23" t="s">
        <v>15</v>
      </c>
      <c r="I23">
        <v>105.44</v>
      </c>
      <c r="J23">
        <v>105.44</v>
      </c>
    </row>
    <row r="24" spans="1:10">
      <c r="A24" t="s">
        <v>75</v>
      </c>
      <c r="B24" t="s">
        <v>40</v>
      </c>
      <c r="C24" t="s">
        <v>76</v>
      </c>
      <c r="D24" t="s">
        <v>77</v>
      </c>
      <c r="E24" t="s">
        <v>20</v>
      </c>
      <c r="F24">
        <v>24</v>
      </c>
      <c r="G24">
        <v>253.24</v>
      </c>
      <c r="H24" t="s">
        <v>15</v>
      </c>
      <c r="I24">
        <v>314.47000000000003</v>
      </c>
      <c r="J24">
        <v>7547.28</v>
      </c>
    </row>
    <row r="25" spans="1:10">
      <c r="A25" t="s">
        <v>78</v>
      </c>
      <c r="B25" t="s">
        <v>40</v>
      </c>
      <c r="C25" t="s">
        <v>79</v>
      </c>
      <c r="D25" t="s">
        <v>80</v>
      </c>
      <c r="E25" t="s">
        <v>20</v>
      </c>
      <c r="F25">
        <v>24</v>
      </c>
      <c r="G25">
        <v>253.24</v>
      </c>
      <c r="H25" t="s">
        <v>15</v>
      </c>
      <c r="I25">
        <v>314.47000000000003</v>
      </c>
      <c r="J25">
        <v>7547.28</v>
      </c>
    </row>
    <row r="26" spans="1:10">
      <c r="A26" t="s">
        <v>81</v>
      </c>
      <c r="B26" t="s">
        <v>40</v>
      </c>
      <c r="C26" t="s">
        <v>82</v>
      </c>
      <c r="D26" t="s">
        <v>83</v>
      </c>
      <c r="E26" t="s">
        <v>1</v>
      </c>
      <c r="F26">
        <v>24</v>
      </c>
      <c r="G26">
        <v>253.24</v>
      </c>
      <c r="H26" t="s">
        <v>15</v>
      </c>
      <c r="I26">
        <v>314.47000000000003</v>
      </c>
      <c r="J26">
        <v>7547.28</v>
      </c>
    </row>
    <row r="27" spans="1:10">
      <c r="A27" t="s">
        <v>84</v>
      </c>
      <c r="B27" t="s">
        <v>40</v>
      </c>
      <c r="C27" t="s">
        <v>85</v>
      </c>
      <c r="D27" t="s">
        <v>86</v>
      </c>
      <c r="E27" t="s">
        <v>74</v>
      </c>
      <c r="F27">
        <v>1</v>
      </c>
      <c r="G27">
        <v>2807.64</v>
      </c>
      <c r="H27" t="s">
        <v>15</v>
      </c>
      <c r="I27">
        <v>3486.53</v>
      </c>
      <c r="J27">
        <v>3486.53</v>
      </c>
    </row>
    <row r="28" spans="1:10">
      <c r="A28" t="s">
        <v>87</v>
      </c>
      <c r="B28" t="s">
        <v>40</v>
      </c>
      <c r="C28" t="s">
        <v>88</v>
      </c>
      <c r="D28" t="s">
        <v>89</v>
      </c>
      <c r="E28" t="s">
        <v>74</v>
      </c>
      <c r="F28">
        <v>35</v>
      </c>
      <c r="G28">
        <v>282.64</v>
      </c>
      <c r="H28" t="s">
        <v>15</v>
      </c>
      <c r="I28">
        <v>350.98</v>
      </c>
      <c r="J28">
        <v>12284.3</v>
      </c>
    </row>
    <row r="29" spans="1:10">
      <c r="A29" t="s">
        <v>90</v>
      </c>
      <c r="B29" t="s">
        <v>40</v>
      </c>
      <c r="C29" t="s">
        <v>91</v>
      </c>
      <c r="D29" t="s">
        <v>92</v>
      </c>
      <c r="E29" t="s">
        <v>28</v>
      </c>
      <c r="F29">
        <v>1</v>
      </c>
      <c r="G29">
        <v>85.9</v>
      </c>
      <c r="H29" t="s">
        <v>15</v>
      </c>
      <c r="I29">
        <v>106.67</v>
      </c>
      <c r="J29">
        <v>106.67</v>
      </c>
    </row>
    <row r="30" spans="1:10">
      <c r="A30" t="s">
        <v>93</v>
      </c>
      <c r="B30" t="s">
        <v>40</v>
      </c>
      <c r="C30" t="s">
        <v>94</v>
      </c>
      <c r="D30" t="s">
        <v>95</v>
      </c>
      <c r="E30" t="s">
        <v>74</v>
      </c>
      <c r="F30">
        <v>1</v>
      </c>
      <c r="G30">
        <v>842.88</v>
      </c>
      <c r="H30" t="s">
        <v>15</v>
      </c>
      <c r="I30">
        <v>1046.69</v>
      </c>
      <c r="J30">
        <v>1046.69</v>
      </c>
    </row>
    <row r="31" spans="1:10">
      <c r="A31" t="s">
        <v>96</v>
      </c>
      <c r="B31" t="s">
        <v>40</v>
      </c>
      <c r="D31" t="s">
        <v>97</v>
      </c>
      <c r="E31" t="s">
        <v>14</v>
      </c>
    </row>
    <row r="32" spans="1:10">
      <c r="A32" t="s">
        <v>98</v>
      </c>
      <c r="B32" t="s">
        <v>40</v>
      </c>
      <c r="C32" t="s">
        <v>99</v>
      </c>
      <c r="D32" t="s">
        <v>100</v>
      </c>
      <c r="E32" t="s">
        <v>74</v>
      </c>
      <c r="F32">
        <v>1</v>
      </c>
      <c r="G32">
        <v>1175.3</v>
      </c>
      <c r="H32" t="s">
        <v>15</v>
      </c>
      <c r="I32">
        <v>1459.49</v>
      </c>
      <c r="J32">
        <v>1459.49</v>
      </c>
    </row>
    <row r="33" spans="1:10">
      <c r="A33" t="s">
        <v>101</v>
      </c>
      <c r="B33" t="s">
        <v>1259</v>
      </c>
      <c r="C33" t="s">
        <v>1260</v>
      </c>
      <c r="D33" t="s">
        <v>102</v>
      </c>
      <c r="E33" t="s">
        <v>103</v>
      </c>
      <c r="F33">
        <v>1</v>
      </c>
      <c r="G33">
        <v>33736.58</v>
      </c>
      <c r="H33" t="s">
        <v>15</v>
      </c>
      <c r="I33">
        <v>41894.089999999997</v>
      </c>
      <c r="J33">
        <v>41894.089999999997</v>
      </c>
    </row>
    <row r="34" spans="1:10">
      <c r="A34" t="s">
        <v>104</v>
      </c>
      <c r="B34" t="s">
        <v>40</v>
      </c>
      <c r="C34" t="s">
        <v>105</v>
      </c>
      <c r="D34" t="s">
        <v>106</v>
      </c>
      <c r="E34" t="s">
        <v>74</v>
      </c>
      <c r="F34">
        <v>1</v>
      </c>
      <c r="G34">
        <v>2764.4</v>
      </c>
      <c r="H34" t="s">
        <v>15</v>
      </c>
      <c r="I34">
        <v>3432.83</v>
      </c>
      <c r="J34">
        <v>3432.83</v>
      </c>
    </row>
    <row r="35" spans="1:10">
      <c r="A35" t="s">
        <v>107</v>
      </c>
      <c r="B35" t="s">
        <v>40</v>
      </c>
      <c r="C35" t="s">
        <v>108</v>
      </c>
      <c r="D35" t="s">
        <v>109</v>
      </c>
      <c r="E35" t="s">
        <v>74</v>
      </c>
      <c r="F35">
        <v>1</v>
      </c>
      <c r="G35">
        <v>2073.3000000000002</v>
      </c>
      <c r="H35" t="s">
        <v>15</v>
      </c>
      <c r="I35">
        <v>2574.62</v>
      </c>
      <c r="J35">
        <v>2574.62</v>
      </c>
    </row>
    <row r="36" spans="1:10">
      <c r="A36" t="s">
        <v>110</v>
      </c>
      <c r="B36" t="s">
        <v>12</v>
      </c>
      <c r="C36" t="s">
        <v>111</v>
      </c>
      <c r="D36" t="s">
        <v>112</v>
      </c>
      <c r="E36" t="s">
        <v>1</v>
      </c>
      <c r="F36">
        <v>210</v>
      </c>
      <c r="G36">
        <v>11.03</v>
      </c>
      <c r="H36" t="s">
        <v>15</v>
      </c>
      <c r="I36">
        <v>13.7</v>
      </c>
      <c r="J36">
        <v>2877</v>
      </c>
    </row>
    <row r="37" spans="1:10">
      <c r="A37" t="s">
        <v>113</v>
      </c>
      <c r="B37" t="s">
        <v>40</v>
      </c>
      <c r="C37" t="s">
        <v>114</v>
      </c>
      <c r="D37" t="s">
        <v>115</v>
      </c>
      <c r="E37" t="s">
        <v>1</v>
      </c>
      <c r="F37">
        <v>70</v>
      </c>
      <c r="G37">
        <v>498.98</v>
      </c>
      <c r="H37" t="s">
        <v>15</v>
      </c>
      <c r="I37">
        <v>619.63</v>
      </c>
      <c r="J37">
        <v>43374.1</v>
      </c>
    </row>
    <row r="38" spans="1:10">
      <c r="A38" t="s">
        <v>116</v>
      </c>
      <c r="B38" t="s">
        <v>12</v>
      </c>
      <c r="D38" t="s">
        <v>117</v>
      </c>
      <c r="E38" t="s">
        <v>14</v>
      </c>
    </row>
    <row r="39" spans="1:10">
      <c r="A39" t="s">
        <v>118</v>
      </c>
      <c r="B39" t="s">
        <v>12</v>
      </c>
      <c r="C39">
        <v>99063</v>
      </c>
      <c r="D39" t="s">
        <v>119</v>
      </c>
      <c r="E39" t="s">
        <v>1</v>
      </c>
      <c r="F39">
        <v>17.5</v>
      </c>
      <c r="G39">
        <v>4.79</v>
      </c>
      <c r="H39" t="s">
        <v>15</v>
      </c>
      <c r="I39">
        <v>5.95</v>
      </c>
      <c r="J39">
        <v>104.13</v>
      </c>
    </row>
    <row r="40" spans="1:10">
      <c r="A40" t="s">
        <v>120</v>
      </c>
      <c r="B40" t="s">
        <v>12</v>
      </c>
      <c r="C40">
        <v>93358</v>
      </c>
      <c r="D40" t="s">
        <v>121</v>
      </c>
      <c r="E40" t="s">
        <v>70</v>
      </c>
      <c r="F40">
        <v>3.6</v>
      </c>
      <c r="G40">
        <v>76.23</v>
      </c>
      <c r="H40" t="s">
        <v>15</v>
      </c>
      <c r="I40">
        <v>94.66</v>
      </c>
      <c r="J40">
        <v>340.78</v>
      </c>
    </row>
    <row r="41" spans="1:10">
      <c r="A41" t="s">
        <v>122</v>
      </c>
      <c r="B41" t="s">
        <v>1259</v>
      </c>
      <c r="C41" t="s">
        <v>1261</v>
      </c>
      <c r="D41" t="s">
        <v>123</v>
      </c>
      <c r="E41" t="s">
        <v>124</v>
      </c>
      <c r="F41">
        <v>17.5</v>
      </c>
      <c r="G41">
        <v>61.02</v>
      </c>
      <c r="H41" t="s">
        <v>15</v>
      </c>
      <c r="I41">
        <v>75.77</v>
      </c>
      <c r="J41">
        <v>1325.98</v>
      </c>
    </row>
    <row r="42" spans="1:10">
      <c r="A42" t="s">
        <v>125</v>
      </c>
      <c r="B42" t="s">
        <v>12</v>
      </c>
      <c r="C42">
        <v>93382</v>
      </c>
      <c r="D42" t="s">
        <v>126</v>
      </c>
      <c r="E42" t="s">
        <v>70</v>
      </c>
      <c r="F42">
        <v>7.13</v>
      </c>
      <c r="G42">
        <v>22.84</v>
      </c>
      <c r="H42" t="s">
        <v>15</v>
      </c>
      <c r="I42">
        <v>28.36</v>
      </c>
      <c r="J42">
        <v>202.21</v>
      </c>
    </row>
    <row r="43" spans="1:10">
      <c r="A43" t="s">
        <v>127</v>
      </c>
      <c r="B43" t="s">
        <v>12</v>
      </c>
      <c r="C43">
        <v>93589</v>
      </c>
      <c r="D43" t="s">
        <v>128</v>
      </c>
      <c r="E43" t="s">
        <v>8</v>
      </c>
      <c r="F43">
        <v>60.48</v>
      </c>
      <c r="G43">
        <v>2.59</v>
      </c>
      <c r="H43" t="s">
        <v>15</v>
      </c>
      <c r="I43">
        <v>3.22</v>
      </c>
      <c r="J43">
        <v>194.75</v>
      </c>
    </row>
    <row r="44" spans="1:10">
      <c r="A44" t="s">
        <v>129</v>
      </c>
      <c r="B44" t="s">
        <v>40</v>
      </c>
      <c r="C44" t="s">
        <v>130</v>
      </c>
      <c r="D44" t="s">
        <v>131</v>
      </c>
      <c r="E44" t="s">
        <v>1</v>
      </c>
      <c r="F44">
        <v>7.5</v>
      </c>
      <c r="G44">
        <v>0.69</v>
      </c>
      <c r="H44" t="s">
        <v>15</v>
      </c>
      <c r="I44">
        <v>0.86</v>
      </c>
      <c r="J44">
        <v>6.45</v>
      </c>
    </row>
    <row r="45" spans="1:10">
      <c r="A45" t="s">
        <v>132</v>
      </c>
      <c r="B45" t="s">
        <v>1259</v>
      </c>
      <c r="C45" t="s">
        <v>1262</v>
      </c>
      <c r="D45" t="s">
        <v>133</v>
      </c>
      <c r="E45" t="s">
        <v>103</v>
      </c>
      <c r="F45">
        <v>1</v>
      </c>
      <c r="G45">
        <v>48.09</v>
      </c>
      <c r="H45" t="s">
        <v>15</v>
      </c>
      <c r="I45">
        <v>59.72</v>
      </c>
      <c r="J45">
        <v>59.72</v>
      </c>
    </row>
    <row r="46" spans="1:10">
      <c r="A46" t="s">
        <v>134</v>
      </c>
      <c r="B46" t="s">
        <v>1259</v>
      </c>
      <c r="C46" t="s">
        <v>1263</v>
      </c>
      <c r="D46" t="s">
        <v>135</v>
      </c>
      <c r="E46" t="s">
        <v>103</v>
      </c>
      <c r="F46">
        <v>2</v>
      </c>
      <c r="G46">
        <v>79.38</v>
      </c>
      <c r="H46" t="s">
        <v>15</v>
      </c>
      <c r="I46">
        <v>98.57</v>
      </c>
      <c r="J46">
        <v>197.14</v>
      </c>
    </row>
    <row r="47" spans="1:10">
      <c r="A47" t="s">
        <v>136</v>
      </c>
      <c r="B47" t="s">
        <v>1259</v>
      </c>
      <c r="C47" t="s">
        <v>1264</v>
      </c>
      <c r="D47" t="s">
        <v>137</v>
      </c>
      <c r="E47" t="s">
        <v>103</v>
      </c>
      <c r="F47">
        <v>1</v>
      </c>
      <c r="G47">
        <v>66.22</v>
      </c>
      <c r="H47" t="s">
        <v>15</v>
      </c>
      <c r="I47">
        <v>82.23</v>
      </c>
      <c r="J47">
        <v>82.23</v>
      </c>
    </row>
    <row r="48" spans="1:10">
      <c r="A48" t="s">
        <v>138</v>
      </c>
      <c r="B48" t="s">
        <v>1259</v>
      </c>
      <c r="C48" t="s">
        <v>1265</v>
      </c>
      <c r="D48" t="s">
        <v>139</v>
      </c>
      <c r="E48" t="s">
        <v>103</v>
      </c>
      <c r="F48">
        <v>1</v>
      </c>
      <c r="G48">
        <v>104.73</v>
      </c>
      <c r="H48" t="s">
        <v>15</v>
      </c>
      <c r="I48">
        <v>130.05000000000001</v>
      </c>
      <c r="J48">
        <v>130.05000000000001</v>
      </c>
    </row>
    <row r="49" spans="1:10">
      <c r="A49" t="s">
        <v>140</v>
      </c>
      <c r="B49" t="s">
        <v>40</v>
      </c>
      <c r="C49" t="s">
        <v>141</v>
      </c>
      <c r="D49" t="s">
        <v>142</v>
      </c>
      <c r="E49" t="s">
        <v>1</v>
      </c>
      <c r="F49">
        <v>1</v>
      </c>
      <c r="G49">
        <v>334.6</v>
      </c>
      <c r="H49" t="s">
        <v>15</v>
      </c>
      <c r="I49">
        <v>415.51</v>
      </c>
      <c r="J49">
        <v>415.51</v>
      </c>
    </row>
    <row r="50" spans="1:10">
      <c r="A50" t="s">
        <v>143</v>
      </c>
      <c r="B50" t="s">
        <v>12</v>
      </c>
      <c r="D50" t="s">
        <v>144</v>
      </c>
      <c r="E50" t="s">
        <v>14</v>
      </c>
    </row>
    <row r="51" spans="1:10">
      <c r="A51" t="s">
        <v>145</v>
      </c>
      <c r="B51" t="s">
        <v>12</v>
      </c>
      <c r="C51" t="s">
        <v>146</v>
      </c>
      <c r="D51" t="s">
        <v>121</v>
      </c>
      <c r="E51" t="s">
        <v>70</v>
      </c>
      <c r="F51">
        <v>2.36</v>
      </c>
      <c r="G51">
        <v>76.23</v>
      </c>
      <c r="H51" t="s">
        <v>15</v>
      </c>
      <c r="I51">
        <v>94.66</v>
      </c>
      <c r="J51">
        <v>223.4</v>
      </c>
    </row>
    <row r="52" spans="1:10">
      <c r="A52" t="s">
        <v>147</v>
      </c>
      <c r="B52" t="s">
        <v>12</v>
      </c>
      <c r="C52" t="s">
        <v>148</v>
      </c>
      <c r="D52" t="s">
        <v>149</v>
      </c>
      <c r="E52" t="s">
        <v>28</v>
      </c>
      <c r="F52">
        <v>5.25</v>
      </c>
      <c r="G52">
        <v>2.77</v>
      </c>
      <c r="H52" t="s">
        <v>15</v>
      </c>
      <c r="I52">
        <v>3.44</v>
      </c>
      <c r="J52">
        <v>18.059999999999999</v>
      </c>
    </row>
    <row r="53" spans="1:10">
      <c r="A53" t="s">
        <v>150</v>
      </c>
      <c r="B53" t="s">
        <v>12</v>
      </c>
      <c r="C53" t="s">
        <v>151</v>
      </c>
      <c r="D53" t="s">
        <v>126</v>
      </c>
      <c r="E53" t="s">
        <v>70</v>
      </c>
      <c r="F53">
        <v>2.36</v>
      </c>
      <c r="G53">
        <v>22.84</v>
      </c>
      <c r="H53" t="s">
        <v>15</v>
      </c>
      <c r="I53">
        <v>28.36</v>
      </c>
      <c r="J53">
        <v>66.930000000000007</v>
      </c>
    </row>
    <row r="54" spans="1:10">
      <c r="A54" t="s">
        <v>152</v>
      </c>
      <c r="B54" t="s">
        <v>12</v>
      </c>
      <c r="C54" t="s">
        <v>153</v>
      </c>
      <c r="D54" t="s">
        <v>154</v>
      </c>
      <c r="E54" t="s">
        <v>70</v>
      </c>
      <c r="F54">
        <v>0.63</v>
      </c>
      <c r="G54">
        <v>2358.41</v>
      </c>
      <c r="H54" t="s">
        <v>15</v>
      </c>
      <c r="I54">
        <v>2928.67</v>
      </c>
      <c r="J54">
        <v>1845.06</v>
      </c>
    </row>
    <row r="55" spans="1:10">
      <c r="A55" t="s">
        <v>155</v>
      </c>
      <c r="B55" t="s">
        <v>12</v>
      </c>
      <c r="C55" t="s">
        <v>156</v>
      </c>
      <c r="D55" t="s">
        <v>157</v>
      </c>
      <c r="E55" t="s">
        <v>28</v>
      </c>
      <c r="F55">
        <v>6.03</v>
      </c>
      <c r="G55">
        <v>70.319999999999993</v>
      </c>
      <c r="H55" t="s">
        <v>15</v>
      </c>
      <c r="I55">
        <v>87.32</v>
      </c>
      <c r="J55">
        <v>526.54</v>
      </c>
    </row>
    <row r="56" spans="1:10">
      <c r="A56" t="s">
        <v>158</v>
      </c>
      <c r="B56" t="s">
        <v>12</v>
      </c>
      <c r="C56" t="s">
        <v>159</v>
      </c>
      <c r="D56" t="s">
        <v>160</v>
      </c>
      <c r="E56" t="s">
        <v>28</v>
      </c>
      <c r="F56">
        <v>12.05</v>
      </c>
      <c r="G56">
        <v>4.4400000000000004</v>
      </c>
      <c r="H56" t="s">
        <v>15</v>
      </c>
      <c r="I56">
        <v>5.51</v>
      </c>
      <c r="J56">
        <v>66.400000000000006</v>
      </c>
    </row>
    <row r="57" spans="1:10">
      <c r="A57" t="s">
        <v>161</v>
      </c>
      <c r="B57" t="s">
        <v>12</v>
      </c>
      <c r="C57" t="s">
        <v>162</v>
      </c>
      <c r="D57" t="s">
        <v>163</v>
      </c>
      <c r="E57" t="s">
        <v>28</v>
      </c>
      <c r="F57">
        <v>24.1</v>
      </c>
      <c r="G57">
        <v>22.45</v>
      </c>
      <c r="H57" t="s">
        <v>15</v>
      </c>
      <c r="I57">
        <v>27.88</v>
      </c>
      <c r="J57">
        <v>671.91</v>
      </c>
    </row>
    <row r="58" spans="1:10">
      <c r="A58" t="s">
        <v>164</v>
      </c>
      <c r="B58" t="s">
        <v>12</v>
      </c>
      <c r="D58" t="s">
        <v>165</v>
      </c>
      <c r="E58" t="s">
        <v>14</v>
      </c>
    </row>
    <row r="59" spans="1:10">
      <c r="A59" t="s">
        <v>166</v>
      </c>
      <c r="B59" t="s">
        <v>12</v>
      </c>
      <c r="C59">
        <v>99059</v>
      </c>
      <c r="D59" t="s">
        <v>56</v>
      </c>
      <c r="E59" t="s">
        <v>1</v>
      </c>
      <c r="F59">
        <v>10.199999999999999</v>
      </c>
      <c r="G59">
        <v>54.41</v>
      </c>
      <c r="H59" t="s">
        <v>15</v>
      </c>
      <c r="I59">
        <v>67.569999999999993</v>
      </c>
      <c r="J59">
        <v>689.21</v>
      </c>
    </row>
    <row r="60" spans="1:10">
      <c r="A60" t="s">
        <v>167</v>
      </c>
      <c r="B60" t="s">
        <v>12</v>
      </c>
      <c r="C60">
        <v>93358</v>
      </c>
      <c r="D60" t="s">
        <v>121</v>
      </c>
      <c r="E60" t="s">
        <v>70</v>
      </c>
      <c r="F60">
        <v>2.78</v>
      </c>
      <c r="G60">
        <v>76.23</v>
      </c>
      <c r="H60" t="s">
        <v>15</v>
      </c>
      <c r="I60">
        <v>94.66</v>
      </c>
      <c r="J60">
        <v>263.14999999999998</v>
      </c>
    </row>
    <row r="61" spans="1:10">
      <c r="A61" t="s">
        <v>168</v>
      </c>
      <c r="B61" t="s">
        <v>12</v>
      </c>
      <c r="C61">
        <v>101617</v>
      </c>
      <c r="D61" t="s">
        <v>149</v>
      </c>
      <c r="E61" t="s">
        <v>28</v>
      </c>
      <c r="F61">
        <v>1.73</v>
      </c>
      <c r="G61">
        <v>2.77</v>
      </c>
      <c r="H61" t="s">
        <v>15</v>
      </c>
      <c r="I61">
        <v>3.44</v>
      </c>
      <c r="J61">
        <v>5.95</v>
      </c>
    </row>
    <row r="62" spans="1:10">
      <c r="A62" t="s">
        <v>169</v>
      </c>
      <c r="B62" t="s">
        <v>12</v>
      </c>
      <c r="C62">
        <v>93382</v>
      </c>
      <c r="D62" t="s">
        <v>126</v>
      </c>
      <c r="E62" t="s">
        <v>70</v>
      </c>
      <c r="F62">
        <v>0.24</v>
      </c>
      <c r="G62">
        <v>22.84</v>
      </c>
      <c r="H62" t="s">
        <v>15</v>
      </c>
      <c r="I62">
        <v>28.36</v>
      </c>
      <c r="J62">
        <v>6.81</v>
      </c>
    </row>
    <row r="63" spans="1:10">
      <c r="A63" t="s">
        <v>170</v>
      </c>
      <c r="B63" t="s">
        <v>12</v>
      </c>
      <c r="C63">
        <v>102487</v>
      </c>
      <c r="D63" t="s">
        <v>171</v>
      </c>
      <c r="E63" t="s">
        <v>70</v>
      </c>
      <c r="F63">
        <v>0.52</v>
      </c>
      <c r="G63">
        <v>535.57000000000005</v>
      </c>
      <c r="H63" t="s">
        <v>15</v>
      </c>
      <c r="I63">
        <v>665.07</v>
      </c>
      <c r="J63">
        <v>345.84</v>
      </c>
    </row>
    <row r="64" spans="1:10">
      <c r="A64" t="s">
        <v>172</v>
      </c>
      <c r="B64" t="s">
        <v>12</v>
      </c>
      <c r="C64">
        <v>104488</v>
      </c>
      <c r="D64" t="s">
        <v>154</v>
      </c>
      <c r="E64" t="s">
        <v>70</v>
      </c>
      <c r="F64">
        <v>3.37</v>
      </c>
      <c r="G64">
        <v>2358.41</v>
      </c>
      <c r="H64" t="s">
        <v>15</v>
      </c>
      <c r="I64">
        <v>2928.67</v>
      </c>
      <c r="J64">
        <v>9869.6200000000008</v>
      </c>
    </row>
    <row r="65" spans="1:10">
      <c r="A65" t="s">
        <v>173</v>
      </c>
      <c r="B65" t="s">
        <v>12</v>
      </c>
      <c r="C65">
        <v>103325</v>
      </c>
      <c r="D65" t="s">
        <v>157</v>
      </c>
      <c r="E65" t="s">
        <v>28</v>
      </c>
      <c r="F65">
        <v>33.35</v>
      </c>
      <c r="G65">
        <v>70.319999999999993</v>
      </c>
      <c r="H65" t="s">
        <v>15</v>
      </c>
      <c r="I65">
        <v>87.32</v>
      </c>
      <c r="J65">
        <v>2912.12</v>
      </c>
    </row>
    <row r="66" spans="1:10">
      <c r="A66" t="s">
        <v>174</v>
      </c>
      <c r="B66" t="s">
        <v>12</v>
      </c>
      <c r="C66">
        <v>87878</v>
      </c>
      <c r="D66" t="s">
        <v>160</v>
      </c>
      <c r="E66" t="s">
        <v>28</v>
      </c>
      <c r="F66">
        <v>66.7</v>
      </c>
      <c r="G66">
        <v>4.4400000000000004</v>
      </c>
      <c r="H66" t="s">
        <v>15</v>
      </c>
      <c r="I66">
        <v>5.51</v>
      </c>
      <c r="J66">
        <v>367.52</v>
      </c>
    </row>
    <row r="67" spans="1:10">
      <c r="A67" t="s">
        <v>175</v>
      </c>
      <c r="B67" t="s">
        <v>12</v>
      </c>
      <c r="C67">
        <v>87547</v>
      </c>
      <c r="D67" t="s">
        <v>163</v>
      </c>
      <c r="E67" t="s">
        <v>28</v>
      </c>
      <c r="F67">
        <v>66.7</v>
      </c>
      <c r="G67">
        <v>22.45</v>
      </c>
      <c r="H67" t="s">
        <v>15</v>
      </c>
      <c r="I67">
        <v>27.88</v>
      </c>
      <c r="J67">
        <v>1859.6</v>
      </c>
    </row>
    <row r="68" spans="1:10">
      <c r="A68" t="s">
        <v>176</v>
      </c>
      <c r="B68" t="s">
        <v>12</v>
      </c>
      <c r="C68">
        <v>88489</v>
      </c>
      <c r="D68" t="s">
        <v>177</v>
      </c>
      <c r="E68" t="s">
        <v>28</v>
      </c>
      <c r="F68">
        <v>66.7</v>
      </c>
      <c r="G68">
        <v>10.41</v>
      </c>
      <c r="H68" t="s">
        <v>15</v>
      </c>
      <c r="I68">
        <v>12.93</v>
      </c>
      <c r="J68">
        <v>862.43</v>
      </c>
    </row>
    <row r="69" spans="1:10">
      <c r="A69" t="s">
        <v>178</v>
      </c>
      <c r="B69" t="s">
        <v>12</v>
      </c>
      <c r="C69">
        <v>87624</v>
      </c>
      <c r="D69" t="s">
        <v>179</v>
      </c>
      <c r="E69" t="s">
        <v>28</v>
      </c>
      <c r="F69">
        <v>5.78</v>
      </c>
      <c r="G69">
        <v>81.319999999999993</v>
      </c>
      <c r="H69" t="s">
        <v>15</v>
      </c>
      <c r="I69">
        <v>100.98</v>
      </c>
      <c r="J69">
        <v>583.66</v>
      </c>
    </row>
    <row r="70" spans="1:10">
      <c r="A70" t="s">
        <v>180</v>
      </c>
      <c r="B70" t="s">
        <v>12</v>
      </c>
      <c r="C70">
        <v>94994</v>
      </c>
      <c r="D70" t="s">
        <v>181</v>
      </c>
      <c r="E70" t="s">
        <v>28</v>
      </c>
      <c r="F70">
        <v>5.32</v>
      </c>
      <c r="G70">
        <v>85.9</v>
      </c>
      <c r="H70" t="s">
        <v>15</v>
      </c>
      <c r="I70">
        <v>106.67</v>
      </c>
      <c r="J70">
        <v>567.48</v>
      </c>
    </row>
    <row r="71" spans="1:10">
      <c r="A71" t="s">
        <v>182</v>
      </c>
      <c r="B71" t="s">
        <v>12</v>
      </c>
      <c r="C71">
        <v>98680</v>
      </c>
      <c r="D71" t="s">
        <v>183</v>
      </c>
      <c r="E71" t="s">
        <v>28</v>
      </c>
      <c r="F71">
        <v>4.49</v>
      </c>
      <c r="G71">
        <v>42.63</v>
      </c>
      <c r="H71" t="s">
        <v>15</v>
      </c>
      <c r="I71">
        <v>52.94</v>
      </c>
      <c r="J71">
        <v>237.7</v>
      </c>
    </row>
    <row r="72" spans="1:10">
      <c r="A72" t="s">
        <v>184</v>
      </c>
      <c r="B72" t="s">
        <v>12</v>
      </c>
      <c r="C72">
        <v>100701</v>
      </c>
      <c r="D72" t="s">
        <v>185</v>
      </c>
      <c r="E72" t="s">
        <v>28</v>
      </c>
      <c r="F72">
        <v>4.2</v>
      </c>
      <c r="G72">
        <v>553.22</v>
      </c>
      <c r="H72" t="s">
        <v>15</v>
      </c>
      <c r="I72">
        <v>686.99</v>
      </c>
      <c r="J72">
        <v>2885.36</v>
      </c>
    </row>
    <row r="73" spans="1:10">
      <c r="A73" t="s">
        <v>186</v>
      </c>
      <c r="B73" t="s">
        <v>12</v>
      </c>
      <c r="C73">
        <v>100754</v>
      </c>
      <c r="D73" t="s">
        <v>187</v>
      </c>
      <c r="E73" t="s">
        <v>28</v>
      </c>
      <c r="F73">
        <v>4.2</v>
      </c>
      <c r="G73">
        <v>26.3</v>
      </c>
      <c r="H73" t="s">
        <v>15</v>
      </c>
      <c r="I73">
        <v>32.659999999999997</v>
      </c>
      <c r="J73">
        <v>137.16999999999999</v>
      </c>
    </row>
    <row r="74" spans="1:10">
      <c r="A74" t="s">
        <v>188</v>
      </c>
      <c r="B74" t="s">
        <v>12</v>
      </c>
      <c r="C74">
        <v>104473</v>
      </c>
      <c r="D74" t="s">
        <v>189</v>
      </c>
      <c r="E74" t="s">
        <v>6</v>
      </c>
      <c r="F74">
        <v>2</v>
      </c>
      <c r="G74">
        <v>149.26</v>
      </c>
      <c r="H74" t="s">
        <v>15</v>
      </c>
      <c r="I74">
        <v>185.35</v>
      </c>
      <c r="J74">
        <v>370.7</v>
      </c>
    </row>
    <row r="75" spans="1:10">
      <c r="A75" t="s">
        <v>190</v>
      </c>
      <c r="B75" t="s">
        <v>12</v>
      </c>
      <c r="C75">
        <v>91926</v>
      </c>
      <c r="D75" t="s">
        <v>191</v>
      </c>
      <c r="E75" t="s">
        <v>1</v>
      </c>
      <c r="F75">
        <v>224</v>
      </c>
      <c r="G75">
        <v>4.1500000000000004</v>
      </c>
      <c r="H75" t="s">
        <v>15</v>
      </c>
      <c r="I75">
        <v>5.15</v>
      </c>
      <c r="J75">
        <v>1153.5999999999999</v>
      </c>
    </row>
    <row r="76" spans="1:10">
      <c r="A76" t="s">
        <v>192</v>
      </c>
      <c r="B76" t="s">
        <v>12</v>
      </c>
      <c r="C76">
        <v>91930</v>
      </c>
      <c r="D76" t="s">
        <v>193</v>
      </c>
      <c r="E76" t="s">
        <v>1</v>
      </c>
      <c r="F76">
        <v>36</v>
      </c>
      <c r="G76">
        <v>9.0399999999999991</v>
      </c>
      <c r="H76" t="s">
        <v>15</v>
      </c>
      <c r="I76">
        <v>11.23</v>
      </c>
      <c r="J76">
        <v>404.28</v>
      </c>
    </row>
    <row r="77" spans="1:10">
      <c r="A77" t="s">
        <v>194</v>
      </c>
      <c r="B77" t="s">
        <v>12</v>
      </c>
      <c r="C77">
        <v>91844</v>
      </c>
      <c r="D77" t="s">
        <v>195</v>
      </c>
      <c r="E77" t="s">
        <v>1</v>
      </c>
      <c r="F77">
        <v>28</v>
      </c>
      <c r="G77">
        <v>6.07</v>
      </c>
      <c r="H77" t="s">
        <v>15</v>
      </c>
      <c r="I77">
        <v>7.54</v>
      </c>
      <c r="J77">
        <v>211.12</v>
      </c>
    </row>
    <row r="78" spans="1:10">
      <c r="A78" t="s">
        <v>196</v>
      </c>
      <c r="B78" t="s">
        <v>12</v>
      </c>
      <c r="C78">
        <v>93654</v>
      </c>
      <c r="D78" t="s">
        <v>197</v>
      </c>
      <c r="E78" t="s">
        <v>6</v>
      </c>
      <c r="F78">
        <v>3</v>
      </c>
      <c r="G78">
        <v>11.53</v>
      </c>
      <c r="H78" t="s">
        <v>15</v>
      </c>
      <c r="I78">
        <v>14.32</v>
      </c>
      <c r="J78">
        <v>42.96</v>
      </c>
    </row>
    <row r="79" spans="1:10">
      <c r="A79" t="s">
        <v>198</v>
      </c>
      <c r="B79" t="s">
        <v>12</v>
      </c>
      <c r="C79">
        <v>93668</v>
      </c>
      <c r="D79" t="s">
        <v>199</v>
      </c>
      <c r="E79" t="s">
        <v>6</v>
      </c>
      <c r="F79">
        <v>2</v>
      </c>
      <c r="G79">
        <v>68.48</v>
      </c>
      <c r="H79" t="s">
        <v>15</v>
      </c>
      <c r="I79">
        <v>85.04</v>
      </c>
      <c r="J79">
        <v>170.08</v>
      </c>
    </row>
    <row r="80" spans="1:10">
      <c r="A80" t="s">
        <v>200</v>
      </c>
      <c r="B80" t="s">
        <v>12</v>
      </c>
      <c r="C80">
        <v>93672</v>
      </c>
      <c r="D80" t="s">
        <v>201</v>
      </c>
      <c r="E80" t="s">
        <v>6</v>
      </c>
      <c r="F80">
        <v>1</v>
      </c>
      <c r="G80">
        <v>82.4</v>
      </c>
      <c r="H80" t="s">
        <v>15</v>
      </c>
      <c r="I80">
        <v>102.32</v>
      </c>
      <c r="J80">
        <v>102.32</v>
      </c>
    </row>
    <row r="81" spans="1:10">
      <c r="A81" t="s">
        <v>202</v>
      </c>
      <c r="B81" t="s">
        <v>12</v>
      </c>
      <c r="C81">
        <v>101879</v>
      </c>
      <c r="D81" t="s">
        <v>203</v>
      </c>
      <c r="E81" t="s">
        <v>6</v>
      </c>
      <c r="F81">
        <v>1</v>
      </c>
      <c r="G81">
        <v>539.9</v>
      </c>
      <c r="H81" t="s">
        <v>15</v>
      </c>
      <c r="I81">
        <v>670.45</v>
      </c>
      <c r="J81">
        <v>670.45</v>
      </c>
    </row>
    <row r="82" spans="1:10">
      <c r="A82" t="s">
        <v>204</v>
      </c>
      <c r="B82" t="s">
        <v>12</v>
      </c>
      <c r="C82">
        <v>91993</v>
      </c>
      <c r="D82" t="s">
        <v>205</v>
      </c>
      <c r="E82" t="s">
        <v>6</v>
      </c>
      <c r="F82">
        <v>1</v>
      </c>
      <c r="G82">
        <v>41.23</v>
      </c>
      <c r="H82" t="s">
        <v>15</v>
      </c>
      <c r="I82">
        <v>51.2</v>
      </c>
      <c r="J82">
        <v>51.2</v>
      </c>
    </row>
    <row r="83" spans="1:10">
      <c r="A83" t="s">
        <v>206</v>
      </c>
      <c r="B83" t="s">
        <v>40</v>
      </c>
      <c r="C83" t="s">
        <v>207</v>
      </c>
      <c r="D83" t="s">
        <v>208</v>
      </c>
      <c r="E83" t="s">
        <v>74</v>
      </c>
      <c r="F83">
        <v>1</v>
      </c>
      <c r="G83">
        <v>58.82</v>
      </c>
      <c r="H83" t="s">
        <v>15</v>
      </c>
      <c r="I83">
        <v>73.040000000000006</v>
      </c>
      <c r="J83">
        <v>73.040000000000006</v>
      </c>
    </row>
    <row r="84" spans="1:10">
      <c r="A84" t="s">
        <v>209</v>
      </c>
      <c r="B84" t="s">
        <v>12</v>
      </c>
      <c r="C84">
        <v>91952</v>
      </c>
      <c r="D84" t="s">
        <v>210</v>
      </c>
      <c r="E84" t="s">
        <v>6</v>
      </c>
      <c r="F84">
        <v>2</v>
      </c>
      <c r="G84">
        <v>16.36</v>
      </c>
      <c r="H84" t="s">
        <v>15</v>
      </c>
      <c r="I84">
        <v>20.32</v>
      </c>
      <c r="J84">
        <v>40.64</v>
      </c>
    </row>
    <row r="85" spans="1:10">
      <c r="A85" t="s">
        <v>211</v>
      </c>
      <c r="B85" t="s">
        <v>12</v>
      </c>
      <c r="D85" t="s">
        <v>212</v>
      </c>
      <c r="E85" t="s">
        <v>14</v>
      </c>
    </row>
    <row r="86" spans="1:10">
      <c r="A86" t="s">
        <v>213</v>
      </c>
      <c r="B86" t="s">
        <v>12</v>
      </c>
      <c r="D86" t="s">
        <v>53</v>
      </c>
      <c r="E86" t="s">
        <v>14</v>
      </c>
    </row>
    <row r="87" spans="1:10">
      <c r="A87" t="s">
        <v>214</v>
      </c>
      <c r="B87" t="s">
        <v>12</v>
      </c>
      <c r="C87">
        <v>99059</v>
      </c>
      <c r="D87" t="s">
        <v>56</v>
      </c>
      <c r="E87" t="s">
        <v>1</v>
      </c>
      <c r="F87">
        <v>26.06</v>
      </c>
      <c r="G87">
        <v>54.41</v>
      </c>
      <c r="H87" t="s">
        <v>15</v>
      </c>
      <c r="I87">
        <v>67.569999999999993</v>
      </c>
      <c r="J87">
        <v>1760.87</v>
      </c>
    </row>
    <row r="88" spans="1:10">
      <c r="A88" t="s">
        <v>215</v>
      </c>
      <c r="B88" t="s">
        <v>12</v>
      </c>
      <c r="D88" t="s">
        <v>216</v>
      </c>
      <c r="E88" t="s">
        <v>14</v>
      </c>
    </row>
    <row r="89" spans="1:10">
      <c r="A89" t="s">
        <v>217</v>
      </c>
      <c r="B89" t="s">
        <v>12</v>
      </c>
      <c r="C89" t="s">
        <v>218</v>
      </c>
      <c r="D89" t="s">
        <v>219</v>
      </c>
      <c r="E89" t="s">
        <v>70</v>
      </c>
      <c r="F89">
        <v>85.6</v>
      </c>
      <c r="G89">
        <v>36.92</v>
      </c>
      <c r="H89" t="s">
        <v>15</v>
      </c>
      <c r="I89">
        <v>45.85</v>
      </c>
      <c r="J89">
        <v>3924.76</v>
      </c>
    </row>
    <row r="90" spans="1:10">
      <c r="A90" t="s">
        <v>220</v>
      </c>
      <c r="B90" t="s">
        <v>12</v>
      </c>
      <c r="C90">
        <v>93382</v>
      </c>
      <c r="D90" t="s">
        <v>126</v>
      </c>
      <c r="E90" t="s">
        <v>70</v>
      </c>
      <c r="F90">
        <v>27.03</v>
      </c>
      <c r="G90">
        <v>22.84</v>
      </c>
      <c r="H90" t="s">
        <v>15</v>
      </c>
      <c r="I90">
        <v>28.36</v>
      </c>
      <c r="J90">
        <v>766.57</v>
      </c>
    </row>
    <row r="91" spans="1:10">
      <c r="A91" t="s">
        <v>221</v>
      </c>
      <c r="B91" t="s">
        <v>12</v>
      </c>
      <c r="C91">
        <v>100982</v>
      </c>
      <c r="D91" t="s">
        <v>222</v>
      </c>
      <c r="E91" t="s">
        <v>70</v>
      </c>
      <c r="F91">
        <v>27.03</v>
      </c>
      <c r="G91">
        <v>8.61</v>
      </c>
      <c r="H91" t="s">
        <v>15</v>
      </c>
      <c r="I91">
        <v>10.69</v>
      </c>
      <c r="J91">
        <v>288.95</v>
      </c>
    </row>
    <row r="92" spans="1:10">
      <c r="A92" t="s">
        <v>223</v>
      </c>
      <c r="B92" t="s">
        <v>12</v>
      </c>
      <c r="C92">
        <v>93588</v>
      </c>
      <c r="D92" t="s">
        <v>224</v>
      </c>
      <c r="E92" t="s">
        <v>8</v>
      </c>
      <c r="F92">
        <v>270.31</v>
      </c>
      <c r="G92">
        <v>3.02</v>
      </c>
      <c r="H92" t="s">
        <v>15</v>
      </c>
      <c r="I92">
        <v>3.75</v>
      </c>
      <c r="J92">
        <v>1013.66</v>
      </c>
    </row>
    <row r="93" spans="1:10">
      <c r="A93" t="s">
        <v>225</v>
      </c>
      <c r="B93" t="s">
        <v>12</v>
      </c>
      <c r="D93" t="s">
        <v>226</v>
      </c>
      <c r="E93" t="s">
        <v>14</v>
      </c>
    </row>
    <row r="94" spans="1:10">
      <c r="A94" t="s">
        <v>227</v>
      </c>
      <c r="B94" t="s">
        <v>12</v>
      </c>
      <c r="C94">
        <v>100897</v>
      </c>
      <c r="D94" t="s">
        <v>228</v>
      </c>
      <c r="E94" t="s">
        <v>1</v>
      </c>
      <c r="F94">
        <v>120</v>
      </c>
      <c r="G94">
        <v>122.54</v>
      </c>
      <c r="H94" t="s">
        <v>15</v>
      </c>
      <c r="I94">
        <v>152.16999999999999</v>
      </c>
      <c r="J94">
        <v>18260.400000000001</v>
      </c>
    </row>
    <row r="95" spans="1:10">
      <c r="A95" t="s">
        <v>229</v>
      </c>
      <c r="B95" t="s">
        <v>12</v>
      </c>
      <c r="C95">
        <v>94974</v>
      </c>
      <c r="D95" t="s">
        <v>230</v>
      </c>
      <c r="E95" t="s">
        <v>70</v>
      </c>
      <c r="F95">
        <v>0.76</v>
      </c>
      <c r="G95">
        <v>428.97</v>
      </c>
      <c r="H95" t="s">
        <v>15</v>
      </c>
      <c r="I95">
        <v>532.69000000000005</v>
      </c>
      <c r="J95">
        <v>404.84</v>
      </c>
    </row>
    <row r="96" spans="1:10">
      <c r="A96" t="s">
        <v>231</v>
      </c>
      <c r="B96" t="s">
        <v>12</v>
      </c>
      <c r="C96">
        <v>96540</v>
      </c>
      <c r="D96" t="s">
        <v>232</v>
      </c>
      <c r="E96" t="s">
        <v>28</v>
      </c>
      <c r="F96">
        <v>9.07</v>
      </c>
      <c r="G96">
        <v>128.09</v>
      </c>
      <c r="H96" t="s">
        <v>15</v>
      </c>
      <c r="I96">
        <v>159.06</v>
      </c>
      <c r="J96">
        <v>1442.67</v>
      </c>
    </row>
    <row r="97" spans="1:10">
      <c r="A97" t="s">
        <v>233</v>
      </c>
      <c r="B97" t="s">
        <v>12</v>
      </c>
      <c r="C97">
        <v>96546</v>
      </c>
      <c r="D97" t="s">
        <v>234</v>
      </c>
      <c r="E97" t="s">
        <v>9</v>
      </c>
      <c r="F97">
        <v>150</v>
      </c>
      <c r="G97">
        <v>13.05</v>
      </c>
      <c r="H97" t="s">
        <v>15</v>
      </c>
      <c r="I97">
        <v>16.21</v>
      </c>
      <c r="J97">
        <v>2431.5</v>
      </c>
    </row>
    <row r="98" spans="1:10">
      <c r="A98" t="s">
        <v>235</v>
      </c>
      <c r="B98" t="s">
        <v>12</v>
      </c>
      <c r="C98" t="s">
        <v>236</v>
      </c>
      <c r="D98" t="s">
        <v>237</v>
      </c>
      <c r="E98" t="s">
        <v>9</v>
      </c>
      <c r="F98">
        <v>225</v>
      </c>
      <c r="G98">
        <v>10.130000000000001</v>
      </c>
      <c r="H98" t="s">
        <v>15</v>
      </c>
      <c r="I98">
        <v>12.58</v>
      </c>
      <c r="J98">
        <v>2830.5</v>
      </c>
    </row>
    <row r="99" spans="1:10">
      <c r="A99" t="s">
        <v>238</v>
      </c>
      <c r="B99" t="s">
        <v>12</v>
      </c>
      <c r="C99" t="s">
        <v>239</v>
      </c>
      <c r="D99" t="s">
        <v>240</v>
      </c>
      <c r="E99" t="s">
        <v>9</v>
      </c>
      <c r="F99">
        <v>301</v>
      </c>
      <c r="G99">
        <v>10.54</v>
      </c>
      <c r="H99" t="s">
        <v>15</v>
      </c>
      <c r="I99">
        <v>13.09</v>
      </c>
      <c r="J99">
        <v>3940.09</v>
      </c>
    </row>
    <row r="100" spans="1:10">
      <c r="A100" t="s">
        <v>241</v>
      </c>
      <c r="B100" t="s">
        <v>12</v>
      </c>
      <c r="C100" t="s">
        <v>242</v>
      </c>
      <c r="D100" t="s">
        <v>243</v>
      </c>
      <c r="E100" t="s">
        <v>9</v>
      </c>
      <c r="F100">
        <v>193</v>
      </c>
      <c r="G100">
        <v>9.64</v>
      </c>
      <c r="H100" t="s">
        <v>15</v>
      </c>
      <c r="I100">
        <v>11.97</v>
      </c>
      <c r="J100">
        <v>2310.21</v>
      </c>
    </row>
    <row r="101" spans="1:10">
      <c r="A101" t="s">
        <v>244</v>
      </c>
      <c r="B101" t="s">
        <v>12</v>
      </c>
      <c r="C101">
        <v>95601</v>
      </c>
      <c r="D101" t="s">
        <v>245</v>
      </c>
      <c r="E101" t="s">
        <v>6</v>
      </c>
      <c r="F101">
        <v>15</v>
      </c>
      <c r="G101">
        <v>13.41</v>
      </c>
      <c r="H101" t="s">
        <v>15</v>
      </c>
      <c r="I101">
        <v>16.649999999999999</v>
      </c>
      <c r="J101">
        <v>249.75</v>
      </c>
    </row>
    <row r="102" spans="1:10">
      <c r="A102" t="s">
        <v>246</v>
      </c>
      <c r="B102" t="s">
        <v>12</v>
      </c>
      <c r="C102">
        <v>96556</v>
      </c>
      <c r="D102" t="s">
        <v>247</v>
      </c>
      <c r="E102" t="s">
        <v>70</v>
      </c>
      <c r="F102">
        <v>21.61</v>
      </c>
      <c r="G102">
        <v>801.44</v>
      </c>
      <c r="H102" t="s">
        <v>15</v>
      </c>
      <c r="I102">
        <v>995.23</v>
      </c>
      <c r="J102">
        <v>21506.92</v>
      </c>
    </row>
    <row r="103" spans="1:10">
      <c r="A103" t="s">
        <v>248</v>
      </c>
      <c r="B103" t="s">
        <v>12</v>
      </c>
      <c r="C103">
        <v>98554</v>
      </c>
      <c r="D103" t="s">
        <v>249</v>
      </c>
      <c r="E103" t="s">
        <v>28</v>
      </c>
      <c r="F103">
        <v>36.299999999999997</v>
      </c>
      <c r="G103">
        <v>55.16</v>
      </c>
      <c r="H103" t="s">
        <v>15</v>
      </c>
      <c r="I103">
        <v>68.5</v>
      </c>
      <c r="J103">
        <v>2486.5500000000002</v>
      </c>
    </row>
    <row r="104" spans="1:10">
      <c r="A104" t="s">
        <v>250</v>
      </c>
      <c r="B104" t="s">
        <v>12</v>
      </c>
      <c r="D104" t="s">
        <v>251</v>
      </c>
      <c r="E104" t="s">
        <v>14</v>
      </c>
    </row>
    <row r="105" spans="1:10">
      <c r="A105" t="s">
        <v>252</v>
      </c>
      <c r="B105" t="s">
        <v>12</v>
      </c>
      <c r="C105" t="s">
        <v>253</v>
      </c>
      <c r="D105" t="s">
        <v>254</v>
      </c>
      <c r="E105" t="s">
        <v>9</v>
      </c>
      <c r="F105">
        <v>63.8</v>
      </c>
      <c r="G105">
        <v>13.08</v>
      </c>
      <c r="H105" t="s">
        <v>15</v>
      </c>
      <c r="I105">
        <v>16.239999999999998</v>
      </c>
      <c r="J105">
        <v>1036.1099999999999</v>
      </c>
    </row>
    <row r="106" spans="1:10">
      <c r="A106" t="s">
        <v>255</v>
      </c>
      <c r="B106" t="s">
        <v>12</v>
      </c>
      <c r="C106">
        <v>92760</v>
      </c>
      <c r="D106" t="s">
        <v>256</v>
      </c>
      <c r="E106" t="s">
        <v>9</v>
      </c>
      <c r="F106">
        <v>514</v>
      </c>
      <c r="G106">
        <v>12.37</v>
      </c>
      <c r="H106" t="s">
        <v>15</v>
      </c>
      <c r="I106">
        <v>15.36</v>
      </c>
      <c r="J106">
        <v>7895.04</v>
      </c>
    </row>
    <row r="107" spans="1:10">
      <c r="A107" t="s">
        <v>257</v>
      </c>
      <c r="B107" t="s">
        <v>12</v>
      </c>
      <c r="C107" t="s">
        <v>258</v>
      </c>
      <c r="D107" t="s">
        <v>259</v>
      </c>
      <c r="E107" t="s">
        <v>9</v>
      </c>
      <c r="F107">
        <v>157</v>
      </c>
      <c r="G107">
        <v>10.42</v>
      </c>
      <c r="H107" t="s">
        <v>15</v>
      </c>
      <c r="I107">
        <v>12.94</v>
      </c>
      <c r="J107">
        <v>2031.58</v>
      </c>
    </row>
    <row r="108" spans="1:10">
      <c r="A108" t="s">
        <v>260</v>
      </c>
      <c r="B108" t="s">
        <v>12</v>
      </c>
      <c r="C108">
        <v>92763</v>
      </c>
      <c r="D108" t="s">
        <v>261</v>
      </c>
      <c r="E108" t="s">
        <v>9</v>
      </c>
      <c r="F108">
        <v>277</v>
      </c>
      <c r="G108">
        <v>8.7899999999999991</v>
      </c>
      <c r="H108" t="s">
        <v>15</v>
      </c>
      <c r="I108">
        <v>10.92</v>
      </c>
      <c r="J108">
        <v>3024.84</v>
      </c>
    </row>
    <row r="109" spans="1:10">
      <c r="A109" t="s">
        <v>262</v>
      </c>
      <c r="B109" t="s">
        <v>12</v>
      </c>
      <c r="C109">
        <v>92764</v>
      </c>
      <c r="D109" t="s">
        <v>263</v>
      </c>
      <c r="E109" t="s">
        <v>9</v>
      </c>
      <c r="F109">
        <v>1828</v>
      </c>
      <c r="G109">
        <v>8.52</v>
      </c>
      <c r="H109" t="s">
        <v>15</v>
      </c>
      <c r="I109">
        <v>10.58</v>
      </c>
      <c r="J109">
        <v>19340.240000000002</v>
      </c>
    </row>
    <row r="110" spans="1:10">
      <c r="A110" t="s">
        <v>264</v>
      </c>
      <c r="B110" t="s">
        <v>12</v>
      </c>
      <c r="C110">
        <v>92769</v>
      </c>
      <c r="D110" t="s">
        <v>265</v>
      </c>
      <c r="E110" t="s">
        <v>9</v>
      </c>
      <c r="F110">
        <v>582</v>
      </c>
      <c r="G110">
        <v>11.92</v>
      </c>
      <c r="H110" t="s">
        <v>15</v>
      </c>
      <c r="I110">
        <v>14.8</v>
      </c>
      <c r="J110">
        <v>8613.6</v>
      </c>
    </row>
    <row r="111" spans="1:10">
      <c r="A111" t="s">
        <v>266</v>
      </c>
      <c r="B111" t="s">
        <v>12</v>
      </c>
      <c r="C111">
        <v>92771</v>
      </c>
      <c r="D111" t="s">
        <v>267</v>
      </c>
      <c r="E111" t="s">
        <v>9</v>
      </c>
      <c r="F111">
        <v>539</v>
      </c>
      <c r="G111">
        <v>10.02</v>
      </c>
      <c r="H111" t="s">
        <v>15</v>
      </c>
      <c r="I111">
        <v>12.44</v>
      </c>
      <c r="J111">
        <v>6705.16</v>
      </c>
    </row>
    <row r="112" spans="1:10">
      <c r="A112" t="s">
        <v>268</v>
      </c>
      <c r="B112" t="s">
        <v>12</v>
      </c>
      <c r="C112">
        <v>92772</v>
      </c>
      <c r="D112" t="s">
        <v>269</v>
      </c>
      <c r="E112" t="s">
        <v>9</v>
      </c>
      <c r="F112">
        <v>329</v>
      </c>
      <c r="G112">
        <v>8.42</v>
      </c>
      <c r="H112" t="s">
        <v>15</v>
      </c>
      <c r="I112">
        <v>10.46</v>
      </c>
      <c r="J112">
        <v>3441.34</v>
      </c>
    </row>
    <row r="113" spans="1:10">
      <c r="A113" t="s">
        <v>270</v>
      </c>
      <c r="B113" t="s">
        <v>12</v>
      </c>
      <c r="C113">
        <v>92773</v>
      </c>
      <c r="D113" t="s">
        <v>271</v>
      </c>
      <c r="E113" t="s">
        <v>9</v>
      </c>
      <c r="F113">
        <v>556</v>
      </c>
      <c r="G113">
        <v>8.2799999999999994</v>
      </c>
      <c r="H113" t="s">
        <v>15</v>
      </c>
      <c r="I113">
        <v>10.28</v>
      </c>
      <c r="J113">
        <v>5715.68</v>
      </c>
    </row>
    <row r="114" spans="1:10">
      <c r="A114" t="s">
        <v>272</v>
      </c>
      <c r="B114" t="s">
        <v>12</v>
      </c>
      <c r="C114">
        <v>92915</v>
      </c>
      <c r="D114" t="s">
        <v>273</v>
      </c>
      <c r="E114" t="s">
        <v>9</v>
      </c>
      <c r="F114">
        <v>22</v>
      </c>
      <c r="G114">
        <v>15.47</v>
      </c>
      <c r="H114" t="s">
        <v>15</v>
      </c>
      <c r="I114">
        <v>19.21</v>
      </c>
      <c r="J114">
        <v>422.62</v>
      </c>
    </row>
    <row r="115" spans="1:10">
      <c r="A115" t="s">
        <v>274</v>
      </c>
      <c r="B115" t="s">
        <v>12</v>
      </c>
      <c r="C115">
        <v>92916</v>
      </c>
      <c r="D115" t="s">
        <v>275</v>
      </c>
      <c r="E115" t="s">
        <v>9</v>
      </c>
      <c r="F115">
        <v>297</v>
      </c>
      <c r="G115">
        <v>14.14</v>
      </c>
      <c r="H115" t="s">
        <v>15</v>
      </c>
      <c r="I115">
        <v>17.559999999999999</v>
      </c>
      <c r="J115">
        <v>5215.32</v>
      </c>
    </row>
    <row r="116" spans="1:10">
      <c r="A116" t="s">
        <v>276</v>
      </c>
      <c r="B116" t="s">
        <v>12</v>
      </c>
      <c r="C116">
        <v>92917</v>
      </c>
      <c r="D116" t="s">
        <v>277</v>
      </c>
      <c r="E116" t="s">
        <v>9</v>
      </c>
      <c r="F116">
        <v>13</v>
      </c>
      <c r="G116">
        <v>12.92</v>
      </c>
      <c r="H116" t="s">
        <v>15</v>
      </c>
      <c r="I116">
        <v>16.04</v>
      </c>
      <c r="J116">
        <v>208.52</v>
      </c>
    </row>
    <row r="117" spans="1:10">
      <c r="A117" t="s">
        <v>278</v>
      </c>
      <c r="B117" t="s">
        <v>12</v>
      </c>
      <c r="C117">
        <v>92919</v>
      </c>
      <c r="D117" t="s">
        <v>279</v>
      </c>
      <c r="E117" t="s">
        <v>9</v>
      </c>
      <c r="F117">
        <v>1890</v>
      </c>
      <c r="G117">
        <v>11.31</v>
      </c>
      <c r="H117" t="s">
        <v>15</v>
      </c>
      <c r="I117">
        <v>14.04</v>
      </c>
      <c r="J117">
        <v>26535.599999999999</v>
      </c>
    </row>
    <row r="118" spans="1:10">
      <c r="A118" t="s">
        <v>280</v>
      </c>
      <c r="B118" t="s">
        <v>12</v>
      </c>
      <c r="C118">
        <v>92922</v>
      </c>
      <c r="D118" t="s">
        <v>281</v>
      </c>
      <c r="E118" t="s">
        <v>9</v>
      </c>
      <c r="F118">
        <v>1378</v>
      </c>
      <c r="G118">
        <v>8.9499999999999993</v>
      </c>
      <c r="H118" t="s">
        <v>15</v>
      </c>
      <c r="I118">
        <v>11.11</v>
      </c>
      <c r="J118">
        <v>15309.58</v>
      </c>
    </row>
    <row r="119" spans="1:10">
      <c r="A119" t="s">
        <v>282</v>
      </c>
      <c r="B119" t="s">
        <v>12</v>
      </c>
      <c r="C119">
        <v>92923</v>
      </c>
      <c r="D119" t="s">
        <v>283</v>
      </c>
      <c r="E119" t="s">
        <v>9</v>
      </c>
      <c r="F119">
        <v>237</v>
      </c>
      <c r="G119">
        <v>10.029999999999999</v>
      </c>
      <c r="H119" t="s">
        <v>15</v>
      </c>
      <c r="I119">
        <v>12.46</v>
      </c>
      <c r="J119">
        <v>2953.02</v>
      </c>
    </row>
    <row r="120" spans="1:10">
      <c r="A120" t="s">
        <v>284</v>
      </c>
      <c r="B120" t="s">
        <v>12</v>
      </c>
      <c r="C120">
        <v>92445</v>
      </c>
      <c r="D120" t="s">
        <v>285</v>
      </c>
      <c r="E120" t="s">
        <v>28</v>
      </c>
      <c r="F120">
        <v>101.5</v>
      </c>
      <c r="G120">
        <v>54.19</v>
      </c>
      <c r="H120" t="s">
        <v>15</v>
      </c>
      <c r="I120">
        <v>67.290000000000006</v>
      </c>
      <c r="J120">
        <v>6829.94</v>
      </c>
    </row>
    <row r="121" spans="1:10">
      <c r="A121" t="s">
        <v>286</v>
      </c>
      <c r="B121" t="s">
        <v>12</v>
      </c>
      <c r="C121">
        <v>92453</v>
      </c>
      <c r="D121" t="s">
        <v>287</v>
      </c>
      <c r="E121" t="s">
        <v>28</v>
      </c>
      <c r="F121">
        <v>44.3</v>
      </c>
      <c r="G121">
        <v>249.5</v>
      </c>
      <c r="H121" t="s">
        <v>15</v>
      </c>
      <c r="I121">
        <v>309.83</v>
      </c>
      <c r="J121">
        <v>13725.47</v>
      </c>
    </row>
    <row r="122" spans="1:10">
      <c r="A122" t="s">
        <v>288</v>
      </c>
      <c r="B122" t="s">
        <v>12</v>
      </c>
      <c r="C122">
        <v>92268</v>
      </c>
      <c r="D122" t="s">
        <v>289</v>
      </c>
      <c r="E122" t="s">
        <v>28</v>
      </c>
      <c r="F122">
        <v>82.95</v>
      </c>
      <c r="G122">
        <v>49.79</v>
      </c>
      <c r="H122" t="s">
        <v>15</v>
      </c>
      <c r="I122">
        <v>61.83</v>
      </c>
      <c r="J122">
        <v>5128.8</v>
      </c>
    </row>
    <row r="123" spans="1:10">
      <c r="A123" t="s">
        <v>290</v>
      </c>
      <c r="B123" t="s">
        <v>40</v>
      </c>
      <c r="C123" t="s">
        <v>291</v>
      </c>
      <c r="D123" t="s">
        <v>292</v>
      </c>
      <c r="E123" t="s">
        <v>28</v>
      </c>
      <c r="F123">
        <v>123.61</v>
      </c>
      <c r="G123">
        <v>126.73</v>
      </c>
      <c r="H123" t="s">
        <v>15</v>
      </c>
      <c r="I123">
        <v>157.37</v>
      </c>
      <c r="J123">
        <v>19452.509999999998</v>
      </c>
    </row>
    <row r="124" spans="1:10">
      <c r="A124" t="s">
        <v>293</v>
      </c>
      <c r="B124" t="s">
        <v>40</v>
      </c>
      <c r="C124" t="s">
        <v>294</v>
      </c>
      <c r="D124" t="s">
        <v>295</v>
      </c>
      <c r="E124" t="s">
        <v>70</v>
      </c>
      <c r="F124">
        <v>58.57</v>
      </c>
      <c r="G124">
        <v>960.95</v>
      </c>
      <c r="H124" t="s">
        <v>15</v>
      </c>
      <c r="I124">
        <v>1193.31</v>
      </c>
      <c r="J124">
        <v>69892.17</v>
      </c>
    </row>
    <row r="125" spans="1:10">
      <c r="A125" t="s">
        <v>296</v>
      </c>
      <c r="B125" t="s">
        <v>40</v>
      </c>
      <c r="C125" t="s">
        <v>297</v>
      </c>
      <c r="D125" t="s">
        <v>298</v>
      </c>
      <c r="E125" t="s">
        <v>10</v>
      </c>
      <c r="F125">
        <v>14.64</v>
      </c>
      <c r="G125">
        <v>95.25</v>
      </c>
      <c r="H125" t="s">
        <v>15</v>
      </c>
      <c r="I125">
        <v>118.28</v>
      </c>
      <c r="J125">
        <v>1731.62</v>
      </c>
    </row>
    <row r="126" spans="1:10">
      <c r="A126" t="s">
        <v>299</v>
      </c>
      <c r="B126" t="s">
        <v>40</v>
      </c>
      <c r="C126" t="s">
        <v>300</v>
      </c>
      <c r="D126" t="s">
        <v>301</v>
      </c>
      <c r="E126" t="s">
        <v>74</v>
      </c>
      <c r="F126">
        <v>1</v>
      </c>
      <c r="G126">
        <v>2107.1999999999998</v>
      </c>
      <c r="H126" t="s">
        <v>15</v>
      </c>
      <c r="I126">
        <v>2616.7199999999998</v>
      </c>
      <c r="J126">
        <v>2616.7199999999998</v>
      </c>
    </row>
    <row r="127" spans="1:10">
      <c r="A127" t="s">
        <v>302</v>
      </c>
      <c r="B127" t="s">
        <v>40</v>
      </c>
      <c r="C127" t="s">
        <v>303</v>
      </c>
      <c r="D127" t="s">
        <v>304</v>
      </c>
      <c r="E127" t="s">
        <v>74</v>
      </c>
      <c r="F127">
        <v>1</v>
      </c>
      <c r="G127">
        <v>3160.8</v>
      </c>
      <c r="H127" t="s">
        <v>15</v>
      </c>
      <c r="I127">
        <v>3925.08</v>
      </c>
      <c r="J127">
        <v>3925.08</v>
      </c>
    </row>
    <row r="128" spans="1:10">
      <c r="A128" t="s">
        <v>305</v>
      </c>
      <c r="B128" t="s">
        <v>12</v>
      </c>
      <c r="D128" t="s">
        <v>306</v>
      </c>
      <c r="E128" t="s">
        <v>14</v>
      </c>
    </row>
    <row r="129" spans="1:10">
      <c r="A129" t="s">
        <v>307</v>
      </c>
      <c r="B129" t="s">
        <v>308</v>
      </c>
      <c r="C129" t="s">
        <v>309</v>
      </c>
      <c r="D129" t="s">
        <v>310</v>
      </c>
      <c r="E129" t="s">
        <v>6</v>
      </c>
      <c r="F129">
        <v>1</v>
      </c>
      <c r="G129">
        <v>324.63</v>
      </c>
      <c r="H129" t="s">
        <v>15</v>
      </c>
      <c r="I129">
        <v>403.13</v>
      </c>
      <c r="J129">
        <v>403.13</v>
      </c>
    </row>
    <row r="130" spans="1:10">
      <c r="A130" t="s">
        <v>311</v>
      </c>
      <c r="B130" t="s">
        <v>308</v>
      </c>
      <c r="C130" t="s">
        <v>312</v>
      </c>
      <c r="D130" t="s">
        <v>313</v>
      </c>
      <c r="E130" t="s">
        <v>6</v>
      </c>
      <c r="F130">
        <v>1</v>
      </c>
      <c r="G130">
        <v>566.72</v>
      </c>
      <c r="H130" t="s">
        <v>15</v>
      </c>
      <c r="I130">
        <v>703.75</v>
      </c>
      <c r="J130">
        <v>703.75</v>
      </c>
    </row>
    <row r="131" spans="1:10">
      <c r="A131" t="s">
        <v>314</v>
      </c>
      <c r="B131" t="s">
        <v>308</v>
      </c>
      <c r="C131" t="s">
        <v>315</v>
      </c>
      <c r="D131" t="s">
        <v>316</v>
      </c>
      <c r="E131" t="s">
        <v>6</v>
      </c>
      <c r="F131">
        <v>1</v>
      </c>
      <c r="G131">
        <v>594.25</v>
      </c>
      <c r="H131" t="s">
        <v>15</v>
      </c>
      <c r="I131">
        <v>737.94</v>
      </c>
      <c r="J131">
        <v>737.94</v>
      </c>
    </row>
    <row r="132" spans="1:10">
      <c r="A132" t="s">
        <v>317</v>
      </c>
      <c r="B132" t="s">
        <v>308</v>
      </c>
      <c r="C132" t="s">
        <v>318</v>
      </c>
      <c r="D132" t="s">
        <v>319</v>
      </c>
      <c r="E132" t="s">
        <v>6</v>
      </c>
      <c r="F132">
        <v>12.57</v>
      </c>
      <c r="G132">
        <v>374.85</v>
      </c>
      <c r="H132" t="s">
        <v>15</v>
      </c>
      <c r="I132">
        <v>465.49</v>
      </c>
      <c r="J132">
        <v>5851.21</v>
      </c>
    </row>
    <row r="133" spans="1:10">
      <c r="A133" t="s">
        <v>320</v>
      </c>
      <c r="B133" t="s">
        <v>308</v>
      </c>
      <c r="C133" t="s">
        <v>321</v>
      </c>
      <c r="D133" t="s">
        <v>322</v>
      </c>
      <c r="E133" t="s">
        <v>6</v>
      </c>
      <c r="F133">
        <v>1</v>
      </c>
      <c r="G133">
        <v>1885.87</v>
      </c>
      <c r="H133" t="s">
        <v>15</v>
      </c>
      <c r="I133">
        <v>2341.87</v>
      </c>
      <c r="J133">
        <v>2341.87</v>
      </c>
    </row>
    <row r="134" spans="1:10">
      <c r="A134" t="s">
        <v>323</v>
      </c>
      <c r="B134" t="s">
        <v>308</v>
      </c>
      <c r="C134" t="s">
        <v>324</v>
      </c>
      <c r="D134" t="s">
        <v>325</v>
      </c>
      <c r="E134" t="s">
        <v>6</v>
      </c>
      <c r="F134">
        <v>7</v>
      </c>
      <c r="G134">
        <v>487.4</v>
      </c>
      <c r="H134" t="s">
        <v>15</v>
      </c>
      <c r="I134">
        <v>605.25</v>
      </c>
      <c r="J134">
        <v>4236.75</v>
      </c>
    </row>
    <row r="135" spans="1:10">
      <c r="A135" t="s">
        <v>326</v>
      </c>
      <c r="B135" t="s">
        <v>308</v>
      </c>
      <c r="C135" t="s">
        <v>327</v>
      </c>
      <c r="D135" t="s">
        <v>328</v>
      </c>
      <c r="E135" t="s">
        <v>6</v>
      </c>
      <c r="F135">
        <v>2</v>
      </c>
      <c r="G135">
        <v>512.1</v>
      </c>
      <c r="H135" t="s">
        <v>15</v>
      </c>
      <c r="I135">
        <v>635.92999999999995</v>
      </c>
      <c r="J135">
        <v>1271.8599999999999</v>
      </c>
    </row>
    <row r="136" spans="1:10">
      <c r="A136" t="s">
        <v>329</v>
      </c>
      <c r="B136" t="s">
        <v>308</v>
      </c>
      <c r="C136" t="s">
        <v>330</v>
      </c>
      <c r="D136" t="s">
        <v>331</v>
      </c>
      <c r="E136" t="s">
        <v>6</v>
      </c>
      <c r="F136">
        <v>2</v>
      </c>
      <c r="G136">
        <v>786.3</v>
      </c>
      <c r="H136" t="s">
        <v>15</v>
      </c>
      <c r="I136">
        <v>976.43</v>
      </c>
      <c r="J136">
        <v>1952.86</v>
      </c>
    </row>
    <row r="137" spans="1:10">
      <c r="A137" t="s">
        <v>332</v>
      </c>
      <c r="B137" t="s">
        <v>308</v>
      </c>
      <c r="C137" t="s">
        <v>333</v>
      </c>
      <c r="D137" t="s">
        <v>334</v>
      </c>
      <c r="E137" t="s">
        <v>6</v>
      </c>
      <c r="F137">
        <v>6</v>
      </c>
      <c r="G137">
        <v>3965.9</v>
      </c>
      <c r="H137" t="s">
        <v>15</v>
      </c>
      <c r="I137">
        <v>4924.8500000000004</v>
      </c>
      <c r="J137">
        <v>29549.1</v>
      </c>
    </row>
    <row r="138" spans="1:10">
      <c r="A138" t="s">
        <v>335</v>
      </c>
      <c r="B138" t="s">
        <v>308</v>
      </c>
      <c r="C138" t="s">
        <v>336</v>
      </c>
      <c r="D138" t="s">
        <v>337</v>
      </c>
      <c r="E138" t="s">
        <v>6</v>
      </c>
      <c r="F138">
        <v>2</v>
      </c>
      <c r="G138">
        <v>3924.81</v>
      </c>
      <c r="H138" t="s">
        <v>15</v>
      </c>
      <c r="I138">
        <v>4873.83</v>
      </c>
      <c r="J138">
        <v>9747.66</v>
      </c>
    </row>
    <row r="139" spans="1:10">
      <c r="A139" t="s">
        <v>338</v>
      </c>
      <c r="B139" t="s">
        <v>308</v>
      </c>
      <c r="C139" t="s">
        <v>339</v>
      </c>
      <c r="D139" t="s">
        <v>340</v>
      </c>
      <c r="E139" t="s">
        <v>6</v>
      </c>
      <c r="F139">
        <v>164</v>
      </c>
      <c r="G139">
        <v>11.72</v>
      </c>
      <c r="H139" t="s">
        <v>15</v>
      </c>
      <c r="I139">
        <v>14.55</v>
      </c>
      <c r="J139">
        <v>2386.1999999999998</v>
      </c>
    </row>
    <row r="140" spans="1:10">
      <c r="A140" t="s">
        <v>341</v>
      </c>
      <c r="B140" t="s">
        <v>308</v>
      </c>
      <c r="C140" t="s">
        <v>342</v>
      </c>
      <c r="D140" t="s">
        <v>343</v>
      </c>
      <c r="E140" t="s">
        <v>6</v>
      </c>
      <c r="F140">
        <v>23</v>
      </c>
      <c r="G140">
        <v>207.94</v>
      </c>
      <c r="H140" t="s">
        <v>15</v>
      </c>
      <c r="I140">
        <v>258.22000000000003</v>
      </c>
      <c r="J140">
        <v>5939.06</v>
      </c>
    </row>
    <row r="141" spans="1:10">
      <c r="A141" t="s">
        <v>344</v>
      </c>
      <c r="B141" t="s">
        <v>12</v>
      </c>
      <c r="C141">
        <v>103138</v>
      </c>
      <c r="D141" t="s">
        <v>345</v>
      </c>
      <c r="E141" t="s">
        <v>6</v>
      </c>
      <c r="F141">
        <v>23</v>
      </c>
      <c r="G141">
        <v>36.049999999999997</v>
      </c>
      <c r="H141" t="s">
        <v>15</v>
      </c>
      <c r="I141">
        <v>44.77</v>
      </c>
      <c r="J141">
        <v>1029.71</v>
      </c>
    </row>
    <row r="142" spans="1:10">
      <c r="A142" t="s">
        <v>346</v>
      </c>
      <c r="B142" t="s">
        <v>12</v>
      </c>
      <c r="D142" t="s">
        <v>347</v>
      </c>
      <c r="E142" t="s">
        <v>14</v>
      </c>
    </row>
    <row r="143" spans="1:10">
      <c r="A143" t="s">
        <v>348</v>
      </c>
      <c r="B143" t="s">
        <v>12</v>
      </c>
      <c r="C143">
        <v>98556</v>
      </c>
      <c r="D143" t="s">
        <v>349</v>
      </c>
      <c r="E143" t="s">
        <v>28</v>
      </c>
      <c r="F143">
        <v>165.9</v>
      </c>
      <c r="G143">
        <v>61.16</v>
      </c>
      <c r="H143" t="s">
        <v>15</v>
      </c>
      <c r="I143">
        <v>75.95</v>
      </c>
      <c r="J143">
        <v>12600.11</v>
      </c>
    </row>
    <row r="144" spans="1:10">
      <c r="A144" t="s">
        <v>350</v>
      </c>
      <c r="B144" t="s">
        <v>40</v>
      </c>
      <c r="C144" t="s">
        <v>351</v>
      </c>
      <c r="D144" t="s">
        <v>352</v>
      </c>
      <c r="E144" t="s">
        <v>28</v>
      </c>
      <c r="F144">
        <v>201.37</v>
      </c>
      <c r="G144">
        <v>8.15</v>
      </c>
      <c r="H144" t="s">
        <v>15</v>
      </c>
      <c r="I144">
        <v>10.119999999999999</v>
      </c>
      <c r="J144">
        <v>2037.86</v>
      </c>
    </row>
    <row r="145" spans="1:10">
      <c r="A145" t="s">
        <v>353</v>
      </c>
      <c r="B145" t="s">
        <v>12</v>
      </c>
      <c r="D145" t="s">
        <v>354</v>
      </c>
      <c r="E145" t="s">
        <v>14</v>
      </c>
    </row>
    <row r="146" spans="1:10">
      <c r="A146" t="s">
        <v>355</v>
      </c>
      <c r="B146" t="s">
        <v>12</v>
      </c>
      <c r="C146">
        <v>96989</v>
      </c>
      <c r="D146" t="s">
        <v>356</v>
      </c>
      <c r="E146" t="s">
        <v>6</v>
      </c>
      <c r="F146">
        <v>1</v>
      </c>
      <c r="G146">
        <v>89</v>
      </c>
      <c r="H146" t="s">
        <v>15</v>
      </c>
      <c r="I146">
        <v>110.52</v>
      </c>
      <c r="J146">
        <v>110.52</v>
      </c>
    </row>
    <row r="147" spans="1:10">
      <c r="A147" t="s">
        <v>357</v>
      </c>
      <c r="B147" t="s">
        <v>12</v>
      </c>
      <c r="C147">
        <v>96987</v>
      </c>
      <c r="D147" t="s">
        <v>358</v>
      </c>
      <c r="E147" t="s">
        <v>6</v>
      </c>
      <c r="F147">
        <v>1</v>
      </c>
      <c r="G147">
        <v>95.75</v>
      </c>
      <c r="H147" t="s">
        <v>15</v>
      </c>
      <c r="I147">
        <v>118.9</v>
      </c>
      <c r="J147">
        <v>118.9</v>
      </c>
    </row>
    <row r="148" spans="1:10">
      <c r="A148" t="s">
        <v>359</v>
      </c>
      <c r="B148" t="s">
        <v>12</v>
      </c>
      <c r="C148">
        <v>96988</v>
      </c>
      <c r="D148" t="s">
        <v>360</v>
      </c>
      <c r="E148" t="s">
        <v>6</v>
      </c>
      <c r="F148">
        <v>1</v>
      </c>
      <c r="G148">
        <v>106.41</v>
      </c>
      <c r="H148" t="s">
        <v>15</v>
      </c>
      <c r="I148">
        <v>132.13999999999999</v>
      </c>
      <c r="J148">
        <v>132.13999999999999</v>
      </c>
    </row>
    <row r="149" spans="1:10">
      <c r="A149" t="s">
        <v>361</v>
      </c>
      <c r="B149" t="s">
        <v>12</v>
      </c>
      <c r="C149">
        <v>96973</v>
      </c>
      <c r="D149" t="s">
        <v>362</v>
      </c>
      <c r="E149" t="s">
        <v>1</v>
      </c>
      <c r="F149">
        <v>43.5</v>
      </c>
      <c r="G149">
        <v>64.709999999999994</v>
      </c>
      <c r="H149" t="s">
        <v>15</v>
      </c>
      <c r="I149">
        <v>80.36</v>
      </c>
      <c r="J149">
        <v>3495.66</v>
      </c>
    </row>
    <row r="150" spans="1:10">
      <c r="A150" t="s">
        <v>363</v>
      </c>
      <c r="B150" t="s">
        <v>12</v>
      </c>
      <c r="C150">
        <v>96986</v>
      </c>
      <c r="D150" t="s">
        <v>364</v>
      </c>
      <c r="E150" t="s">
        <v>6</v>
      </c>
      <c r="F150">
        <v>4</v>
      </c>
      <c r="G150">
        <v>128.32</v>
      </c>
      <c r="H150" t="s">
        <v>15</v>
      </c>
      <c r="I150">
        <v>159.35</v>
      </c>
      <c r="J150">
        <v>637.4</v>
      </c>
    </row>
    <row r="151" spans="1:10">
      <c r="A151" t="s">
        <v>365</v>
      </c>
      <c r="B151" t="s">
        <v>40</v>
      </c>
      <c r="C151" t="s">
        <v>366</v>
      </c>
      <c r="D151" t="s">
        <v>367</v>
      </c>
      <c r="E151" t="s">
        <v>1</v>
      </c>
      <c r="F151">
        <v>13.5</v>
      </c>
      <c r="G151">
        <v>928.06</v>
      </c>
      <c r="H151" t="s">
        <v>15</v>
      </c>
      <c r="I151">
        <v>1152.46</v>
      </c>
      <c r="J151">
        <v>15558.21</v>
      </c>
    </row>
    <row r="152" spans="1:10">
      <c r="A152" t="s">
        <v>368</v>
      </c>
      <c r="B152" t="s">
        <v>12</v>
      </c>
      <c r="C152">
        <v>99839</v>
      </c>
      <c r="D152" t="s">
        <v>369</v>
      </c>
      <c r="E152" t="s">
        <v>1</v>
      </c>
      <c r="F152">
        <v>14.9</v>
      </c>
      <c r="G152">
        <v>466.57</v>
      </c>
      <c r="H152" t="s">
        <v>15</v>
      </c>
      <c r="I152">
        <v>579.39</v>
      </c>
      <c r="J152">
        <v>8632.91</v>
      </c>
    </row>
    <row r="153" spans="1:10">
      <c r="A153" t="s">
        <v>370</v>
      </c>
      <c r="B153" t="s">
        <v>12</v>
      </c>
      <c r="C153">
        <v>100324</v>
      </c>
      <c r="D153" t="s">
        <v>371</v>
      </c>
      <c r="E153" t="s">
        <v>70</v>
      </c>
      <c r="F153">
        <v>2.5</v>
      </c>
      <c r="G153">
        <v>164.12</v>
      </c>
      <c r="H153" t="s">
        <v>15</v>
      </c>
      <c r="I153">
        <v>203.8</v>
      </c>
      <c r="J153">
        <v>509.5</v>
      </c>
    </row>
    <row r="154" spans="1:10">
      <c r="A154" t="s">
        <v>372</v>
      </c>
      <c r="B154" t="s">
        <v>12</v>
      </c>
      <c r="D154" t="s">
        <v>373</v>
      </c>
      <c r="E154" t="s">
        <v>14</v>
      </c>
    </row>
    <row r="155" spans="1:10">
      <c r="A155" t="s">
        <v>374</v>
      </c>
      <c r="B155" t="s">
        <v>12</v>
      </c>
      <c r="C155">
        <v>98524</v>
      </c>
      <c r="D155" t="s">
        <v>375</v>
      </c>
      <c r="E155" t="s">
        <v>28</v>
      </c>
      <c r="F155">
        <v>149.94</v>
      </c>
      <c r="G155">
        <v>2.82</v>
      </c>
      <c r="H155" t="s">
        <v>15</v>
      </c>
      <c r="I155">
        <v>3.5</v>
      </c>
      <c r="J155">
        <v>524.79</v>
      </c>
    </row>
    <row r="156" spans="1:10">
      <c r="A156" t="s">
        <v>376</v>
      </c>
      <c r="B156" t="s">
        <v>12</v>
      </c>
      <c r="C156">
        <v>100982</v>
      </c>
      <c r="D156" t="s">
        <v>222</v>
      </c>
      <c r="E156" t="s">
        <v>70</v>
      </c>
      <c r="F156">
        <v>14.99</v>
      </c>
      <c r="G156">
        <v>8.61</v>
      </c>
      <c r="H156" t="s">
        <v>15</v>
      </c>
      <c r="I156">
        <v>10.69</v>
      </c>
      <c r="J156">
        <v>160.24</v>
      </c>
    </row>
    <row r="157" spans="1:10">
      <c r="A157" t="s">
        <v>377</v>
      </c>
      <c r="B157" t="s">
        <v>12</v>
      </c>
      <c r="C157">
        <v>93589</v>
      </c>
      <c r="D157" t="s">
        <v>128</v>
      </c>
      <c r="E157" t="s">
        <v>8</v>
      </c>
      <c r="F157">
        <v>149.94</v>
      </c>
      <c r="G157">
        <v>2.59</v>
      </c>
      <c r="H157" t="s">
        <v>15</v>
      </c>
      <c r="I157">
        <v>3.22</v>
      </c>
      <c r="J157">
        <v>482.81</v>
      </c>
    </row>
    <row r="158" spans="1:10">
      <c r="A158" t="s">
        <v>378</v>
      </c>
      <c r="B158" t="s">
        <v>12</v>
      </c>
      <c r="C158">
        <v>99059</v>
      </c>
      <c r="D158" t="s">
        <v>56</v>
      </c>
      <c r="E158" t="s">
        <v>1</v>
      </c>
      <c r="F158">
        <v>25.15</v>
      </c>
      <c r="G158">
        <v>54.41</v>
      </c>
      <c r="H158" t="s">
        <v>15</v>
      </c>
      <c r="I158">
        <v>67.569999999999993</v>
      </c>
      <c r="J158">
        <v>1699.39</v>
      </c>
    </row>
    <row r="159" spans="1:10">
      <c r="A159" t="s">
        <v>379</v>
      </c>
      <c r="B159" t="s">
        <v>12</v>
      </c>
      <c r="C159">
        <v>93358</v>
      </c>
      <c r="D159" t="s">
        <v>121</v>
      </c>
      <c r="E159" t="s">
        <v>70</v>
      </c>
      <c r="F159">
        <v>9.0500000000000007</v>
      </c>
      <c r="G159">
        <v>76.23</v>
      </c>
      <c r="H159" t="s">
        <v>15</v>
      </c>
      <c r="I159">
        <v>94.66</v>
      </c>
      <c r="J159">
        <v>856.67</v>
      </c>
    </row>
    <row r="160" spans="1:10">
      <c r="A160" t="s">
        <v>380</v>
      </c>
      <c r="B160" t="s">
        <v>12</v>
      </c>
      <c r="C160">
        <v>93382</v>
      </c>
      <c r="D160" t="s">
        <v>126</v>
      </c>
      <c r="E160" t="s">
        <v>70</v>
      </c>
      <c r="F160">
        <v>4.53</v>
      </c>
      <c r="G160">
        <v>22.84</v>
      </c>
      <c r="H160" t="s">
        <v>15</v>
      </c>
      <c r="I160">
        <v>28.36</v>
      </c>
      <c r="J160">
        <v>128.47</v>
      </c>
    </row>
    <row r="161" spans="1:10">
      <c r="A161" t="s">
        <v>381</v>
      </c>
      <c r="B161" t="s">
        <v>12</v>
      </c>
      <c r="C161">
        <v>102487</v>
      </c>
      <c r="D161" t="s">
        <v>171</v>
      </c>
      <c r="E161" t="s">
        <v>70</v>
      </c>
      <c r="F161">
        <v>1.48</v>
      </c>
      <c r="G161">
        <v>535.57000000000005</v>
      </c>
      <c r="H161" t="s">
        <v>15</v>
      </c>
      <c r="I161">
        <v>665.07</v>
      </c>
      <c r="J161">
        <v>984.3</v>
      </c>
    </row>
    <row r="162" spans="1:10">
      <c r="A162" t="s">
        <v>382</v>
      </c>
      <c r="B162" t="s">
        <v>12</v>
      </c>
      <c r="C162">
        <v>104488</v>
      </c>
      <c r="D162" t="s">
        <v>154</v>
      </c>
      <c r="E162" t="s">
        <v>70</v>
      </c>
      <c r="F162">
        <v>3.72</v>
      </c>
      <c r="G162">
        <v>2358.41</v>
      </c>
      <c r="H162" t="s">
        <v>15</v>
      </c>
      <c r="I162">
        <v>2928.67</v>
      </c>
      <c r="J162">
        <v>10894.65</v>
      </c>
    </row>
    <row r="163" spans="1:10">
      <c r="A163" t="s">
        <v>383</v>
      </c>
      <c r="B163" t="s">
        <v>12</v>
      </c>
      <c r="C163">
        <v>103323</v>
      </c>
      <c r="D163" t="s">
        <v>384</v>
      </c>
      <c r="E163" t="s">
        <v>28</v>
      </c>
      <c r="F163">
        <v>113.25</v>
      </c>
      <c r="G163">
        <v>52.77</v>
      </c>
      <c r="H163" t="s">
        <v>15</v>
      </c>
      <c r="I163">
        <v>65.53</v>
      </c>
      <c r="J163">
        <v>7421.27</v>
      </c>
    </row>
    <row r="164" spans="1:10">
      <c r="A164" t="s">
        <v>385</v>
      </c>
      <c r="B164" t="s">
        <v>12</v>
      </c>
      <c r="C164">
        <v>87879</v>
      </c>
      <c r="D164" t="s">
        <v>386</v>
      </c>
      <c r="E164" t="s">
        <v>28</v>
      </c>
      <c r="F164">
        <v>226.5</v>
      </c>
      <c r="G164">
        <v>3.94</v>
      </c>
      <c r="H164" t="s">
        <v>15</v>
      </c>
      <c r="I164">
        <v>4.8899999999999997</v>
      </c>
      <c r="J164">
        <v>1107.5899999999999</v>
      </c>
    </row>
    <row r="165" spans="1:10">
      <c r="A165" t="s">
        <v>387</v>
      </c>
      <c r="B165" t="s">
        <v>12</v>
      </c>
      <c r="C165">
        <v>87547</v>
      </c>
      <c r="D165" t="s">
        <v>163</v>
      </c>
      <c r="E165" t="s">
        <v>28</v>
      </c>
      <c r="F165">
        <v>226.5</v>
      </c>
      <c r="G165">
        <v>22.45</v>
      </c>
      <c r="H165" t="s">
        <v>15</v>
      </c>
      <c r="I165">
        <v>27.88</v>
      </c>
      <c r="J165">
        <v>6314.82</v>
      </c>
    </row>
    <row r="166" spans="1:10">
      <c r="A166" t="s">
        <v>388</v>
      </c>
      <c r="B166" t="s">
        <v>12</v>
      </c>
      <c r="C166">
        <v>88489</v>
      </c>
      <c r="D166" t="s">
        <v>177</v>
      </c>
      <c r="E166" t="s">
        <v>28</v>
      </c>
      <c r="F166">
        <v>226.5</v>
      </c>
      <c r="G166">
        <v>10.41</v>
      </c>
      <c r="H166" t="s">
        <v>15</v>
      </c>
      <c r="I166">
        <v>12.93</v>
      </c>
      <c r="J166">
        <v>2928.65</v>
      </c>
    </row>
    <row r="167" spans="1:10">
      <c r="A167" t="s">
        <v>389</v>
      </c>
      <c r="B167" t="s">
        <v>12</v>
      </c>
      <c r="C167">
        <v>94992</v>
      </c>
      <c r="D167" t="s">
        <v>390</v>
      </c>
      <c r="E167" t="s">
        <v>28</v>
      </c>
      <c r="F167">
        <v>30.18</v>
      </c>
      <c r="G167">
        <v>71.23</v>
      </c>
      <c r="H167" t="s">
        <v>15</v>
      </c>
      <c r="I167">
        <v>88.45</v>
      </c>
      <c r="J167">
        <v>2669.42</v>
      </c>
    </row>
    <row r="168" spans="1:10">
      <c r="A168" t="s">
        <v>391</v>
      </c>
      <c r="B168" t="s">
        <v>12</v>
      </c>
      <c r="C168">
        <v>92393</v>
      </c>
      <c r="D168" t="s">
        <v>392</v>
      </c>
      <c r="E168" t="s">
        <v>28</v>
      </c>
      <c r="F168">
        <v>75</v>
      </c>
      <c r="G168">
        <v>50.26</v>
      </c>
      <c r="H168" t="s">
        <v>15</v>
      </c>
      <c r="I168">
        <v>62.41</v>
      </c>
      <c r="J168">
        <v>4680.75</v>
      </c>
    </row>
    <row r="169" spans="1:10">
      <c r="A169" t="s">
        <v>393</v>
      </c>
      <c r="B169" t="s">
        <v>12</v>
      </c>
      <c r="C169">
        <v>100701</v>
      </c>
      <c r="D169" t="s">
        <v>185</v>
      </c>
      <c r="E169" t="s">
        <v>28</v>
      </c>
      <c r="F169">
        <v>12.5</v>
      </c>
      <c r="G169">
        <v>553.22</v>
      </c>
      <c r="H169" t="s">
        <v>15</v>
      </c>
      <c r="I169">
        <v>686.99</v>
      </c>
      <c r="J169">
        <v>8587.3799999999992</v>
      </c>
    </row>
    <row r="170" spans="1:10">
      <c r="A170" t="s">
        <v>394</v>
      </c>
      <c r="B170" t="s">
        <v>40</v>
      </c>
      <c r="C170" t="s">
        <v>395</v>
      </c>
      <c r="D170" t="s">
        <v>396</v>
      </c>
      <c r="E170" t="s">
        <v>124</v>
      </c>
      <c r="F170">
        <v>50.3</v>
      </c>
      <c r="G170">
        <v>48.67</v>
      </c>
      <c r="H170" t="s">
        <v>15</v>
      </c>
      <c r="I170">
        <v>60.44</v>
      </c>
      <c r="J170">
        <v>3040.13</v>
      </c>
    </row>
    <row r="171" spans="1:10">
      <c r="A171" t="s">
        <v>397</v>
      </c>
      <c r="B171" t="s">
        <v>12</v>
      </c>
      <c r="D171" t="s">
        <v>398</v>
      </c>
      <c r="E171" t="s">
        <v>14</v>
      </c>
    </row>
    <row r="172" spans="1:10">
      <c r="A172" t="s">
        <v>399</v>
      </c>
      <c r="B172" t="s">
        <v>12</v>
      </c>
      <c r="C172">
        <v>99063</v>
      </c>
      <c r="D172" t="s">
        <v>119</v>
      </c>
      <c r="E172" t="s">
        <v>1</v>
      </c>
      <c r="F172">
        <v>4247.17</v>
      </c>
      <c r="G172">
        <v>4.79</v>
      </c>
      <c r="H172" t="s">
        <v>15</v>
      </c>
      <c r="I172">
        <v>5.95</v>
      </c>
      <c r="J172">
        <v>25270.66</v>
      </c>
    </row>
    <row r="173" spans="1:10">
      <c r="A173" t="s">
        <v>400</v>
      </c>
      <c r="B173" t="s">
        <v>12</v>
      </c>
      <c r="C173">
        <v>90091</v>
      </c>
      <c r="D173" t="s">
        <v>401</v>
      </c>
      <c r="E173" t="s">
        <v>70</v>
      </c>
      <c r="F173">
        <v>2295.83</v>
      </c>
      <c r="G173">
        <v>5.76</v>
      </c>
      <c r="H173" t="s">
        <v>15</v>
      </c>
      <c r="I173">
        <v>7.15</v>
      </c>
      <c r="J173">
        <v>16415.18</v>
      </c>
    </row>
    <row r="174" spans="1:10">
      <c r="A174" t="s">
        <v>402</v>
      </c>
      <c r="B174" t="s">
        <v>12</v>
      </c>
      <c r="C174" t="s">
        <v>403</v>
      </c>
      <c r="D174" t="s">
        <v>404</v>
      </c>
      <c r="E174" t="s">
        <v>70</v>
      </c>
      <c r="F174">
        <v>2282.3000000000002</v>
      </c>
      <c r="G174">
        <v>7.77</v>
      </c>
      <c r="H174" t="s">
        <v>15</v>
      </c>
      <c r="I174">
        <v>9.65</v>
      </c>
      <c r="J174">
        <v>22024.2</v>
      </c>
    </row>
    <row r="175" spans="1:10">
      <c r="A175" t="s">
        <v>405</v>
      </c>
      <c r="B175" t="s">
        <v>12</v>
      </c>
      <c r="C175">
        <v>100982</v>
      </c>
      <c r="D175" t="s">
        <v>222</v>
      </c>
      <c r="E175" t="s">
        <v>70</v>
      </c>
      <c r="F175">
        <v>13.53</v>
      </c>
      <c r="G175">
        <v>8.61</v>
      </c>
      <c r="H175" t="s">
        <v>15</v>
      </c>
      <c r="I175">
        <v>10.69</v>
      </c>
      <c r="J175">
        <v>144.63999999999999</v>
      </c>
    </row>
    <row r="176" spans="1:10">
      <c r="A176" t="s">
        <v>406</v>
      </c>
      <c r="B176" t="s">
        <v>12</v>
      </c>
      <c r="C176">
        <v>93589</v>
      </c>
      <c r="D176" t="s">
        <v>128</v>
      </c>
      <c r="E176" t="s">
        <v>8</v>
      </c>
      <c r="F176">
        <v>135.30000000000001</v>
      </c>
      <c r="G176">
        <v>2.59</v>
      </c>
      <c r="H176" t="s">
        <v>15</v>
      </c>
      <c r="I176">
        <v>3.22</v>
      </c>
      <c r="J176">
        <v>435.67</v>
      </c>
    </row>
    <row r="177" spans="1:10">
      <c r="A177" t="s">
        <v>407</v>
      </c>
      <c r="B177" t="s">
        <v>12</v>
      </c>
      <c r="C177">
        <v>97121</v>
      </c>
      <c r="D177" t="s">
        <v>408</v>
      </c>
      <c r="E177" t="s">
        <v>1</v>
      </c>
      <c r="F177">
        <v>3713.9</v>
      </c>
      <c r="G177">
        <v>1.57</v>
      </c>
      <c r="H177" t="s">
        <v>15</v>
      </c>
      <c r="I177">
        <v>1.95</v>
      </c>
      <c r="J177">
        <v>7242.11</v>
      </c>
    </row>
    <row r="178" spans="1:10">
      <c r="A178" t="s">
        <v>409</v>
      </c>
      <c r="B178" t="s">
        <v>12</v>
      </c>
      <c r="C178">
        <v>97122</v>
      </c>
      <c r="D178" t="s">
        <v>410</v>
      </c>
      <c r="E178" t="s">
        <v>1</v>
      </c>
      <c r="F178">
        <v>519.16999999999996</v>
      </c>
      <c r="G178">
        <v>2.19</v>
      </c>
      <c r="H178" t="s">
        <v>15</v>
      </c>
      <c r="I178">
        <v>2.72</v>
      </c>
      <c r="J178">
        <v>1412.14</v>
      </c>
    </row>
    <row r="179" spans="1:10">
      <c r="A179" t="s">
        <v>411</v>
      </c>
      <c r="B179" t="s">
        <v>12</v>
      </c>
      <c r="C179">
        <v>97123</v>
      </c>
      <c r="D179" t="s">
        <v>412</v>
      </c>
      <c r="E179" t="s">
        <v>1</v>
      </c>
      <c r="F179">
        <v>14.1</v>
      </c>
      <c r="G179">
        <v>2.77</v>
      </c>
      <c r="H179" t="s">
        <v>15</v>
      </c>
      <c r="I179">
        <v>3.44</v>
      </c>
      <c r="J179">
        <v>48.5</v>
      </c>
    </row>
    <row r="180" spans="1:10">
      <c r="A180" t="s">
        <v>413</v>
      </c>
      <c r="B180" t="s">
        <v>1259</v>
      </c>
      <c r="C180">
        <v>36084</v>
      </c>
      <c r="D180" t="s">
        <v>414</v>
      </c>
      <c r="E180" t="s">
        <v>124</v>
      </c>
      <c r="F180">
        <v>3713.9</v>
      </c>
      <c r="G180">
        <v>15.07</v>
      </c>
      <c r="H180" t="s">
        <v>15</v>
      </c>
      <c r="I180">
        <v>18.71</v>
      </c>
      <c r="J180">
        <v>69487.070000000007</v>
      </c>
    </row>
    <row r="181" spans="1:10">
      <c r="A181" t="s">
        <v>415</v>
      </c>
      <c r="B181" t="s">
        <v>1259</v>
      </c>
      <c r="C181">
        <v>36373</v>
      </c>
      <c r="D181" t="s">
        <v>416</v>
      </c>
      <c r="E181" t="s">
        <v>124</v>
      </c>
      <c r="F181">
        <v>519.16999999999996</v>
      </c>
      <c r="G181">
        <v>31.29</v>
      </c>
      <c r="H181" t="s">
        <v>15</v>
      </c>
      <c r="I181">
        <v>38.86</v>
      </c>
      <c r="J181">
        <v>20174.95</v>
      </c>
    </row>
    <row r="182" spans="1:10">
      <c r="A182" t="s">
        <v>417</v>
      </c>
      <c r="B182" t="s">
        <v>1259</v>
      </c>
      <c r="C182">
        <v>36374</v>
      </c>
      <c r="D182" t="s">
        <v>418</v>
      </c>
      <c r="E182" t="s">
        <v>124</v>
      </c>
      <c r="F182">
        <v>14.1</v>
      </c>
      <c r="G182">
        <v>50.87</v>
      </c>
      <c r="H182" t="s">
        <v>15</v>
      </c>
      <c r="I182">
        <v>63.17</v>
      </c>
      <c r="J182">
        <v>890.7</v>
      </c>
    </row>
    <row r="183" spans="1:10">
      <c r="A183" t="s">
        <v>419</v>
      </c>
      <c r="B183" t="s">
        <v>1259</v>
      </c>
      <c r="C183">
        <v>1206</v>
      </c>
      <c r="D183" t="s">
        <v>420</v>
      </c>
      <c r="E183" t="s">
        <v>103</v>
      </c>
      <c r="F183">
        <v>6</v>
      </c>
      <c r="G183">
        <v>7.38</v>
      </c>
      <c r="H183" t="s">
        <v>15</v>
      </c>
      <c r="I183">
        <v>9.16</v>
      </c>
      <c r="J183">
        <v>54.96</v>
      </c>
    </row>
    <row r="184" spans="1:10">
      <c r="A184" t="s">
        <v>421</v>
      </c>
      <c r="B184" t="s">
        <v>1259</v>
      </c>
      <c r="C184" t="s">
        <v>1266</v>
      </c>
      <c r="D184" t="s">
        <v>422</v>
      </c>
      <c r="E184" t="s">
        <v>103</v>
      </c>
      <c r="F184">
        <v>3</v>
      </c>
      <c r="G184">
        <v>26.83</v>
      </c>
      <c r="H184" t="s">
        <v>15</v>
      </c>
      <c r="I184">
        <v>33.32</v>
      </c>
      <c r="J184">
        <v>99.96</v>
      </c>
    </row>
    <row r="185" spans="1:10">
      <c r="A185" t="s">
        <v>423</v>
      </c>
      <c r="B185" t="s">
        <v>1259</v>
      </c>
      <c r="C185" t="s">
        <v>1264</v>
      </c>
      <c r="D185" t="s">
        <v>137</v>
      </c>
      <c r="E185" t="s">
        <v>103</v>
      </c>
      <c r="F185">
        <v>10</v>
      </c>
      <c r="G185">
        <v>66.22</v>
      </c>
      <c r="H185" t="s">
        <v>15</v>
      </c>
      <c r="I185">
        <v>82.23</v>
      </c>
      <c r="J185">
        <v>822.3</v>
      </c>
    </row>
    <row r="186" spans="1:10">
      <c r="A186" t="s">
        <v>424</v>
      </c>
      <c r="B186" t="s">
        <v>1259</v>
      </c>
      <c r="C186">
        <v>1845</v>
      </c>
      <c r="D186" t="s">
        <v>425</v>
      </c>
      <c r="E186" t="s">
        <v>103</v>
      </c>
      <c r="F186">
        <v>21</v>
      </c>
      <c r="G186">
        <v>33.619999999999997</v>
      </c>
      <c r="H186" t="s">
        <v>15</v>
      </c>
      <c r="I186">
        <v>41.75</v>
      </c>
      <c r="J186">
        <v>876.75</v>
      </c>
    </row>
    <row r="187" spans="1:10">
      <c r="A187" t="s">
        <v>426</v>
      </c>
      <c r="B187" t="s">
        <v>1259</v>
      </c>
      <c r="C187">
        <v>1824</v>
      </c>
      <c r="D187" t="s">
        <v>135</v>
      </c>
      <c r="E187" t="s">
        <v>103</v>
      </c>
      <c r="F187">
        <v>8</v>
      </c>
      <c r="G187">
        <v>79.38</v>
      </c>
      <c r="H187" t="s">
        <v>15</v>
      </c>
      <c r="I187">
        <v>98.57</v>
      </c>
      <c r="J187">
        <v>788.56</v>
      </c>
    </row>
    <row r="188" spans="1:10">
      <c r="A188" t="s">
        <v>427</v>
      </c>
      <c r="B188" t="s">
        <v>1259</v>
      </c>
      <c r="C188">
        <v>1207</v>
      </c>
      <c r="D188" t="s">
        <v>428</v>
      </c>
      <c r="E188" t="s">
        <v>103</v>
      </c>
      <c r="F188">
        <v>1</v>
      </c>
      <c r="G188">
        <v>29.45</v>
      </c>
      <c r="H188" t="s">
        <v>15</v>
      </c>
      <c r="I188">
        <v>36.57</v>
      </c>
      <c r="J188">
        <v>36.57</v>
      </c>
    </row>
    <row r="189" spans="1:10">
      <c r="A189" t="s">
        <v>429</v>
      </c>
      <c r="B189" t="s">
        <v>1259</v>
      </c>
      <c r="C189">
        <v>20327</v>
      </c>
      <c r="D189" t="s">
        <v>430</v>
      </c>
      <c r="E189" t="s">
        <v>103</v>
      </c>
      <c r="F189">
        <v>5</v>
      </c>
      <c r="G189">
        <v>17.36</v>
      </c>
      <c r="H189" t="s">
        <v>15</v>
      </c>
      <c r="I189">
        <v>21.56</v>
      </c>
      <c r="J189">
        <v>107.8</v>
      </c>
    </row>
    <row r="190" spans="1:10">
      <c r="A190" t="s">
        <v>431</v>
      </c>
      <c r="B190" t="s">
        <v>1259</v>
      </c>
      <c r="C190" t="s">
        <v>1267</v>
      </c>
      <c r="D190" t="s">
        <v>432</v>
      </c>
      <c r="E190" t="s">
        <v>103</v>
      </c>
      <c r="F190">
        <v>2</v>
      </c>
      <c r="G190">
        <v>49.43</v>
      </c>
      <c r="H190" t="s">
        <v>15</v>
      </c>
      <c r="I190">
        <v>61.38</v>
      </c>
      <c r="J190">
        <v>122.76</v>
      </c>
    </row>
    <row r="191" spans="1:10">
      <c r="A191" t="s">
        <v>433</v>
      </c>
      <c r="B191" t="s">
        <v>1259</v>
      </c>
      <c r="C191">
        <v>7048</v>
      </c>
      <c r="D191" t="s">
        <v>434</v>
      </c>
      <c r="E191" t="s">
        <v>103</v>
      </c>
      <c r="F191">
        <v>6</v>
      </c>
      <c r="G191">
        <v>22.6</v>
      </c>
      <c r="H191" t="s">
        <v>15</v>
      </c>
      <c r="I191">
        <v>28.06</v>
      </c>
      <c r="J191">
        <v>168.36</v>
      </c>
    </row>
    <row r="192" spans="1:10">
      <c r="A192" t="s">
        <v>435</v>
      </c>
      <c r="B192" t="s">
        <v>1259</v>
      </c>
      <c r="C192">
        <v>11493</v>
      </c>
      <c r="D192" t="s">
        <v>436</v>
      </c>
      <c r="E192" t="s">
        <v>103</v>
      </c>
      <c r="F192">
        <v>2</v>
      </c>
      <c r="G192">
        <v>40.56</v>
      </c>
      <c r="H192" t="s">
        <v>15</v>
      </c>
      <c r="I192">
        <v>50.37</v>
      </c>
      <c r="J192">
        <v>100.74</v>
      </c>
    </row>
    <row r="193" spans="1:10">
      <c r="A193" t="s">
        <v>437</v>
      </c>
      <c r="B193" t="s">
        <v>40</v>
      </c>
      <c r="C193" t="s">
        <v>438</v>
      </c>
      <c r="D193" t="s">
        <v>439</v>
      </c>
      <c r="E193" t="s">
        <v>74</v>
      </c>
      <c r="F193">
        <v>3</v>
      </c>
      <c r="G193">
        <v>659.4</v>
      </c>
      <c r="H193" t="s">
        <v>15</v>
      </c>
      <c r="I193">
        <v>818.84</v>
      </c>
      <c r="J193">
        <v>2456.52</v>
      </c>
    </row>
    <row r="194" spans="1:10">
      <c r="A194" t="s">
        <v>440</v>
      </c>
      <c r="B194" t="s">
        <v>308</v>
      </c>
      <c r="C194" t="s">
        <v>441</v>
      </c>
      <c r="D194" t="s">
        <v>442</v>
      </c>
      <c r="E194" t="s">
        <v>74</v>
      </c>
      <c r="F194">
        <v>1</v>
      </c>
      <c r="G194">
        <v>1778.6</v>
      </c>
      <c r="H194" t="s">
        <v>15</v>
      </c>
      <c r="I194">
        <v>2208.67</v>
      </c>
      <c r="J194">
        <v>2208.67</v>
      </c>
    </row>
    <row r="195" spans="1:10">
      <c r="A195" t="s">
        <v>443</v>
      </c>
      <c r="B195" t="s">
        <v>308</v>
      </c>
      <c r="C195" t="s">
        <v>444</v>
      </c>
      <c r="D195" t="s">
        <v>445</v>
      </c>
      <c r="E195" t="s">
        <v>74</v>
      </c>
      <c r="F195">
        <v>2</v>
      </c>
      <c r="G195">
        <v>456.47</v>
      </c>
      <c r="H195" t="s">
        <v>15</v>
      </c>
      <c r="I195">
        <v>566.84</v>
      </c>
      <c r="J195">
        <v>1133.68</v>
      </c>
    </row>
    <row r="196" spans="1:10">
      <c r="A196" t="s">
        <v>446</v>
      </c>
      <c r="B196" t="s">
        <v>40</v>
      </c>
      <c r="C196" t="s">
        <v>130</v>
      </c>
      <c r="D196" t="s">
        <v>131</v>
      </c>
      <c r="E196" t="s">
        <v>1</v>
      </c>
      <c r="F196">
        <v>4247.17</v>
      </c>
      <c r="G196">
        <v>0.69</v>
      </c>
      <c r="H196" t="s">
        <v>15</v>
      </c>
      <c r="I196">
        <v>0.86</v>
      </c>
      <c r="J196">
        <v>3652.57</v>
      </c>
    </row>
    <row r="197" spans="1:10">
      <c r="A197" t="s">
        <v>447</v>
      </c>
      <c r="B197" t="s">
        <v>12</v>
      </c>
      <c r="D197" t="s">
        <v>448</v>
      </c>
      <c r="E197" t="s">
        <v>14</v>
      </c>
    </row>
    <row r="198" spans="1:10">
      <c r="A198" t="s">
        <v>449</v>
      </c>
      <c r="B198" t="s">
        <v>12</v>
      </c>
      <c r="C198">
        <v>104114</v>
      </c>
      <c r="D198" t="s">
        <v>450</v>
      </c>
      <c r="E198" t="s">
        <v>6</v>
      </c>
      <c r="F198">
        <v>139</v>
      </c>
      <c r="G198">
        <v>191.02</v>
      </c>
      <c r="H198" t="s">
        <v>15</v>
      </c>
      <c r="I198">
        <v>237.21</v>
      </c>
      <c r="J198">
        <v>32972.19</v>
      </c>
    </row>
    <row r="199" spans="1:10">
      <c r="A199" t="s">
        <v>451</v>
      </c>
      <c r="B199" t="s">
        <v>12</v>
      </c>
      <c r="C199">
        <v>97741</v>
      </c>
      <c r="D199" t="s">
        <v>452</v>
      </c>
      <c r="E199" t="s">
        <v>6</v>
      </c>
      <c r="F199">
        <v>139</v>
      </c>
      <c r="G199">
        <v>160.25</v>
      </c>
      <c r="H199" t="s">
        <v>15</v>
      </c>
      <c r="I199">
        <v>199</v>
      </c>
      <c r="J199">
        <v>27661</v>
      </c>
    </row>
    <row r="200" spans="1:10">
      <c r="A200" t="s">
        <v>453</v>
      </c>
      <c r="B200" t="s">
        <v>12</v>
      </c>
      <c r="C200">
        <v>95673</v>
      </c>
      <c r="D200" t="s">
        <v>454</v>
      </c>
      <c r="E200" t="s">
        <v>6</v>
      </c>
      <c r="F200">
        <v>139</v>
      </c>
      <c r="G200">
        <v>113.71</v>
      </c>
      <c r="H200" t="s">
        <v>15</v>
      </c>
      <c r="I200">
        <v>141.21</v>
      </c>
      <c r="J200">
        <v>19628.189999999999</v>
      </c>
    </row>
    <row r="201" spans="1:10">
      <c r="A201" t="s">
        <v>455</v>
      </c>
      <c r="B201" t="s">
        <v>12</v>
      </c>
      <c r="D201" t="s">
        <v>456</v>
      </c>
      <c r="E201" t="s">
        <v>14</v>
      </c>
    </row>
    <row r="202" spans="1:10">
      <c r="A202" t="s">
        <v>457</v>
      </c>
      <c r="B202" t="s">
        <v>12</v>
      </c>
      <c r="D202" t="s">
        <v>51</v>
      </c>
      <c r="E202" t="s">
        <v>14</v>
      </c>
    </row>
    <row r="203" spans="1:10">
      <c r="A203" t="s">
        <v>458</v>
      </c>
      <c r="B203" t="s">
        <v>12</v>
      </c>
      <c r="D203" t="s">
        <v>53</v>
      </c>
      <c r="E203" t="s">
        <v>14</v>
      </c>
    </row>
    <row r="204" spans="1:10">
      <c r="A204" t="s">
        <v>459</v>
      </c>
      <c r="B204" t="s">
        <v>12</v>
      </c>
      <c r="C204" t="s">
        <v>55</v>
      </c>
      <c r="D204" t="s">
        <v>56</v>
      </c>
      <c r="E204" t="s">
        <v>1</v>
      </c>
      <c r="F204">
        <v>2.5</v>
      </c>
      <c r="G204">
        <v>54.41</v>
      </c>
      <c r="H204" t="s">
        <v>15</v>
      </c>
      <c r="I204">
        <v>67.569999999999993</v>
      </c>
      <c r="J204">
        <v>168.93</v>
      </c>
    </row>
    <row r="205" spans="1:10">
      <c r="A205" t="s">
        <v>460</v>
      </c>
      <c r="B205" t="s">
        <v>12</v>
      </c>
      <c r="D205" t="s">
        <v>58</v>
      </c>
      <c r="E205" t="s">
        <v>14</v>
      </c>
    </row>
    <row r="206" spans="1:10">
      <c r="A206" t="s">
        <v>461</v>
      </c>
      <c r="B206" t="s">
        <v>40</v>
      </c>
      <c r="C206" t="s">
        <v>60</v>
      </c>
      <c r="D206" t="s">
        <v>58</v>
      </c>
      <c r="E206" t="s">
        <v>1</v>
      </c>
      <c r="F206">
        <v>50</v>
      </c>
      <c r="G206">
        <v>431.45</v>
      </c>
      <c r="H206" t="s">
        <v>15</v>
      </c>
      <c r="I206">
        <v>535.77</v>
      </c>
      <c r="J206">
        <v>26788.5</v>
      </c>
    </row>
    <row r="207" spans="1:10">
      <c r="A207" t="s">
        <v>462</v>
      </c>
      <c r="B207" t="s">
        <v>40</v>
      </c>
      <c r="C207" t="s">
        <v>60</v>
      </c>
      <c r="D207" t="s">
        <v>58</v>
      </c>
      <c r="E207" t="s">
        <v>1</v>
      </c>
      <c r="F207">
        <v>50</v>
      </c>
      <c r="G207">
        <v>431.45</v>
      </c>
      <c r="H207" t="s">
        <v>15</v>
      </c>
      <c r="I207">
        <v>535.77</v>
      </c>
      <c r="J207">
        <v>26788.5</v>
      </c>
    </row>
    <row r="208" spans="1:10">
      <c r="A208" t="s">
        <v>463</v>
      </c>
      <c r="B208" t="s">
        <v>40</v>
      </c>
      <c r="D208" t="s">
        <v>63</v>
      </c>
      <c r="E208" t="s">
        <v>14</v>
      </c>
    </row>
    <row r="209" spans="1:10">
      <c r="A209" t="s">
        <v>464</v>
      </c>
      <c r="B209" t="s">
        <v>40</v>
      </c>
      <c r="C209" t="s">
        <v>65</v>
      </c>
      <c r="D209" t="s">
        <v>66</v>
      </c>
      <c r="E209" t="s">
        <v>1</v>
      </c>
      <c r="F209">
        <v>80</v>
      </c>
      <c r="G209">
        <v>365.2</v>
      </c>
      <c r="H209" t="s">
        <v>15</v>
      </c>
      <c r="I209">
        <v>453.51</v>
      </c>
      <c r="J209">
        <v>36280.800000000003</v>
      </c>
    </row>
    <row r="210" spans="1:10">
      <c r="A210" t="s">
        <v>465</v>
      </c>
      <c r="B210" t="s">
        <v>40</v>
      </c>
      <c r="C210" t="s">
        <v>68</v>
      </c>
      <c r="D210" t="s">
        <v>69</v>
      </c>
      <c r="E210" t="s">
        <v>70</v>
      </c>
      <c r="F210">
        <v>1.38</v>
      </c>
      <c r="G210">
        <v>250.03</v>
      </c>
      <c r="H210" t="s">
        <v>15</v>
      </c>
      <c r="I210">
        <v>310.49</v>
      </c>
      <c r="J210">
        <v>428.48</v>
      </c>
    </row>
    <row r="211" spans="1:10">
      <c r="A211" t="s">
        <v>466</v>
      </c>
      <c r="B211" t="s">
        <v>40</v>
      </c>
      <c r="C211" t="s">
        <v>72</v>
      </c>
      <c r="D211" t="s">
        <v>73</v>
      </c>
      <c r="E211" t="s">
        <v>74</v>
      </c>
      <c r="F211">
        <v>1</v>
      </c>
      <c r="G211">
        <v>84.91</v>
      </c>
      <c r="H211" t="s">
        <v>15</v>
      </c>
      <c r="I211">
        <v>105.44</v>
      </c>
      <c r="J211">
        <v>105.44</v>
      </c>
    </row>
    <row r="212" spans="1:10">
      <c r="A212" t="s">
        <v>467</v>
      </c>
      <c r="B212" t="s">
        <v>40</v>
      </c>
      <c r="C212" t="s">
        <v>76</v>
      </c>
      <c r="D212" t="s">
        <v>77</v>
      </c>
      <c r="E212" t="s">
        <v>20</v>
      </c>
      <c r="F212">
        <v>24</v>
      </c>
      <c r="G212">
        <v>253.24</v>
      </c>
      <c r="H212" t="s">
        <v>15</v>
      </c>
      <c r="I212">
        <v>314.47000000000003</v>
      </c>
      <c r="J212">
        <v>7547.28</v>
      </c>
    </row>
    <row r="213" spans="1:10">
      <c r="A213" t="s">
        <v>468</v>
      </c>
      <c r="B213" t="s">
        <v>40</v>
      </c>
      <c r="C213" t="s">
        <v>79</v>
      </c>
      <c r="D213" t="s">
        <v>80</v>
      </c>
      <c r="E213" t="s">
        <v>20</v>
      </c>
      <c r="F213">
        <v>24</v>
      </c>
      <c r="G213">
        <v>253.24</v>
      </c>
      <c r="H213" t="s">
        <v>15</v>
      </c>
      <c r="I213">
        <v>314.47000000000003</v>
      </c>
      <c r="J213">
        <v>7547.28</v>
      </c>
    </row>
    <row r="214" spans="1:10">
      <c r="A214" t="s">
        <v>469</v>
      </c>
      <c r="B214" t="s">
        <v>40</v>
      </c>
      <c r="C214" t="s">
        <v>82</v>
      </c>
      <c r="D214" t="s">
        <v>83</v>
      </c>
      <c r="E214" t="s">
        <v>1</v>
      </c>
      <c r="F214">
        <v>24</v>
      </c>
      <c r="G214">
        <v>253.24</v>
      </c>
      <c r="H214" t="s">
        <v>15</v>
      </c>
      <c r="I214">
        <v>314.47000000000003</v>
      </c>
      <c r="J214">
        <v>7547.28</v>
      </c>
    </row>
    <row r="215" spans="1:10">
      <c r="A215" t="s">
        <v>470</v>
      </c>
      <c r="B215" t="s">
        <v>40</v>
      </c>
      <c r="C215" t="s">
        <v>85</v>
      </c>
      <c r="D215" t="s">
        <v>86</v>
      </c>
      <c r="E215" t="s">
        <v>74</v>
      </c>
      <c r="F215">
        <v>1</v>
      </c>
      <c r="G215">
        <v>2807.64</v>
      </c>
      <c r="H215" t="s">
        <v>15</v>
      </c>
      <c r="I215">
        <v>3486.53</v>
      </c>
      <c r="J215">
        <v>3486.53</v>
      </c>
    </row>
    <row r="216" spans="1:10">
      <c r="A216" t="s">
        <v>471</v>
      </c>
      <c r="B216" t="s">
        <v>40</v>
      </c>
      <c r="C216" t="s">
        <v>88</v>
      </c>
      <c r="D216" t="s">
        <v>89</v>
      </c>
      <c r="E216" t="s">
        <v>74</v>
      </c>
      <c r="F216">
        <v>35</v>
      </c>
      <c r="G216">
        <v>282.64</v>
      </c>
      <c r="H216" t="s">
        <v>15</v>
      </c>
      <c r="I216">
        <v>350.98</v>
      </c>
      <c r="J216">
        <v>12284.3</v>
      </c>
    </row>
    <row r="217" spans="1:10">
      <c r="A217" t="s">
        <v>472</v>
      </c>
      <c r="B217" t="s">
        <v>40</v>
      </c>
      <c r="C217" t="s">
        <v>91</v>
      </c>
      <c r="D217" t="s">
        <v>92</v>
      </c>
      <c r="E217" t="s">
        <v>28</v>
      </c>
      <c r="F217">
        <v>1</v>
      </c>
      <c r="G217">
        <v>85.9</v>
      </c>
      <c r="H217" t="s">
        <v>15</v>
      </c>
      <c r="I217">
        <v>106.67</v>
      </c>
      <c r="J217">
        <v>106.67</v>
      </c>
    </row>
    <row r="218" spans="1:10">
      <c r="A218" t="s">
        <v>473</v>
      </c>
      <c r="B218" t="s">
        <v>40</v>
      </c>
      <c r="C218" t="s">
        <v>94</v>
      </c>
      <c r="D218" t="s">
        <v>95</v>
      </c>
      <c r="E218" t="s">
        <v>74</v>
      </c>
      <c r="F218">
        <v>1</v>
      </c>
      <c r="G218">
        <v>842.88</v>
      </c>
      <c r="H218" t="s">
        <v>15</v>
      </c>
      <c r="I218">
        <v>1046.69</v>
      </c>
      <c r="J218">
        <v>1046.69</v>
      </c>
    </row>
    <row r="219" spans="1:10">
      <c r="A219" t="s">
        <v>474</v>
      </c>
      <c r="B219" t="s">
        <v>40</v>
      </c>
      <c r="D219" t="s">
        <v>97</v>
      </c>
      <c r="E219" t="s">
        <v>14</v>
      </c>
    </row>
    <row r="220" spans="1:10">
      <c r="A220" t="s">
        <v>475</v>
      </c>
      <c r="B220" t="s">
        <v>40</v>
      </c>
      <c r="C220" t="s">
        <v>99</v>
      </c>
      <c r="D220" t="s">
        <v>100</v>
      </c>
      <c r="E220" t="s">
        <v>74</v>
      </c>
      <c r="F220">
        <v>1</v>
      </c>
      <c r="G220">
        <v>1175.3</v>
      </c>
      <c r="H220" t="s">
        <v>15</v>
      </c>
      <c r="I220">
        <v>1459.49</v>
      </c>
      <c r="J220">
        <v>1459.49</v>
      </c>
    </row>
    <row r="221" spans="1:10">
      <c r="A221" t="s">
        <v>476</v>
      </c>
      <c r="B221" t="s">
        <v>1259</v>
      </c>
      <c r="C221" t="s">
        <v>1260</v>
      </c>
      <c r="D221" t="s">
        <v>102</v>
      </c>
      <c r="E221" t="s">
        <v>103</v>
      </c>
      <c r="F221">
        <v>1</v>
      </c>
      <c r="G221">
        <v>33736.58</v>
      </c>
      <c r="H221" t="s">
        <v>15</v>
      </c>
      <c r="I221">
        <v>41894.089999999997</v>
      </c>
      <c r="J221">
        <v>41894.089999999997</v>
      </c>
    </row>
    <row r="222" spans="1:10">
      <c r="A222" t="s">
        <v>477</v>
      </c>
      <c r="B222" t="s">
        <v>40</v>
      </c>
      <c r="C222" t="s">
        <v>105</v>
      </c>
      <c r="D222" t="s">
        <v>106</v>
      </c>
      <c r="E222" t="s">
        <v>74</v>
      </c>
      <c r="F222">
        <v>1</v>
      </c>
      <c r="G222">
        <v>2764.4</v>
      </c>
      <c r="H222" t="s">
        <v>15</v>
      </c>
      <c r="I222">
        <v>3432.83</v>
      </c>
      <c r="J222">
        <v>3432.83</v>
      </c>
    </row>
    <row r="223" spans="1:10">
      <c r="A223" t="s">
        <v>478</v>
      </c>
      <c r="B223" t="s">
        <v>40</v>
      </c>
      <c r="C223" t="s">
        <v>108</v>
      </c>
      <c r="D223" t="s">
        <v>109</v>
      </c>
      <c r="E223" t="s">
        <v>74</v>
      </c>
      <c r="F223">
        <v>1</v>
      </c>
      <c r="G223">
        <v>2073.3000000000002</v>
      </c>
      <c r="H223" t="s">
        <v>15</v>
      </c>
      <c r="I223">
        <v>2574.62</v>
      </c>
      <c r="J223">
        <v>2574.62</v>
      </c>
    </row>
    <row r="224" spans="1:10">
      <c r="A224" t="s">
        <v>479</v>
      </c>
      <c r="B224" t="s">
        <v>12</v>
      </c>
      <c r="C224" t="s">
        <v>111</v>
      </c>
      <c r="D224" t="s">
        <v>112</v>
      </c>
      <c r="E224" t="s">
        <v>1</v>
      </c>
      <c r="F224">
        <v>210</v>
      </c>
      <c r="G224">
        <v>11.03</v>
      </c>
      <c r="H224" t="s">
        <v>15</v>
      </c>
      <c r="I224">
        <v>13.7</v>
      </c>
      <c r="J224">
        <v>2877</v>
      </c>
    </row>
    <row r="225" spans="1:10">
      <c r="A225" t="s">
        <v>480</v>
      </c>
      <c r="B225" t="s">
        <v>40</v>
      </c>
      <c r="C225" t="s">
        <v>114</v>
      </c>
      <c r="D225" t="s">
        <v>115</v>
      </c>
      <c r="E225" t="s">
        <v>1</v>
      </c>
      <c r="F225">
        <v>70</v>
      </c>
      <c r="G225">
        <v>498.98</v>
      </c>
      <c r="H225" t="s">
        <v>15</v>
      </c>
      <c r="I225">
        <v>619.63</v>
      </c>
      <c r="J225">
        <v>43374.1</v>
      </c>
    </row>
    <row r="226" spans="1:10">
      <c r="A226" t="s">
        <v>481</v>
      </c>
      <c r="B226" t="s">
        <v>12</v>
      </c>
      <c r="D226" t="s">
        <v>117</v>
      </c>
      <c r="E226" t="s">
        <v>14</v>
      </c>
    </row>
    <row r="227" spans="1:10">
      <c r="A227" t="s">
        <v>482</v>
      </c>
      <c r="B227" t="s">
        <v>12</v>
      </c>
      <c r="C227">
        <v>99063</v>
      </c>
      <c r="D227" t="s">
        <v>119</v>
      </c>
      <c r="E227" t="s">
        <v>1</v>
      </c>
      <c r="F227">
        <v>17.5</v>
      </c>
      <c r="G227">
        <v>4.79</v>
      </c>
      <c r="H227" t="s">
        <v>15</v>
      </c>
      <c r="I227">
        <v>5.95</v>
      </c>
      <c r="J227">
        <v>104.13</v>
      </c>
    </row>
    <row r="228" spans="1:10">
      <c r="A228" t="s">
        <v>483</v>
      </c>
      <c r="B228" t="s">
        <v>12</v>
      </c>
      <c r="C228">
        <v>93358</v>
      </c>
      <c r="D228" t="s">
        <v>121</v>
      </c>
      <c r="E228" t="s">
        <v>70</v>
      </c>
      <c r="F228">
        <v>3.6</v>
      </c>
      <c r="G228">
        <v>76.23</v>
      </c>
      <c r="H228" t="s">
        <v>15</v>
      </c>
      <c r="I228">
        <v>94.66</v>
      </c>
      <c r="J228">
        <v>340.78</v>
      </c>
    </row>
    <row r="229" spans="1:10">
      <c r="A229" t="s">
        <v>484</v>
      </c>
      <c r="B229" t="s">
        <v>1259</v>
      </c>
      <c r="C229" t="s">
        <v>1261</v>
      </c>
      <c r="D229" t="s">
        <v>123</v>
      </c>
      <c r="E229" t="s">
        <v>124</v>
      </c>
      <c r="F229">
        <v>17.5</v>
      </c>
      <c r="G229">
        <v>61.02</v>
      </c>
      <c r="H229" t="s">
        <v>15</v>
      </c>
      <c r="I229">
        <v>75.77</v>
      </c>
      <c r="J229">
        <v>1325.98</v>
      </c>
    </row>
    <row r="230" spans="1:10">
      <c r="A230" t="s">
        <v>485</v>
      </c>
      <c r="B230" t="s">
        <v>12</v>
      </c>
      <c r="C230">
        <v>93382</v>
      </c>
      <c r="D230" t="s">
        <v>126</v>
      </c>
      <c r="E230" t="s">
        <v>70</v>
      </c>
      <c r="F230">
        <v>7.13</v>
      </c>
      <c r="G230">
        <v>22.84</v>
      </c>
      <c r="H230" t="s">
        <v>15</v>
      </c>
      <c r="I230">
        <v>28.36</v>
      </c>
      <c r="J230">
        <v>202.21</v>
      </c>
    </row>
    <row r="231" spans="1:10">
      <c r="A231" t="s">
        <v>486</v>
      </c>
      <c r="B231" t="s">
        <v>12</v>
      </c>
      <c r="C231">
        <v>93589</v>
      </c>
      <c r="D231" t="s">
        <v>128</v>
      </c>
      <c r="E231" t="s">
        <v>8</v>
      </c>
      <c r="F231">
        <v>60.48</v>
      </c>
      <c r="G231">
        <v>2.59</v>
      </c>
      <c r="H231" t="s">
        <v>15</v>
      </c>
      <c r="I231">
        <v>3.22</v>
      </c>
      <c r="J231">
        <v>194.75</v>
      </c>
    </row>
    <row r="232" spans="1:10">
      <c r="A232" t="s">
        <v>487</v>
      </c>
      <c r="B232" t="s">
        <v>40</v>
      </c>
      <c r="C232" t="s">
        <v>130</v>
      </c>
      <c r="D232" t="s">
        <v>131</v>
      </c>
      <c r="E232" t="s">
        <v>1</v>
      </c>
      <c r="F232">
        <v>7.5</v>
      </c>
      <c r="G232">
        <v>0.69</v>
      </c>
      <c r="H232" t="s">
        <v>15</v>
      </c>
      <c r="I232">
        <v>0.86</v>
      </c>
      <c r="J232">
        <v>6.45</v>
      </c>
    </row>
    <row r="233" spans="1:10">
      <c r="A233" t="s">
        <v>488</v>
      </c>
      <c r="B233" t="s">
        <v>1259</v>
      </c>
      <c r="C233" t="s">
        <v>1262</v>
      </c>
      <c r="D233" t="s">
        <v>133</v>
      </c>
      <c r="E233" t="s">
        <v>103</v>
      </c>
      <c r="F233">
        <v>1</v>
      </c>
      <c r="G233">
        <v>48.09</v>
      </c>
      <c r="H233" t="s">
        <v>15</v>
      </c>
      <c r="I233">
        <v>59.72</v>
      </c>
      <c r="J233">
        <v>59.72</v>
      </c>
    </row>
    <row r="234" spans="1:10">
      <c r="A234" t="s">
        <v>489</v>
      </c>
      <c r="B234" t="s">
        <v>1259</v>
      </c>
      <c r="C234" t="s">
        <v>1263</v>
      </c>
      <c r="D234" t="s">
        <v>135</v>
      </c>
      <c r="E234" t="s">
        <v>103</v>
      </c>
      <c r="F234">
        <v>2</v>
      </c>
      <c r="G234">
        <v>79.38</v>
      </c>
      <c r="H234" t="s">
        <v>15</v>
      </c>
      <c r="I234">
        <v>98.57</v>
      </c>
      <c r="J234">
        <v>197.14</v>
      </c>
    </row>
    <row r="235" spans="1:10">
      <c r="A235" t="s">
        <v>490</v>
      </c>
      <c r="B235" t="s">
        <v>1259</v>
      </c>
      <c r="C235" t="s">
        <v>1264</v>
      </c>
      <c r="D235" t="s">
        <v>137</v>
      </c>
      <c r="E235" t="s">
        <v>103</v>
      </c>
      <c r="F235">
        <v>1</v>
      </c>
      <c r="G235">
        <v>66.22</v>
      </c>
      <c r="H235" t="s">
        <v>15</v>
      </c>
      <c r="I235">
        <v>82.23</v>
      </c>
      <c r="J235">
        <v>82.23</v>
      </c>
    </row>
    <row r="236" spans="1:10">
      <c r="A236" t="s">
        <v>491</v>
      </c>
      <c r="B236" t="s">
        <v>1259</v>
      </c>
      <c r="C236" t="s">
        <v>1265</v>
      </c>
      <c r="D236" t="s">
        <v>139</v>
      </c>
      <c r="E236" t="s">
        <v>103</v>
      </c>
      <c r="F236">
        <v>1</v>
      </c>
      <c r="G236">
        <v>104.73</v>
      </c>
      <c r="H236" t="s">
        <v>15</v>
      </c>
      <c r="I236">
        <v>130.05000000000001</v>
      </c>
      <c r="J236">
        <v>130.05000000000001</v>
      </c>
    </row>
    <row r="237" spans="1:10">
      <c r="A237" t="s">
        <v>492</v>
      </c>
      <c r="B237" t="s">
        <v>40</v>
      </c>
      <c r="C237" t="s">
        <v>141</v>
      </c>
      <c r="D237" t="s">
        <v>142</v>
      </c>
      <c r="E237" t="s">
        <v>1</v>
      </c>
      <c r="F237">
        <v>1</v>
      </c>
      <c r="G237">
        <v>334.6</v>
      </c>
      <c r="H237" t="s">
        <v>15</v>
      </c>
      <c r="I237">
        <v>415.51</v>
      </c>
      <c r="J237">
        <v>415.51</v>
      </c>
    </row>
    <row r="238" spans="1:10">
      <c r="A238" t="s">
        <v>493</v>
      </c>
      <c r="B238" t="s">
        <v>12</v>
      </c>
      <c r="D238" t="s">
        <v>144</v>
      </c>
      <c r="E238" t="s">
        <v>14</v>
      </c>
    </row>
    <row r="239" spans="1:10">
      <c r="A239" t="s">
        <v>494</v>
      </c>
      <c r="B239" t="s">
        <v>12</v>
      </c>
      <c r="C239" t="s">
        <v>146</v>
      </c>
      <c r="D239" t="s">
        <v>121</v>
      </c>
      <c r="E239" t="s">
        <v>70</v>
      </c>
      <c r="F239">
        <v>2.36</v>
      </c>
      <c r="G239">
        <v>76.23</v>
      </c>
      <c r="H239" t="s">
        <v>15</v>
      </c>
      <c r="I239">
        <v>94.66</v>
      </c>
      <c r="J239">
        <v>223.4</v>
      </c>
    </row>
    <row r="240" spans="1:10">
      <c r="A240" t="s">
        <v>495</v>
      </c>
      <c r="B240" t="s">
        <v>12</v>
      </c>
      <c r="C240" t="s">
        <v>148</v>
      </c>
      <c r="D240" t="s">
        <v>149</v>
      </c>
      <c r="E240" t="s">
        <v>28</v>
      </c>
      <c r="F240">
        <v>5.25</v>
      </c>
      <c r="G240">
        <v>2.77</v>
      </c>
      <c r="H240" t="s">
        <v>15</v>
      </c>
      <c r="I240">
        <v>3.44</v>
      </c>
      <c r="J240">
        <v>18.059999999999999</v>
      </c>
    </row>
    <row r="241" spans="1:10">
      <c r="A241" t="s">
        <v>496</v>
      </c>
      <c r="B241" t="s">
        <v>12</v>
      </c>
      <c r="C241" t="s">
        <v>151</v>
      </c>
      <c r="D241" t="s">
        <v>126</v>
      </c>
      <c r="E241" t="s">
        <v>70</v>
      </c>
      <c r="F241">
        <v>2.36</v>
      </c>
      <c r="G241">
        <v>22.84</v>
      </c>
      <c r="H241" t="s">
        <v>15</v>
      </c>
      <c r="I241">
        <v>28.36</v>
      </c>
      <c r="J241">
        <v>66.930000000000007</v>
      </c>
    </row>
    <row r="242" spans="1:10">
      <c r="A242" t="s">
        <v>497</v>
      </c>
      <c r="B242" t="s">
        <v>12</v>
      </c>
      <c r="C242" t="s">
        <v>153</v>
      </c>
      <c r="D242" t="s">
        <v>154</v>
      </c>
      <c r="E242" t="s">
        <v>70</v>
      </c>
      <c r="F242">
        <v>0.63</v>
      </c>
      <c r="G242">
        <v>2358.41</v>
      </c>
      <c r="H242" t="s">
        <v>15</v>
      </c>
      <c r="I242">
        <v>2928.67</v>
      </c>
      <c r="J242">
        <v>1845.06</v>
      </c>
    </row>
    <row r="243" spans="1:10">
      <c r="A243" t="s">
        <v>498</v>
      </c>
      <c r="B243" t="s">
        <v>12</v>
      </c>
      <c r="C243" t="s">
        <v>156</v>
      </c>
      <c r="D243" t="s">
        <v>157</v>
      </c>
      <c r="E243" t="s">
        <v>28</v>
      </c>
      <c r="F243">
        <v>6.03</v>
      </c>
      <c r="G243">
        <v>70.319999999999993</v>
      </c>
      <c r="H243" t="s">
        <v>15</v>
      </c>
      <c r="I243">
        <v>87.32</v>
      </c>
      <c r="J243">
        <v>526.54</v>
      </c>
    </row>
    <row r="244" spans="1:10">
      <c r="A244" t="s">
        <v>499</v>
      </c>
      <c r="B244" t="s">
        <v>12</v>
      </c>
      <c r="C244" t="s">
        <v>159</v>
      </c>
      <c r="D244" t="s">
        <v>160</v>
      </c>
      <c r="E244" t="s">
        <v>28</v>
      </c>
      <c r="F244">
        <v>12.05</v>
      </c>
      <c r="G244">
        <v>4.4400000000000004</v>
      </c>
      <c r="H244" t="s">
        <v>15</v>
      </c>
      <c r="I244">
        <v>5.51</v>
      </c>
      <c r="J244">
        <v>66.400000000000006</v>
      </c>
    </row>
    <row r="245" spans="1:10">
      <c r="A245" t="s">
        <v>500</v>
      </c>
      <c r="B245" t="s">
        <v>12</v>
      </c>
      <c r="C245" t="s">
        <v>162</v>
      </c>
      <c r="D245" t="s">
        <v>163</v>
      </c>
      <c r="E245" t="s">
        <v>28</v>
      </c>
      <c r="F245">
        <v>24.1</v>
      </c>
      <c r="G245">
        <v>22.45</v>
      </c>
      <c r="H245" t="s">
        <v>15</v>
      </c>
      <c r="I245">
        <v>27.88</v>
      </c>
      <c r="J245">
        <v>671.91</v>
      </c>
    </row>
    <row r="246" spans="1:10">
      <c r="A246" t="s">
        <v>501</v>
      </c>
      <c r="B246" t="s">
        <v>12</v>
      </c>
      <c r="D246" t="s">
        <v>165</v>
      </c>
      <c r="E246" t="s">
        <v>14</v>
      </c>
    </row>
    <row r="247" spans="1:10">
      <c r="A247" t="s">
        <v>502</v>
      </c>
      <c r="B247" t="s">
        <v>12</v>
      </c>
      <c r="C247">
        <v>99059</v>
      </c>
      <c r="D247" t="s">
        <v>56</v>
      </c>
      <c r="E247" t="s">
        <v>1</v>
      </c>
      <c r="F247">
        <v>10.199999999999999</v>
      </c>
      <c r="G247">
        <v>54.41</v>
      </c>
      <c r="H247" t="s">
        <v>15</v>
      </c>
      <c r="I247">
        <v>67.569999999999993</v>
      </c>
      <c r="J247">
        <v>689.21</v>
      </c>
    </row>
    <row r="248" spans="1:10">
      <c r="A248" t="s">
        <v>503</v>
      </c>
      <c r="B248" t="s">
        <v>12</v>
      </c>
      <c r="C248">
        <v>93358</v>
      </c>
      <c r="D248" t="s">
        <v>121</v>
      </c>
      <c r="E248" t="s">
        <v>70</v>
      </c>
      <c r="F248">
        <v>2.78</v>
      </c>
      <c r="G248">
        <v>76.23</v>
      </c>
      <c r="H248" t="s">
        <v>15</v>
      </c>
      <c r="I248">
        <v>94.66</v>
      </c>
      <c r="J248">
        <v>263.14999999999998</v>
      </c>
    </row>
    <row r="249" spans="1:10">
      <c r="A249" t="s">
        <v>504</v>
      </c>
      <c r="B249" t="s">
        <v>12</v>
      </c>
      <c r="C249">
        <v>101617</v>
      </c>
      <c r="D249" t="s">
        <v>149</v>
      </c>
      <c r="E249" t="s">
        <v>28</v>
      </c>
      <c r="F249">
        <v>1.73</v>
      </c>
      <c r="G249">
        <v>2.77</v>
      </c>
      <c r="H249" t="s">
        <v>15</v>
      </c>
      <c r="I249">
        <v>3.44</v>
      </c>
      <c r="J249">
        <v>5.95</v>
      </c>
    </row>
    <row r="250" spans="1:10">
      <c r="A250" t="s">
        <v>505</v>
      </c>
      <c r="B250" t="s">
        <v>12</v>
      </c>
      <c r="C250">
        <v>93382</v>
      </c>
      <c r="D250" t="s">
        <v>126</v>
      </c>
      <c r="E250" t="s">
        <v>70</v>
      </c>
      <c r="F250">
        <v>0.24</v>
      </c>
      <c r="G250">
        <v>22.84</v>
      </c>
      <c r="H250" t="s">
        <v>15</v>
      </c>
      <c r="I250">
        <v>28.36</v>
      </c>
      <c r="J250">
        <v>6.81</v>
      </c>
    </row>
    <row r="251" spans="1:10">
      <c r="A251" t="s">
        <v>506</v>
      </c>
      <c r="B251" t="s">
        <v>12</v>
      </c>
      <c r="C251">
        <v>102487</v>
      </c>
      <c r="D251" t="s">
        <v>171</v>
      </c>
      <c r="E251" t="s">
        <v>70</v>
      </c>
      <c r="F251">
        <v>0.52</v>
      </c>
      <c r="G251">
        <v>535.57000000000005</v>
      </c>
      <c r="H251" t="s">
        <v>15</v>
      </c>
      <c r="I251">
        <v>665.07</v>
      </c>
      <c r="J251">
        <v>345.84</v>
      </c>
    </row>
    <row r="252" spans="1:10">
      <c r="A252" t="s">
        <v>507</v>
      </c>
      <c r="B252" t="s">
        <v>12</v>
      </c>
      <c r="C252">
        <v>104488</v>
      </c>
      <c r="D252" t="s">
        <v>154</v>
      </c>
      <c r="E252" t="s">
        <v>70</v>
      </c>
      <c r="F252">
        <v>3.37</v>
      </c>
      <c r="G252">
        <v>2358.41</v>
      </c>
      <c r="H252" t="s">
        <v>15</v>
      </c>
      <c r="I252">
        <v>2928.67</v>
      </c>
      <c r="J252">
        <v>9869.6200000000008</v>
      </c>
    </row>
    <row r="253" spans="1:10">
      <c r="A253" t="s">
        <v>508</v>
      </c>
      <c r="B253" t="s">
        <v>12</v>
      </c>
      <c r="C253">
        <v>103325</v>
      </c>
      <c r="D253" t="s">
        <v>157</v>
      </c>
      <c r="E253" t="s">
        <v>28</v>
      </c>
      <c r="F253">
        <v>33.35</v>
      </c>
      <c r="G253">
        <v>70.319999999999993</v>
      </c>
      <c r="H253" t="s">
        <v>15</v>
      </c>
      <c r="I253">
        <v>87.32</v>
      </c>
      <c r="J253">
        <v>2912.12</v>
      </c>
    </row>
    <row r="254" spans="1:10">
      <c r="A254" t="s">
        <v>509</v>
      </c>
      <c r="B254" t="s">
        <v>12</v>
      </c>
      <c r="C254">
        <v>87878</v>
      </c>
      <c r="D254" t="s">
        <v>160</v>
      </c>
      <c r="E254" t="s">
        <v>28</v>
      </c>
      <c r="F254">
        <v>66.7</v>
      </c>
      <c r="G254">
        <v>4.4400000000000004</v>
      </c>
      <c r="H254" t="s">
        <v>15</v>
      </c>
      <c r="I254">
        <v>5.51</v>
      </c>
      <c r="J254">
        <v>367.52</v>
      </c>
    </row>
    <row r="255" spans="1:10">
      <c r="A255" t="s">
        <v>510</v>
      </c>
      <c r="B255" t="s">
        <v>12</v>
      </c>
      <c r="C255">
        <v>87547</v>
      </c>
      <c r="D255" t="s">
        <v>163</v>
      </c>
      <c r="E255" t="s">
        <v>28</v>
      </c>
      <c r="F255">
        <v>66.7</v>
      </c>
      <c r="G255">
        <v>22.45</v>
      </c>
      <c r="H255" t="s">
        <v>15</v>
      </c>
      <c r="I255">
        <v>27.88</v>
      </c>
      <c r="J255">
        <v>1859.6</v>
      </c>
    </row>
    <row r="256" spans="1:10">
      <c r="A256" t="s">
        <v>511</v>
      </c>
      <c r="B256" t="s">
        <v>12</v>
      </c>
      <c r="C256">
        <v>88489</v>
      </c>
      <c r="D256" t="s">
        <v>177</v>
      </c>
      <c r="E256" t="s">
        <v>28</v>
      </c>
      <c r="F256">
        <v>66.7</v>
      </c>
      <c r="G256">
        <v>10.41</v>
      </c>
      <c r="H256" t="s">
        <v>15</v>
      </c>
      <c r="I256">
        <v>12.93</v>
      </c>
      <c r="J256">
        <v>862.43</v>
      </c>
    </row>
    <row r="257" spans="1:10">
      <c r="A257" t="s">
        <v>512</v>
      </c>
      <c r="B257" t="s">
        <v>12</v>
      </c>
      <c r="C257">
        <v>87624</v>
      </c>
      <c r="D257" t="s">
        <v>179</v>
      </c>
      <c r="E257" t="s">
        <v>28</v>
      </c>
      <c r="F257">
        <v>5.78</v>
      </c>
      <c r="G257">
        <v>81.319999999999993</v>
      </c>
      <c r="H257" t="s">
        <v>15</v>
      </c>
      <c r="I257">
        <v>100.98</v>
      </c>
      <c r="J257">
        <v>583.66</v>
      </c>
    </row>
    <row r="258" spans="1:10">
      <c r="A258" t="s">
        <v>513</v>
      </c>
      <c r="B258" t="s">
        <v>12</v>
      </c>
      <c r="C258">
        <v>94994</v>
      </c>
      <c r="D258" t="s">
        <v>181</v>
      </c>
      <c r="E258" t="s">
        <v>28</v>
      </c>
      <c r="F258">
        <v>5.32</v>
      </c>
      <c r="G258">
        <v>85.9</v>
      </c>
      <c r="H258" t="s">
        <v>15</v>
      </c>
      <c r="I258">
        <v>106.67</v>
      </c>
      <c r="J258">
        <v>567.48</v>
      </c>
    </row>
    <row r="259" spans="1:10">
      <c r="A259" t="s">
        <v>514</v>
      </c>
      <c r="B259" t="s">
        <v>12</v>
      </c>
      <c r="C259">
        <v>98680</v>
      </c>
      <c r="D259" t="s">
        <v>183</v>
      </c>
      <c r="E259" t="s">
        <v>28</v>
      </c>
      <c r="F259">
        <v>4.49</v>
      </c>
      <c r="G259">
        <v>42.63</v>
      </c>
      <c r="H259" t="s">
        <v>15</v>
      </c>
      <c r="I259">
        <v>52.94</v>
      </c>
      <c r="J259">
        <v>237.7</v>
      </c>
    </row>
    <row r="260" spans="1:10">
      <c r="A260" t="s">
        <v>515</v>
      </c>
      <c r="B260" t="s">
        <v>12</v>
      </c>
      <c r="C260">
        <v>100701</v>
      </c>
      <c r="D260" t="s">
        <v>185</v>
      </c>
      <c r="E260" t="s">
        <v>28</v>
      </c>
      <c r="F260">
        <v>4.2</v>
      </c>
      <c r="G260">
        <v>553.22</v>
      </c>
      <c r="H260" t="s">
        <v>15</v>
      </c>
      <c r="I260">
        <v>686.99</v>
      </c>
      <c r="J260">
        <v>2885.36</v>
      </c>
    </row>
    <row r="261" spans="1:10">
      <c r="A261" t="s">
        <v>516</v>
      </c>
      <c r="B261" t="s">
        <v>12</v>
      </c>
      <c r="C261">
        <v>100754</v>
      </c>
      <c r="D261" t="s">
        <v>187</v>
      </c>
      <c r="E261" t="s">
        <v>28</v>
      </c>
      <c r="F261">
        <v>4.2</v>
      </c>
      <c r="G261">
        <v>26.3</v>
      </c>
      <c r="H261" t="s">
        <v>15</v>
      </c>
      <c r="I261">
        <v>32.659999999999997</v>
      </c>
      <c r="J261">
        <v>137.16999999999999</v>
      </c>
    </row>
    <row r="262" spans="1:10">
      <c r="A262" t="s">
        <v>517</v>
      </c>
      <c r="B262" t="s">
        <v>12</v>
      </c>
      <c r="C262">
        <v>104473</v>
      </c>
      <c r="D262" t="s">
        <v>189</v>
      </c>
      <c r="E262" t="s">
        <v>6</v>
      </c>
      <c r="F262">
        <v>2</v>
      </c>
      <c r="G262">
        <v>149.26</v>
      </c>
      <c r="H262" t="s">
        <v>15</v>
      </c>
      <c r="I262">
        <v>185.35</v>
      </c>
      <c r="J262">
        <v>370.7</v>
      </c>
    </row>
    <row r="263" spans="1:10">
      <c r="A263" t="s">
        <v>518</v>
      </c>
      <c r="B263" t="s">
        <v>12</v>
      </c>
      <c r="C263">
        <v>91926</v>
      </c>
      <c r="D263" t="s">
        <v>191</v>
      </c>
      <c r="E263" t="s">
        <v>1</v>
      </c>
      <c r="F263">
        <v>224</v>
      </c>
      <c r="G263">
        <v>4.1500000000000004</v>
      </c>
      <c r="H263" t="s">
        <v>15</v>
      </c>
      <c r="I263">
        <v>5.15</v>
      </c>
      <c r="J263">
        <v>1153.5999999999999</v>
      </c>
    </row>
    <row r="264" spans="1:10">
      <c r="A264" t="s">
        <v>519</v>
      </c>
      <c r="B264" t="s">
        <v>12</v>
      </c>
      <c r="C264">
        <v>91930</v>
      </c>
      <c r="D264" t="s">
        <v>193</v>
      </c>
      <c r="E264" t="s">
        <v>1</v>
      </c>
      <c r="F264">
        <v>36</v>
      </c>
      <c r="G264">
        <v>9.0399999999999991</v>
      </c>
      <c r="H264" t="s">
        <v>15</v>
      </c>
      <c r="I264">
        <v>11.23</v>
      </c>
      <c r="J264">
        <v>404.28</v>
      </c>
    </row>
    <row r="265" spans="1:10">
      <c r="A265" t="s">
        <v>520</v>
      </c>
      <c r="B265" t="s">
        <v>12</v>
      </c>
      <c r="C265">
        <v>91844</v>
      </c>
      <c r="D265" t="s">
        <v>195</v>
      </c>
      <c r="E265" t="s">
        <v>1</v>
      </c>
      <c r="F265">
        <v>28</v>
      </c>
      <c r="G265">
        <v>6.07</v>
      </c>
      <c r="H265" t="s">
        <v>15</v>
      </c>
      <c r="I265">
        <v>7.54</v>
      </c>
      <c r="J265">
        <v>211.12</v>
      </c>
    </row>
    <row r="266" spans="1:10">
      <c r="A266" t="s">
        <v>521</v>
      </c>
      <c r="B266" t="s">
        <v>12</v>
      </c>
      <c r="C266">
        <v>93654</v>
      </c>
      <c r="D266" t="s">
        <v>197</v>
      </c>
      <c r="E266" t="s">
        <v>6</v>
      </c>
      <c r="F266">
        <v>3</v>
      </c>
      <c r="G266">
        <v>11.53</v>
      </c>
      <c r="H266" t="s">
        <v>15</v>
      </c>
      <c r="I266">
        <v>14.32</v>
      </c>
      <c r="J266">
        <v>42.96</v>
      </c>
    </row>
    <row r="267" spans="1:10">
      <c r="A267" t="s">
        <v>522</v>
      </c>
      <c r="B267" t="s">
        <v>12</v>
      </c>
      <c r="C267">
        <v>93668</v>
      </c>
      <c r="D267" t="s">
        <v>199</v>
      </c>
      <c r="E267" t="s">
        <v>6</v>
      </c>
      <c r="F267">
        <v>2</v>
      </c>
      <c r="G267">
        <v>68.48</v>
      </c>
      <c r="H267" t="s">
        <v>15</v>
      </c>
      <c r="I267">
        <v>85.04</v>
      </c>
      <c r="J267">
        <v>170.08</v>
      </c>
    </row>
    <row r="268" spans="1:10">
      <c r="A268" t="s">
        <v>523</v>
      </c>
      <c r="B268" t="s">
        <v>12</v>
      </c>
      <c r="C268">
        <v>93672</v>
      </c>
      <c r="D268" t="s">
        <v>201</v>
      </c>
      <c r="E268" t="s">
        <v>6</v>
      </c>
      <c r="F268">
        <v>1</v>
      </c>
      <c r="G268">
        <v>82.4</v>
      </c>
      <c r="H268" t="s">
        <v>15</v>
      </c>
      <c r="I268">
        <v>102.32</v>
      </c>
      <c r="J268">
        <v>102.32</v>
      </c>
    </row>
    <row r="269" spans="1:10">
      <c r="A269" t="s">
        <v>524</v>
      </c>
      <c r="B269" t="s">
        <v>12</v>
      </c>
      <c r="C269">
        <v>101879</v>
      </c>
      <c r="D269" t="s">
        <v>203</v>
      </c>
      <c r="E269" t="s">
        <v>6</v>
      </c>
      <c r="F269">
        <v>1</v>
      </c>
      <c r="G269">
        <v>539.9</v>
      </c>
      <c r="H269" t="s">
        <v>15</v>
      </c>
      <c r="I269">
        <v>670.45</v>
      </c>
      <c r="J269">
        <v>670.45</v>
      </c>
    </row>
    <row r="270" spans="1:10">
      <c r="A270" t="s">
        <v>525</v>
      </c>
      <c r="B270" t="s">
        <v>12</v>
      </c>
      <c r="C270">
        <v>91993</v>
      </c>
      <c r="D270" t="s">
        <v>205</v>
      </c>
      <c r="E270" t="s">
        <v>6</v>
      </c>
      <c r="F270">
        <v>1</v>
      </c>
      <c r="G270">
        <v>41.23</v>
      </c>
      <c r="H270" t="s">
        <v>15</v>
      </c>
      <c r="I270">
        <v>51.2</v>
      </c>
      <c r="J270">
        <v>51.2</v>
      </c>
    </row>
    <row r="271" spans="1:10">
      <c r="A271" t="s">
        <v>526</v>
      </c>
      <c r="B271" t="s">
        <v>40</v>
      </c>
      <c r="C271" t="s">
        <v>207</v>
      </c>
      <c r="D271" t="s">
        <v>208</v>
      </c>
      <c r="E271" t="s">
        <v>74</v>
      </c>
      <c r="F271">
        <v>1</v>
      </c>
      <c r="G271">
        <v>58.82</v>
      </c>
      <c r="H271" t="s">
        <v>15</v>
      </c>
      <c r="I271">
        <v>73.040000000000006</v>
      </c>
      <c r="J271">
        <v>73.040000000000006</v>
      </c>
    </row>
    <row r="272" spans="1:10">
      <c r="A272" t="s">
        <v>527</v>
      </c>
      <c r="B272" t="s">
        <v>12</v>
      </c>
      <c r="C272">
        <v>91952</v>
      </c>
      <c r="D272" t="s">
        <v>210</v>
      </c>
      <c r="E272" t="s">
        <v>6</v>
      </c>
      <c r="F272">
        <v>2</v>
      </c>
      <c r="G272">
        <v>16.36</v>
      </c>
      <c r="H272" t="s">
        <v>15</v>
      </c>
      <c r="I272">
        <v>20.32</v>
      </c>
      <c r="J272">
        <v>40.64</v>
      </c>
    </row>
    <row r="273" spans="1:10">
      <c r="A273" t="s">
        <v>528</v>
      </c>
      <c r="B273" t="s">
        <v>12</v>
      </c>
      <c r="D273" t="s">
        <v>212</v>
      </c>
      <c r="E273" t="s">
        <v>14</v>
      </c>
    </row>
    <row r="274" spans="1:10">
      <c r="A274" t="s">
        <v>529</v>
      </c>
      <c r="B274" t="s">
        <v>12</v>
      </c>
      <c r="D274" t="s">
        <v>53</v>
      </c>
      <c r="E274" t="s">
        <v>14</v>
      </c>
    </row>
    <row r="275" spans="1:10">
      <c r="A275" t="s">
        <v>530</v>
      </c>
      <c r="B275" t="s">
        <v>12</v>
      </c>
      <c r="C275">
        <v>99059</v>
      </c>
      <c r="D275" t="s">
        <v>56</v>
      </c>
      <c r="E275" t="s">
        <v>1</v>
      </c>
      <c r="F275">
        <v>26.06</v>
      </c>
      <c r="G275">
        <v>54.41</v>
      </c>
      <c r="H275" t="s">
        <v>15</v>
      </c>
      <c r="I275">
        <v>67.569999999999993</v>
      </c>
      <c r="J275">
        <v>1760.87</v>
      </c>
    </row>
    <row r="276" spans="1:10">
      <c r="A276" t="s">
        <v>531</v>
      </c>
      <c r="B276" t="s">
        <v>12</v>
      </c>
      <c r="D276" t="s">
        <v>216</v>
      </c>
      <c r="E276" t="s">
        <v>14</v>
      </c>
    </row>
    <row r="277" spans="1:10">
      <c r="A277" t="s">
        <v>532</v>
      </c>
      <c r="B277" t="s">
        <v>12</v>
      </c>
      <c r="C277" t="s">
        <v>218</v>
      </c>
      <c r="D277" t="s">
        <v>219</v>
      </c>
      <c r="E277" t="s">
        <v>70</v>
      </c>
      <c r="F277">
        <v>85.6</v>
      </c>
      <c r="G277">
        <v>36.92</v>
      </c>
      <c r="H277" t="s">
        <v>15</v>
      </c>
      <c r="I277">
        <v>45.85</v>
      </c>
      <c r="J277">
        <v>3924.76</v>
      </c>
    </row>
    <row r="278" spans="1:10">
      <c r="A278" t="s">
        <v>533</v>
      </c>
      <c r="B278" t="s">
        <v>12</v>
      </c>
      <c r="C278">
        <v>93382</v>
      </c>
      <c r="D278" t="s">
        <v>126</v>
      </c>
      <c r="E278" t="s">
        <v>70</v>
      </c>
      <c r="F278">
        <v>27.03</v>
      </c>
      <c r="G278">
        <v>22.84</v>
      </c>
      <c r="H278" t="s">
        <v>15</v>
      </c>
      <c r="I278">
        <v>28.36</v>
      </c>
      <c r="J278">
        <v>766.57</v>
      </c>
    </row>
    <row r="279" spans="1:10">
      <c r="A279" t="s">
        <v>534</v>
      </c>
      <c r="B279" t="s">
        <v>12</v>
      </c>
      <c r="C279">
        <v>100982</v>
      </c>
      <c r="D279" t="s">
        <v>222</v>
      </c>
      <c r="E279" t="s">
        <v>70</v>
      </c>
      <c r="F279">
        <v>27.03</v>
      </c>
      <c r="G279">
        <v>8.61</v>
      </c>
      <c r="H279" t="s">
        <v>15</v>
      </c>
      <c r="I279">
        <v>10.69</v>
      </c>
      <c r="J279">
        <v>288.95</v>
      </c>
    </row>
    <row r="280" spans="1:10">
      <c r="A280" t="s">
        <v>535</v>
      </c>
      <c r="B280" t="s">
        <v>12</v>
      </c>
      <c r="C280">
        <v>93588</v>
      </c>
      <c r="D280" t="s">
        <v>224</v>
      </c>
      <c r="E280" t="s">
        <v>8</v>
      </c>
      <c r="F280">
        <v>270.31</v>
      </c>
      <c r="G280">
        <v>3.02</v>
      </c>
      <c r="H280" t="s">
        <v>15</v>
      </c>
      <c r="I280">
        <v>3.75</v>
      </c>
      <c r="J280">
        <v>1013.66</v>
      </c>
    </row>
    <row r="281" spans="1:10">
      <c r="A281" t="s">
        <v>536</v>
      </c>
      <c r="B281" t="s">
        <v>12</v>
      </c>
      <c r="D281" t="s">
        <v>226</v>
      </c>
      <c r="E281" t="s">
        <v>14</v>
      </c>
    </row>
    <row r="282" spans="1:10">
      <c r="A282" t="s">
        <v>537</v>
      </c>
      <c r="B282" t="s">
        <v>12</v>
      </c>
      <c r="C282">
        <v>100897</v>
      </c>
      <c r="D282" t="s">
        <v>228</v>
      </c>
      <c r="E282" t="s">
        <v>1</v>
      </c>
      <c r="F282">
        <v>120</v>
      </c>
      <c r="G282">
        <v>122.54</v>
      </c>
      <c r="H282" t="s">
        <v>15</v>
      </c>
      <c r="I282">
        <v>152.16999999999999</v>
      </c>
      <c r="J282">
        <v>18260.400000000001</v>
      </c>
    </row>
    <row r="283" spans="1:10">
      <c r="A283" t="s">
        <v>538</v>
      </c>
      <c r="B283" t="s">
        <v>12</v>
      </c>
      <c r="C283">
        <v>94974</v>
      </c>
      <c r="D283" t="s">
        <v>230</v>
      </c>
      <c r="E283" t="s">
        <v>70</v>
      </c>
      <c r="F283">
        <v>0.76</v>
      </c>
      <c r="G283">
        <v>428.97</v>
      </c>
      <c r="H283" t="s">
        <v>15</v>
      </c>
      <c r="I283">
        <v>532.69000000000005</v>
      </c>
      <c r="J283">
        <v>404.84</v>
      </c>
    </row>
    <row r="284" spans="1:10">
      <c r="A284" t="s">
        <v>539</v>
      </c>
      <c r="B284" t="s">
        <v>12</v>
      </c>
      <c r="C284">
        <v>96540</v>
      </c>
      <c r="D284" t="s">
        <v>232</v>
      </c>
      <c r="E284" t="s">
        <v>28</v>
      </c>
      <c r="F284">
        <v>9.07</v>
      </c>
      <c r="G284">
        <v>128.09</v>
      </c>
      <c r="H284" t="s">
        <v>15</v>
      </c>
      <c r="I284">
        <v>159.06</v>
      </c>
      <c r="J284">
        <v>1442.67</v>
      </c>
    </row>
    <row r="285" spans="1:10">
      <c r="A285" t="s">
        <v>540</v>
      </c>
      <c r="B285" t="s">
        <v>12</v>
      </c>
      <c r="C285">
        <v>96546</v>
      </c>
      <c r="D285" t="s">
        <v>234</v>
      </c>
      <c r="E285" t="s">
        <v>9</v>
      </c>
      <c r="F285">
        <v>150</v>
      </c>
      <c r="G285">
        <v>13.05</v>
      </c>
      <c r="H285" t="s">
        <v>15</v>
      </c>
      <c r="I285">
        <v>16.21</v>
      </c>
      <c r="J285">
        <v>2431.5</v>
      </c>
    </row>
    <row r="286" spans="1:10">
      <c r="A286" t="s">
        <v>541</v>
      </c>
      <c r="B286" t="s">
        <v>12</v>
      </c>
      <c r="C286" t="s">
        <v>236</v>
      </c>
      <c r="D286" t="s">
        <v>237</v>
      </c>
      <c r="E286" t="s">
        <v>9</v>
      </c>
      <c r="F286">
        <v>225</v>
      </c>
      <c r="G286">
        <v>10.130000000000001</v>
      </c>
      <c r="H286" t="s">
        <v>15</v>
      </c>
      <c r="I286">
        <v>12.58</v>
      </c>
      <c r="J286">
        <v>2830.5</v>
      </c>
    </row>
    <row r="287" spans="1:10">
      <c r="A287" t="s">
        <v>542</v>
      </c>
      <c r="B287" t="s">
        <v>12</v>
      </c>
      <c r="C287" t="s">
        <v>239</v>
      </c>
      <c r="D287" t="s">
        <v>240</v>
      </c>
      <c r="E287" t="s">
        <v>9</v>
      </c>
      <c r="F287">
        <v>301</v>
      </c>
      <c r="G287">
        <v>10.54</v>
      </c>
      <c r="H287" t="s">
        <v>15</v>
      </c>
      <c r="I287">
        <v>13.09</v>
      </c>
      <c r="J287">
        <v>3940.09</v>
      </c>
    </row>
    <row r="288" spans="1:10">
      <c r="A288" t="s">
        <v>543</v>
      </c>
      <c r="B288" t="s">
        <v>12</v>
      </c>
      <c r="C288" t="s">
        <v>242</v>
      </c>
      <c r="D288" t="s">
        <v>243</v>
      </c>
      <c r="E288" t="s">
        <v>9</v>
      </c>
      <c r="F288">
        <v>193</v>
      </c>
      <c r="G288">
        <v>9.64</v>
      </c>
      <c r="H288" t="s">
        <v>15</v>
      </c>
      <c r="I288">
        <v>11.97</v>
      </c>
      <c r="J288">
        <v>2310.21</v>
      </c>
    </row>
    <row r="289" spans="1:10">
      <c r="A289" t="s">
        <v>544</v>
      </c>
      <c r="B289" t="s">
        <v>12</v>
      </c>
      <c r="C289">
        <v>95601</v>
      </c>
      <c r="D289" t="s">
        <v>245</v>
      </c>
      <c r="E289" t="s">
        <v>6</v>
      </c>
      <c r="F289">
        <v>15</v>
      </c>
      <c r="G289">
        <v>13.41</v>
      </c>
      <c r="H289" t="s">
        <v>15</v>
      </c>
      <c r="I289">
        <v>16.649999999999999</v>
      </c>
      <c r="J289">
        <v>249.75</v>
      </c>
    </row>
    <row r="290" spans="1:10">
      <c r="A290" t="s">
        <v>545</v>
      </c>
      <c r="B290" t="s">
        <v>12</v>
      </c>
      <c r="C290">
        <v>96556</v>
      </c>
      <c r="D290" t="s">
        <v>247</v>
      </c>
      <c r="E290" t="s">
        <v>70</v>
      </c>
      <c r="F290">
        <v>21.61</v>
      </c>
      <c r="G290">
        <v>801.44</v>
      </c>
      <c r="H290" t="s">
        <v>15</v>
      </c>
      <c r="I290">
        <v>995.23</v>
      </c>
      <c r="J290">
        <v>21506.92</v>
      </c>
    </row>
    <row r="291" spans="1:10">
      <c r="A291" t="s">
        <v>546</v>
      </c>
      <c r="B291" t="s">
        <v>12</v>
      </c>
      <c r="C291">
        <v>98554</v>
      </c>
      <c r="D291" t="s">
        <v>249</v>
      </c>
      <c r="E291" t="s">
        <v>28</v>
      </c>
      <c r="F291">
        <v>36.299999999999997</v>
      </c>
      <c r="G291">
        <v>55.16</v>
      </c>
      <c r="H291" t="s">
        <v>15</v>
      </c>
      <c r="I291">
        <v>68.5</v>
      </c>
      <c r="J291">
        <v>2486.5500000000002</v>
      </c>
    </row>
    <row r="292" spans="1:10">
      <c r="A292" t="s">
        <v>547</v>
      </c>
      <c r="B292" t="s">
        <v>12</v>
      </c>
      <c r="D292" t="s">
        <v>251</v>
      </c>
      <c r="E292" t="s">
        <v>14</v>
      </c>
    </row>
    <row r="293" spans="1:10">
      <c r="A293" t="s">
        <v>548</v>
      </c>
      <c r="B293" t="s">
        <v>12</v>
      </c>
      <c r="C293" t="s">
        <v>253</v>
      </c>
      <c r="D293" t="s">
        <v>254</v>
      </c>
      <c r="E293" t="s">
        <v>9</v>
      </c>
      <c r="F293">
        <v>63.8</v>
      </c>
      <c r="G293">
        <v>13.08</v>
      </c>
      <c r="H293" t="s">
        <v>15</v>
      </c>
      <c r="I293">
        <v>16.239999999999998</v>
      </c>
      <c r="J293">
        <v>1036.1099999999999</v>
      </c>
    </row>
    <row r="294" spans="1:10">
      <c r="A294" t="s">
        <v>549</v>
      </c>
      <c r="B294" t="s">
        <v>12</v>
      </c>
      <c r="C294">
        <v>92760</v>
      </c>
      <c r="D294" t="s">
        <v>256</v>
      </c>
      <c r="E294" t="s">
        <v>9</v>
      </c>
      <c r="F294">
        <v>514</v>
      </c>
      <c r="G294">
        <v>12.37</v>
      </c>
      <c r="H294" t="s">
        <v>15</v>
      </c>
      <c r="I294">
        <v>15.36</v>
      </c>
      <c r="J294">
        <v>7895.04</v>
      </c>
    </row>
    <row r="295" spans="1:10">
      <c r="A295" t="s">
        <v>550</v>
      </c>
      <c r="B295" t="s">
        <v>12</v>
      </c>
      <c r="C295" t="s">
        <v>258</v>
      </c>
      <c r="D295" t="s">
        <v>259</v>
      </c>
      <c r="E295" t="s">
        <v>9</v>
      </c>
      <c r="F295">
        <v>157</v>
      </c>
      <c r="G295">
        <v>10.42</v>
      </c>
      <c r="H295" t="s">
        <v>15</v>
      </c>
      <c r="I295">
        <v>12.94</v>
      </c>
      <c r="J295">
        <v>2031.58</v>
      </c>
    </row>
    <row r="296" spans="1:10">
      <c r="A296" t="s">
        <v>551</v>
      </c>
      <c r="B296" t="s">
        <v>12</v>
      </c>
      <c r="C296">
        <v>92763</v>
      </c>
      <c r="D296" t="s">
        <v>261</v>
      </c>
      <c r="E296" t="s">
        <v>9</v>
      </c>
      <c r="F296">
        <v>277</v>
      </c>
      <c r="G296">
        <v>8.7899999999999991</v>
      </c>
      <c r="H296" t="s">
        <v>15</v>
      </c>
      <c r="I296">
        <v>10.92</v>
      </c>
      <c r="J296">
        <v>3024.84</v>
      </c>
    </row>
    <row r="297" spans="1:10">
      <c r="A297" t="s">
        <v>552</v>
      </c>
      <c r="B297" t="s">
        <v>12</v>
      </c>
      <c r="C297">
        <v>92764</v>
      </c>
      <c r="D297" t="s">
        <v>263</v>
      </c>
      <c r="E297" t="s">
        <v>9</v>
      </c>
      <c r="F297">
        <v>1828</v>
      </c>
      <c r="G297">
        <v>8.52</v>
      </c>
      <c r="H297" t="s">
        <v>15</v>
      </c>
      <c r="I297">
        <v>10.58</v>
      </c>
      <c r="J297">
        <v>19340.240000000002</v>
      </c>
    </row>
    <row r="298" spans="1:10">
      <c r="A298" t="s">
        <v>553</v>
      </c>
      <c r="B298" t="s">
        <v>12</v>
      </c>
      <c r="C298">
        <v>92769</v>
      </c>
      <c r="D298" t="s">
        <v>265</v>
      </c>
      <c r="E298" t="s">
        <v>9</v>
      </c>
      <c r="F298">
        <v>582</v>
      </c>
      <c r="G298">
        <v>11.92</v>
      </c>
      <c r="H298" t="s">
        <v>15</v>
      </c>
      <c r="I298">
        <v>14.8</v>
      </c>
      <c r="J298">
        <v>8613.6</v>
      </c>
    </row>
    <row r="299" spans="1:10">
      <c r="A299" t="s">
        <v>554</v>
      </c>
      <c r="B299" t="s">
        <v>12</v>
      </c>
      <c r="C299">
        <v>92771</v>
      </c>
      <c r="D299" t="s">
        <v>267</v>
      </c>
      <c r="E299" t="s">
        <v>9</v>
      </c>
      <c r="F299">
        <v>539</v>
      </c>
      <c r="G299">
        <v>10.02</v>
      </c>
      <c r="H299" t="s">
        <v>15</v>
      </c>
      <c r="I299">
        <v>12.44</v>
      </c>
      <c r="J299">
        <v>6705.16</v>
      </c>
    </row>
    <row r="300" spans="1:10">
      <c r="A300" t="s">
        <v>555</v>
      </c>
      <c r="B300" t="s">
        <v>12</v>
      </c>
      <c r="C300">
        <v>92772</v>
      </c>
      <c r="D300" t="s">
        <v>269</v>
      </c>
      <c r="E300" t="s">
        <v>9</v>
      </c>
      <c r="F300">
        <v>329</v>
      </c>
      <c r="G300">
        <v>8.42</v>
      </c>
      <c r="H300" t="s">
        <v>15</v>
      </c>
      <c r="I300">
        <v>10.46</v>
      </c>
      <c r="J300">
        <v>3441.34</v>
      </c>
    </row>
    <row r="301" spans="1:10">
      <c r="A301" t="s">
        <v>556</v>
      </c>
      <c r="B301" t="s">
        <v>12</v>
      </c>
      <c r="C301">
        <v>92773</v>
      </c>
      <c r="D301" t="s">
        <v>271</v>
      </c>
      <c r="E301" t="s">
        <v>9</v>
      </c>
      <c r="F301">
        <v>556</v>
      </c>
      <c r="G301">
        <v>8.2799999999999994</v>
      </c>
      <c r="H301" t="s">
        <v>15</v>
      </c>
      <c r="I301">
        <v>10.28</v>
      </c>
      <c r="J301">
        <v>5715.68</v>
      </c>
    </row>
    <row r="302" spans="1:10">
      <c r="A302" t="s">
        <v>557</v>
      </c>
      <c r="B302" t="s">
        <v>12</v>
      </c>
      <c r="C302">
        <v>92915</v>
      </c>
      <c r="D302" t="s">
        <v>273</v>
      </c>
      <c r="E302" t="s">
        <v>9</v>
      </c>
      <c r="F302">
        <v>22</v>
      </c>
      <c r="G302">
        <v>15.47</v>
      </c>
      <c r="H302" t="s">
        <v>15</v>
      </c>
      <c r="I302">
        <v>19.21</v>
      </c>
      <c r="J302">
        <v>422.62</v>
      </c>
    </row>
    <row r="303" spans="1:10">
      <c r="A303" t="s">
        <v>558</v>
      </c>
      <c r="B303" t="s">
        <v>12</v>
      </c>
      <c r="C303">
        <v>92916</v>
      </c>
      <c r="D303" t="s">
        <v>275</v>
      </c>
      <c r="E303" t="s">
        <v>9</v>
      </c>
      <c r="F303">
        <v>297</v>
      </c>
      <c r="G303">
        <v>14.14</v>
      </c>
      <c r="H303" t="s">
        <v>15</v>
      </c>
      <c r="I303">
        <v>17.559999999999999</v>
      </c>
      <c r="J303">
        <v>5215.32</v>
      </c>
    </row>
    <row r="304" spans="1:10">
      <c r="A304" t="s">
        <v>559</v>
      </c>
      <c r="B304" t="s">
        <v>12</v>
      </c>
      <c r="C304">
        <v>92917</v>
      </c>
      <c r="D304" t="s">
        <v>277</v>
      </c>
      <c r="E304" t="s">
        <v>9</v>
      </c>
      <c r="F304">
        <v>13</v>
      </c>
      <c r="G304">
        <v>12.92</v>
      </c>
      <c r="H304" t="s">
        <v>15</v>
      </c>
      <c r="I304">
        <v>16.04</v>
      </c>
      <c r="J304">
        <v>208.52</v>
      </c>
    </row>
    <row r="305" spans="1:10">
      <c r="A305" t="s">
        <v>560</v>
      </c>
      <c r="B305" t="s">
        <v>12</v>
      </c>
      <c r="C305">
        <v>92919</v>
      </c>
      <c r="D305" t="s">
        <v>279</v>
      </c>
      <c r="E305" t="s">
        <v>9</v>
      </c>
      <c r="F305">
        <v>1890</v>
      </c>
      <c r="G305">
        <v>11.31</v>
      </c>
      <c r="H305" t="s">
        <v>15</v>
      </c>
      <c r="I305">
        <v>14.04</v>
      </c>
      <c r="J305">
        <v>26535.599999999999</v>
      </c>
    </row>
    <row r="306" spans="1:10">
      <c r="A306" t="s">
        <v>561</v>
      </c>
      <c r="B306" t="s">
        <v>12</v>
      </c>
      <c r="C306">
        <v>92922</v>
      </c>
      <c r="D306" t="s">
        <v>281</v>
      </c>
      <c r="E306" t="s">
        <v>9</v>
      </c>
      <c r="F306">
        <v>1378</v>
      </c>
      <c r="G306">
        <v>8.9499999999999993</v>
      </c>
      <c r="H306" t="s">
        <v>15</v>
      </c>
      <c r="I306">
        <v>11.11</v>
      </c>
      <c r="J306">
        <v>15309.58</v>
      </c>
    </row>
    <row r="307" spans="1:10">
      <c r="A307" t="s">
        <v>562</v>
      </c>
      <c r="B307" t="s">
        <v>12</v>
      </c>
      <c r="C307">
        <v>92923</v>
      </c>
      <c r="D307" t="s">
        <v>283</v>
      </c>
      <c r="E307" t="s">
        <v>9</v>
      </c>
      <c r="F307">
        <v>237</v>
      </c>
      <c r="G307">
        <v>10.029999999999999</v>
      </c>
      <c r="H307" t="s">
        <v>15</v>
      </c>
      <c r="I307">
        <v>12.46</v>
      </c>
      <c r="J307">
        <v>2953.02</v>
      </c>
    </row>
    <row r="308" spans="1:10">
      <c r="A308" t="s">
        <v>563</v>
      </c>
      <c r="B308" t="s">
        <v>12</v>
      </c>
      <c r="C308">
        <v>92445</v>
      </c>
      <c r="D308" t="s">
        <v>285</v>
      </c>
      <c r="E308" t="s">
        <v>28</v>
      </c>
      <c r="F308">
        <v>101.5</v>
      </c>
      <c r="G308">
        <v>54.19</v>
      </c>
      <c r="H308" t="s">
        <v>15</v>
      </c>
      <c r="I308">
        <v>67.290000000000006</v>
      </c>
      <c r="J308">
        <v>6829.94</v>
      </c>
    </row>
    <row r="309" spans="1:10">
      <c r="A309" t="s">
        <v>564</v>
      </c>
      <c r="B309" t="s">
        <v>12</v>
      </c>
      <c r="C309">
        <v>92453</v>
      </c>
      <c r="D309" t="s">
        <v>287</v>
      </c>
      <c r="E309" t="s">
        <v>28</v>
      </c>
      <c r="F309">
        <v>44.3</v>
      </c>
      <c r="G309">
        <v>249.5</v>
      </c>
      <c r="H309" t="s">
        <v>15</v>
      </c>
      <c r="I309">
        <v>309.83</v>
      </c>
      <c r="J309">
        <v>13725.47</v>
      </c>
    </row>
    <row r="310" spans="1:10">
      <c r="A310" t="s">
        <v>565</v>
      </c>
      <c r="B310" t="s">
        <v>12</v>
      </c>
      <c r="C310">
        <v>92268</v>
      </c>
      <c r="D310" t="s">
        <v>289</v>
      </c>
      <c r="E310" t="s">
        <v>28</v>
      </c>
      <c r="F310">
        <v>82.95</v>
      </c>
      <c r="G310">
        <v>49.79</v>
      </c>
      <c r="H310" t="s">
        <v>15</v>
      </c>
      <c r="I310">
        <v>61.83</v>
      </c>
      <c r="J310">
        <v>5128.8</v>
      </c>
    </row>
    <row r="311" spans="1:10">
      <c r="A311" t="s">
        <v>566</v>
      </c>
      <c r="B311" t="s">
        <v>40</v>
      </c>
      <c r="C311" t="s">
        <v>291</v>
      </c>
      <c r="D311" t="s">
        <v>292</v>
      </c>
      <c r="E311" t="s">
        <v>28</v>
      </c>
      <c r="F311">
        <v>123.61</v>
      </c>
      <c r="G311">
        <v>126.73</v>
      </c>
      <c r="H311" t="s">
        <v>15</v>
      </c>
      <c r="I311">
        <v>157.37</v>
      </c>
      <c r="J311">
        <v>19452.509999999998</v>
      </c>
    </row>
    <row r="312" spans="1:10">
      <c r="A312" t="s">
        <v>567</v>
      </c>
      <c r="B312" t="s">
        <v>40</v>
      </c>
      <c r="C312" t="s">
        <v>294</v>
      </c>
      <c r="D312" t="s">
        <v>295</v>
      </c>
      <c r="E312" t="s">
        <v>70</v>
      </c>
      <c r="F312">
        <v>58.57</v>
      </c>
      <c r="G312">
        <v>960.95</v>
      </c>
      <c r="H312" t="s">
        <v>15</v>
      </c>
      <c r="I312">
        <v>1193.31</v>
      </c>
      <c r="J312">
        <v>69892.17</v>
      </c>
    </row>
    <row r="313" spans="1:10">
      <c r="A313" t="s">
        <v>568</v>
      </c>
      <c r="B313" t="s">
        <v>40</v>
      </c>
      <c r="C313" t="s">
        <v>297</v>
      </c>
      <c r="D313" t="s">
        <v>298</v>
      </c>
      <c r="E313" t="s">
        <v>10</v>
      </c>
      <c r="F313">
        <v>14.64</v>
      </c>
      <c r="G313">
        <v>95.25</v>
      </c>
      <c r="H313" t="s">
        <v>15</v>
      </c>
      <c r="I313">
        <v>118.28</v>
      </c>
      <c r="J313">
        <v>1731.62</v>
      </c>
    </row>
    <row r="314" spans="1:10">
      <c r="A314" t="s">
        <v>569</v>
      </c>
      <c r="B314" t="s">
        <v>40</v>
      </c>
      <c r="C314" t="s">
        <v>300</v>
      </c>
      <c r="D314" t="s">
        <v>301</v>
      </c>
      <c r="E314" t="s">
        <v>74</v>
      </c>
      <c r="F314">
        <v>1</v>
      </c>
      <c r="G314">
        <v>2107.1999999999998</v>
      </c>
      <c r="H314" t="s">
        <v>15</v>
      </c>
      <c r="I314">
        <v>2616.7199999999998</v>
      </c>
      <c r="J314">
        <v>2616.7199999999998</v>
      </c>
    </row>
    <row r="315" spans="1:10">
      <c r="A315" t="s">
        <v>570</v>
      </c>
      <c r="B315" t="s">
        <v>40</v>
      </c>
      <c r="C315" t="s">
        <v>303</v>
      </c>
      <c r="D315" t="s">
        <v>304</v>
      </c>
      <c r="E315" t="s">
        <v>74</v>
      </c>
      <c r="F315">
        <v>1</v>
      </c>
      <c r="G315">
        <v>3160.8</v>
      </c>
      <c r="H315" t="s">
        <v>15</v>
      </c>
      <c r="I315">
        <v>3925.08</v>
      </c>
      <c r="J315">
        <v>3925.08</v>
      </c>
    </row>
    <row r="316" spans="1:10">
      <c r="A316" t="s">
        <v>571</v>
      </c>
      <c r="B316" t="s">
        <v>12</v>
      </c>
      <c r="D316" t="s">
        <v>306</v>
      </c>
      <c r="E316" t="s">
        <v>14</v>
      </c>
    </row>
    <row r="317" spans="1:10">
      <c r="A317" t="s">
        <v>572</v>
      </c>
      <c r="B317" t="s">
        <v>308</v>
      </c>
      <c r="C317" t="s">
        <v>309</v>
      </c>
      <c r="D317" t="s">
        <v>310</v>
      </c>
      <c r="E317" t="s">
        <v>6</v>
      </c>
      <c r="F317">
        <v>1</v>
      </c>
      <c r="G317">
        <v>324.63</v>
      </c>
      <c r="H317" t="s">
        <v>15</v>
      </c>
      <c r="I317">
        <v>403.13</v>
      </c>
      <c r="J317">
        <v>403.13</v>
      </c>
    </row>
    <row r="318" spans="1:10">
      <c r="A318" t="s">
        <v>573</v>
      </c>
      <c r="B318" t="s">
        <v>308</v>
      </c>
      <c r="C318" t="s">
        <v>312</v>
      </c>
      <c r="D318" t="s">
        <v>313</v>
      </c>
      <c r="E318" t="s">
        <v>6</v>
      </c>
      <c r="F318">
        <v>1</v>
      </c>
      <c r="G318">
        <v>566.72</v>
      </c>
      <c r="H318" t="s">
        <v>15</v>
      </c>
      <c r="I318">
        <v>703.75</v>
      </c>
      <c r="J318">
        <v>703.75</v>
      </c>
    </row>
    <row r="319" spans="1:10">
      <c r="A319" t="s">
        <v>574</v>
      </c>
      <c r="B319" t="s">
        <v>308</v>
      </c>
      <c r="C319" t="s">
        <v>315</v>
      </c>
      <c r="D319" t="s">
        <v>316</v>
      </c>
      <c r="E319" t="s">
        <v>6</v>
      </c>
      <c r="F319">
        <v>1</v>
      </c>
      <c r="G319">
        <v>594.25</v>
      </c>
      <c r="H319" t="s">
        <v>15</v>
      </c>
      <c r="I319">
        <v>737.94</v>
      </c>
      <c r="J319">
        <v>737.94</v>
      </c>
    </row>
    <row r="320" spans="1:10">
      <c r="A320" t="s">
        <v>575</v>
      </c>
      <c r="B320" t="s">
        <v>308</v>
      </c>
      <c r="C320" t="s">
        <v>318</v>
      </c>
      <c r="D320" t="s">
        <v>319</v>
      </c>
      <c r="E320" t="s">
        <v>6</v>
      </c>
      <c r="F320">
        <v>12.57</v>
      </c>
      <c r="G320">
        <v>374.85</v>
      </c>
      <c r="H320" t="s">
        <v>15</v>
      </c>
      <c r="I320">
        <v>465.49</v>
      </c>
      <c r="J320">
        <v>5851.21</v>
      </c>
    </row>
    <row r="321" spans="1:10">
      <c r="A321" t="s">
        <v>576</v>
      </c>
      <c r="B321" t="s">
        <v>308</v>
      </c>
      <c r="C321" t="s">
        <v>321</v>
      </c>
      <c r="D321" t="s">
        <v>322</v>
      </c>
      <c r="E321" t="s">
        <v>6</v>
      </c>
      <c r="F321">
        <v>1</v>
      </c>
      <c r="G321">
        <v>1885.87</v>
      </c>
      <c r="H321" t="s">
        <v>15</v>
      </c>
      <c r="I321">
        <v>2341.87</v>
      </c>
      <c r="J321">
        <v>2341.87</v>
      </c>
    </row>
    <row r="322" spans="1:10">
      <c r="A322" t="s">
        <v>577</v>
      </c>
      <c r="B322" t="s">
        <v>308</v>
      </c>
      <c r="C322" t="s">
        <v>324</v>
      </c>
      <c r="D322" t="s">
        <v>325</v>
      </c>
      <c r="E322" t="s">
        <v>6</v>
      </c>
      <c r="F322">
        <v>7</v>
      </c>
      <c r="G322">
        <v>487.4</v>
      </c>
      <c r="H322" t="s">
        <v>15</v>
      </c>
      <c r="I322">
        <v>605.25</v>
      </c>
      <c r="J322">
        <v>4236.75</v>
      </c>
    </row>
    <row r="323" spans="1:10">
      <c r="A323" t="s">
        <v>578</v>
      </c>
      <c r="B323" t="s">
        <v>308</v>
      </c>
      <c r="C323" t="s">
        <v>327</v>
      </c>
      <c r="D323" t="s">
        <v>328</v>
      </c>
      <c r="E323" t="s">
        <v>6</v>
      </c>
      <c r="F323">
        <v>2</v>
      </c>
      <c r="G323">
        <v>512.1</v>
      </c>
      <c r="H323" t="s">
        <v>15</v>
      </c>
      <c r="I323">
        <v>635.92999999999995</v>
      </c>
      <c r="J323">
        <v>1271.8599999999999</v>
      </c>
    </row>
    <row r="324" spans="1:10">
      <c r="A324" t="s">
        <v>579</v>
      </c>
      <c r="B324" t="s">
        <v>308</v>
      </c>
      <c r="C324" t="s">
        <v>330</v>
      </c>
      <c r="D324" t="s">
        <v>331</v>
      </c>
      <c r="E324" t="s">
        <v>6</v>
      </c>
      <c r="F324">
        <v>2</v>
      </c>
      <c r="G324">
        <v>786.3</v>
      </c>
      <c r="H324" t="s">
        <v>15</v>
      </c>
      <c r="I324">
        <v>976.43</v>
      </c>
      <c r="J324">
        <v>1952.86</v>
      </c>
    </row>
    <row r="325" spans="1:10">
      <c r="A325" t="s">
        <v>580</v>
      </c>
      <c r="B325" t="s">
        <v>308</v>
      </c>
      <c r="C325" t="s">
        <v>333</v>
      </c>
      <c r="D325" t="s">
        <v>334</v>
      </c>
      <c r="E325" t="s">
        <v>6</v>
      </c>
      <c r="F325">
        <v>6</v>
      </c>
      <c r="G325">
        <v>3965.9</v>
      </c>
      <c r="H325" t="s">
        <v>15</v>
      </c>
      <c r="I325">
        <v>4924.8500000000004</v>
      </c>
      <c r="J325">
        <v>29549.1</v>
      </c>
    </row>
    <row r="326" spans="1:10">
      <c r="A326" t="s">
        <v>581</v>
      </c>
      <c r="B326" t="s">
        <v>308</v>
      </c>
      <c r="C326" t="s">
        <v>336</v>
      </c>
      <c r="D326" t="s">
        <v>337</v>
      </c>
      <c r="E326" t="s">
        <v>6</v>
      </c>
      <c r="F326">
        <v>2</v>
      </c>
      <c r="G326">
        <v>3924.81</v>
      </c>
      <c r="H326" t="s">
        <v>15</v>
      </c>
      <c r="I326">
        <v>4873.83</v>
      </c>
      <c r="J326">
        <v>9747.66</v>
      </c>
    </row>
    <row r="327" spans="1:10">
      <c r="A327" t="s">
        <v>582</v>
      </c>
      <c r="B327" t="s">
        <v>308</v>
      </c>
      <c r="C327" t="s">
        <v>339</v>
      </c>
      <c r="D327" t="s">
        <v>340</v>
      </c>
      <c r="E327" t="s">
        <v>6</v>
      </c>
      <c r="F327">
        <v>164</v>
      </c>
      <c r="G327">
        <v>11.72</v>
      </c>
      <c r="H327" t="s">
        <v>15</v>
      </c>
      <c r="I327">
        <v>14.55</v>
      </c>
      <c r="J327">
        <v>2386.1999999999998</v>
      </c>
    </row>
    <row r="328" spans="1:10">
      <c r="A328" t="s">
        <v>583</v>
      </c>
      <c r="B328" t="s">
        <v>308</v>
      </c>
      <c r="C328" t="s">
        <v>342</v>
      </c>
      <c r="D328" t="s">
        <v>343</v>
      </c>
      <c r="E328" t="s">
        <v>6</v>
      </c>
      <c r="F328">
        <v>23</v>
      </c>
      <c r="G328">
        <v>207.94</v>
      </c>
      <c r="H328" t="s">
        <v>15</v>
      </c>
      <c r="I328">
        <v>258.22000000000003</v>
      </c>
      <c r="J328">
        <v>5939.06</v>
      </c>
    </row>
    <row r="329" spans="1:10">
      <c r="A329" t="s">
        <v>584</v>
      </c>
      <c r="B329" t="s">
        <v>12</v>
      </c>
      <c r="C329">
        <v>103138</v>
      </c>
      <c r="D329" t="s">
        <v>345</v>
      </c>
      <c r="E329" t="s">
        <v>6</v>
      </c>
      <c r="F329">
        <v>23</v>
      </c>
      <c r="G329">
        <v>36.049999999999997</v>
      </c>
      <c r="H329" t="s">
        <v>15</v>
      </c>
      <c r="I329">
        <v>44.77</v>
      </c>
      <c r="J329">
        <v>1029.71</v>
      </c>
    </row>
    <row r="330" spans="1:10">
      <c r="A330" t="s">
        <v>585</v>
      </c>
      <c r="B330" t="s">
        <v>12</v>
      </c>
      <c r="D330" t="s">
        <v>347</v>
      </c>
      <c r="E330" t="s">
        <v>14</v>
      </c>
    </row>
    <row r="331" spans="1:10">
      <c r="A331" t="s">
        <v>586</v>
      </c>
      <c r="B331" t="s">
        <v>12</v>
      </c>
      <c r="C331">
        <v>98556</v>
      </c>
      <c r="D331" t="s">
        <v>349</v>
      </c>
      <c r="E331" t="s">
        <v>28</v>
      </c>
      <c r="F331">
        <v>165.9</v>
      </c>
      <c r="G331">
        <v>61.16</v>
      </c>
      <c r="H331" t="s">
        <v>15</v>
      </c>
      <c r="I331">
        <v>75.95</v>
      </c>
      <c r="J331">
        <v>12600.11</v>
      </c>
    </row>
    <row r="332" spans="1:10">
      <c r="A332" t="s">
        <v>587</v>
      </c>
      <c r="B332" t="s">
        <v>40</v>
      </c>
      <c r="C332" t="s">
        <v>351</v>
      </c>
      <c r="D332" t="s">
        <v>352</v>
      </c>
      <c r="E332" t="s">
        <v>28</v>
      </c>
      <c r="F332">
        <v>201.37</v>
      </c>
      <c r="G332">
        <v>8.15</v>
      </c>
      <c r="H332" t="s">
        <v>15</v>
      </c>
      <c r="I332">
        <v>10.119999999999999</v>
      </c>
      <c r="J332">
        <v>2037.86</v>
      </c>
    </row>
    <row r="333" spans="1:10">
      <c r="A333" t="s">
        <v>588</v>
      </c>
      <c r="B333" t="s">
        <v>12</v>
      </c>
      <c r="D333" t="s">
        <v>354</v>
      </c>
      <c r="E333" t="s">
        <v>14</v>
      </c>
    </row>
    <row r="334" spans="1:10">
      <c r="A334" t="s">
        <v>589</v>
      </c>
      <c r="B334" t="s">
        <v>12</v>
      </c>
      <c r="C334">
        <v>96989</v>
      </c>
      <c r="D334" t="s">
        <v>356</v>
      </c>
      <c r="E334" t="s">
        <v>6</v>
      </c>
      <c r="F334">
        <v>1</v>
      </c>
      <c r="G334">
        <v>89</v>
      </c>
      <c r="H334" t="s">
        <v>15</v>
      </c>
      <c r="I334">
        <v>110.52</v>
      </c>
      <c r="J334">
        <v>110.52</v>
      </c>
    </row>
    <row r="335" spans="1:10">
      <c r="A335" t="s">
        <v>590</v>
      </c>
      <c r="B335" t="s">
        <v>12</v>
      </c>
      <c r="C335">
        <v>96987</v>
      </c>
      <c r="D335" t="s">
        <v>358</v>
      </c>
      <c r="E335" t="s">
        <v>6</v>
      </c>
      <c r="F335">
        <v>1</v>
      </c>
      <c r="G335">
        <v>95.75</v>
      </c>
      <c r="H335" t="s">
        <v>15</v>
      </c>
      <c r="I335">
        <v>118.9</v>
      </c>
      <c r="J335">
        <v>118.9</v>
      </c>
    </row>
    <row r="336" spans="1:10">
      <c r="A336" t="s">
        <v>591</v>
      </c>
      <c r="B336" t="s">
        <v>12</v>
      </c>
      <c r="C336">
        <v>96988</v>
      </c>
      <c r="D336" t="s">
        <v>360</v>
      </c>
      <c r="E336" t="s">
        <v>6</v>
      </c>
      <c r="F336">
        <v>1</v>
      </c>
      <c r="G336">
        <v>106.41</v>
      </c>
      <c r="H336" t="s">
        <v>15</v>
      </c>
      <c r="I336">
        <v>132.13999999999999</v>
      </c>
      <c r="J336">
        <v>132.13999999999999</v>
      </c>
    </row>
    <row r="337" spans="1:10">
      <c r="A337" t="s">
        <v>592</v>
      </c>
      <c r="B337" t="s">
        <v>12</v>
      </c>
      <c r="C337">
        <v>96973</v>
      </c>
      <c r="D337" t="s">
        <v>362</v>
      </c>
      <c r="E337" t="s">
        <v>1</v>
      </c>
      <c r="F337">
        <v>43.5</v>
      </c>
      <c r="G337">
        <v>64.709999999999994</v>
      </c>
      <c r="H337" t="s">
        <v>15</v>
      </c>
      <c r="I337">
        <v>80.36</v>
      </c>
      <c r="J337">
        <v>3495.66</v>
      </c>
    </row>
    <row r="338" spans="1:10">
      <c r="A338" t="s">
        <v>593</v>
      </c>
      <c r="B338" t="s">
        <v>12</v>
      </c>
      <c r="C338">
        <v>96986</v>
      </c>
      <c r="D338" t="s">
        <v>364</v>
      </c>
      <c r="E338" t="s">
        <v>6</v>
      </c>
      <c r="F338">
        <v>4</v>
      </c>
      <c r="G338">
        <v>128.32</v>
      </c>
      <c r="H338" t="s">
        <v>15</v>
      </c>
      <c r="I338">
        <v>159.35</v>
      </c>
      <c r="J338">
        <v>637.4</v>
      </c>
    </row>
    <row r="339" spans="1:10">
      <c r="A339" t="s">
        <v>594</v>
      </c>
      <c r="B339" t="s">
        <v>40</v>
      </c>
      <c r="C339" t="s">
        <v>366</v>
      </c>
      <c r="D339" t="s">
        <v>367</v>
      </c>
      <c r="E339" t="s">
        <v>1</v>
      </c>
      <c r="F339">
        <v>13.5</v>
      </c>
      <c r="G339">
        <v>928.06</v>
      </c>
      <c r="H339" t="s">
        <v>15</v>
      </c>
      <c r="I339">
        <v>1152.46</v>
      </c>
      <c r="J339">
        <v>15558.21</v>
      </c>
    </row>
    <row r="340" spans="1:10">
      <c r="A340" t="s">
        <v>595</v>
      </c>
      <c r="B340" t="s">
        <v>12</v>
      </c>
      <c r="C340">
        <v>99839</v>
      </c>
      <c r="D340" t="s">
        <v>369</v>
      </c>
      <c r="E340" t="s">
        <v>1</v>
      </c>
      <c r="F340">
        <v>14.9</v>
      </c>
      <c r="G340">
        <v>466.57</v>
      </c>
      <c r="H340" t="s">
        <v>15</v>
      </c>
      <c r="I340">
        <v>579.39</v>
      </c>
      <c r="J340">
        <v>8632.91</v>
      </c>
    </row>
    <row r="341" spans="1:10">
      <c r="A341" t="s">
        <v>596</v>
      </c>
      <c r="B341" t="s">
        <v>12</v>
      </c>
      <c r="C341">
        <v>100324</v>
      </c>
      <c r="D341" t="s">
        <v>371</v>
      </c>
      <c r="E341" t="s">
        <v>70</v>
      </c>
      <c r="F341">
        <v>2.5</v>
      </c>
      <c r="G341">
        <v>164.12</v>
      </c>
      <c r="H341" t="s">
        <v>15</v>
      </c>
      <c r="I341">
        <v>203.8</v>
      </c>
      <c r="J341">
        <v>509.5</v>
      </c>
    </row>
    <row r="342" spans="1:10">
      <c r="A342" t="s">
        <v>597</v>
      </c>
      <c r="B342" t="s">
        <v>12</v>
      </c>
      <c r="D342" t="s">
        <v>373</v>
      </c>
      <c r="E342" t="s">
        <v>14</v>
      </c>
    </row>
    <row r="343" spans="1:10">
      <c r="A343" t="s">
        <v>598</v>
      </c>
      <c r="B343" t="s">
        <v>12</v>
      </c>
      <c r="C343">
        <v>98524</v>
      </c>
      <c r="D343" t="s">
        <v>375</v>
      </c>
      <c r="E343" t="s">
        <v>28</v>
      </c>
      <c r="F343">
        <v>149.94</v>
      </c>
      <c r="G343">
        <v>2.82</v>
      </c>
      <c r="H343" t="s">
        <v>15</v>
      </c>
      <c r="I343">
        <v>3.5</v>
      </c>
      <c r="J343">
        <v>524.79</v>
      </c>
    </row>
    <row r="344" spans="1:10">
      <c r="A344" t="s">
        <v>599</v>
      </c>
      <c r="B344" t="s">
        <v>12</v>
      </c>
      <c r="C344">
        <v>100982</v>
      </c>
      <c r="D344" t="s">
        <v>222</v>
      </c>
      <c r="E344" t="s">
        <v>70</v>
      </c>
      <c r="F344">
        <v>14.99</v>
      </c>
      <c r="G344">
        <v>8.61</v>
      </c>
      <c r="H344" t="s">
        <v>15</v>
      </c>
      <c r="I344">
        <v>10.69</v>
      </c>
      <c r="J344">
        <v>160.24</v>
      </c>
    </row>
    <row r="345" spans="1:10">
      <c r="A345" t="s">
        <v>600</v>
      </c>
      <c r="B345" t="s">
        <v>12</v>
      </c>
      <c r="C345">
        <v>93589</v>
      </c>
      <c r="D345" t="s">
        <v>128</v>
      </c>
      <c r="E345" t="s">
        <v>8</v>
      </c>
      <c r="F345">
        <v>149.94</v>
      </c>
      <c r="G345">
        <v>2.59</v>
      </c>
      <c r="H345" t="s">
        <v>15</v>
      </c>
      <c r="I345">
        <v>3.22</v>
      </c>
      <c r="J345">
        <v>482.81</v>
      </c>
    </row>
    <row r="346" spans="1:10">
      <c r="A346" t="s">
        <v>601</v>
      </c>
      <c r="B346" t="s">
        <v>12</v>
      </c>
      <c r="C346">
        <v>99059</v>
      </c>
      <c r="D346" t="s">
        <v>56</v>
      </c>
      <c r="E346" t="s">
        <v>1</v>
      </c>
      <c r="F346">
        <v>25.15</v>
      </c>
      <c r="G346">
        <v>54.41</v>
      </c>
      <c r="H346" t="s">
        <v>15</v>
      </c>
      <c r="I346">
        <v>67.569999999999993</v>
      </c>
      <c r="J346">
        <v>1699.39</v>
      </c>
    </row>
    <row r="347" spans="1:10">
      <c r="A347" t="s">
        <v>602</v>
      </c>
      <c r="B347" t="s">
        <v>12</v>
      </c>
      <c r="C347">
        <v>93358</v>
      </c>
      <c r="D347" t="s">
        <v>121</v>
      </c>
      <c r="E347" t="s">
        <v>70</v>
      </c>
      <c r="F347">
        <v>9.0500000000000007</v>
      </c>
      <c r="G347">
        <v>76.23</v>
      </c>
      <c r="H347" t="s">
        <v>15</v>
      </c>
      <c r="I347">
        <v>94.66</v>
      </c>
      <c r="J347">
        <v>856.67</v>
      </c>
    </row>
    <row r="348" spans="1:10">
      <c r="A348" t="s">
        <v>603</v>
      </c>
      <c r="B348" t="s">
        <v>12</v>
      </c>
      <c r="C348">
        <v>93382</v>
      </c>
      <c r="D348" t="s">
        <v>126</v>
      </c>
      <c r="E348" t="s">
        <v>70</v>
      </c>
      <c r="F348">
        <v>4.53</v>
      </c>
      <c r="G348">
        <v>22.84</v>
      </c>
      <c r="H348" t="s">
        <v>15</v>
      </c>
      <c r="I348">
        <v>28.36</v>
      </c>
      <c r="J348">
        <v>128.47</v>
      </c>
    </row>
    <row r="349" spans="1:10">
      <c r="A349" t="s">
        <v>604</v>
      </c>
      <c r="B349" t="s">
        <v>12</v>
      </c>
      <c r="C349">
        <v>102487</v>
      </c>
      <c r="D349" t="s">
        <v>171</v>
      </c>
      <c r="E349" t="s">
        <v>70</v>
      </c>
      <c r="F349">
        <v>1.48</v>
      </c>
      <c r="G349">
        <v>535.57000000000005</v>
      </c>
      <c r="H349" t="s">
        <v>15</v>
      </c>
      <c r="I349">
        <v>665.07</v>
      </c>
      <c r="J349">
        <v>984.3</v>
      </c>
    </row>
    <row r="350" spans="1:10">
      <c r="A350" t="s">
        <v>605</v>
      </c>
      <c r="B350" t="s">
        <v>12</v>
      </c>
      <c r="C350">
        <v>104488</v>
      </c>
      <c r="D350" t="s">
        <v>154</v>
      </c>
      <c r="E350" t="s">
        <v>70</v>
      </c>
      <c r="F350">
        <v>3.72</v>
      </c>
      <c r="G350">
        <v>2358.41</v>
      </c>
      <c r="H350" t="s">
        <v>15</v>
      </c>
      <c r="I350">
        <v>2928.67</v>
      </c>
      <c r="J350">
        <v>10894.65</v>
      </c>
    </row>
    <row r="351" spans="1:10">
      <c r="A351" t="s">
        <v>606</v>
      </c>
      <c r="B351" t="s">
        <v>12</v>
      </c>
      <c r="C351">
        <v>103323</v>
      </c>
      <c r="D351" t="s">
        <v>384</v>
      </c>
      <c r="E351" t="s">
        <v>28</v>
      </c>
      <c r="F351">
        <v>113.25</v>
      </c>
      <c r="G351">
        <v>52.77</v>
      </c>
      <c r="H351" t="s">
        <v>15</v>
      </c>
      <c r="I351">
        <v>65.53</v>
      </c>
      <c r="J351">
        <v>7421.27</v>
      </c>
    </row>
    <row r="352" spans="1:10">
      <c r="A352" t="s">
        <v>607</v>
      </c>
      <c r="B352" t="s">
        <v>12</v>
      </c>
      <c r="C352">
        <v>87879</v>
      </c>
      <c r="D352" t="s">
        <v>386</v>
      </c>
      <c r="E352" t="s">
        <v>28</v>
      </c>
      <c r="F352">
        <v>226.5</v>
      </c>
      <c r="G352">
        <v>3.94</v>
      </c>
      <c r="H352" t="s">
        <v>15</v>
      </c>
      <c r="I352">
        <v>4.8899999999999997</v>
      </c>
      <c r="J352">
        <v>1107.5899999999999</v>
      </c>
    </row>
    <row r="353" spans="1:10">
      <c r="A353" t="s">
        <v>608</v>
      </c>
      <c r="B353" t="s">
        <v>12</v>
      </c>
      <c r="C353">
        <v>87547</v>
      </c>
      <c r="D353" t="s">
        <v>163</v>
      </c>
      <c r="E353" t="s">
        <v>28</v>
      </c>
      <c r="F353">
        <v>226.5</v>
      </c>
      <c r="G353">
        <v>22.45</v>
      </c>
      <c r="H353" t="s">
        <v>15</v>
      </c>
      <c r="I353">
        <v>27.88</v>
      </c>
      <c r="J353">
        <v>6314.82</v>
      </c>
    </row>
    <row r="354" spans="1:10">
      <c r="A354" t="s">
        <v>609</v>
      </c>
      <c r="B354" t="s">
        <v>12</v>
      </c>
      <c r="C354">
        <v>88489</v>
      </c>
      <c r="D354" t="s">
        <v>177</v>
      </c>
      <c r="E354" t="s">
        <v>28</v>
      </c>
      <c r="F354">
        <v>226.5</v>
      </c>
      <c r="G354">
        <v>10.41</v>
      </c>
      <c r="H354" t="s">
        <v>15</v>
      </c>
      <c r="I354">
        <v>12.93</v>
      </c>
      <c r="J354">
        <v>2928.65</v>
      </c>
    </row>
    <row r="355" spans="1:10">
      <c r="A355" t="s">
        <v>610</v>
      </c>
      <c r="B355" t="s">
        <v>12</v>
      </c>
      <c r="C355">
        <v>94992</v>
      </c>
      <c r="D355" t="s">
        <v>390</v>
      </c>
      <c r="E355" t="s">
        <v>28</v>
      </c>
      <c r="F355">
        <v>30.18</v>
      </c>
      <c r="G355">
        <v>71.23</v>
      </c>
      <c r="H355" t="s">
        <v>15</v>
      </c>
      <c r="I355">
        <v>88.45</v>
      </c>
      <c r="J355">
        <v>2669.42</v>
      </c>
    </row>
    <row r="356" spans="1:10">
      <c r="A356" t="s">
        <v>611</v>
      </c>
      <c r="B356" t="s">
        <v>12</v>
      </c>
      <c r="C356">
        <v>92393</v>
      </c>
      <c r="D356" t="s">
        <v>392</v>
      </c>
      <c r="E356" t="s">
        <v>28</v>
      </c>
      <c r="F356">
        <v>75</v>
      </c>
      <c r="G356">
        <v>50.26</v>
      </c>
      <c r="H356" t="s">
        <v>15</v>
      </c>
      <c r="I356">
        <v>62.41</v>
      </c>
      <c r="J356">
        <v>4680.75</v>
      </c>
    </row>
    <row r="357" spans="1:10">
      <c r="A357" t="s">
        <v>612</v>
      </c>
      <c r="B357" t="s">
        <v>12</v>
      </c>
      <c r="C357">
        <v>100701</v>
      </c>
      <c r="D357" t="s">
        <v>185</v>
      </c>
      <c r="E357" t="s">
        <v>28</v>
      </c>
      <c r="F357">
        <v>12.5</v>
      </c>
      <c r="G357">
        <v>553.22</v>
      </c>
      <c r="H357" t="s">
        <v>15</v>
      </c>
      <c r="I357">
        <v>686.99</v>
      </c>
      <c r="J357">
        <v>8587.3799999999992</v>
      </c>
    </row>
    <row r="358" spans="1:10">
      <c r="A358" t="s">
        <v>613</v>
      </c>
      <c r="B358" t="s">
        <v>40</v>
      </c>
      <c r="C358" t="s">
        <v>395</v>
      </c>
      <c r="D358" t="s">
        <v>396</v>
      </c>
      <c r="E358" t="s">
        <v>124</v>
      </c>
      <c r="F358">
        <v>50.3</v>
      </c>
      <c r="G358">
        <v>48.67</v>
      </c>
      <c r="H358" t="s">
        <v>15</v>
      </c>
      <c r="I358">
        <v>60.44</v>
      </c>
      <c r="J358">
        <v>3040.13</v>
      </c>
    </row>
    <row r="359" spans="1:10">
      <c r="A359" t="s">
        <v>614</v>
      </c>
      <c r="B359" t="s">
        <v>12</v>
      </c>
      <c r="D359" t="s">
        <v>398</v>
      </c>
      <c r="E359" t="s">
        <v>14</v>
      </c>
    </row>
    <row r="360" spans="1:10">
      <c r="A360" t="s">
        <v>615</v>
      </c>
      <c r="B360" t="s">
        <v>12</v>
      </c>
      <c r="C360">
        <v>99063</v>
      </c>
      <c r="D360" t="s">
        <v>119</v>
      </c>
      <c r="E360" t="s">
        <v>1</v>
      </c>
      <c r="F360">
        <v>8931.9599999999991</v>
      </c>
      <c r="G360">
        <v>4.79</v>
      </c>
      <c r="H360" t="s">
        <v>15</v>
      </c>
      <c r="I360">
        <v>5.95</v>
      </c>
      <c r="J360">
        <v>53145.16</v>
      </c>
    </row>
    <row r="361" spans="1:10">
      <c r="A361" t="s">
        <v>616</v>
      </c>
      <c r="B361" t="s">
        <v>12</v>
      </c>
      <c r="C361">
        <v>90091</v>
      </c>
      <c r="D361" t="s">
        <v>401</v>
      </c>
      <c r="E361" t="s">
        <v>70</v>
      </c>
      <c r="F361">
        <v>4753.3999999999996</v>
      </c>
      <c r="G361">
        <v>5.76</v>
      </c>
      <c r="H361" t="s">
        <v>15</v>
      </c>
      <c r="I361">
        <v>7.15</v>
      </c>
      <c r="J361">
        <v>33986.81</v>
      </c>
    </row>
    <row r="362" spans="1:10">
      <c r="A362" t="s">
        <v>617</v>
      </c>
      <c r="B362" t="s">
        <v>12</v>
      </c>
      <c r="C362" t="s">
        <v>403</v>
      </c>
      <c r="D362" t="s">
        <v>404</v>
      </c>
      <c r="E362" t="s">
        <v>70</v>
      </c>
      <c r="F362">
        <v>4726.74</v>
      </c>
      <c r="G362">
        <v>7.77</v>
      </c>
      <c r="H362" t="s">
        <v>15</v>
      </c>
      <c r="I362">
        <v>9.65</v>
      </c>
      <c r="J362">
        <v>45613.04</v>
      </c>
    </row>
    <row r="363" spans="1:10">
      <c r="A363" t="s">
        <v>618</v>
      </c>
      <c r="B363" t="s">
        <v>12</v>
      </c>
      <c r="C363">
        <v>100982</v>
      </c>
      <c r="D363" t="s">
        <v>222</v>
      </c>
      <c r="E363" t="s">
        <v>70</v>
      </c>
      <c r="F363">
        <v>26.66</v>
      </c>
      <c r="G363">
        <v>8.61</v>
      </c>
      <c r="H363" t="s">
        <v>15</v>
      </c>
      <c r="I363">
        <v>10.69</v>
      </c>
      <c r="J363">
        <v>285</v>
      </c>
    </row>
    <row r="364" spans="1:10">
      <c r="A364" t="s">
        <v>619</v>
      </c>
      <c r="B364" t="s">
        <v>12</v>
      </c>
      <c r="C364">
        <v>93589</v>
      </c>
      <c r="D364" t="s">
        <v>128</v>
      </c>
      <c r="E364" t="s">
        <v>8</v>
      </c>
      <c r="F364">
        <v>266.58</v>
      </c>
      <c r="G364">
        <v>2.59</v>
      </c>
      <c r="H364" t="s">
        <v>15</v>
      </c>
      <c r="I364">
        <v>3.22</v>
      </c>
      <c r="J364">
        <v>858.39</v>
      </c>
    </row>
    <row r="365" spans="1:10">
      <c r="A365" t="s">
        <v>620</v>
      </c>
      <c r="B365" t="s">
        <v>12</v>
      </c>
      <c r="C365">
        <v>97121</v>
      </c>
      <c r="D365" t="s">
        <v>408</v>
      </c>
      <c r="E365" t="s">
        <v>1</v>
      </c>
      <c r="F365">
        <v>8094.06</v>
      </c>
      <c r="G365">
        <v>1.57</v>
      </c>
      <c r="H365" t="s">
        <v>15</v>
      </c>
      <c r="I365">
        <v>1.95</v>
      </c>
      <c r="J365">
        <v>15783.42</v>
      </c>
    </row>
    <row r="366" spans="1:10">
      <c r="A366" t="s">
        <v>621</v>
      </c>
      <c r="B366" t="s">
        <v>12</v>
      </c>
      <c r="C366">
        <v>97122</v>
      </c>
      <c r="D366" t="s">
        <v>410</v>
      </c>
      <c r="E366" t="s">
        <v>1</v>
      </c>
      <c r="F366">
        <v>706.6</v>
      </c>
      <c r="G366">
        <v>2.19</v>
      </c>
      <c r="H366" t="s">
        <v>15</v>
      </c>
      <c r="I366">
        <v>2.72</v>
      </c>
      <c r="J366">
        <v>1921.95</v>
      </c>
    </row>
    <row r="367" spans="1:10">
      <c r="A367" t="s">
        <v>622</v>
      </c>
      <c r="B367" t="s">
        <v>12</v>
      </c>
      <c r="C367">
        <v>97123</v>
      </c>
      <c r="D367" t="s">
        <v>412</v>
      </c>
      <c r="E367" t="s">
        <v>1</v>
      </c>
      <c r="F367">
        <v>131.30000000000001</v>
      </c>
      <c r="G367">
        <v>2.77</v>
      </c>
      <c r="H367" t="s">
        <v>15</v>
      </c>
      <c r="I367">
        <v>3.44</v>
      </c>
      <c r="J367">
        <v>451.67</v>
      </c>
    </row>
    <row r="368" spans="1:10">
      <c r="A368" t="s">
        <v>623</v>
      </c>
      <c r="B368" t="s">
        <v>1259</v>
      </c>
      <c r="C368">
        <v>36084</v>
      </c>
      <c r="D368" t="s">
        <v>414</v>
      </c>
      <c r="E368" t="s">
        <v>124</v>
      </c>
      <c r="F368">
        <v>8094.06</v>
      </c>
      <c r="G368">
        <v>15.07</v>
      </c>
      <c r="H368" t="s">
        <v>15</v>
      </c>
      <c r="I368">
        <v>18.71</v>
      </c>
      <c r="J368">
        <v>151439.85999999999</v>
      </c>
    </row>
    <row r="369" spans="1:10">
      <c r="A369" t="s">
        <v>624</v>
      </c>
      <c r="B369" t="s">
        <v>1259</v>
      </c>
      <c r="C369">
        <v>36373</v>
      </c>
      <c r="D369" t="s">
        <v>416</v>
      </c>
      <c r="E369" t="s">
        <v>124</v>
      </c>
      <c r="F369">
        <v>706.6</v>
      </c>
      <c r="G369">
        <v>31.29</v>
      </c>
      <c r="H369" t="s">
        <v>15</v>
      </c>
      <c r="I369">
        <v>38.86</v>
      </c>
      <c r="J369">
        <v>27458.48</v>
      </c>
    </row>
    <row r="370" spans="1:10">
      <c r="A370" t="s">
        <v>625</v>
      </c>
      <c r="B370" t="s">
        <v>1259</v>
      </c>
      <c r="C370">
        <v>36374</v>
      </c>
      <c r="D370" t="s">
        <v>418</v>
      </c>
      <c r="E370" t="s">
        <v>124</v>
      </c>
      <c r="F370">
        <v>131.30000000000001</v>
      </c>
      <c r="G370">
        <v>50.87</v>
      </c>
      <c r="H370" t="s">
        <v>15</v>
      </c>
      <c r="I370">
        <v>63.17</v>
      </c>
      <c r="J370">
        <v>8294.2199999999993</v>
      </c>
    </row>
    <row r="371" spans="1:10">
      <c r="A371" t="s">
        <v>626</v>
      </c>
      <c r="B371" t="s">
        <v>1259</v>
      </c>
      <c r="C371">
        <v>1206</v>
      </c>
      <c r="D371" t="s">
        <v>420</v>
      </c>
      <c r="E371" t="s">
        <v>103</v>
      </c>
      <c r="F371">
        <v>26</v>
      </c>
      <c r="G371">
        <v>7.38</v>
      </c>
      <c r="H371" t="s">
        <v>15</v>
      </c>
      <c r="I371">
        <v>9.16</v>
      </c>
      <c r="J371">
        <v>238.16</v>
      </c>
    </row>
    <row r="372" spans="1:10">
      <c r="A372" t="s">
        <v>627</v>
      </c>
      <c r="B372" t="s">
        <v>1259</v>
      </c>
      <c r="C372" t="s">
        <v>1266</v>
      </c>
      <c r="D372" t="s">
        <v>422</v>
      </c>
      <c r="E372" t="s">
        <v>103</v>
      </c>
      <c r="F372">
        <v>29</v>
      </c>
      <c r="G372">
        <v>26.83</v>
      </c>
      <c r="H372" t="s">
        <v>15</v>
      </c>
      <c r="I372">
        <v>33.32</v>
      </c>
      <c r="J372">
        <v>966.28</v>
      </c>
    </row>
    <row r="373" spans="1:10">
      <c r="A373" t="s">
        <v>628</v>
      </c>
      <c r="B373" t="s">
        <v>1259</v>
      </c>
      <c r="C373" t="s">
        <v>1264</v>
      </c>
      <c r="D373" t="s">
        <v>137</v>
      </c>
      <c r="E373" t="s">
        <v>103</v>
      </c>
      <c r="F373">
        <v>4</v>
      </c>
      <c r="G373">
        <v>66.22</v>
      </c>
      <c r="H373" t="s">
        <v>15</v>
      </c>
      <c r="I373">
        <v>82.23</v>
      </c>
      <c r="J373">
        <v>328.92</v>
      </c>
    </row>
    <row r="374" spans="1:10">
      <c r="A374" t="s">
        <v>629</v>
      </c>
      <c r="B374" t="s">
        <v>1259</v>
      </c>
      <c r="C374">
        <v>1845</v>
      </c>
      <c r="D374" t="s">
        <v>425</v>
      </c>
      <c r="E374" t="s">
        <v>103</v>
      </c>
      <c r="F374">
        <v>12</v>
      </c>
      <c r="G374">
        <v>33.619999999999997</v>
      </c>
      <c r="H374" t="s">
        <v>15</v>
      </c>
      <c r="I374">
        <v>41.75</v>
      </c>
      <c r="J374">
        <v>501</v>
      </c>
    </row>
    <row r="375" spans="1:10">
      <c r="A375" t="s">
        <v>630</v>
      </c>
      <c r="B375" t="s">
        <v>1259</v>
      </c>
      <c r="C375">
        <v>1824</v>
      </c>
      <c r="D375" t="s">
        <v>135</v>
      </c>
      <c r="E375" t="s">
        <v>103</v>
      </c>
      <c r="F375">
        <v>4</v>
      </c>
      <c r="G375">
        <v>79.38</v>
      </c>
      <c r="H375" t="s">
        <v>15</v>
      </c>
      <c r="I375">
        <v>98.57</v>
      </c>
      <c r="J375">
        <v>394.28</v>
      </c>
    </row>
    <row r="376" spans="1:10">
      <c r="A376" t="s">
        <v>631</v>
      </c>
      <c r="B376" t="s">
        <v>1259</v>
      </c>
      <c r="C376">
        <v>1207</v>
      </c>
      <c r="D376" t="s">
        <v>428</v>
      </c>
      <c r="E376" t="s">
        <v>103</v>
      </c>
      <c r="F376">
        <v>1</v>
      </c>
      <c r="G376">
        <v>29.45</v>
      </c>
      <c r="H376" t="s">
        <v>15</v>
      </c>
      <c r="I376">
        <v>36.57</v>
      </c>
      <c r="J376">
        <v>36.57</v>
      </c>
    </row>
    <row r="377" spans="1:10">
      <c r="A377" t="s">
        <v>632</v>
      </c>
      <c r="B377" t="s">
        <v>1259</v>
      </c>
      <c r="C377">
        <v>20327</v>
      </c>
      <c r="D377" t="s">
        <v>430</v>
      </c>
      <c r="E377" t="s">
        <v>103</v>
      </c>
      <c r="F377">
        <v>8</v>
      </c>
      <c r="G377">
        <v>17.36</v>
      </c>
      <c r="H377" t="s">
        <v>15</v>
      </c>
      <c r="I377">
        <v>21.56</v>
      </c>
      <c r="J377">
        <v>172.48</v>
      </c>
    </row>
    <row r="378" spans="1:10">
      <c r="A378" t="s">
        <v>633</v>
      </c>
      <c r="B378" t="s">
        <v>1259</v>
      </c>
      <c r="C378" t="s">
        <v>1267</v>
      </c>
      <c r="D378" t="s">
        <v>432</v>
      </c>
      <c r="E378" t="s">
        <v>103</v>
      </c>
      <c r="F378">
        <v>8</v>
      </c>
      <c r="G378">
        <v>49.43</v>
      </c>
      <c r="H378" t="s">
        <v>15</v>
      </c>
      <c r="I378">
        <v>61.38</v>
      </c>
      <c r="J378">
        <v>491.04</v>
      </c>
    </row>
    <row r="379" spans="1:10">
      <c r="A379" t="s">
        <v>634</v>
      </c>
      <c r="B379" t="s">
        <v>1259</v>
      </c>
      <c r="C379">
        <v>7048</v>
      </c>
      <c r="D379" t="s">
        <v>434</v>
      </c>
      <c r="E379" t="s">
        <v>103</v>
      </c>
      <c r="F379">
        <v>22</v>
      </c>
      <c r="G379">
        <v>22.6</v>
      </c>
      <c r="H379" t="s">
        <v>15</v>
      </c>
      <c r="I379">
        <v>28.06</v>
      </c>
      <c r="J379">
        <v>617.32000000000005</v>
      </c>
    </row>
    <row r="380" spans="1:10">
      <c r="A380" t="s">
        <v>635</v>
      </c>
      <c r="B380" t="s">
        <v>1259</v>
      </c>
      <c r="C380">
        <v>11493</v>
      </c>
      <c r="D380" t="s">
        <v>436</v>
      </c>
      <c r="E380" t="s">
        <v>103</v>
      </c>
      <c r="F380">
        <v>6</v>
      </c>
      <c r="G380">
        <v>40.56</v>
      </c>
      <c r="H380" t="s">
        <v>15</v>
      </c>
      <c r="I380">
        <v>50.37</v>
      </c>
      <c r="J380">
        <v>302.22000000000003</v>
      </c>
    </row>
    <row r="381" spans="1:10">
      <c r="A381" t="s">
        <v>636</v>
      </c>
      <c r="B381" t="s">
        <v>40</v>
      </c>
      <c r="C381" t="s">
        <v>438</v>
      </c>
      <c r="D381" t="s">
        <v>439</v>
      </c>
      <c r="E381" t="s">
        <v>74</v>
      </c>
      <c r="F381">
        <v>6</v>
      </c>
      <c r="G381">
        <v>659.4</v>
      </c>
      <c r="H381" t="s">
        <v>15</v>
      </c>
      <c r="I381">
        <v>818.84</v>
      </c>
      <c r="J381">
        <v>4913.04</v>
      </c>
    </row>
    <row r="382" spans="1:10">
      <c r="A382" t="s">
        <v>637</v>
      </c>
      <c r="B382" t="s">
        <v>308</v>
      </c>
      <c r="C382" t="s">
        <v>441</v>
      </c>
      <c r="D382" t="s">
        <v>442</v>
      </c>
      <c r="E382" t="s">
        <v>74</v>
      </c>
      <c r="F382">
        <v>1</v>
      </c>
      <c r="G382">
        <v>1778.6</v>
      </c>
      <c r="H382" t="s">
        <v>15</v>
      </c>
      <c r="I382">
        <v>2208.67</v>
      </c>
      <c r="J382">
        <v>2208.67</v>
      </c>
    </row>
    <row r="383" spans="1:10">
      <c r="A383" t="s">
        <v>638</v>
      </c>
      <c r="B383" t="s">
        <v>308</v>
      </c>
      <c r="C383" t="s">
        <v>444</v>
      </c>
      <c r="D383" t="s">
        <v>445</v>
      </c>
      <c r="E383" t="s">
        <v>74</v>
      </c>
      <c r="F383">
        <v>8</v>
      </c>
      <c r="G383">
        <v>456.47</v>
      </c>
      <c r="H383" t="s">
        <v>15</v>
      </c>
      <c r="I383">
        <v>566.84</v>
      </c>
      <c r="J383">
        <v>4534.72</v>
      </c>
    </row>
    <row r="384" spans="1:10">
      <c r="A384" t="s">
        <v>639</v>
      </c>
      <c r="B384" t="s">
        <v>40</v>
      </c>
      <c r="C384" t="s">
        <v>130</v>
      </c>
      <c r="D384" t="s">
        <v>131</v>
      </c>
      <c r="E384" t="s">
        <v>1</v>
      </c>
      <c r="F384">
        <v>8931.9599999999991</v>
      </c>
      <c r="G384">
        <v>0.69</v>
      </c>
      <c r="H384" t="s">
        <v>15</v>
      </c>
      <c r="I384">
        <v>0.86</v>
      </c>
      <c r="J384">
        <v>7681.49</v>
      </c>
    </row>
    <row r="385" spans="1:10">
      <c r="A385" t="s">
        <v>640</v>
      </c>
      <c r="B385" t="s">
        <v>12</v>
      </c>
      <c r="D385" t="s">
        <v>448</v>
      </c>
      <c r="E385" t="s">
        <v>14</v>
      </c>
    </row>
    <row r="386" spans="1:10">
      <c r="A386" t="s">
        <v>641</v>
      </c>
      <c r="B386" t="s">
        <v>12</v>
      </c>
      <c r="C386">
        <v>104114</v>
      </c>
      <c r="D386" t="s">
        <v>450</v>
      </c>
      <c r="E386" t="s">
        <v>6</v>
      </c>
      <c r="F386">
        <v>89</v>
      </c>
      <c r="G386">
        <v>191.02</v>
      </c>
      <c r="H386" t="s">
        <v>15</v>
      </c>
      <c r="I386">
        <v>237.21</v>
      </c>
      <c r="J386">
        <v>21111.69</v>
      </c>
    </row>
    <row r="387" spans="1:10">
      <c r="A387" t="s">
        <v>642</v>
      </c>
      <c r="B387" t="s">
        <v>12</v>
      </c>
      <c r="C387">
        <v>97741</v>
      </c>
      <c r="D387" t="s">
        <v>452</v>
      </c>
      <c r="E387" t="s">
        <v>6</v>
      </c>
      <c r="F387">
        <v>89</v>
      </c>
      <c r="G387">
        <v>160.25</v>
      </c>
      <c r="H387" t="s">
        <v>15</v>
      </c>
      <c r="I387">
        <v>199</v>
      </c>
      <c r="J387">
        <v>17711</v>
      </c>
    </row>
    <row r="388" spans="1:10">
      <c r="A388" t="s">
        <v>643</v>
      </c>
      <c r="B388" t="s">
        <v>12</v>
      </c>
      <c r="C388">
        <v>95673</v>
      </c>
      <c r="D388" t="s">
        <v>454</v>
      </c>
      <c r="E388" t="s">
        <v>6</v>
      </c>
      <c r="F388">
        <v>89</v>
      </c>
      <c r="G388">
        <v>113.71</v>
      </c>
      <c r="H388" t="s">
        <v>15</v>
      </c>
      <c r="I388">
        <v>141.21</v>
      </c>
      <c r="J388">
        <v>12567.69</v>
      </c>
    </row>
    <row r="389" spans="1:10">
      <c r="A389" t="s">
        <v>644</v>
      </c>
      <c r="B389" t="s">
        <v>12</v>
      </c>
      <c r="D389" t="s">
        <v>645</v>
      </c>
      <c r="E389" t="s">
        <v>14</v>
      </c>
    </row>
    <row r="390" spans="1:10">
      <c r="A390" t="s">
        <v>646</v>
      </c>
      <c r="B390" t="s">
        <v>12</v>
      </c>
      <c r="D390" t="s">
        <v>51</v>
      </c>
      <c r="E390" t="s">
        <v>14</v>
      </c>
    </row>
    <row r="391" spans="1:10">
      <c r="A391" t="s">
        <v>647</v>
      </c>
      <c r="B391" t="s">
        <v>12</v>
      </c>
      <c r="D391" t="s">
        <v>53</v>
      </c>
      <c r="E391" t="s">
        <v>14</v>
      </c>
    </row>
    <row r="392" spans="1:10">
      <c r="A392" t="s">
        <v>648</v>
      </c>
      <c r="B392" t="s">
        <v>12</v>
      </c>
      <c r="C392" t="s">
        <v>55</v>
      </c>
      <c r="D392" t="s">
        <v>56</v>
      </c>
      <c r="E392" t="s">
        <v>1</v>
      </c>
      <c r="F392">
        <v>2.5</v>
      </c>
      <c r="G392">
        <v>54.41</v>
      </c>
      <c r="H392" t="s">
        <v>15</v>
      </c>
      <c r="I392">
        <v>67.569999999999993</v>
      </c>
      <c r="J392">
        <v>168.93</v>
      </c>
    </row>
    <row r="393" spans="1:10">
      <c r="A393" t="s">
        <v>649</v>
      </c>
      <c r="B393" t="s">
        <v>12</v>
      </c>
      <c r="D393" t="s">
        <v>58</v>
      </c>
      <c r="E393" t="s">
        <v>14</v>
      </c>
    </row>
    <row r="394" spans="1:10">
      <c r="A394" t="s">
        <v>650</v>
      </c>
      <c r="B394" t="s">
        <v>40</v>
      </c>
      <c r="C394" t="s">
        <v>60</v>
      </c>
      <c r="D394" t="s">
        <v>58</v>
      </c>
      <c r="E394" t="s">
        <v>1</v>
      </c>
      <c r="F394">
        <v>50</v>
      </c>
      <c r="G394">
        <v>431.45</v>
      </c>
      <c r="H394" t="s">
        <v>15</v>
      </c>
      <c r="I394">
        <v>535.77</v>
      </c>
      <c r="J394">
        <v>26788.5</v>
      </c>
    </row>
    <row r="395" spans="1:10">
      <c r="A395" t="s">
        <v>651</v>
      </c>
      <c r="B395" t="s">
        <v>40</v>
      </c>
      <c r="C395" t="s">
        <v>60</v>
      </c>
      <c r="D395" t="s">
        <v>58</v>
      </c>
      <c r="E395" t="s">
        <v>1</v>
      </c>
      <c r="F395">
        <v>50</v>
      </c>
      <c r="G395">
        <v>431.45</v>
      </c>
      <c r="H395" t="s">
        <v>15</v>
      </c>
      <c r="I395">
        <v>535.77</v>
      </c>
      <c r="J395">
        <v>26788.5</v>
      </c>
    </row>
    <row r="396" spans="1:10">
      <c r="A396" t="s">
        <v>652</v>
      </c>
      <c r="B396" t="s">
        <v>40</v>
      </c>
      <c r="D396" t="s">
        <v>63</v>
      </c>
      <c r="E396" t="s">
        <v>14</v>
      </c>
    </row>
    <row r="397" spans="1:10">
      <c r="A397" t="s">
        <v>653</v>
      </c>
      <c r="B397" t="s">
        <v>40</v>
      </c>
      <c r="C397" t="s">
        <v>65</v>
      </c>
      <c r="D397" t="s">
        <v>66</v>
      </c>
      <c r="E397" t="s">
        <v>1</v>
      </c>
      <c r="F397">
        <v>80</v>
      </c>
      <c r="G397">
        <v>365.2</v>
      </c>
      <c r="H397" t="s">
        <v>15</v>
      </c>
      <c r="I397">
        <v>453.51</v>
      </c>
      <c r="J397">
        <v>36280.800000000003</v>
      </c>
    </row>
    <row r="398" spans="1:10">
      <c r="A398" t="s">
        <v>654</v>
      </c>
      <c r="B398" t="s">
        <v>40</v>
      </c>
      <c r="C398" t="s">
        <v>68</v>
      </c>
      <c r="D398" t="s">
        <v>69</v>
      </c>
      <c r="E398" t="s">
        <v>70</v>
      </c>
      <c r="F398">
        <v>1.38</v>
      </c>
      <c r="G398">
        <v>250.03</v>
      </c>
      <c r="H398" t="s">
        <v>15</v>
      </c>
      <c r="I398">
        <v>310.49</v>
      </c>
      <c r="J398">
        <v>428.48</v>
      </c>
    </row>
    <row r="399" spans="1:10">
      <c r="A399" t="s">
        <v>655</v>
      </c>
      <c r="B399" t="s">
        <v>40</v>
      </c>
      <c r="C399" t="s">
        <v>72</v>
      </c>
      <c r="D399" t="s">
        <v>73</v>
      </c>
      <c r="E399" t="s">
        <v>74</v>
      </c>
      <c r="F399">
        <v>1</v>
      </c>
      <c r="G399">
        <v>84.91</v>
      </c>
      <c r="H399" t="s">
        <v>15</v>
      </c>
      <c r="I399">
        <v>105.44</v>
      </c>
      <c r="J399">
        <v>105.44</v>
      </c>
    </row>
    <row r="400" spans="1:10">
      <c r="A400" t="s">
        <v>656</v>
      </c>
      <c r="B400" t="s">
        <v>40</v>
      </c>
      <c r="C400" t="s">
        <v>76</v>
      </c>
      <c r="D400" t="s">
        <v>77</v>
      </c>
      <c r="E400" t="s">
        <v>20</v>
      </c>
      <c r="F400">
        <v>24</v>
      </c>
      <c r="G400">
        <v>253.24</v>
      </c>
      <c r="H400" t="s">
        <v>15</v>
      </c>
      <c r="I400">
        <v>314.47000000000003</v>
      </c>
      <c r="J400">
        <v>7547.28</v>
      </c>
    </row>
    <row r="401" spans="1:10">
      <c r="A401" t="s">
        <v>657</v>
      </c>
      <c r="B401" t="s">
        <v>40</v>
      </c>
      <c r="C401" t="s">
        <v>79</v>
      </c>
      <c r="D401" t="s">
        <v>80</v>
      </c>
      <c r="E401" t="s">
        <v>20</v>
      </c>
      <c r="F401">
        <v>24</v>
      </c>
      <c r="G401">
        <v>253.24</v>
      </c>
      <c r="H401" t="s">
        <v>15</v>
      </c>
      <c r="I401">
        <v>314.47000000000003</v>
      </c>
      <c r="J401">
        <v>7547.28</v>
      </c>
    </row>
    <row r="402" spans="1:10">
      <c r="A402" t="s">
        <v>658</v>
      </c>
      <c r="B402" t="s">
        <v>40</v>
      </c>
      <c r="C402" t="s">
        <v>82</v>
      </c>
      <c r="D402" t="s">
        <v>83</v>
      </c>
      <c r="E402" t="s">
        <v>1</v>
      </c>
      <c r="F402">
        <v>24</v>
      </c>
      <c r="G402">
        <v>253.24</v>
      </c>
      <c r="H402" t="s">
        <v>15</v>
      </c>
      <c r="I402">
        <v>314.47000000000003</v>
      </c>
      <c r="J402">
        <v>7547.28</v>
      </c>
    </row>
    <row r="403" spans="1:10">
      <c r="A403" t="s">
        <v>659</v>
      </c>
      <c r="B403" t="s">
        <v>40</v>
      </c>
      <c r="C403" t="s">
        <v>85</v>
      </c>
      <c r="D403" t="s">
        <v>86</v>
      </c>
      <c r="E403" t="s">
        <v>74</v>
      </c>
      <c r="F403">
        <v>1</v>
      </c>
      <c r="G403">
        <v>2807.64</v>
      </c>
      <c r="H403" t="s">
        <v>15</v>
      </c>
      <c r="I403">
        <v>3486.53</v>
      </c>
      <c r="J403">
        <v>3486.53</v>
      </c>
    </row>
    <row r="404" spans="1:10">
      <c r="A404" t="s">
        <v>660</v>
      </c>
      <c r="B404" t="s">
        <v>40</v>
      </c>
      <c r="C404" t="s">
        <v>88</v>
      </c>
      <c r="D404" t="s">
        <v>89</v>
      </c>
      <c r="E404" t="s">
        <v>74</v>
      </c>
      <c r="F404">
        <v>35</v>
      </c>
      <c r="G404">
        <v>282.64</v>
      </c>
      <c r="H404" t="s">
        <v>15</v>
      </c>
      <c r="I404">
        <v>350.98</v>
      </c>
      <c r="J404">
        <v>12284.3</v>
      </c>
    </row>
    <row r="405" spans="1:10">
      <c r="A405" t="s">
        <v>661</v>
      </c>
      <c r="B405" t="s">
        <v>40</v>
      </c>
      <c r="C405" t="s">
        <v>91</v>
      </c>
      <c r="D405" t="s">
        <v>92</v>
      </c>
      <c r="E405" t="s">
        <v>28</v>
      </c>
      <c r="F405">
        <v>1</v>
      </c>
      <c r="G405">
        <v>85.9</v>
      </c>
      <c r="H405" t="s">
        <v>15</v>
      </c>
      <c r="I405">
        <v>106.67</v>
      </c>
      <c r="J405">
        <v>106.67</v>
      </c>
    </row>
    <row r="406" spans="1:10">
      <c r="A406" t="s">
        <v>662</v>
      </c>
      <c r="B406" t="s">
        <v>40</v>
      </c>
      <c r="C406" t="s">
        <v>94</v>
      </c>
      <c r="D406" t="s">
        <v>95</v>
      </c>
      <c r="E406" t="s">
        <v>74</v>
      </c>
      <c r="F406">
        <v>1</v>
      </c>
      <c r="G406">
        <v>842.88</v>
      </c>
      <c r="H406" t="s">
        <v>15</v>
      </c>
      <c r="I406">
        <v>1046.69</v>
      </c>
      <c r="J406">
        <v>1046.69</v>
      </c>
    </row>
    <row r="407" spans="1:10">
      <c r="A407" t="s">
        <v>663</v>
      </c>
      <c r="B407" t="s">
        <v>40</v>
      </c>
      <c r="D407" t="s">
        <v>97</v>
      </c>
      <c r="E407" t="s">
        <v>14</v>
      </c>
    </row>
    <row r="408" spans="1:10">
      <c r="A408" t="s">
        <v>664</v>
      </c>
      <c r="B408" t="s">
        <v>40</v>
      </c>
      <c r="C408" t="s">
        <v>99</v>
      </c>
      <c r="D408" t="s">
        <v>100</v>
      </c>
      <c r="E408" t="s">
        <v>74</v>
      </c>
      <c r="F408">
        <v>1</v>
      </c>
      <c r="G408">
        <v>1175.3</v>
      </c>
      <c r="H408" t="s">
        <v>15</v>
      </c>
      <c r="I408">
        <v>1459.49</v>
      </c>
      <c r="J408">
        <v>1459.49</v>
      </c>
    </row>
    <row r="409" spans="1:10">
      <c r="A409" t="s">
        <v>665</v>
      </c>
      <c r="B409" t="s">
        <v>1259</v>
      </c>
      <c r="C409" t="s">
        <v>1260</v>
      </c>
      <c r="D409" t="s">
        <v>102</v>
      </c>
      <c r="E409" t="s">
        <v>103</v>
      </c>
      <c r="F409">
        <v>1</v>
      </c>
      <c r="G409">
        <v>33736.58</v>
      </c>
      <c r="H409" t="s">
        <v>15</v>
      </c>
      <c r="I409">
        <v>41894.089999999997</v>
      </c>
      <c r="J409">
        <v>41894.089999999997</v>
      </c>
    </row>
    <row r="410" spans="1:10">
      <c r="A410" t="s">
        <v>666</v>
      </c>
      <c r="B410" t="s">
        <v>40</v>
      </c>
      <c r="C410" t="s">
        <v>105</v>
      </c>
      <c r="D410" t="s">
        <v>106</v>
      </c>
      <c r="E410" t="s">
        <v>74</v>
      </c>
      <c r="F410">
        <v>1</v>
      </c>
      <c r="G410">
        <v>2764.4</v>
      </c>
      <c r="H410" t="s">
        <v>15</v>
      </c>
      <c r="I410">
        <v>3432.83</v>
      </c>
      <c r="J410">
        <v>3432.83</v>
      </c>
    </row>
    <row r="411" spans="1:10">
      <c r="A411" t="s">
        <v>667</v>
      </c>
      <c r="B411" t="s">
        <v>40</v>
      </c>
      <c r="C411" t="s">
        <v>108</v>
      </c>
      <c r="D411" t="s">
        <v>109</v>
      </c>
      <c r="E411" t="s">
        <v>74</v>
      </c>
      <c r="F411">
        <v>1</v>
      </c>
      <c r="G411">
        <v>2073.3000000000002</v>
      </c>
      <c r="H411" t="s">
        <v>15</v>
      </c>
      <c r="I411">
        <v>2574.62</v>
      </c>
      <c r="J411">
        <v>2574.62</v>
      </c>
    </row>
    <row r="412" spans="1:10">
      <c r="A412" t="s">
        <v>668</v>
      </c>
      <c r="B412" t="s">
        <v>12</v>
      </c>
      <c r="C412" t="s">
        <v>111</v>
      </c>
      <c r="D412" t="s">
        <v>112</v>
      </c>
      <c r="E412" t="s">
        <v>1</v>
      </c>
      <c r="F412">
        <v>210</v>
      </c>
      <c r="G412">
        <v>11.03</v>
      </c>
      <c r="H412" t="s">
        <v>15</v>
      </c>
      <c r="I412">
        <v>13.7</v>
      </c>
      <c r="J412">
        <v>2877</v>
      </c>
    </row>
    <row r="413" spans="1:10">
      <c r="A413" t="s">
        <v>669</v>
      </c>
      <c r="B413" t="s">
        <v>40</v>
      </c>
      <c r="C413" t="s">
        <v>114</v>
      </c>
      <c r="D413" t="s">
        <v>115</v>
      </c>
      <c r="E413" t="s">
        <v>1</v>
      </c>
      <c r="F413">
        <v>70</v>
      </c>
      <c r="G413">
        <v>498.98</v>
      </c>
      <c r="H413" t="s">
        <v>15</v>
      </c>
      <c r="I413">
        <v>619.63</v>
      </c>
      <c r="J413">
        <v>43374.1</v>
      </c>
    </row>
    <row r="414" spans="1:10">
      <c r="A414" t="s">
        <v>670</v>
      </c>
      <c r="B414" t="s">
        <v>12</v>
      </c>
      <c r="D414" t="s">
        <v>117</v>
      </c>
      <c r="E414" t="s">
        <v>14</v>
      </c>
    </row>
    <row r="415" spans="1:10">
      <c r="A415" t="s">
        <v>671</v>
      </c>
      <c r="B415" t="s">
        <v>12</v>
      </c>
      <c r="C415">
        <v>99063</v>
      </c>
      <c r="D415" t="s">
        <v>119</v>
      </c>
      <c r="E415" t="s">
        <v>1</v>
      </c>
      <c r="F415">
        <v>17.5</v>
      </c>
      <c r="G415">
        <v>4.79</v>
      </c>
      <c r="H415" t="s">
        <v>15</v>
      </c>
      <c r="I415">
        <v>5.95</v>
      </c>
      <c r="J415">
        <v>104.13</v>
      </c>
    </row>
    <row r="416" spans="1:10">
      <c r="A416" t="s">
        <v>672</v>
      </c>
      <c r="B416" t="s">
        <v>12</v>
      </c>
      <c r="C416">
        <v>93358</v>
      </c>
      <c r="D416" t="s">
        <v>121</v>
      </c>
      <c r="E416" t="s">
        <v>70</v>
      </c>
      <c r="F416">
        <v>3.6</v>
      </c>
      <c r="G416">
        <v>76.23</v>
      </c>
      <c r="H416" t="s">
        <v>15</v>
      </c>
      <c r="I416">
        <v>94.66</v>
      </c>
      <c r="J416">
        <v>340.78</v>
      </c>
    </row>
    <row r="417" spans="1:10">
      <c r="A417" t="s">
        <v>673</v>
      </c>
      <c r="B417" t="s">
        <v>1259</v>
      </c>
      <c r="C417" t="s">
        <v>1261</v>
      </c>
      <c r="D417" t="s">
        <v>123</v>
      </c>
      <c r="E417" t="s">
        <v>124</v>
      </c>
      <c r="F417">
        <v>17.5</v>
      </c>
      <c r="G417">
        <v>61.02</v>
      </c>
      <c r="H417" t="s">
        <v>15</v>
      </c>
      <c r="I417">
        <v>75.77</v>
      </c>
      <c r="J417">
        <v>1325.98</v>
      </c>
    </row>
    <row r="418" spans="1:10">
      <c r="A418" t="s">
        <v>674</v>
      </c>
      <c r="B418" t="s">
        <v>12</v>
      </c>
      <c r="C418">
        <v>93382</v>
      </c>
      <c r="D418" t="s">
        <v>126</v>
      </c>
      <c r="E418" t="s">
        <v>70</v>
      </c>
      <c r="F418">
        <v>7.13</v>
      </c>
      <c r="G418">
        <v>22.84</v>
      </c>
      <c r="H418" t="s">
        <v>15</v>
      </c>
      <c r="I418">
        <v>28.36</v>
      </c>
      <c r="J418">
        <v>202.21</v>
      </c>
    </row>
    <row r="419" spans="1:10">
      <c r="A419" t="s">
        <v>675</v>
      </c>
      <c r="B419" t="s">
        <v>12</v>
      </c>
      <c r="C419">
        <v>93589</v>
      </c>
      <c r="D419" t="s">
        <v>128</v>
      </c>
      <c r="E419" t="s">
        <v>8</v>
      </c>
      <c r="F419">
        <v>60.48</v>
      </c>
      <c r="G419">
        <v>2.59</v>
      </c>
      <c r="H419" t="s">
        <v>15</v>
      </c>
      <c r="I419">
        <v>3.22</v>
      </c>
      <c r="J419">
        <v>194.75</v>
      </c>
    </row>
    <row r="420" spans="1:10">
      <c r="A420" t="s">
        <v>676</v>
      </c>
      <c r="B420" t="s">
        <v>40</v>
      </c>
      <c r="C420" t="s">
        <v>130</v>
      </c>
      <c r="D420" t="s">
        <v>131</v>
      </c>
      <c r="E420" t="s">
        <v>1</v>
      </c>
      <c r="F420">
        <v>7.5</v>
      </c>
      <c r="G420">
        <v>0.69</v>
      </c>
      <c r="H420" t="s">
        <v>15</v>
      </c>
      <c r="I420">
        <v>0.86</v>
      </c>
      <c r="J420">
        <v>6.45</v>
      </c>
    </row>
    <row r="421" spans="1:10">
      <c r="A421" t="s">
        <v>677</v>
      </c>
      <c r="B421" t="s">
        <v>1259</v>
      </c>
      <c r="C421" t="s">
        <v>1262</v>
      </c>
      <c r="D421" t="s">
        <v>133</v>
      </c>
      <c r="E421" t="s">
        <v>103</v>
      </c>
      <c r="F421">
        <v>1</v>
      </c>
      <c r="G421">
        <v>48.09</v>
      </c>
      <c r="H421" t="s">
        <v>15</v>
      </c>
      <c r="I421">
        <v>59.72</v>
      </c>
      <c r="J421">
        <v>59.72</v>
      </c>
    </row>
    <row r="422" spans="1:10">
      <c r="A422" t="s">
        <v>678</v>
      </c>
      <c r="B422" t="s">
        <v>1259</v>
      </c>
      <c r="C422" t="s">
        <v>1263</v>
      </c>
      <c r="D422" t="s">
        <v>135</v>
      </c>
      <c r="E422" t="s">
        <v>103</v>
      </c>
      <c r="F422">
        <v>2</v>
      </c>
      <c r="G422">
        <v>79.38</v>
      </c>
      <c r="H422" t="s">
        <v>15</v>
      </c>
      <c r="I422">
        <v>98.57</v>
      </c>
      <c r="J422">
        <v>197.14</v>
      </c>
    </row>
    <row r="423" spans="1:10">
      <c r="A423" t="s">
        <v>679</v>
      </c>
      <c r="B423" t="s">
        <v>1259</v>
      </c>
      <c r="C423" t="s">
        <v>1264</v>
      </c>
      <c r="D423" t="s">
        <v>137</v>
      </c>
      <c r="E423" t="s">
        <v>103</v>
      </c>
      <c r="F423">
        <v>1</v>
      </c>
      <c r="G423">
        <v>66.22</v>
      </c>
      <c r="H423" t="s">
        <v>15</v>
      </c>
      <c r="I423">
        <v>82.23</v>
      </c>
      <c r="J423">
        <v>82.23</v>
      </c>
    </row>
    <row r="424" spans="1:10">
      <c r="A424" t="s">
        <v>680</v>
      </c>
      <c r="B424" t="s">
        <v>1259</v>
      </c>
      <c r="C424" t="s">
        <v>1265</v>
      </c>
      <c r="D424" t="s">
        <v>139</v>
      </c>
      <c r="E424" t="s">
        <v>103</v>
      </c>
      <c r="F424">
        <v>1</v>
      </c>
      <c r="G424">
        <v>104.73</v>
      </c>
      <c r="H424" t="s">
        <v>15</v>
      </c>
      <c r="I424">
        <v>130.05000000000001</v>
      </c>
      <c r="J424">
        <v>130.05000000000001</v>
      </c>
    </row>
    <row r="425" spans="1:10">
      <c r="A425" t="s">
        <v>681</v>
      </c>
      <c r="B425" t="s">
        <v>40</v>
      </c>
      <c r="C425" t="s">
        <v>141</v>
      </c>
      <c r="D425" t="s">
        <v>142</v>
      </c>
      <c r="E425" t="s">
        <v>1</v>
      </c>
      <c r="F425">
        <v>1</v>
      </c>
      <c r="G425">
        <v>334.6</v>
      </c>
      <c r="H425" t="s">
        <v>15</v>
      </c>
      <c r="I425">
        <v>415.51</v>
      </c>
      <c r="J425">
        <v>415.51</v>
      </c>
    </row>
    <row r="426" spans="1:10">
      <c r="A426" t="s">
        <v>682</v>
      </c>
      <c r="B426" t="s">
        <v>12</v>
      </c>
      <c r="D426" t="s">
        <v>144</v>
      </c>
      <c r="E426" t="s">
        <v>14</v>
      </c>
    </row>
    <row r="427" spans="1:10">
      <c r="A427" t="s">
        <v>683</v>
      </c>
      <c r="B427" t="s">
        <v>12</v>
      </c>
      <c r="C427" t="s">
        <v>146</v>
      </c>
      <c r="D427" t="s">
        <v>121</v>
      </c>
      <c r="E427" t="s">
        <v>70</v>
      </c>
      <c r="F427">
        <v>2.36</v>
      </c>
      <c r="G427">
        <v>76.23</v>
      </c>
      <c r="H427" t="s">
        <v>15</v>
      </c>
      <c r="I427">
        <v>94.66</v>
      </c>
      <c r="J427">
        <v>223.4</v>
      </c>
    </row>
    <row r="428" spans="1:10">
      <c r="A428" t="s">
        <v>684</v>
      </c>
      <c r="B428" t="s">
        <v>12</v>
      </c>
      <c r="C428" t="s">
        <v>148</v>
      </c>
      <c r="D428" t="s">
        <v>149</v>
      </c>
      <c r="E428" t="s">
        <v>28</v>
      </c>
      <c r="F428">
        <v>5.25</v>
      </c>
      <c r="G428">
        <v>2.77</v>
      </c>
      <c r="H428" t="s">
        <v>15</v>
      </c>
      <c r="I428">
        <v>3.44</v>
      </c>
      <c r="J428">
        <v>18.059999999999999</v>
      </c>
    </row>
    <row r="429" spans="1:10">
      <c r="A429" t="s">
        <v>685</v>
      </c>
      <c r="B429" t="s">
        <v>12</v>
      </c>
      <c r="C429" t="s">
        <v>151</v>
      </c>
      <c r="D429" t="s">
        <v>126</v>
      </c>
      <c r="E429" t="s">
        <v>70</v>
      </c>
      <c r="F429">
        <v>2.36</v>
      </c>
      <c r="G429">
        <v>22.84</v>
      </c>
      <c r="H429" t="s">
        <v>15</v>
      </c>
      <c r="I429">
        <v>28.36</v>
      </c>
      <c r="J429">
        <v>66.930000000000007</v>
      </c>
    </row>
    <row r="430" spans="1:10">
      <c r="A430" t="s">
        <v>686</v>
      </c>
      <c r="B430" t="s">
        <v>12</v>
      </c>
      <c r="C430" t="s">
        <v>153</v>
      </c>
      <c r="D430" t="s">
        <v>154</v>
      </c>
      <c r="E430" t="s">
        <v>70</v>
      </c>
      <c r="F430">
        <v>0.63</v>
      </c>
      <c r="G430">
        <v>2358.41</v>
      </c>
      <c r="H430" t="s">
        <v>15</v>
      </c>
      <c r="I430">
        <v>2928.67</v>
      </c>
      <c r="J430">
        <v>1845.06</v>
      </c>
    </row>
    <row r="431" spans="1:10">
      <c r="A431" t="s">
        <v>687</v>
      </c>
      <c r="B431" t="s">
        <v>12</v>
      </c>
      <c r="C431" t="s">
        <v>156</v>
      </c>
      <c r="D431" t="s">
        <v>157</v>
      </c>
      <c r="E431" t="s">
        <v>28</v>
      </c>
      <c r="F431">
        <v>6.03</v>
      </c>
      <c r="G431">
        <v>70.319999999999993</v>
      </c>
      <c r="H431" t="s">
        <v>15</v>
      </c>
      <c r="I431">
        <v>87.32</v>
      </c>
      <c r="J431">
        <v>526.54</v>
      </c>
    </row>
    <row r="432" spans="1:10">
      <c r="A432" t="s">
        <v>688</v>
      </c>
      <c r="B432" t="s">
        <v>12</v>
      </c>
      <c r="C432" t="s">
        <v>159</v>
      </c>
      <c r="D432" t="s">
        <v>160</v>
      </c>
      <c r="E432" t="s">
        <v>28</v>
      </c>
      <c r="F432">
        <v>12.05</v>
      </c>
      <c r="G432">
        <v>4.4400000000000004</v>
      </c>
      <c r="H432" t="s">
        <v>15</v>
      </c>
      <c r="I432">
        <v>5.51</v>
      </c>
      <c r="J432">
        <v>66.400000000000006</v>
      </c>
    </row>
    <row r="433" spans="1:10">
      <c r="A433" t="s">
        <v>689</v>
      </c>
      <c r="B433" t="s">
        <v>12</v>
      </c>
      <c r="C433" t="s">
        <v>162</v>
      </c>
      <c r="D433" t="s">
        <v>163</v>
      </c>
      <c r="E433" t="s">
        <v>28</v>
      </c>
      <c r="F433">
        <v>24.1</v>
      </c>
      <c r="G433">
        <v>22.45</v>
      </c>
      <c r="H433" t="s">
        <v>15</v>
      </c>
      <c r="I433">
        <v>27.88</v>
      </c>
      <c r="J433">
        <v>671.91</v>
      </c>
    </row>
    <row r="434" spans="1:10">
      <c r="A434" t="s">
        <v>690</v>
      </c>
      <c r="B434" t="s">
        <v>12</v>
      </c>
      <c r="D434" t="s">
        <v>165</v>
      </c>
      <c r="E434" t="s">
        <v>14</v>
      </c>
    </row>
    <row r="435" spans="1:10">
      <c r="A435" t="s">
        <v>691</v>
      </c>
      <c r="B435" t="s">
        <v>12</v>
      </c>
      <c r="C435">
        <v>99059</v>
      </c>
      <c r="D435" t="s">
        <v>56</v>
      </c>
      <c r="E435" t="s">
        <v>1</v>
      </c>
      <c r="F435">
        <v>10.199999999999999</v>
      </c>
      <c r="G435">
        <v>54.41</v>
      </c>
      <c r="H435" t="s">
        <v>15</v>
      </c>
      <c r="I435">
        <v>67.569999999999993</v>
      </c>
      <c r="J435">
        <v>689.21</v>
      </c>
    </row>
    <row r="436" spans="1:10">
      <c r="A436" t="s">
        <v>692</v>
      </c>
      <c r="B436" t="s">
        <v>12</v>
      </c>
      <c r="C436">
        <v>93358</v>
      </c>
      <c r="D436" t="s">
        <v>121</v>
      </c>
      <c r="E436" t="s">
        <v>70</v>
      </c>
      <c r="F436">
        <v>2.78</v>
      </c>
      <c r="G436">
        <v>76.23</v>
      </c>
      <c r="H436" t="s">
        <v>15</v>
      </c>
      <c r="I436">
        <v>94.66</v>
      </c>
      <c r="J436">
        <v>263.14999999999998</v>
      </c>
    </row>
    <row r="437" spans="1:10">
      <c r="A437" t="s">
        <v>693</v>
      </c>
      <c r="B437" t="s">
        <v>12</v>
      </c>
      <c r="C437">
        <v>101617</v>
      </c>
      <c r="D437" t="s">
        <v>149</v>
      </c>
      <c r="E437" t="s">
        <v>28</v>
      </c>
      <c r="F437">
        <v>1.73</v>
      </c>
      <c r="G437">
        <v>2.77</v>
      </c>
      <c r="H437" t="s">
        <v>15</v>
      </c>
      <c r="I437">
        <v>3.44</v>
      </c>
      <c r="J437">
        <v>5.95</v>
      </c>
    </row>
    <row r="438" spans="1:10">
      <c r="A438" t="s">
        <v>694</v>
      </c>
      <c r="B438" t="s">
        <v>12</v>
      </c>
      <c r="C438">
        <v>93382</v>
      </c>
      <c r="D438" t="s">
        <v>126</v>
      </c>
      <c r="E438" t="s">
        <v>70</v>
      </c>
      <c r="F438">
        <v>0.24</v>
      </c>
      <c r="G438">
        <v>22.84</v>
      </c>
      <c r="H438" t="s">
        <v>15</v>
      </c>
      <c r="I438">
        <v>28.36</v>
      </c>
      <c r="J438">
        <v>6.81</v>
      </c>
    </row>
    <row r="439" spans="1:10">
      <c r="A439" t="s">
        <v>695</v>
      </c>
      <c r="B439" t="s">
        <v>12</v>
      </c>
      <c r="C439">
        <v>102487</v>
      </c>
      <c r="D439" t="s">
        <v>171</v>
      </c>
      <c r="E439" t="s">
        <v>70</v>
      </c>
      <c r="F439">
        <v>0.52</v>
      </c>
      <c r="G439">
        <v>535.57000000000005</v>
      </c>
      <c r="H439" t="s">
        <v>15</v>
      </c>
      <c r="I439">
        <v>665.07</v>
      </c>
      <c r="J439">
        <v>345.84</v>
      </c>
    </row>
    <row r="440" spans="1:10">
      <c r="A440" t="s">
        <v>696</v>
      </c>
      <c r="B440" t="s">
        <v>12</v>
      </c>
      <c r="C440">
        <v>104488</v>
      </c>
      <c r="D440" t="s">
        <v>154</v>
      </c>
      <c r="E440" t="s">
        <v>70</v>
      </c>
      <c r="F440">
        <v>3.37</v>
      </c>
      <c r="G440">
        <v>2358.41</v>
      </c>
      <c r="H440" t="s">
        <v>15</v>
      </c>
      <c r="I440">
        <v>2928.67</v>
      </c>
      <c r="J440">
        <v>9869.6200000000008</v>
      </c>
    </row>
    <row r="441" spans="1:10">
      <c r="A441" t="s">
        <v>697</v>
      </c>
      <c r="B441" t="s">
        <v>12</v>
      </c>
      <c r="C441">
        <v>103325</v>
      </c>
      <c r="D441" t="s">
        <v>157</v>
      </c>
      <c r="E441" t="s">
        <v>28</v>
      </c>
      <c r="F441">
        <v>33.35</v>
      </c>
      <c r="G441">
        <v>70.319999999999993</v>
      </c>
      <c r="H441" t="s">
        <v>15</v>
      </c>
      <c r="I441">
        <v>87.32</v>
      </c>
      <c r="J441">
        <v>2912.12</v>
      </c>
    </row>
    <row r="442" spans="1:10">
      <c r="A442" t="s">
        <v>698</v>
      </c>
      <c r="B442" t="s">
        <v>12</v>
      </c>
      <c r="C442">
        <v>87878</v>
      </c>
      <c r="D442" t="s">
        <v>160</v>
      </c>
      <c r="E442" t="s">
        <v>28</v>
      </c>
      <c r="F442">
        <v>66.7</v>
      </c>
      <c r="G442">
        <v>4.4400000000000004</v>
      </c>
      <c r="H442" t="s">
        <v>15</v>
      </c>
      <c r="I442">
        <v>5.51</v>
      </c>
      <c r="J442">
        <v>367.52</v>
      </c>
    </row>
    <row r="443" spans="1:10">
      <c r="A443" t="s">
        <v>699</v>
      </c>
      <c r="B443" t="s">
        <v>12</v>
      </c>
      <c r="C443">
        <v>87547</v>
      </c>
      <c r="D443" t="s">
        <v>163</v>
      </c>
      <c r="E443" t="s">
        <v>28</v>
      </c>
      <c r="F443">
        <v>66.7</v>
      </c>
      <c r="G443">
        <v>22.45</v>
      </c>
      <c r="H443" t="s">
        <v>15</v>
      </c>
      <c r="I443">
        <v>27.88</v>
      </c>
      <c r="J443">
        <v>1859.6</v>
      </c>
    </row>
    <row r="444" spans="1:10">
      <c r="A444" t="s">
        <v>700</v>
      </c>
      <c r="B444" t="s">
        <v>12</v>
      </c>
      <c r="C444">
        <v>88489</v>
      </c>
      <c r="D444" t="s">
        <v>177</v>
      </c>
      <c r="E444" t="s">
        <v>28</v>
      </c>
      <c r="F444">
        <v>66.7</v>
      </c>
      <c r="G444">
        <v>10.41</v>
      </c>
      <c r="H444" t="s">
        <v>15</v>
      </c>
      <c r="I444">
        <v>12.93</v>
      </c>
      <c r="J444">
        <v>862.43</v>
      </c>
    </row>
    <row r="445" spans="1:10">
      <c r="A445" t="s">
        <v>701</v>
      </c>
      <c r="B445" t="s">
        <v>12</v>
      </c>
      <c r="C445">
        <v>87624</v>
      </c>
      <c r="D445" t="s">
        <v>179</v>
      </c>
      <c r="E445" t="s">
        <v>28</v>
      </c>
      <c r="F445">
        <v>5.78</v>
      </c>
      <c r="G445">
        <v>81.319999999999993</v>
      </c>
      <c r="H445" t="s">
        <v>15</v>
      </c>
      <c r="I445">
        <v>100.98</v>
      </c>
      <c r="J445">
        <v>583.66</v>
      </c>
    </row>
    <row r="446" spans="1:10">
      <c r="A446" t="s">
        <v>702</v>
      </c>
      <c r="B446" t="s">
        <v>12</v>
      </c>
      <c r="C446">
        <v>94994</v>
      </c>
      <c r="D446" t="s">
        <v>181</v>
      </c>
      <c r="E446" t="s">
        <v>28</v>
      </c>
      <c r="F446">
        <v>5.32</v>
      </c>
      <c r="G446">
        <v>85.9</v>
      </c>
      <c r="H446" t="s">
        <v>15</v>
      </c>
      <c r="I446">
        <v>106.67</v>
      </c>
      <c r="J446">
        <v>567.48</v>
      </c>
    </row>
    <row r="447" spans="1:10">
      <c r="A447" t="s">
        <v>703</v>
      </c>
      <c r="B447" t="s">
        <v>12</v>
      </c>
      <c r="C447">
        <v>98680</v>
      </c>
      <c r="D447" t="s">
        <v>183</v>
      </c>
      <c r="E447" t="s">
        <v>28</v>
      </c>
      <c r="F447">
        <v>4.49</v>
      </c>
      <c r="G447">
        <v>42.63</v>
      </c>
      <c r="H447" t="s">
        <v>15</v>
      </c>
      <c r="I447">
        <v>52.94</v>
      </c>
      <c r="J447">
        <v>237.7</v>
      </c>
    </row>
    <row r="448" spans="1:10">
      <c r="A448" t="s">
        <v>704</v>
      </c>
      <c r="B448" t="s">
        <v>12</v>
      </c>
      <c r="C448">
        <v>100701</v>
      </c>
      <c r="D448" t="s">
        <v>185</v>
      </c>
      <c r="E448" t="s">
        <v>28</v>
      </c>
      <c r="F448">
        <v>4.2</v>
      </c>
      <c r="G448">
        <v>553.22</v>
      </c>
      <c r="H448" t="s">
        <v>15</v>
      </c>
      <c r="I448">
        <v>686.99</v>
      </c>
      <c r="J448">
        <v>2885.36</v>
      </c>
    </row>
    <row r="449" spans="1:10">
      <c r="A449" t="s">
        <v>705</v>
      </c>
      <c r="B449" t="s">
        <v>12</v>
      </c>
      <c r="C449">
        <v>100754</v>
      </c>
      <c r="D449" t="s">
        <v>187</v>
      </c>
      <c r="E449" t="s">
        <v>28</v>
      </c>
      <c r="F449">
        <v>4.2</v>
      </c>
      <c r="G449">
        <v>26.3</v>
      </c>
      <c r="H449" t="s">
        <v>15</v>
      </c>
      <c r="I449">
        <v>32.659999999999997</v>
      </c>
      <c r="J449">
        <v>137.16999999999999</v>
      </c>
    </row>
    <row r="450" spans="1:10">
      <c r="A450" t="s">
        <v>706</v>
      </c>
      <c r="B450" t="s">
        <v>12</v>
      </c>
      <c r="C450">
        <v>104473</v>
      </c>
      <c r="D450" t="s">
        <v>189</v>
      </c>
      <c r="E450" t="s">
        <v>6</v>
      </c>
      <c r="F450">
        <v>2</v>
      </c>
      <c r="G450">
        <v>149.26</v>
      </c>
      <c r="H450" t="s">
        <v>15</v>
      </c>
      <c r="I450">
        <v>185.35</v>
      </c>
      <c r="J450">
        <v>370.7</v>
      </c>
    </row>
    <row r="451" spans="1:10">
      <c r="A451" t="s">
        <v>707</v>
      </c>
      <c r="B451" t="s">
        <v>12</v>
      </c>
      <c r="C451">
        <v>91926</v>
      </c>
      <c r="D451" t="s">
        <v>191</v>
      </c>
      <c r="E451" t="s">
        <v>1</v>
      </c>
      <c r="F451">
        <v>224</v>
      </c>
      <c r="G451">
        <v>4.1500000000000004</v>
      </c>
      <c r="H451" t="s">
        <v>15</v>
      </c>
      <c r="I451">
        <v>5.15</v>
      </c>
      <c r="J451">
        <v>1153.5999999999999</v>
      </c>
    </row>
    <row r="452" spans="1:10">
      <c r="A452" t="s">
        <v>708</v>
      </c>
      <c r="B452" t="s">
        <v>12</v>
      </c>
      <c r="C452">
        <v>91930</v>
      </c>
      <c r="D452" t="s">
        <v>193</v>
      </c>
      <c r="E452" t="s">
        <v>1</v>
      </c>
      <c r="F452">
        <v>36</v>
      </c>
      <c r="G452">
        <v>9.0399999999999991</v>
      </c>
      <c r="H452" t="s">
        <v>15</v>
      </c>
      <c r="I452">
        <v>11.23</v>
      </c>
      <c r="J452">
        <v>404.28</v>
      </c>
    </row>
    <row r="453" spans="1:10">
      <c r="A453" t="s">
        <v>709</v>
      </c>
      <c r="B453" t="s">
        <v>12</v>
      </c>
      <c r="C453">
        <v>91844</v>
      </c>
      <c r="D453" t="s">
        <v>195</v>
      </c>
      <c r="E453" t="s">
        <v>1</v>
      </c>
      <c r="F453">
        <v>28</v>
      </c>
      <c r="G453">
        <v>6.07</v>
      </c>
      <c r="H453" t="s">
        <v>15</v>
      </c>
      <c r="I453">
        <v>7.54</v>
      </c>
      <c r="J453">
        <v>211.12</v>
      </c>
    </row>
    <row r="454" spans="1:10">
      <c r="A454" t="s">
        <v>710</v>
      </c>
      <c r="B454" t="s">
        <v>12</v>
      </c>
      <c r="C454">
        <v>93654</v>
      </c>
      <c r="D454" t="s">
        <v>197</v>
      </c>
      <c r="E454" t="s">
        <v>6</v>
      </c>
      <c r="F454">
        <v>3</v>
      </c>
      <c r="G454">
        <v>11.53</v>
      </c>
      <c r="H454" t="s">
        <v>15</v>
      </c>
      <c r="I454">
        <v>14.32</v>
      </c>
      <c r="J454">
        <v>42.96</v>
      </c>
    </row>
    <row r="455" spans="1:10">
      <c r="A455" t="s">
        <v>711</v>
      </c>
      <c r="B455" t="s">
        <v>12</v>
      </c>
      <c r="C455">
        <v>93668</v>
      </c>
      <c r="D455" t="s">
        <v>199</v>
      </c>
      <c r="E455" t="s">
        <v>6</v>
      </c>
      <c r="F455">
        <v>2</v>
      </c>
      <c r="G455">
        <v>68.48</v>
      </c>
      <c r="H455" t="s">
        <v>15</v>
      </c>
      <c r="I455">
        <v>85.04</v>
      </c>
      <c r="J455">
        <v>170.08</v>
      </c>
    </row>
    <row r="456" spans="1:10">
      <c r="A456" t="s">
        <v>712</v>
      </c>
      <c r="B456" t="s">
        <v>12</v>
      </c>
      <c r="C456">
        <v>93672</v>
      </c>
      <c r="D456" t="s">
        <v>201</v>
      </c>
      <c r="E456" t="s">
        <v>6</v>
      </c>
      <c r="F456">
        <v>1</v>
      </c>
      <c r="G456">
        <v>82.4</v>
      </c>
      <c r="H456" t="s">
        <v>15</v>
      </c>
      <c r="I456">
        <v>102.32</v>
      </c>
      <c r="J456">
        <v>102.32</v>
      </c>
    </row>
    <row r="457" spans="1:10">
      <c r="A457" t="s">
        <v>713</v>
      </c>
      <c r="B457" t="s">
        <v>12</v>
      </c>
      <c r="C457">
        <v>101879</v>
      </c>
      <c r="D457" t="s">
        <v>203</v>
      </c>
      <c r="E457" t="s">
        <v>6</v>
      </c>
      <c r="F457">
        <v>1</v>
      </c>
      <c r="G457">
        <v>539.9</v>
      </c>
      <c r="H457" t="s">
        <v>15</v>
      </c>
      <c r="I457">
        <v>670.45</v>
      </c>
      <c r="J457">
        <v>670.45</v>
      </c>
    </row>
    <row r="458" spans="1:10">
      <c r="A458" t="s">
        <v>714</v>
      </c>
      <c r="B458" t="s">
        <v>12</v>
      </c>
      <c r="C458">
        <v>91993</v>
      </c>
      <c r="D458" t="s">
        <v>205</v>
      </c>
      <c r="E458" t="s">
        <v>6</v>
      </c>
      <c r="F458">
        <v>1</v>
      </c>
      <c r="G458">
        <v>41.23</v>
      </c>
      <c r="H458" t="s">
        <v>15</v>
      </c>
      <c r="I458">
        <v>51.2</v>
      </c>
      <c r="J458">
        <v>51.2</v>
      </c>
    </row>
    <row r="459" spans="1:10">
      <c r="A459" t="s">
        <v>715</v>
      </c>
      <c r="B459" t="s">
        <v>40</v>
      </c>
      <c r="C459" t="s">
        <v>207</v>
      </c>
      <c r="D459" t="s">
        <v>208</v>
      </c>
      <c r="E459" t="s">
        <v>74</v>
      </c>
      <c r="F459">
        <v>1</v>
      </c>
      <c r="G459">
        <v>58.82</v>
      </c>
      <c r="H459" t="s">
        <v>15</v>
      </c>
      <c r="I459">
        <v>73.040000000000006</v>
      </c>
      <c r="J459">
        <v>73.040000000000006</v>
      </c>
    </row>
    <row r="460" spans="1:10">
      <c r="A460" t="s">
        <v>716</v>
      </c>
      <c r="B460" t="s">
        <v>12</v>
      </c>
      <c r="C460">
        <v>91952</v>
      </c>
      <c r="D460" t="s">
        <v>210</v>
      </c>
      <c r="E460" t="s">
        <v>6</v>
      </c>
      <c r="F460">
        <v>2</v>
      </c>
      <c r="G460">
        <v>16.36</v>
      </c>
      <c r="H460" t="s">
        <v>15</v>
      </c>
      <c r="I460">
        <v>20.32</v>
      </c>
      <c r="J460">
        <v>40.64</v>
      </c>
    </row>
    <row r="461" spans="1:10">
      <c r="A461" t="s">
        <v>717</v>
      </c>
      <c r="B461" t="s">
        <v>12</v>
      </c>
      <c r="D461" t="s">
        <v>212</v>
      </c>
      <c r="E461" t="s">
        <v>14</v>
      </c>
    </row>
    <row r="462" spans="1:10">
      <c r="A462" t="s">
        <v>718</v>
      </c>
      <c r="B462" t="s">
        <v>12</v>
      </c>
      <c r="D462" t="s">
        <v>53</v>
      </c>
      <c r="E462" t="s">
        <v>14</v>
      </c>
    </row>
    <row r="463" spans="1:10">
      <c r="A463" t="s">
        <v>719</v>
      </c>
      <c r="B463" t="s">
        <v>12</v>
      </c>
      <c r="C463">
        <v>99059</v>
      </c>
      <c r="D463" t="s">
        <v>56</v>
      </c>
      <c r="E463" t="s">
        <v>1</v>
      </c>
      <c r="F463">
        <v>26.06</v>
      </c>
      <c r="G463">
        <v>54.41</v>
      </c>
      <c r="H463" t="s">
        <v>15</v>
      </c>
      <c r="I463">
        <v>67.569999999999993</v>
      </c>
      <c r="J463">
        <v>1760.87</v>
      </c>
    </row>
    <row r="464" spans="1:10">
      <c r="A464" t="s">
        <v>720</v>
      </c>
      <c r="B464" t="s">
        <v>12</v>
      </c>
      <c r="D464" t="s">
        <v>216</v>
      </c>
      <c r="E464" t="s">
        <v>14</v>
      </c>
    </row>
    <row r="465" spans="1:10">
      <c r="A465" t="s">
        <v>721</v>
      </c>
      <c r="B465" t="s">
        <v>12</v>
      </c>
      <c r="C465" t="s">
        <v>218</v>
      </c>
      <c r="D465" t="s">
        <v>219</v>
      </c>
      <c r="E465" t="s">
        <v>70</v>
      </c>
      <c r="F465">
        <v>85.6</v>
      </c>
      <c r="G465">
        <v>36.92</v>
      </c>
      <c r="H465" t="s">
        <v>15</v>
      </c>
      <c r="I465">
        <v>45.85</v>
      </c>
      <c r="J465">
        <v>3924.76</v>
      </c>
    </row>
    <row r="466" spans="1:10">
      <c r="A466" t="s">
        <v>722</v>
      </c>
      <c r="B466" t="s">
        <v>12</v>
      </c>
      <c r="C466">
        <v>93382</v>
      </c>
      <c r="D466" t="s">
        <v>126</v>
      </c>
      <c r="E466" t="s">
        <v>70</v>
      </c>
      <c r="F466">
        <v>27.03</v>
      </c>
      <c r="G466">
        <v>22.84</v>
      </c>
      <c r="H466" t="s">
        <v>15</v>
      </c>
      <c r="I466">
        <v>28.36</v>
      </c>
      <c r="J466">
        <v>766.57</v>
      </c>
    </row>
    <row r="467" spans="1:10">
      <c r="A467" t="s">
        <v>723</v>
      </c>
      <c r="B467" t="s">
        <v>12</v>
      </c>
      <c r="C467">
        <v>100982</v>
      </c>
      <c r="D467" t="s">
        <v>222</v>
      </c>
      <c r="E467" t="s">
        <v>70</v>
      </c>
      <c r="F467">
        <v>27.03</v>
      </c>
      <c r="G467">
        <v>8.61</v>
      </c>
      <c r="H467" t="s">
        <v>15</v>
      </c>
      <c r="I467">
        <v>10.69</v>
      </c>
      <c r="J467">
        <v>288.95</v>
      </c>
    </row>
    <row r="468" spans="1:10">
      <c r="A468" t="s">
        <v>724</v>
      </c>
      <c r="B468" t="s">
        <v>12</v>
      </c>
      <c r="C468">
        <v>93588</v>
      </c>
      <c r="D468" t="s">
        <v>224</v>
      </c>
      <c r="E468" t="s">
        <v>8</v>
      </c>
      <c r="F468">
        <v>270.31</v>
      </c>
      <c r="G468">
        <v>3.02</v>
      </c>
      <c r="H468" t="s">
        <v>15</v>
      </c>
      <c r="I468">
        <v>3.75</v>
      </c>
      <c r="J468">
        <v>1013.66</v>
      </c>
    </row>
    <row r="469" spans="1:10">
      <c r="A469" t="s">
        <v>725</v>
      </c>
      <c r="B469" t="s">
        <v>12</v>
      </c>
      <c r="D469" t="s">
        <v>226</v>
      </c>
      <c r="E469" t="s">
        <v>14</v>
      </c>
    </row>
    <row r="470" spans="1:10">
      <c r="A470" t="s">
        <v>726</v>
      </c>
      <c r="B470" t="s">
        <v>12</v>
      </c>
      <c r="C470">
        <v>100897</v>
      </c>
      <c r="D470" t="s">
        <v>228</v>
      </c>
      <c r="E470" t="s">
        <v>1</v>
      </c>
      <c r="F470">
        <v>120</v>
      </c>
      <c r="G470">
        <v>122.54</v>
      </c>
      <c r="H470" t="s">
        <v>15</v>
      </c>
      <c r="I470">
        <v>152.16999999999999</v>
      </c>
      <c r="J470">
        <v>18260.400000000001</v>
      </c>
    </row>
    <row r="471" spans="1:10">
      <c r="A471" t="s">
        <v>727</v>
      </c>
      <c r="B471" t="s">
        <v>12</v>
      </c>
      <c r="C471">
        <v>94974</v>
      </c>
      <c r="D471" t="s">
        <v>230</v>
      </c>
      <c r="E471" t="s">
        <v>70</v>
      </c>
      <c r="F471">
        <v>0.76</v>
      </c>
      <c r="G471">
        <v>428.97</v>
      </c>
      <c r="H471" t="s">
        <v>15</v>
      </c>
      <c r="I471">
        <v>532.69000000000005</v>
      </c>
      <c r="J471">
        <v>404.84</v>
      </c>
    </row>
    <row r="472" spans="1:10">
      <c r="A472" t="s">
        <v>728</v>
      </c>
      <c r="B472" t="s">
        <v>12</v>
      </c>
      <c r="C472">
        <v>96540</v>
      </c>
      <c r="D472" t="s">
        <v>232</v>
      </c>
      <c r="E472" t="s">
        <v>28</v>
      </c>
      <c r="F472">
        <v>9.07</v>
      </c>
      <c r="G472">
        <v>128.09</v>
      </c>
      <c r="H472" t="s">
        <v>15</v>
      </c>
      <c r="I472">
        <v>159.06</v>
      </c>
      <c r="J472">
        <v>1442.67</v>
      </c>
    </row>
    <row r="473" spans="1:10">
      <c r="A473" t="s">
        <v>729</v>
      </c>
      <c r="B473" t="s">
        <v>12</v>
      </c>
      <c r="C473">
        <v>96546</v>
      </c>
      <c r="D473" t="s">
        <v>234</v>
      </c>
      <c r="E473" t="s">
        <v>9</v>
      </c>
      <c r="F473">
        <v>150</v>
      </c>
      <c r="G473">
        <v>13.05</v>
      </c>
      <c r="H473" t="s">
        <v>15</v>
      </c>
      <c r="I473">
        <v>16.21</v>
      </c>
      <c r="J473">
        <v>2431.5</v>
      </c>
    </row>
    <row r="474" spans="1:10">
      <c r="A474" t="s">
        <v>730</v>
      </c>
      <c r="B474" t="s">
        <v>12</v>
      </c>
      <c r="C474" t="s">
        <v>236</v>
      </c>
      <c r="D474" t="s">
        <v>237</v>
      </c>
      <c r="E474" t="s">
        <v>9</v>
      </c>
      <c r="F474">
        <v>225</v>
      </c>
      <c r="G474">
        <v>10.130000000000001</v>
      </c>
      <c r="H474" t="s">
        <v>15</v>
      </c>
      <c r="I474">
        <v>12.58</v>
      </c>
      <c r="J474">
        <v>2830.5</v>
      </c>
    </row>
    <row r="475" spans="1:10">
      <c r="A475" t="s">
        <v>731</v>
      </c>
      <c r="B475" t="s">
        <v>12</v>
      </c>
      <c r="C475" t="s">
        <v>239</v>
      </c>
      <c r="D475" t="s">
        <v>240</v>
      </c>
      <c r="E475" t="s">
        <v>9</v>
      </c>
      <c r="F475">
        <v>301</v>
      </c>
      <c r="G475">
        <v>10.54</v>
      </c>
      <c r="H475" t="s">
        <v>15</v>
      </c>
      <c r="I475">
        <v>13.09</v>
      </c>
      <c r="J475">
        <v>3940.09</v>
      </c>
    </row>
    <row r="476" spans="1:10">
      <c r="A476" t="s">
        <v>732</v>
      </c>
      <c r="B476" t="s">
        <v>12</v>
      </c>
      <c r="C476" t="s">
        <v>242</v>
      </c>
      <c r="D476" t="s">
        <v>243</v>
      </c>
      <c r="E476" t="s">
        <v>9</v>
      </c>
      <c r="F476">
        <v>193</v>
      </c>
      <c r="G476">
        <v>9.64</v>
      </c>
      <c r="H476" t="s">
        <v>15</v>
      </c>
      <c r="I476">
        <v>11.97</v>
      </c>
      <c r="J476">
        <v>2310.21</v>
      </c>
    </row>
    <row r="477" spans="1:10">
      <c r="A477" t="s">
        <v>733</v>
      </c>
      <c r="B477" t="s">
        <v>12</v>
      </c>
      <c r="C477">
        <v>95601</v>
      </c>
      <c r="D477" t="s">
        <v>245</v>
      </c>
      <c r="E477" t="s">
        <v>6</v>
      </c>
      <c r="F477">
        <v>15</v>
      </c>
      <c r="G477">
        <v>13.41</v>
      </c>
      <c r="H477" t="s">
        <v>15</v>
      </c>
      <c r="I477">
        <v>16.649999999999999</v>
      </c>
      <c r="J477">
        <v>249.75</v>
      </c>
    </row>
    <row r="478" spans="1:10">
      <c r="A478" t="s">
        <v>734</v>
      </c>
      <c r="B478" t="s">
        <v>12</v>
      </c>
      <c r="C478">
        <v>96556</v>
      </c>
      <c r="D478" t="s">
        <v>247</v>
      </c>
      <c r="E478" t="s">
        <v>70</v>
      </c>
      <c r="F478">
        <v>21.61</v>
      </c>
      <c r="G478">
        <v>801.44</v>
      </c>
      <c r="H478" t="s">
        <v>15</v>
      </c>
      <c r="I478">
        <v>995.23</v>
      </c>
      <c r="J478">
        <v>21506.92</v>
      </c>
    </row>
    <row r="479" spans="1:10">
      <c r="A479" t="s">
        <v>735</v>
      </c>
      <c r="B479" t="s">
        <v>12</v>
      </c>
      <c r="C479">
        <v>98554</v>
      </c>
      <c r="D479" t="s">
        <v>249</v>
      </c>
      <c r="E479" t="s">
        <v>28</v>
      </c>
      <c r="F479">
        <v>36.299999999999997</v>
      </c>
      <c r="G479">
        <v>55.16</v>
      </c>
      <c r="H479" t="s">
        <v>15</v>
      </c>
      <c r="I479">
        <v>68.5</v>
      </c>
      <c r="J479">
        <v>2486.5500000000002</v>
      </c>
    </row>
    <row r="480" spans="1:10">
      <c r="A480" t="s">
        <v>736</v>
      </c>
      <c r="B480" t="s">
        <v>12</v>
      </c>
      <c r="D480" t="s">
        <v>251</v>
      </c>
      <c r="E480" t="s">
        <v>14</v>
      </c>
    </row>
    <row r="481" spans="1:10">
      <c r="A481" t="s">
        <v>737</v>
      </c>
      <c r="B481" t="s">
        <v>12</v>
      </c>
      <c r="C481" t="s">
        <v>253</v>
      </c>
      <c r="D481" t="s">
        <v>254</v>
      </c>
      <c r="E481" t="s">
        <v>9</v>
      </c>
      <c r="F481">
        <v>63.8</v>
      </c>
      <c r="G481">
        <v>13.08</v>
      </c>
      <c r="H481" t="s">
        <v>15</v>
      </c>
      <c r="I481">
        <v>16.239999999999998</v>
      </c>
      <c r="J481">
        <v>1036.1099999999999</v>
      </c>
    </row>
    <row r="482" spans="1:10">
      <c r="A482" t="s">
        <v>738</v>
      </c>
      <c r="B482" t="s">
        <v>12</v>
      </c>
      <c r="C482">
        <v>92760</v>
      </c>
      <c r="D482" t="s">
        <v>256</v>
      </c>
      <c r="E482" t="s">
        <v>9</v>
      </c>
      <c r="F482">
        <v>514</v>
      </c>
      <c r="G482">
        <v>12.37</v>
      </c>
      <c r="H482" t="s">
        <v>15</v>
      </c>
      <c r="I482">
        <v>15.36</v>
      </c>
      <c r="J482">
        <v>7895.04</v>
      </c>
    </row>
    <row r="483" spans="1:10">
      <c r="A483" t="s">
        <v>739</v>
      </c>
      <c r="B483" t="s">
        <v>12</v>
      </c>
      <c r="C483" t="s">
        <v>258</v>
      </c>
      <c r="D483" t="s">
        <v>259</v>
      </c>
      <c r="E483" t="s">
        <v>9</v>
      </c>
      <c r="F483">
        <v>157</v>
      </c>
      <c r="G483">
        <v>10.42</v>
      </c>
      <c r="H483" t="s">
        <v>15</v>
      </c>
      <c r="I483">
        <v>12.94</v>
      </c>
      <c r="J483">
        <v>2031.58</v>
      </c>
    </row>
    <row r="484" spans="1:10">
      <c r="A484" t="s">
        <v>740</v>
      </c>
      <c r="B484" t="s">
        <v>12</v>
      </c>
      <c r="C484">
        <v>92763</v>
      </c>
      <c r="D484" t="s">
        <v>261</v>
      </c>
      <c r="E484" t="s">
        <v>9</v>
      </c>
      <c r="F484">
        <v>277</v>
      </c>
      <c r="G484">
        <v>8.7899999999999991</v>
      </c>
      <c r="H484" t="s">
        <v>15</v>
      </c>
      <c r="I484">
        <v>10.92</v>
      </c>
      <c r="J484">
        <v>3024.84</v>
      </c>
    </row>
    <row r="485" spans="1:10">
      <c r="A485" t="s">
        <v>741</v>
      </c>
      <c r="B485" t="s">
        <v>12</v>
      </c>
      <c r="C485">
        <v>92764</v>
      </c>
      <c r="D485" t="s">
        <v>263</v>
      </c>
      <c r="E485" t="s">
        <v>9</v>
      </c>
      <c r="F485">
        <v>1828</v>
      </c>
      <c r="G485">
        <v>8.52</v>
      </c>
      <c r="H485" t="s">
        <v>15</v>
      </c>
      <c r="I485">
        <v>10.58</v>
      </c>
      <c r="J485">
        <v>19340.240000000002</v>
      </c>
    </row>
    <row r="486" spans="1:10">
      <c r="A486" t="s">
        <v>742</v>
      </c>
      <c r="B486" t="s">
        <v>12</v>
      </c>
      <c r="C486">
        <v>92769</v>
      </c>
      <c r="D486" t="s">
        <v>265</v>
      </c>
      <c r="E486" t="s">
        <v>9</v>
      </c>
      <c r="F486">
        <v>582</v>
      </c>
      <c r="G486">
        <v>11.92</v>
      </c>
      <c r="H486" t="s">
        <v>15</v>
      </c>
      <c r="I486">
        <v>14.8</v>
      </c>
      <c r="J486">
        <v>8613.6</v>
      </c>
    </row>
    <row r="487" spans="1:10">
      <c r="A487" t="s">
        <v>743</v>
      </c>
      <c r="B487" t="s">
        <v>12</v>
      </c>
      <c r="C487">
        <v>92771</v>
      </c>
      <c r="D487" t="s">
        <v>267</v>
      </c>
      <c r="E487" t="s">
        <v>9</v>
      </c>
      <c r="F487">
        <v>539</v>
      </c>
      <c r="G487">
        <v>10.02</v>
      </c>
      <c r="H487" t="s">
        <v>15</v>
      </c>
      <c r="I487">
        <v>12.44</v>
      </c>
      <c r="J487">
        <v>6705.16</v>
      </c>
    </row>
    <row r="488" spans="1:10">
      <c r="A488" t="s">
        <v>744</v>
      </c>
      <c r="B488" t="s">
        <v>12</v>
      </c>
      <c r="C488">
        <v>92772</v>
      </c>
      <c r="D488" t="s">
        <v>269</v>
      </c>
      <c r="E488" t="s">
        <v>9</v>
      </c>
      <c r="F488">
        <v>329</v>
      </c>
      <c r="G488">
        <v>8.42</v>
      </c>
      <c r="H488" t="s">
        <v>15</v>
      </c>
      <c r="I488">
        <v>10.46</v>
      </c>
      <c r="J488">
        <v>3441.34</v>
      </c>
    </row>
    <row r="489" spans="1:10">
      <c r="A489" t="s">
        <v>745</v>
      </c>
      <c r="B489" t="s">
        <v>12</v>
      </c>
      <c r="C489">
        <v>92773</v>
      </c>
      <c r="D489" t="s">
        <v>271</v>
      </c>
      <c r="E489" t="s">
        <v>9</v>
      </c>
      <c r="F489">
        <v>556</v>
      </c>
      <c r="G489">
        <v>8.2799999999999994</v>
      </c>
      <c r="H489" t="s">
        <v>15</v>
      </c>
      <c r="I489">
        <v>10.28</v>
      </c>
      <c r="J489">
        <v>5715.68</v>
      </c>
    </row>
    <row r="490" spans="1:10">
      <c r="A490" t="s">
        <v>746</v>
      </c>
      <c r="B490" t="s">
        <v>12</v>
      </c>
      <c r="C490">
        <v>92915</v>
      </c>
      <c r="D490" t="s">
        <v>273</v>
      </c>
      <c r="E490" t="s">
        <v>9</v>
      </c>
      <c r="F490">
        <v>22</v>
      </c>
      <c r="G490">
        <v>15.47</v>
      </c>
      <c r="H490" t="s">
        <v>15</v>
      </c>
      <c r="I490">
        <v>19.21</v>
      </c>
      <c r="J490">
        <v>422.62</v>
      </c>
    </row>
    <row r="491" spans="1:10">
      <c r="A491" t="s">
        <v>747</v>
      </c>
      <c r="B491" t="s">
        <v>12</v>
      </c>
      <c r="C491">
        <v>92916</v>
      </c>
      <c r="D491" t="s">
        <v>275</v>
      </c>
      <c r="E491" t="s">
        <v>9</v>
      </c>
      <c r="F491">
        <v>297</v>
      </c>
      <c r="G491">
        <v>14.14</v>
      </c>
      <c r="H491" t="s">
        <v>15</v>
      </c>
      <c r="I491">
        <v>17.559999999999999</v>
      </c>
      <c r="J491">
        <v>5215.32</v>
      </c>
    </row>
    <row r="492" spans="1:10">
      <c r="A492" t="s">
        <v>748</v>
      </c>
      <c r="B492" t="s">
        <v>12</v>
      </c>
      <c r="C492">
        <v>92917</v>
      </c>
      <c r="D492" t="s">
        <v>277</v>
      </c>
      <c r="E492" t="s">
        <v>9</v>
      </c>
      <c r="F492">
        <v>13</v>
      </c>
      <c r="G492">
        <v>12.92</v>
      </c>
      <c r="H492" t="s">
        <v>15</v>
      </c>
      <c r="I492">
        <v>16.04</v>
      </c>
      <c r="J492">
        <v>208.52</v>
      </c>
    </row>
    <row r="493" spans="1:10">
      <c r="A493" t="s">
        <v>749</v>
      </c>
      <c r="B493" t="s">
        <v>12</v>
      </c>
      <c r="C493">
        <v>92919</v>
      </c>
      <c r="D493" t="s">
        <v>279</v>
      </c>
      <c r="E493" t="s">
        <v>9</v>
      </c>
      <c r="F493">
        <v>1890</v>
      </c>
      <c r="G493">
        <v>11.31</v>
      </c>
      <c r="H493" t="s">
        <v>15</v>
      </c>
      <c r="I493">
        <v>14.04</v>
      </c>
      <c r="J493">
        <v>26535.599999999999</v>
      </c>
    </row>
    <row r="494" spans="1:10">
      <c r="A494" t="s">
        <v>750</v>
      </c>
      <c r="B494" t="s">
        <v>12</v>
      </c>
      <c r="C494">
        <v>92922</v>
      </c>
      <c r="D494" t="s">
        <v>281</v>
      </c>
      <c r="E494" t="s">
        <v>9</v>
      </c>
      <c r="F494">
        <v>1378</v>
      </c>
      <c r="G494">
        <v>8.9499999999999993</v>
      </c>
      <c r="H494" t="s">
        <v>15</v>
      </c>
      <c r="I494">
        <v>11.11</v>
      </c>
      <c r="J494">
        <v>15309.58</v>
      </c>
    </row>
    <row r="495" spans="1:10">
      <c r="A495" t="s">
        <v>751</v>
      </c>
      <c r="B495" t="s">
        <v>12</v>
      </c>
      <c r="C495">
        <v>92923</v>
      </c>
      <c r="D495" t="s">
        <v>283</v>
      </c>
      <c r="E495" t="s">
        <v>9</v>
      </c>
      <c r="F495">
        <v>237</v>
      </c>
      <c r="G495">
        <v>10.029999999999999</v>
      </c>
      <c r="H495" t="s">
        <v>15</v>
      </c>
      <c r="I495">
        <v>12.46</v>
      </c>
      <c r="J495">
        <v>2953.02</v>
      </c>
    </row>
    <row r="496" spans="1:10">
      <c r="A496" t="s">
        <v>752</v>
      </c>
      <c r="B496" t="s">
        <v>12</v>
      </c>
      <c r="C496">
        <v>92445</v>
      </c>
      <c r="D496" t="s">
        <v>285</v>
      </c>
      <c r="E496" t="s">
        <v>28</v>
      </c>
      <c r="F496">
        <v>101.5</v>
      </c>
      <c r="G496">
        <v>54.19</v>
      </c>
      <c r="H496" t="s">
        <v>15</v>
      </c>
      <c r="I496">
        <v>67.290000000000006</v>
      </c>
      <c r="J496">
        <v>6829.94</v>
      </c>
    </row>
    <row r="497" spans="1:10">
      <c r="A497" t="s">
        <v>753</v>
      </c>
      <c r="B497" t="s">
        <v>12</v>
      </c>
      <c r="C497">
        <v>92453</v>
      </c>
      <c r="D497" t="s">
        <v>287</v>
      </c>
      <c r="E497" t="s">
        <v>28</v>
      </c>
      <c r="F497">
        <v>44.3</v>
      </c>
      <c r="G497">
        <v>249.5</v>
      </c>
      <c r="H497" t="s">
        <v>15</v>
      </c>
      <c r="I497">
        <v>309.83</v>
      </c>
      <c r="J497">
        <v>13725.47</v>
      </c>
    </row>
    <row r="498" spans="1:10">
      <c r="A498" t="s">
        <v>754</v>
      </c>
      <c r="B498" t="s">
        <v>12</v>
      </c>
      <c r="C498">
        <v>92268</v>
      </c>
      <c r="D498" t="s">
        <v>289</v>
      </c>
      <c r="E498" t="s">
        <v>28</v>
      </c>
      <c r="F498">
        <v>82.95</v>
      </c>
      <c r="G498">
        <v>49.79</v>
      </c>
      <c r="H498" t="s">
        <v>15</v>
      </c>
      <c r="I498">
        <v>61.83</v>
      </c>
      <c r="J498">
        <v>5128.8</v>
      </c>
    </row>
    <row r="499" spans="1:10">
      <c r="A499" t="s">
        <v>755</v>
      </c>
      <c r="B499" t="s">
        <v>40</v>
      </c>
      <c r="C499" t="s">
        <v>291</v>
      </c>
      <c r="D499" t="s">
        <v>292</v>
      </c>
      <c r="E499" t="s">
        <v>28</v>
      </c>
      <c r="F499">
        <v>123.61</v>
      </c>
      <c r="G499">
        <v>126.73</v>
      </c>
      <c r="H499" t="s">
        <v>15</v>
      </c>
      <c r="I499">
        <v>157.37</v>
      </c>
      <c r="J499">
        <v>19452.509999999998</v>
      </c>
    </row>
    <row r="500" spans="1:10">
      <c r="A500" t="s">
        <v>756</v>
      </c>
      <c r="B500" t="s">
        <v>40</v>
      </c>
      <c r="C500" t="s">
        <v>294</v>
      </c>
      <c r="D500" t="s">
        <v>295</v>
      </c>
      <c r="E500" t="s">
        <v>70</v>
      </c>
      <c r="F500">
        <v>58.57</v>
      </c>
      <c r="G500">
        <v>960.95</v>
      </c>
      <c r="H500" t="s">
        <v>15</v>
      </c>
      <c r="I500">
        <v>1193.31</v>
      </c>
      <c r="J500">
        <v>69892.17</v>
      </c>
    </row>
    <row r="501" spans="1:10">
      <c r="A501" t="s">
        <v>757</v>
      </c>
      <c r="B501" t="s">
        <v>40</v>
      </c>
      <c r="C501" t="s">
        <v>297</v>
      </c>
      <c r="D501" t="s">
        <v>298</v>
      </c>
      <c r="E501" t="s">
        <v>10</v>
      </c>
      <c r="F501">
        <v>14.64</v>
      </c>
      <c r="G501">
        <v>95.25</v>
      </c>
      <c r="H501" t="s">
        <v>15</v>
      </c>
      <c r="I501">
        <v>118.28</v>
      </c>
      <c r="J501">
        <v>1731.62</v>
      </c>
    </row>
    <row r="502" spans="1:10">
      <c r="A502" t="s">
        <v>758</v>
      </c>
      <c r="B502" t="s">
        <v>40</v>
      </c>
      <c r="C502" t="s">
        <v>300</v>
      </c>
      <c r="D502" t="s">
        <v>301</v>
      </c>
      <c r="E502" t="s">
        <v>74</v>
      </c>
      <c r="F502">
        <v>1</v>
      </c>
      <c r="G502">
        <v>2107.1999999999998</v>
      </c>
      <c r="H502" t="s">
        <v>15</v>
      </c>
      <c r="I502">
        <v>2616.7199999999998</v>
      </c>
      <c r="J502">
        <v>2616.7199999999998</v>
      </c>
    </row>
    <row r="503" spans="1:10">
      <c r="A503" t="s">
        <v>759</v>
      </c>
      <c r="B503" t="s">
        <v>40</v>
      </c>
      <c r="C503" t="s">
        <v>303</v>
      </c>
      <c r="D503" t="s">
        <v>304</v>
      </c>
      <c r="E503" t="s">
        <v>74</v>
      </c>
      <c r="F503">
        <v>1</v>
      </c>
      <c r="G503">
        <v>3160.8</v>
      </c>
      <c r="H503" t="s">
        <v>15</v>
      </c>
      <c r="I503">
        <v>3925.08</v>
      </c>
      <c r="J503">
        <v>3925.08</v>
      </c>
    </row>
    <row r="504" spans="1:10">
      <c r="A504" t="s">
        <v>760</v>
      </c>
      <c r="B504" t="s">
        <v>12</v>
      </c>
      <c r="D504" t="s">
        <v>306</v>
      </c>
      <c r="E504" t="s">
        <v>14</v>
      </c>
    </row>
    <row r="505" spans="1:10">
      <c r="A505" t="s">
        <v>761</v>
      </c>
      <c r="B505" t="s">
        <v>308</v>
      </c>
      <c r="C505" t="s">
        <v>309</v>
      </c>
      <c r="D505" t="s">
        <v>310</v>
      </c>
      <c r="E505" t="s">
        <v>6</v>
      </c>
      <c r="F505">
        <v>1</v>
      </c>
      <c r="G505">
        <v>324.63</v>
      </c>
      <c r="H505" t="s">
        <v>15</v>
      </c>
      <c r="I505">
        <v>403.13</v>
      </c>
      <c r="J505">
        <v>403.13</v>
      </c>
    </row>
    <row r="506" spans="1:10">
      <c r="A506" t="s">
        <v>762</v>
      </c>
      <c r="B506" t="s">
        <v>308</v>
      </c>
      <c r="C506" t="s">
        <v>312</v>
      </c>
      <c r="D506" t="s">
        <v>313</v>
      </c>
      <c r="E506" t="s">
        <v>6</v>
      </c>
      <c r="F506">
        <v>1</v>
      </c>
      <c r="G506">
        <v>566.72</v>
      </c>
      <c r="H506" t="s">
        <v>15</v>
      </c>
      <c r="I506">
        <v>703.75</v>
      </c>
      <c r="J506">
        <v>703.75</v>
      </c>
    </row>
    <row r="507" spans="1:10">
      <c r="A507" t="s">
        <v>763</v>
      </c>
      <c r="B507" t="s">
        <v>308</v>
      </c>
      <c r="C507" t="s">
        <v>315</v>
      </c>
      <c r="D507" t="s">
        <v>316</v>
      </c>
      <c r="E507" t="s">
        <v>6</v>
      </c>
      <c r="F507">
        <v>1</v>
      </c>
      <c r="G507">
        <v>594.25</v>
      </c>
      <c r="H507" t="s">
        <v>15</v>
      </c>
      <c r="I507">
        <v>737.94</v>
      </c>
      <c r="J507">
        <v>737.94</v>
      </c>
    </row>
    <row r="508" spans="1:10">
      <c r="A508" t="s">
        <v>764</v>
      </c>
      <c r="B508" t="s">
        <v>308</v>
      </c>
      <c r="C508" t="s">
        <v>318</v>
      </c>
      <c r="D508" t="s">
        <v>319</v>
      </c>
      <c r="E508" t="s">
        <v>6</v>
      </c>
      <c r="F508">
        <v>12.57</v>
      </c>
      <c r="G508">
        <v>374.85</v>
      </c>
      <c r="H508" t="s">
        <v>15</v>
      </c>
      <c r="I508">
        <v>465.49</v>
      </c>
      <c r="J508">
        <v>5851.21</v>
      </c>
    </row>
    <row r="509" spans="1:10">
      <c r="A509" t="s">
        <v>765</v>
      </c>
      <c r="B509" t="s">
        <v>308</v>
      </c>
      <c r="C509" t="s">
        <v>321</v>
      </c>
      <c r="D509" t="s">
        <v>322</v>
      </c>
      <c r="E509" t="s">
        <v>6</v>
      </c>
      <c r="F509">
        <v>1</v>
      </c>
      <c r="G509">
        <v>1885.87</v>
      </c>
      <c r="H509" t="s">
        <v>15</v>
      </c>
      <c r="I509">
        <v>2341.87</v>
      </c>
      <c r="J509">
        <v>2341.87</v>
      </c>
    </row>
    <row r="510" spans="1:10">
      <c r="A510" t="s">
        <v>766</v>
      </c>
      <c r="B510" t="s">
        <v>308</v>
      </c>
      <c r="C510" t="s">
        <v>324</v>
      </c>
      <c r="D510" t="s">
        <v>325</v>
      </c>
      <c r="E510" t="s">
        <v>6</v>
      </c>
      <c r="F510">
        <v>7</v>
      </c>
      <c r="G510">
        <v>487.4</v>
      </c>
      <c r="H510" t="s">
        <v>15</v>
      </c>
      <c r="I510">
        <v>605.25</v>
      </c>
      <c r="J510">
        <v>4236.75</v>
      </c>
    </row>
    <row r="511" spans="1:10">
      <c r="A511" t="s">
        <v>767</v>
      </c>
      <c r="B511" t="s">
        <v>308</v>
      </c>
      <c r="C511" t="s">
        <v>327</v>
      </c>
      <c r="D511" t="s">
        <v>328</v>
      </c>
      <c r="E511" t="s">
        <v>6</v>
      </c>
      <c r="F511">
        <v>2</v>
      </c>
      <c r="G511">
        <v>512.1</v>
      </c>
      <c r="H511" t="s">
        <v>15</v>
      </c>
      <c r="I511">
        <v>635.92999999999995</v>
      </c>
      <c r="J511">
        <v>1271.8599999999999</v>
      </c>
    </row>
    <row r="512" spans="1:10">
      <c r="A512" t="s">
        <v>768</v>
      </c>
      <c r="B512" t="s">
        <v>308</v>
      </c>
      <c r="C512" t="s">
        <v>330</v>
      </c>
      <c r="D512" t="s">
        <v>331</v>
      </c>
      <c r="E512" t="s">
        <v>6</v>
      </c>
      <c r="F512">
        <v>2</v>
      </c>
      <c r="G512">
        <v>786.3</v>
      </c>
      <c r="H512" t="s">
        <v>15</v>
      </c>
      <c r="I512">
        <v>976.43</v>
      </c>
      <c r="J512">
        <v>1952.86</v>
      </c>
    </row>
    <row r="513" spans="1:10">
      <c r="A513" t="s">
        <v>769</v>
      </c>
      <c r="B513" t="s">
        <v>308</v>
      </c>
      <c r="C513" t="s">
        <v>333</v>
      </c>
      <c r="D513" t="s">
        <v>334</v>
      </c>
      <c r="E513" t="s">
        <v>6</v>
      </c>
      <c r="F513">
        <v>6</v>
      </c>
      <c r="G513">
        <v>3965.9</v>
      </c>
      <c r="H513" t="s">
        <v>15</v>
      </c>
      <c r="I513">
        <v>4924.8500000000004</v>
      </c>
      <c r="J513">
        <v>29549.1</v>
      </c>
    </row>
    <row r="514" spans="1:10">
      <c r="A514" t="s">
        <v>770</v>
      </c>
      <c r="B514" t="s">
        <v>308</v>
      </c>
      <c r="C514" t="s">
        <v>336</v>
      </c>
      <c r="D514" t="s">
        <v>337</v>
      </c>
      <c r="E514" t="s">
        <v>6</v>
      </c>
      <c r="F514">
        <v>2</v>
      </c>
      <c r="G514">
        <v>3924.81</v>
      </c>
      <c r="H514" t="s">
        <v>15</v>
      </c>
      <c r="I514">
        <v>4873.83</v>
      </c>
      <c r="J514">
        <v>9747.66</v>
      </c>
    </row>
    <row r="515" spans="1:10">
      <c r="A515" t="s">
        <v>771</v>
      </c>
      <c r="B515" t="s">
        <v>308</v>
      </c>
      <c r="C515" t="s">
        <v>339</v>
      </c>
      <c r="D515" t="s">
        <v>340</v>
      </c>
      <c r="E515" t="s">
        <v>6</v>
      </c>
      <c r="F515">
        <v>164</v>
      </c>
      <c r="G515">
        <v>11.72</v>
      </c>
      <c r="H515" t="s">
        <v>15</v>
      </c>
      <c r="I515">
        <v>14.55</v>
      </c>
      <c r="J515">
        <v>2386.1999999999998</v>
      </c>
    </row>
    <row r="516" spans="1:10">
      <c r="A516" t="s">
        <v>772</v>
      </c>
      <c r="B516" t="s">
        <v>308</v>
      </c>
      <c r="C516" t="s">
        <v>342</v>
      </c>
      <c r="D516" t="s">
        <v>343</v>
      </c>
      <c r="E516" t="s">
        <v>6</v>
      </c>
      <c r="F516">
        <v>23</v>
      </c>
      <c r="G516">
        <v>207.94</v>
      </c>
      <c r="H516" t="s">
        <v>15</v>
      </c>
      <c r="I516">
        <v>258.22000000000003</v>
      </c>
      <c r="J516">
        <v>5939.06</v>
      </c>
    </row>
    <row r="517" spans="1:10">
      <c r="A517" t="s">
        <v>773</v>
      </c>
      <c r="B517" t="s">
        <v>12</v>
      </c>
      <c r="C517">
        <v>103138</v>
      </c>
      <c r="D517" t="s">
        <v>345</v>
      </c>
      <c r="E517" t="s">
        <v>6</v>
      </c>
      <c r="F517">
        <v>23</v>
      </c>
      <c r="G517">
        <v>36.049999999999997</v>
      </c>
      <c r="H517" t="s">
        <v>15</v>
      </c>
      <c r="I517">
        <v>44.77</v>
      </c>
      <c r="J517">
        <v>1029.71</v>
      </c>
    </row>
    <row r="518" spans="1:10">
      <c r="A518" t="s">
        <v>774</v>
      </c>
      <c r="B518" t="s">
        <v>12</v>
      </c>
      <c r="D518" t="s">
        <v>347</v>
      </c>
      <c r="E518" t="s">
        <v>14</v>
      </c>
    </row>
    <row r="519" spans="1:10">
      <c r="A519" t="s">
        <v>775</v>
      </c>
      <c r="B519" t="s">
        <v>12</v>
      </c>
      <c r="C519">
        <v>98556</v>
      </c>
      <c r="D519" t="s">
        <v>349</v>
      </c>
      <c r="E519" t="s">
        <v>28</v>
      </c>
      <c r="F519">
        <v>165.9</v>
      </c>
      <c r="G519">
        <v>61.16</v>
      </c>
      <c r="H519" t="s">
        <v>15</v>
      </c>
      <c r="I519">
        <v>75.95</v>
      </c>
      <c r="J519">
        <v>12600.11</v>
      </c>
    </row>
    <row r="520" spans="1:10">
      <c r="A520" t="s">
        <v>776</v>
      </c>
      <c r="B520" t="s">
        <v>40</v>
      </c>
      <c r="C520" t="s">
        <v>351</v>
      </c>
      <c r="D520" t="s">
        <v>352</v>
      </c>
      <c r="E520" t="s">
        <v>28</v>
      </c>
      <c r="F520">
        <v>201.37</v>
      </c>
      <c r="G520">
        <v>8.15</v>
      </c>
      <c r="H520" t="s">
        <v>15</v>
      </c>
      <c r="I520">
        <v>10.119999999999999</v>
      </c>
      <c r="J520">
        <v>2037.86</v>
      </c>
    </row>
    <row r="521" spans="1:10">
      <c r="A521" t="s">
        <v>777</v>
      </c>
      <c r="B521" t="s">
        <v>12</v>
      </c>
      <c r="D521" t="s">
        <v>354</v>
      </c>
      <c r="E521" t="s">
        <v>14</v>
      </c>
    </row>
    <row r="522" spans="1:10">
      <c r="A522" t="s">
        <v>778</v>
      </c>
      <c r="B522" t="s">
        <v>12</v>
      </c>
      <c r="C522">
        <v>96989</v>
      </c>
      <c r="D522" t="s">
        <v>356</v>
      </c>
      <c r="E522" t="s">
        <v>6</v>
      </c>
      <c r="F522">
        <v>1</v>
      </c>
      <c r="G522">
        <v>89</v>
      </c>
      <c r="H522" t="s">
        <v>15</v>
      </c>
      <c r="I522">
        <v>110.52</v>
      </c>
      <c r="J522">
        <v>110.52</v>
      </c>
    </row>
    <row r="523" spans="1:10">
      <c r="A523" t="s">
        <v>779</v>
      </c>
      <c r="B523" t="s">
        <v>12</v>
      </c>
      <c r="C523">
        <v>96987</v>
      </c>
      <c r="D523" t="s">
        <v>358</v>
      </c>
      <c r="E523" t="s">
        <v>6</v>
      </c>
      <c r="F523">
        <v>1</v>
      </c>
      <c r="G523">
        <v>95.75</v>
      </c>
      <c r="H523" t="s">
        <v>15</v>
      </c>
      <c r="I523">
        <v>118.9</v>
      </c>
      <c r="J523">
        <v>118.9</v>
      </c>
    </row>
    <row r="524" spans="1:10">
      <c r="A524" t="s">
        <v>780</v>
      </c>
      <c r="B524" t="s">
        <v>12</v>
      </c>
      <c r="C524">
        <v>96988</v>
      </c>
      <c r="D524" t="s">
        <v>360</v>
      </c>
      <c r="E524" t="s">
        <v>6</v>
      </c>
      <c r="F524">
        <v>1</v>
      </c>
      <c r="G524">
        <v>106.41</v>
      </c>
      <c r="H524" t="s">
        <v>15</v>
      </c>
      <c r="I524">
        <v>132.13999999999999</v>
      </c>
      <c r="J524">
        <v>132.13999999999999</v>
      </c>
    </row>
    <row r="525" spans="1:10">
      <c r="A525" t="s">
        <v>781</v>
      </c>
      <c r="B525" t="s">
        <v>12</v>
      </c>
      <c r="C525">
        <v>96973</v>
      </c>
      <c r="D525" t="s">
        <v>362</v>
      </c>
      <c r="E525" t="s">
        <v>1</v>
      </c>
      <c r="F525">
        <v>43.5</v>
      </c>
      <c r="G525">
        <v>64.709999999999994</v>
      </c>
      <c r="H525" t="s">
        <v>15</v>
      </c>
      <c r="I525">
        <v>80.36</v>
      </c>
      <c r="J525">
        <v>3495.66</v>
      </c>
    </row>
    <row r="526" spans="1:10">
      <c r="A526" t="s">
        <v>782</v>
      </c>
      <c r="B526" t="s">
        <v>12</v>
      </c>
      <c r="C526">
        <v>96986</v>
      </c>
      <c r="D526" t="s">
        <v>364</v>
      </c>
      <c r="E526" t="s">
        <v>6</v>
      </c>
      <c r="F526">
        <v>4</v>
      </c>
      <c r="G526">
        <v>128.32</v>
      </c>
      <c r="H526" t="s">
        <v>15</v>
      </c>
      <c r="I526">
        <v>159.35</v>
      </c>
      <c r="J526">
        <v>637.4</v>
      </c>
    </row>
    <row r="527" spans="1:10">
      <c r="A527" t="s">
        <v>783</v>
      </c>
      <c r="B527" t="s">
        <v>40</v>
      </c>
      <c r="C527" t="s">
        <v>366</v>
      </c>
      <c r="D527" t="s">
        <v>367</v>
      </c>
      <c r="E527" t="s">
        <v>1</v>
      </c>
      <c r="F527">
        <v>13.5</v>
      </c>
      <c r="G527">
        <v>928.06</v>
      </c>
      <c r="H527" t="s">
        <v>15</v>
      </c>
      <c r="I527">
        <v>1152.46</v>
      </c>
      <c r="J527">
        <v>15558.21</v>
      </c>
    </row>
    <row r="528" spans="1:10">
      <c r="A528" t="s">
        <v>784</v>
      </c>
      <c r="B528" t="s">
        <v>12</v>
      </c>
      <c r="C528">
        <v>99839</v>
      </c>
      <c r="D528" t="s">
        <v>369</v>
      </c>
      <c r="E528" t="s">
        <v>1</v>
      </c>
      <c r="F528">
        <v>14.9</v>
      </c>
      <c r="G528">
        <v>466.57</v>
      </c>
      <c r="H528" t="s">
        <v>15</v>
      </c>
      <c r="I528">
        <v>579.39</v>
      </c>
      <c r="J528">
        <v>8632.91</v>
      </c>
    </row>
    <row r="529" spans="1:10">
      <c r="A529" t="s">
        <v>785</v>
      </c>
      <c r="B529" t="s">
        <v>12</v>
      </c>
      <c r="C529">
        <v>100324</v>
      </c>
      <c r="D529" t="s">
        <v>371</v>
      </c>
      <c r="E529" t="s">
        <v>70</v>
      </c>
      <c r="F529">
        <v>2.5</v>
      </c>
      <c r="G529">
        <v>164.12</v>
      </c>
      <c r="H529" t="s">
        <v>15</v>
      </c>
      <c r="I529">
        <v>203.8</v>
      </c>
      <c r="J529">
        <v>509.5</v>
      </c>
    </row>
    <row r="530" spans="1:10">
      <c r="A530" t="s">
        <v>786</v>
      </c>
      <c r="B530" t="s">
        <v>12</v>
      </c>
      <c r="D530" t="s">
        <v>373</v>
      </c>
      <c r="E530" t="s">
        <v>14</v>
      </c>
    </row>
    <row r="531" spans="1:10">
      <c r="A531" t="s">
        <v>787</v>
      </c>
      <c r="B531" t="s">
        <v>12</v>
      </c>
      <c r="C531">
        <v>98524</v>
      </c>
      <c r="D531" t="s">
        <v>375</v>
      </c>
      <c r="E531" t="s">
        <v>28</v>
      </c>
      <c r="F531">
        <v>149.94</v>
      </c>
      <c r="G531">
        <v>2.82</v>
      </c>
      <c r="H531" t="s">
        <v>15</v>
      </c>
      <c r="I531">
        <v>3.5</v>
      </c>
      <c r="J531">
        <v>524.79</v>
      </c>
    </row>
    <row r="532" spans="1:10">
      <c r="A532" t="s">
        <v>788</v>
      </c>
      <c r="B532" t="s">
        <v>12</v>
      </c>
      <c r="C532">
        <v>100982</v>
      </c>
      <c r="D532" t="s">
        <v>222</v>
      </c>
      <c r="E532" t="s">
        <v>70</v>
      </c>
      <c r="F532">
        <v>14.99</v>
      </c>
      <c r="G532">
        <v>8.61</v>
      </c>
      <c r="H532" t="s">
        <v>15</v>
      </c>
      <c r="I532">
        <v>10.69</v>
      </c>
      <c r="J532">
        <v>160.24</v>
      </c>
    </row>
    <row r="533" spans="1:10">
      <c r="A533" t="s">
        <v>789</v>
      </c>
      <c r="B533" t="s">
        <v>12</v>
      </c>
      <c r="C533">
        <v>93589</v>
      </c>
      <c r="D533" t="s">
        <v>128</v>
      </c>
      <c r="E533" t="s">
        <v>8</v>
      </c>
      <c r="F533">
        <v>149.94</v>
      </c>
      <c r="G533">
        <v>2.59</v>
      </c>
      <c r="H533" t="s">
        <v>15</v>
      </c>
      <c r="I533">
        <v>3.22</v>
      </c>
      <c r="J533">
        <v>482.81</v>
      </c>
    </row>
    <row r="534" spans="1:10">
      <c r="A534" t="s">
        <v>790</v>
      </c>
      <c r="B534" t="s">
        <v>12</v>
      </c>
      <c r="C534">
        <v>99059</v>
      </c>
      <c r="D534" t="s">
        <v>56</v>
      </c>
      <c r="E534" t="s">
        <v>1</v>
      </c>
      <c r="F534">
        <v>25.15</v>
      </c>
      <c r="G534">
        <v>54.41</v>
      </c>
      <c r="H534" t="s">
        <v>15</v>
      </c>
      <c r="I534">
        <v>67.569999999999993</v>
      </c>
      <c r="J534">
        <v>1699.39</v>
      </c>
    </row>
    <row r="535" spans="1:10">
      <c r="A535" t="s">
        <v>791</v>
      </c>
      <c r="B535" t="s">
        <v>12</v>
      </c>
      <c r="C535">
        <v>93358</v>
      </c>
      <c r="D535" t="s">
        <v>121</v>
      </c>
      <c r="E535" t="s">
        <v>70</v>
      </c>
      <c r="F535">
        <v>9.0500000000000007</v>
      </c>
      <c r="G535">
        <v>76.23</v>
      </c>
      <c r="H535" t="s">
        <v>15</v>
      </c>
      <c r="I535">
        <v>94.66</v>
      </c>
      <c r="J535">
        <v>856.67</v>
      </c>
    </row>
    <row r="536" spans="1:10">
      <c r="A536" t="s">
        <v>792</v>
      </c>
      <c r="B536" t="s">
        <v>12</v>
      </c>
      <c r="C536">
        <v>93382</v>
      </c>
      <c r="D536" t="s">
        <v>126</v>
      </c>
      <c r="E536" t="s">
        <v>70</v>
      </c>
      <c r="F536">
        <v>4.53</v>
      </c>
      <c r="G536">
        <v>22.84</v>
      </c>
      <c r="H536" t="s">
        <v>15</v>
      </c>
      <c r="I536">
        <v>28.36</v>
      </c>
      <c r="J536">
        <v>128.47</v>
      </c>
    </row>
    <row r="537" spans="1:10">
      <c r="A537" t="s">
        <v>793</v>
      </c>
      <c r="B537" t="s">
        <v>12</v>
      </c>
      <c r="C537">
        <v>102487</v>
      </c>
      <c r="D537" t="s">
        <v>171</v>
      </c>
      <c r="E537" t="s">
        <v>70</v>
      </c>
      <c r="F537">
        <v>1.48</v>
      </c>
      <c r="G537">
        <v>535.57000000000005</v>
      </c>
      <c r="H537" t="s">
        <v>15</v>
      </c>
      <c r="I537">
        <v>665.07</v>
      </c>
      <c r="J537">
        <v>984.3</v>
      </c>
    </row>
    <row r="538" spans="1:10">
      <c r="A538" t="s">
        <v>794</v>
      </c>
      <c r="B538" t="s">
        <v>12</v>
      </c>
      <c r="C538">
        <v>104488</v>
      </c>
      <c r="D538" t="s">
        <v>154</v>
      </c>
      <c r="E538" t="s">
        <v>70</v>
      </c>
      <c r="F538">
        <v>3.72</v>
      </c>
      <c r="G538">
        <v>2358.41</v>
      </c>
      <c r="H538" t="s">
        <v>15</v>
      </c>
      <c r="I538">
        <v>2928.67</v>
      </c>
      <c r="J538">
        <v>10894.65</v>
      </c>
    </row>
    <row r="539" spans="1:10">
      <c r="A539" t="s">
        <v>795</v>
      </c>
      <c r="B539" t="s">
        <v>12</v>
      </c>
      <c r="C539">
        <v>103323</v>
      </c>
      <c r="D539" t="s">
        <v>384</v>
      </c>
      <c r="E539" t="s">
        <v>28</v>
      </c>
      <c r="F539">
        <v>113.25</v>
      </c>
      <c r="G539">
        <v>52.77</v>
      </c>
      <c r="H539" t="s">
        <v>15</v>
      </c>
      <c r="I539">
        <v>65.53</v>
      </c>
      <c r="J539">
        <v>7421.27</v>
      </c>
    </row>
    <row r="540" spans="1:10">
      <c r="A540" t="s">
        <v>796</v>
      </c>
      <c r="B540" t="s">
        <v>12</v>
      </c>
      <c r="C540">
        <v>87879</v>
      </c>
      <c r="D540" t="s">
        <v>386</v>
      </c>
      <c r="E540" t="s">
        <v>28</v>
      </c>
      <c r="F540">
        <v>226.5</v>
      </c>
      <c r="G540">
        <v>3.94</v>
      </c>
      <c r="H540" t="s">
        <v>15</v>
      </c>
      <c r="I540">
        <v>4.8899999999999997</v>
      </c>
      <c r="J540">
        <v>1107.5899999999999</v>
      </c>
    </row>
    <row r="541" spans="1:10">
      <c r="A541" t="s">
        <v>797</v>
      </c>
      <c r="B541" t="s">
        <v>12</v>
      </c>
      <c r="C541">
        <v>87547</v>
      </c>
      <c r="D541" t="s">
        <v>163</v>
      </c>
      <c r="E541" t="s">
        <v>28</v>
      </c>
      <c r="F541">
        <v>226.5</v>
      </c>
      <c r="G541">
        <v>22.45</v>
      </c>
      <c r="H541" t="s">
        <v>15</v>
      </c>
      <c r="I541">
        <v>27.88</v>
      </c>
      <c r="J541">
        <v>6314.82</v>
      </c>
    </row>
    <row r="542" spans="1:10">
      <c r="A542" t="s">
        <v>798</v>
      </c>
      <c r="B542" t="s">
        <v>12</v>
      </c>
      <c r="C542">
        <v>88489</v>
      </c>
      <c r="D542" t="s">
        <v>177</v>
      </c>
      <c r="E542" t="s">
        <v>28</v>
      </c>
      <c r="F542">
        <v>226.5</v>
      </c>
      <c r="G542">
        <v>10.41</v>
      </c>
      <c r="H542" t="s">
        <v>15</v>
      </c>
      <c r="I542">
        <v>12.93</v>
      </c>
      <c r="J542">
        <v>2928.65</v>
      </c>
    </row>
    <row r="543" spans="1:10">
      <c r="A543" t="s">
        <v>799</v>
      </c>
      <c r="B543" t="s">
        <v>12</v>
      </c>
      <c r="C543">
        <v>94992</v>
      </c>
      <c r="D543" t="s">
        <v>390</v>
      </c>
      <c r="E543" t="s">
        <v>28</v>
      </c>
      <c r="F543">
        <v>30.18</v>
      </c>
      <c r="G543">
        <v>71.23</v>
      </c>
      <c r="H543" t="s">
        <v>15</v>
      </c>
      <c r="I543">
        <v>88.45</v>
      </c>
      <c r="J543">
        <v>2669.42</v>
      </c>
    </row>
    <row r="544" spans="1:10">
      <c r="A544" t="s">
        <v>800</v>
      </c>
      <c r="B544" t="s">
        <v>12</v>
      </c>
      <c r="C544">
        <v>92393</v>
      </c>
      <c r="D544" t="s">
        <v>392</v>
      </c>
      <c r="E544" t="s">
        <v>28</v>
      </c>
      <c r="F544">
        <v>75</v>
      </c>
      <c r="G544">
        <v>50.26</v>
      </c>
      <c r="H544" t="s">
        <v>15</v>
      </c>
      <c r="I544">
        <v>62.41</v>
      </c>
      <c r="J544">
        <v>4680.75</v>
      </c>
    </row>
    <row r="545" spans="1:10">
      <c r="A545" t="s">
        <v>801</v>
      </c>
      <c r="B545" t="s">
        <v>12</v>
      </c>
      <c r="C545">
        <v>100701</v>
      </c>
      <c r="D545" t="s">
        <v>185</v>
      </c>
      <c r="E545" t="s">
        <v>28</v>
      </c>
      <c r="F545">
        <v>12.5</v>
      </c>
      <c r="G545">
        <v>553.22</v>
      </c>
      <c r="H545" t="s">
        <v>15</v>
      </c>
      <c r="I545">
        <v>686.99</v>
      </c>
      <c r="J545">
        <v>8587.3799999999992</v>
      </c>
    </row>
    <row r="546" spans="1:10">
      <c r="A546" t="s">
        <v>802</v>
      </c>
      <c r="B546" t="s">
        <v>40</v>
      </c>
      <c r="C546" t="s">
        <v>395</v>
      </c>
      <c r="D546" t="s">
        <v>396</v>
      </c>
      <c r="E546" t="s">
        <v>124</v>
      </c>
      <c r="F546">
        <v>50.3</v>
      </c>
      <c r="G546">
        <v>48.67</v>
      </c>
      <c r="H546" t="s">
        <v>15</v>
      </c>
      <c r="I546">
        <v>60.44</v>
      </c>
      <c r="J546">
        <v>3040.13</v>
      </c>
    </row>
    <row r="547" spans="1:10">
      <c r="A547" t="s">
        <v>803</v>
      </c>
      <c r="B547" t="s">
        <v>12</v>
      </c>
      <c r="D547" t="s">
        <v>398</v>
      </c>
      <c r="E547" t="s">
        <v>14</v>
      </c>
    </row>
    <row r="548" spans="1:10">
      <c r="A548" t="s">
        <v>804</v>
      </c>
      <c r="B548" t="s">
        <v>12</v>
      </c>
      <c r="C548">
        <v>99063</v>
      </c>
      <c r="D548" t="s">
        <v>119</v>
      </c>
      <c r="E548" t="s">
        <v>1</v>
      </c>
      <c r="F548">
        <v>5203.63</v>
      </c>
      <c r="G548">
        <v>4.79</v>
      </c>
      <c r="H548" t="s">
        <v>15</v>
      </c>
      <c r="I548">
        <v>5.95</v>
      </c>
      <c r="J548">
        <v>30961.599999999999</v>
      </c>
    </row>
    <row r="549" spans="1:10">
      <c r="A549" t="s">
        <v>805</v>
      </c>
      <c r="B549" t="s">
        <v>12</v>
      </c>
      <c r="C549">
        <v>90091</v>
      </c>
      <c r="D549" t="s">
        <v>401</v>
      </c>
      <c r="E549" t="s">
        <v>70</v>
      </c>
      <c r="F549">
        <v>2975.06</v>
      </c>
      <c r="G549">
        <v>5.76</v>
      </c>
      <c r="H549" t="s">
        <v>15</v>
      </c>
      <c r="I549">
        <v>7.15</v>
      </c>
      <c r="J549">
        <v>21271.68</v>
      </c>
    </row>
    <row r="550" spans="1:10">
      <c r="A550" t="s">
        <v>806</v>
      </c>
      <c r="B550" t="s">
        <v>12</v>
      </c>
      <c r="C550" t="s">
        <v>403</v>
      </c>
      <c r="D550" t="s">
        <v>404</v>
      </c>
      <c r="E550" t="s">
        <v>70</v>
      </c>
      <c r="F550">
        <v>2958.13</v>
      </c>
      <c r="G550">
        <v>7.77</v>
      </c>
      <c r="H550" t="s">
        <v>15</v>
      </c>
      <c r="I550">
        <v>9.65</v>
      </c>
      <c r="J550">
        <v>28545.95</v>
      </c>
    </row>
    <row r="551" spans="1:10">
      <c r="A551" t="s">
        <v>807</v>
      </c>
      <c r="B551" t="s">
        <v>12</v>
      </c>
      <c r="C551">
        <v>100982</v>
      </c>
      <c r="D551" t="s">
        <v>222</v>
      </c>
      <c r="E551" t="s">
        <v>70</v>
      </c>
      <c r="F551">
        <v>16.93</v>
      </c>
      <c r="G551">
        <v>8.61</v>
      </c>
      <c r="H551" t="s">
        <v>15</v>
      </c>
      <c r="I551">
        <v>10.69</v>
      </c>
      <c r="J551">
        <v>180.98</v>
      </c>
    </row>
    <row r="552" spans="1:10">
      <c r="A552" t="s">
        <v>808</v>
      </c>
      <c r="B552" t="s">
        <v>12</v>
      </c>
      <c r="C552">
        <v>93589</v>
      </c>
      <c r="D552" t="s">
        <v>128</v>
      </c>
      <c r="E552" t="s">
        <v>8</v>
      </c>
      <c r="F552">
        <v>169.35</v>
      </c>
      <c r="G552">
        <v>2.59</v>
      </c>
      <c r="H552" t="s">
        <v>15</v>
      </c>
      <c r="I552">
        <v>3.22</v>
      </c>
      <c r="J552">
        <v>545.30999999999995</v>
      </c>
    </row>
    <row r="553" spans="1:10">
      <c r="A553" t="s">
        <v>809</v>
      </c>
      <c r="B553" t="s">
        <v>12</v>
      </c>
      <c r="C553">
        <v>97121</v>
      </c>
      <c r="D553" t="s">
        <v>408</v>
      </c>
      <c r="E553" t="s">
        <v>1</v>
      </c>
      <c r="F553">
        <v>5049.83</v>
      </c>
      <c r="G553">
        <v>1.57</v>
      </c>
      <c r="H553" t="s">
        <v>15</v>
      </c>
      <c r="I553">
        <v>1.95</v>
      </c>
      <c r="J553">
        <v>9847.17</v>
      </c>
    </row>
    <row r="554" spans="1:10">
      <c r="A554" t="s">
        <v>810</v>
      </c>
      <c r="B554" t="s">
        <v>12</v>
      </c>
      <c r="C554">
        <v>97122</v>
      </c>
      <c r="D554" t="s">
        <v>410</v>
      </c>
      <c r="E554" t="s">
        <v>1</v>
      </c>
      <c r="F554">
        <v>22.5</v>
      </c>
      <c r="G554">
        <v>2.19</v>
      </c>
      <c r="H554" t="s">
        <v>15</v>
      </c>
      <c r="I554">
        <v>2.72</v>
      </c>
      <c r="J554">
        <v>61.2</v>
      </c>
    </row>
    <row r="555" spans="1:10">
      <c r="A555" t="s">
        <v>811</v>
      </c>
      <c r="B555" t="s">
        <v>12</v>
      </c>
      <c r="C555">
        <v>97123</v>
      </c>
      <c r="D555" t="s">
        <v>412</v>
      </c>
      <c r="E555" t="s">
        <v>1</v>
      </c>
      <c r="F555">
        <v>131.30000000000001</v>
      </c>
      <c r="G555">
        <v>2.77</v>
      </c>
      <c r="H555" t="s">
        <v>15</v>
      </c>
      <c r="I555">
        <v>3.44</v>
      </c>
      <c r="J555">
        <v>451.67</v>
      </c>
    </row>
    <row r="556" spans="1:10">
      <c r="A556" t="s">
        <v>812</v>
      </c>
      <c r="B556" t="s">
        <v>1259</v>
      </c>
      <c r="C556">
        <v>36084</v>
      </c>
      <c r="D556" t="s">
        <v>414</v>
      </c>
      <c r="E556" t="s">
        <v>124</v>
      </c>
      <c r="F556">
        <v>5049.83</v>
      </c>
      <c r="G556">
        <v>15.07</v>
      </c>
      <c r="H556" t="s">
        <v>15</v>
      </c>
      <c r="I556">
        <v>18.71</v>
      </c>
      <c r="J556">
        <v>94482.32</v>
      </c>
    </row>
    <row r="557" spans="1:10">
      <c r="A557" t="s">
        <v>813</v>
      </c>
      <c r="B557" t="s">
        <v>1259</v>
      </c>
      <c r="C557">
        <v>36373</v>
      </c>
      <c r="D557" t="s">
        <v>416</v>
      </c>
      <c r="E557" t="s">
        <v>124</v>
      </c>
      <c r="F557">
        <v>22.5</v>
      </c>
      <c r="G557">
        <v>31.29</v>
      </c>
      <c r="H557" t="s">
        <v>15</v>
      </c>
      <c r="I557">
        <v>38.86</v>
      </c>
      <c r="J557">
        <v>874.35</v>
      </c>
    </row>
    <row r="558" spans="1:10">
      <c r="A558" t="s">
        <v>814</v>
      </c>
      <c r="B558" t="s">
        <v>1259</v>
      </c>
      <c r="C558">
        <v>36374</v>
      </c>
      <c r="D558" t="s">
        <v>418</v>
      </c>
      <c r="E558" t="s">
        <v>124</v>
      </c>
      <c r="F558">
        <v>131.30000000000001</v>
      </c>
      <c r="G558">
        <v>50.87</v>
      </c>
      <c r="H558" t="s">
        <v>15</v>
      </c>
      <c r="I558">
        <v>63.17</v>
      </c>
      <c r="J558">
        <v>8294.2199999999993</v>
      </c>
    </row>
    <row r="559" spans="1:10">
      <c r="A559" t="s">
        <v>815</v>
      </c>
      <c r="B559" t="s">
        <v>1259</v>
      </c>
      <c r="C559">
        <v>1206</v>
      </c>
      <c r="D559" t="s">
        <v>420</v>
      </c>
      <c r="E559" t="s">
        <v>103</v>
      </c>
      <c r="F559">
        <v>26</v>
      </c>
      <c r="G559">
        <v>7.38</v>
      </c>
      <c r="H559" t="s">
        <v>15</v>
      </c>
      <c r="I559">
        <v>9.16</v>
      </c>
      <c r="J559">
        <v>238.16</v>
      </c>
    </row>
    <row r="560" spans="1:10">
      <c r="A560" t="s">
        <v>816</v>
      </c>
      <c r="B560" t="s">
        <v>1259</v>
      </c>
      <c r="C560" t="s">
        <v>1266</v>
      </c>
      <c r="D560" t="s">
        <v>422</v>
      </c>
      <c r="E560" t="s">
        <v>103</v>
      </c>
      <c r="F560">
        <v>29</v>
      </c>
      <c r="G560">
        <v>26.83</v>
      </c>
      <c r="H560" t="s">
        <v>15</v>
      </c>
      <c r="I560">
        <v>33.32</v>
      </c>
      <c r="J560">
        <v>966.28</v>
      </c>
    </row>
    <row r="561" spans="1:10">
      <c r="A561" t="s">
        <v>817</v>
      </c>
      <c r="B561" t="s">
        <v>1259</v>
      </c>
      <c r="C561" t="s">
        <v>1264</v>
      </c>
      <c r="D561" t="s">
        <v>137</v>
      </c>
      <c r="E561" t="s">
        <v>103</v>
      </c>
      <c r="F561">
        <v>18</v>
      </c>
      <c r="G561">
        <v>66.22</v>
      </c>
      <c r="H561" t="s">
        <v>15</v>
      </c>
      <c r="I561">
        <v>82.23</v>
      </c>
      <c r="J561">
        <v>1480.14</v>
      </c>
    </row>
    <row r="562" spans="1:10">
      <c r="A562" t="s">
        <v>818</v>
      </c>
      <c r="B562" t="s">
        <v>1259</v>
      </c>
      <c r="C562">
        <v>1845</v>
      </c>
      <c r="D562" t="s">
        <v>425</v>
      </c>
      <c r="E562" t="s">
        <v>103</v>
      </c>
      <c r="F562">
        <v>36</v>
      </c>
      <c r="G562">
        <v>33.619999999999997</v>
      </c>
      <c r="H562" t="s">
        <v>15</v>
      </c>
      <c r="I562">
        <v>41.75</v>
      </c>
      <c r="J562">
        <v>1503</v>
      </c>
    </row>
    <row r="563" spans="1:10">
      <c r="A563" t="s">
        <v>819</v>
      </c>
      <c r="B563" t="s">
        <v>1259</v>
      </c>
      <c r="C563">
        <v>1824</v>
      </c>
      <c r="D563" t="s">
        <v>135</v>
      </c>
      <c r="E563" t="s">
        <v>103</v>
      </c>
      <c r="F563">
        <v>12</v>
      </c>
      <c r="G563">
        <v>79.38</v>
      </c>
      <c r="H563" t="s">
        <v>15</v>
      </c>
      <c r="I563">
        <v>98.57</v>
      </c>
      <c r="J563">
        <v>1182.8399999999999</v>
      </c>
    </row>
    <row r="564" spans="1:10">
      <c r="A564" t="s">
        <v>820</v>
      </c>
      <c r="B564" t="s">
        <v>1259</v>
      </c>
      <c r="C564">
        <v>1207</v>
      </c>
      <c r="D564" t="s">
        <v>428</v>
      </c>
      <c r="E564" t="s">
        <v>103</v>
      </c>
      <c r="F564">
        <v>1</v>
      </c>
      <c r="G564">
        <v>29.45</v>
      </c>
      <c r="H564" t="s">
        <v>15</v>
      </c>
      <c r="I564">
        <v>36.57</v>
      </c>
      <c r="J564">
        <v>36.57</v>
      </c>
    </row>
    <row r="565" spans="1:10">
      <c r="A565" t="s">
        <v>821</v>
      </c>
      <c r="B565" t="s">
        <v>1259</v>
      </c>
      <c r="C565">
        <v>20327</v>
      </c>
      <c r="D565" t="s">
        <v>430</v>
      </c>
      <c r="E565" t="s">
        <v>103</v>
      </c>
      <c r="F565">
        <v>8</v>
      </c>
      <c r="G565">
        <v>17.36</v>
      </c>
      <c r="H565" t="s">
        <v>15</v>
      </c>
      <c r="I565">
        <v>21.56</v>
      </c>
      <c r="J565">
        <v>172.48</v>
      </c>
    </row>
    <row r="566" spans="1:10">
      <c r="A566" t="s">
        <v>822</v>
      </c>
      <c r="B566" t="s">
        <v>1259</v>
      </c>
      <c r="C566" t="s">
        <v>1267</v>
      </c>
      <c r="D566" t="s">
        <v>432</v>
      </c>
      <c r="E566" t="s">
        <v>103</v>
      </c>
      <c r="F566">
        <v>8</v>
      </c>
      <c r="G566">
        <v>49.43</v>
      </c>
      <c r="H566" t="s">
        <v>15</v>
      </c>
      <c r="I566">
        <v>61.38</v>
      </c>
      <c r="J566">
        <v>491.04</v>
      </c>
    </row>
    <row r="567" spans="1:10">
      <c r="A567" t="s">
        <v>823</v>
      </c>
      <c r="B567" t="s">
        <v>1259</v>
      </c>
      <c r="C567">
        <v>7048</v>
      </c>
      <c r="D567" t="s">
        <v>434</v>
      </c>
      <c r="E567" t="s">
        <v>103</v>
      </c>
      <c r="F567">
        <v>52</v>
      </c>
      <c r="G567">
        <v>22.6</v>
      </c>
      <c r="H567" t="s">
        <v>15</v>
      </c>
      <c r="I567">
        <v>28.06</v>
      </c>
      <c r="J567">
        <v>1459.12</v>
      </c>
    </row>
    <row r="568" spans="1:10">
      <c r="A568" t="s">
        <v>824</v>
      </c>
      <c r="B568" t="s">
        <v>1259</v>
      </c>
      <c r="C568">
        <v>11493</v>
      </c>
      <c r="D568" t="s">
        <v>436</v>
      </c>
      <c r="E568" t="s">
        <v>103</v>
      </c>
      <c r="F568">
        <v>12</v>
      </c>
      <c r="G568">
        <v>40.56</v>
      </c>
      <c r="H568" t="s">
        <v>15</v>
      </c>
      <c r="I568">
        <v>50.37</v>
      </c>
      <c r="J568">
        <v>604.44000000000005</v>
      </c>
    </row>
    <row r="569" spans="1:10">
      <c r="A569" t="s">
        <v>825</v>
      </c>
      <c r="B569" t="s">
        <v>40</v>
      </c>
      <c r="C569" t="s">
        <v>438</v>
      </c>
      <c r="D569" t="s">
        <v>439</v>
      </c>
      <c r="E569" t="s">
        <v>74</v>
      </c>
      <c r="F569">
        <v>6</v>
      </c>
      <c r="G569">
        <v>659.4</v>
      </c>
      <c r="H569" t="s">
        <v>15</v>
      </c>
      <c r="I569">
        <v>818.84</v>
      </c>
      <c r="J569">
        <v>4913.04</v>
      </c>
    </row>
    <row r="570" spans="1:10">
      <c r="A570" t="s">
        <v>826</v>
      </c>
      <c r="B570" t="s">
        <v>308</v>
      </c>
      <c r="C570" t="s">
        <v>441</v>
      </c>
      <c r="D570" t="s">
        <v>442</v>
      </c>
      <c r="E570" t="s">
        <v>74</v>
      </c>
      <c r="F570">
        <v>1</v>
      </c>
      <c r="G570">
        <v>1778.6</v>
      </c>
      <c r="H570" t="s">
        <v>15</v>
      </c>
      <c r="I570">
        <v>2208.67</v>
      </c>
      <c r="J570">
        <v>2208.67</v>
      </c>
    </row>
    <row r="571" spans="1:10">
      <c r="A571" t="s">
        <v>827</v>
      </c>
      <c r="B571" t="s">
        <v>308</v>
      </c>
      <c r="C571" t="s">
        <v>444</v>
      </c>
      <c r="D571" t="s">
        <v>445</v>
      </c>
      <c r="E571" t="s">
        <v>74</v>
      </c>
      <c r="F571">
        <v>8</v>
      </c>
      <c r="G571">
        <v>456.47</v>
      </c>
      <c r="H571" t="s">
        <v>15</v>
      </c>
      <c r="I571">
        <v>566.84</v>
      </c>
      <c r="J571">
        <v>4534.72</v>
      </c>
    </row>
    <row r="572" spans="1:10">
      <c r="A572" t="s">
        <v>828</v>
      </c>
      <c r="B572" t="s">
        <v>40</v>
      </c>
      <c r="C572" t="s">
        <v>130</v>
      </c>
      <c r="D572" t="s">
        <v>131</v>
      </c>
      <c r="E572" t="s">
        <v>1</v>
      </c>
      <c r="F572">
        <v>5203.63</v>
      </c>
      <c r="G572">
        <v>0.69</v>
      </c>
      <c r="H572" t="s">
        <v>15</v>
      </c>
      <c r="I572">
        <v>0.86</v>
      </c>
      <c r="J572">
        <v>4475.12</v>
      </c>
    </row>
    <row r="573" spans="1:10">
      <c r="A573" t="s">
        <v>829</v>
      </c>
      <c r="B573" t="s">
        <v>12</v>
      </c>
      <c r="D573" t="s">
        <v>448</v>
      </c>
      <c r="E573" t="s">
        <v>14</v>
      </c>
    </row>
    <row r="574" spans="1:10">
      <c r="A574" t="s">
        <v>830</v>
      </c>
      <c r="B574" t="s">
        <v>12</v>
      </c>
      <c r="C574">
        <v>104114</v>
      </c>
      <c r="D574" t="s">
        <v>450</v>
      </c>
      <c r="E574" t="s">
        <v>6</v>
      </c>
      <c r="F574">
        <v>79</v>
      </c>
      <c r="G574">
        <v>191.02</v>
      </c>
      <c r="H574" t="s">
        <v>15</v>
      </c>
      <c r="I574">
        <v>237.21</v>
      </c>
      <c r="J574">
        <v>18739.59</v>
      </c>
    </row>
    <row r="575" spans="1:10">
      <c r="A575" t="s">
        <v>831</v>
      </c>
      <c r="B575" t="s">
        <v>12</v>
      </c>
      <c r="C575">
        <v>97741</v>
      </c>
      <c r="D575" t="s">
        <v>452</v>
      </c>
      <c r="E575" t="s">
        <v>6</v>
      </c>
      <c r="F575">
        <v>79</v>
      </c>
      <c r="G575">
        <v>160.25</v>
      </c>
      <c r="H575" t="s">
        <v>15</v>
      </c>
      <c r="I575">
        <v>199</v>
      </c>
      <c r="J575">
        <v>15721</v>
      </c>
    </row>
    <row r="576" spans="1:10">
      <c r="A576" t="s">
        <v>832</v>
      </c>
      <c r="B576" t="s">
        <v>12</v>
      </c>
      <c r="C576">
        <v>95673</v>
      </c>
      <c r="D576" t="s">
        <v>454</v>
      </c>
      <c r="E576" t="s">
        <v>6</v>
      </c>
      <c r="F576">
        <v>79</v>
      </c>
      <c r="G576">
        <v>113.71</v>
      </c>
      <c r="H576" t="s">
        <v>15</v>
      </c>
      <c r="I576">
        <v>141.21</v>
      </c>
      <c r="J576">
        <v>11155.59</v>
      </c>
    </row>
    <row r="577" spans="1:10">
      <c r="A577" t="s">
        <v>833</v>
      </c>
      <c r="B577" t="s">
        <v>12</v>
      </c>
      <c r="D577" t="s">
        <v>834</v>
      </c>
      <c r="E577" t="s">
        <v>14</v>
      </c>
    </row>
    <row r="578" spans="1:10">
      <c r="A578" t="s">
        <v>835</v>
      </c>
      <c r="B578" t="s">
        <v>12</v>
      </c>
      <c r="D578" t="s">
        <v>51</v>
      </c>
      <c r="E578" t="s">
        <v>14</v>
      </c>
    </row>
    <row r="579" spans="1:10">
      <c r="A579" t="s">
        <v>836</v>
      </c>
      <c r="B579" t="s">
        <v>12</v>
      </c>
      <c r="D579" t="s">
        <v>53</v>
      </c>
      <c r="E579" t="s">
        <v>14</v>
      </c>
    </row>
    <row r="580" spans="1:10">
      <c r="A580" t="s">
        <v>837</v>
      </c>
      <c r="B580" t="s">
        <v>12</v>
      </c>
      <c r="C580" t="s">
        <v>55</v>
      </c>
      <c r="D580" t="s">
        <v>56</v>
      </c>
      <c r="E580" t="s">
        <v>1</v>
      </c>
      <c r="F580">
        <v>2.5</v>
      </c>
      <c r="G580">
        <v>54.41</v>
      </c>
      <c r="H580" t="s">
        <v>15</v>
      </c>
      <c r="I580">
        <v>67.569999999999993</v>
      </c>
      <c r="J580">
        <v>168.93</v>
      </c>
    </row>
    <row r="581" spans="1:10">
      <c r="A581" t="s">
        <v>838</v>
      </c>
      <c r="B581" t="s">
        <v>12</v>
      </c>
      <c r="D581" t="s">
        <v>58</v>
      </c>
      <c r="E581" t="s">
        <v>14</v>
      </c>
    </row>
    <row r="582" spans="1:10">
      <c r="A582" t="s">
        <v>839</v>
      </c>
      <c r="B582" t="s">
        <v>40</v>
      </c>
      <c r="C582" t="s">
        <v>60</v>
      </c>
      <c r="D582" t="s">
        <v>58</v>
      </c>
      <c r="E582" t="s">
        <v>1</v>
      </c>
      <c r="F582">
        <v>50</v>
      </c>
      <c r="G582">
        <v>431.45</v>
      </c>
      <c r="H582" t="s">
        <v>15</v>
      </c>
      <c r="I582">
        <v>535.77</v>
      </c>
      <c r="J582">
        <v>26788.5</v>
      </c>
    </row>
    <row r="583" spans="1:10">
      <c r="A583" t="s">
        <v>840</v>
      </c>
      <c r="B583" t="s">
        <v>40</v>
      </c>
      <c r="C583" t="s">
        <v>60</v>
      </c>
      <c r="D583" t="s">
        <v>58</v>
      </c>
      <c r="E583" t="s">
        <v>1</v>
      </c>
      <c r="F583">
        <v>50</v>
      </c>
      <c r="G583">
        <v>431.45</v>
      </c>
      <c r="H583" t="s">
        <v>15</v>
      </c>
      <c r="I583">
        <v>535.77</v>
      </c>
      <c r="J583">
        <v>26788.5</v>
      </c>
    </row>
    <row r="584" spans="1:10">
      <c r="A584" t="s">
        <v>841</v>
      </c>
      <c r="B584" t="s">
        <v>40</v>
      </c>
      <c r="D584" t="s">
        <v>63</v>
      </c>
      <c r="E584" t="s">
        <v>14</v>
      </c>
    </row>
    <row r="585" spans="1:10">
      <c r="A585" t="s">
        <v>842</v>
      </c>
      <c r="B585" t="s">
        <v>40</v>
      </c>
      <c r="C585" t="s">
        <v>65</v>
      </c>
      <c r="D585" t="s">
        <v>66</v>
      </c>
      <c r="E585" t="s">
        <v>1</v>
      </c>
      <c r="F585">
        <v>80</v>
      </c>
      <c r="G585">
        <v>365.2</v>
      </c>
      <c r="H585" t="s">
        <v>15</v>
      </c>
      <c r="I585">
        <v>453.51</v>
      </c>
      <c r="J585">
        <v>36280.800000000003</v>
      </c>
    </row>
    <row r="586" spans="1:10">
      <c r="A586" t="s">
        <v>843</v>
      </c>
      <c r="B586" t="s">
        <v>40</v>
      </c>
      <c r="C586" t="s">
        <v>68</v>
      </c>
      <c r="D586" t="s">
        <v>69</v>
      </c>
      <c r="E586" t="s">
        <v>70</v>
      </c>
      <c r="F586">
        <v>1.38</v>
      </c>
      <c r="G586">
        <v>250.03</v>
      </c>
      <c r="H586" t="s">
        <v>15</v>
      </c>
      <c r="I586">
        <v>310.49</v>
      </c>
      <c r="J586">
        <v>428.48</v>
      </c>
    </row>
    <row r="587" spans="1:10">
      <c r="A587" t="s">
        <v>844</v>
      </c>
      <c r="B587" t="s">
        <v>40</v>
      </c>
      <c r="C587" t="s">
        <v>72</v>
      </c>
      <c r="D587" t="s">
        <v>73</v>
      </c>
      <c r="E587" t="s">
        <v>74</v>
      </c>
      <c r="F587">
        <v>1</v>
      </c>
      <c r="G587">
        <v>84.91</v>
      </c>
      <c r="H587" t="s">
        <v>15</v>
      </c>
      <c r="I587">
        <v>105.44</v>
      </c>
      <c r="J587">
        <v>105.44</v>
      </c>
    </row>
    <row r="588" spans="1:10">
      <c r="A588" t="s">
        <v>845</v>
      </c>
      <c r="B588" t="s">
        <v>40</v>
      </c>
      <c r="C588" t="s">
        <v>76</v>
      </c>
      <c r="D588" t="s">
        <v>77</v>
      </c>
      <c r="E588" t="s">
        <v>20</v>
      </c>
      <c r="F588">
        <v>24</v>
      </c>
      <c r="G588">
        <v>253.24</v>
      </c>
      <c r="H588" t="s">
        <v>15</v>
      </c>
      <c r="I588">
        <v>314.47000000000003</v>
      </c>
      <c r="J588">
        <v>7547.28</v>
      </c>
    </row>
    <row r="589" spans="1:10">
      <c r="A589" t="s">
        <v>846</v>
      </c>
      <c r="B589" t="s">
        <v>40</v>
      </c>
      <c r="C589" t="s">
        <v>79</v>
      </c>
      <c r="D589" t="s">
        <v>80</v>
      </c>
      <c r="E589" t="s">
        <v>20</v>
      </c>
      <c r="F589">
        <v>24</v>
      </c>
      <c r="G589">
        <v>253.24</v>
      </c>
      <c r="H589" t="s">
        <v>15</v>
      </c>
      <c r="I589">
        <v>314.47000000000003</v>
      </c>
      <c r="J589">
        <v>7547.28</v>
      </c>
    </row>
    <row r="590" spans="1:10">
      <c r="A590" t="s">
        <v>847</v>
      </c>
      <c r="B590" t="s">
        <v>40</v>
      </c>
      <c r="C590" t="s">
        <v>82</v>
      </c>
      <c r="D590" t="s">
        <v>83</v>
      </c>
      <c r="E590" t="s">
        <v>1</v>
      </c>
      <c r="F590">
        <v>24</v>
      </c>
      <c r="G590">
        <v>253.24</v>
      </c>
      <c r="H590" t="s">
        <v>15</v>
      </c>
      <c r="I590">
        <v>314.47000000000003</v>
      </c>
      <c r="J590">
        <v>7547.28</v>
      </c>
    </row>
    <row r="591" spans="1:10">
      <c r="A591" t="s">
        <v>848</v>
      </c>
      <c r="B591" t="s">
        <v>40</v>
      </c>
      <c r="C591" t="s">
        <v>85</v>
      </c>
      <c r="D591" t="s">
        <v>86</v>
      </c>
      <c r="E591" t="s">
        <v>74</v>
      </c>
      <c r="F591">
        <v>1</v>
      </c>
      <c r="G591">
        <v>2807.64</v>
      </c>
      <c r="H591" t="s">
        <v>15</v>
      </c>
      <c r="I591">
        <v>3486.53</v>
      </c>
      <c r="J591">
        <v>3486.53</v>
      </c>
    </row>
    <row r="592" spans="1:10">
      <c r="A592" t="s">
        <v>849</v>
      </c>
      <c r="B592" t="s">
        <v>40</v>
      </c>
      <c r="C592" t="s">
        <v>88</v>
      </c>
      <c r="D592" t="s">
        <v>89</v>
      </c>
      <c r="E592" t="s">
        <v>74</v>
      </c>
      <c r="F592">
        <v>35</v>
      </c>
      <c r="G592">
        <v>282.64</v>
      </c>
      <c r="H592" t="s">
        <v>15</v>
      </c>
      <c r="I592">
        <v>350.98</v>
      </c>
      <c r="J592">
        <v>12284.3</v>
      </c>
    </row>
    <row r="593" spans="1:10">
      <c r="A593" t="s">
        <v>850</v>
      </c>
      <c r="B593" t="s">
        <v>40</v>
      </c>
      <c r="C593" t="s">
        <v>91</v>
      </c>
      <c r="D593" t="s">
        <v>92</v>
      </c>
      <c r="E593" t="s">
        <v>28</v>
      </c>
      <c r="F593">
        <v>1</v>
      </c>
      <c r="G593">
        <v>85.9</v>
      </c>
      <c r="H593" t="s">
        <v>15</v>
      </c>
      <c r="I593">
        <v>106.67</v>
      </c>
      <c r="J593">
        <v>106.67</v>
      </c>
    </row>
    <row r="594" spans="1:10">
      <c r="A594" t="s">
        <v>851</v>
      </c>
      <c r="B594" t="s">
        <v>40</v>
      </c>
      <c r="C594" t="s">
        <v>94</v>
      </c>
      <c r="D594" t="s">
        <v>95</v>
      </c>
      <c r="E594" t="s">
        <v>74</v>
      </c>
      <c r="F594">
        <v>1</v>
      </c>
      <c r="G594">
        <v>842.88</v>
      </c>
      <c r="H594" t="s">
        <v>15</v>
      </c>
      <c r="I594">
        <v>1046.69</v>
      </c>
      <c r="J594">
        <v>1046.69</v>
      </c>
    </row>
    <row r="595" spans="1:10">
      <c r="A595" t="s">
        <v>852</v>
      </c>
      <c r="B595" t="s">
        <v>40</v>
      </c>
      <c r="D595" t="s">
        <v>97</v>
      </c>
      <c r="E595" t="s">
        <v>14</v>
      </c>
    </row>
    <row r="596" spans="1:10">
      <c r="A596" t="s">
        <v>853</v>
      </c>
      <c r="B596" t="s">
        <v>40</v>
      </c>
      <c r="C596" t="s">
        <v>99</v>
      </c>
      <c r="D596" t="s">
        <v>100</v>
      </c>
      <c r="E596" t="s">
        <v>74</v>
      </c>
      <c r="F596">
        <v>1</v>
      </c>
      <c r="G596">
        <v>1175.3</v>
      </c>
      <c r="H596" t="s">
        <v>15</v>
      </c>
      <c r="I596">
        <v>1459.49</v>
      </c>
      <c r="J596">
        <v>1459.49</v>
      </c>
    </row>
    <row r="597" spans="1:10">
      <c r="A597" t="s">
        <v>854</v>
      </c>
      <c r="B597" t="s">
        <v>1259</v>
      </c>
      <c r="C597" t="s">
        <v>1268</v>
      </c>
      <c r="D597" t="s">
        <v>855</v>
      </c>
      <c r="E597" t="s">
        <v>103</v>
      </c>
      <c r="F597">
        <v>1</v>
      </c>
      <c r="G597">
        <v>30933</v>
      </c>
      <c r="H597" t="s">
        <v>15</v>
      </c>
      <c r="I597">
        <v>38412.6</v>
      </c>
      <c r="J597">
        <v>38412.6</v>
      </c>
    </row>
    <row r="598" spans="1:10">
      <c r="A598" t="s">
        <v>856</v>
      </c>
      <c r="B598" t="s">
        <v>40</v>
      </c>
      <c r="C598" t="s">
        <v>105</v>
      </c>
      <c r="D598" t="s">
        <v>106</v>
      </c>
      <c r="E598" t="s">
        <v>74</v>
      </c>
      <c r="F598">
        <v>1</v>
      </c>
      <c r="G598">
        <v>2764.4</v>
      </c>
      <c r="H598" t="s">
        <v>15</v>
      </c>
      <c r="I598">
        <v>3432.83</v>
      </c>
      <c r="J598">
        <v>3432.83</v>
      </c>
    </row>
    <row r="599" spans="1:10">
      <c r="A599" t="s">
        <v>857</v>
      </c>
      <c r="B599" t="s">
        <v>40</v>
      </c>
      <c r="C599" t="s">
        <v>108</v>
      </c>
      <c r="D599" t="s">
        <v>109</v>
      </c>
      <c r="E599" t="s">
        <v>74</v>
      </c>
      <c r="F599">
        <v>1</v>
      </c>
      <c r="G599">
        <v>2073.3000000000002</v>
      </c>
      <c r="H599" t="s">
        <v>15</v>
      </c>
      <c r="I599">
        <v>2574.62</v>
      </c>
      <c r="J599">
        <v>2574.62</v>
      </c>
    </row>
    <row r="600" spans="1:10">
      <c r="A600" t="s">
        <v>858</v>
      </c>
      <c r="B600" t="s">
        <v>12</v>
      </c>
      <c r="C600" t="s">
        <v>111</v>
      </c>
      <c r="D600" t="s">
        <v>112</v>
      </c>
      <c r="E600" t="s">
        <v>1</v>
      </c>
      <c r="F600">
        <v>210</v>
      </c>
      <c r="G600">
        <v>11.03</v>
      </c>
      <c r="H600" t="s">
        <v>15</v>
      </c>
      <c r="I600">
        <v>13.7</v>
      </c>
      <c r="J600">
        <v>2877</v>
      </c>
    </row>
    <row r="601" spans="1:10">
      <c r="A601" t="s">
        <v>859</v>
      </c>
      <c r="B601" t="s">
        <v>40</v>
      </c>
      <c r="C601" t="s">
        <v>114</v>
      </c>
      <c r="D601" t="s">
        <v>115</v>
      </c>
      <c r="E601" t="s">
        <v>1</v>
      </c>
      <c r="F601">
        <v>70</v>
      </c>
      <c r="G601">
        <v>498.98</v>
      </c>
      <c r="H601" t="s">
        <v>15</v>
      </c>
      <c r="I601">
        <v>619.63</v>
      </c>
      <c r="J601">
        <v>43374.1</v>
      </c>
    </row>
    <row r="602" spans="1:10">
      <c r="A602" t="s">
        <v>860</v>
      </c>
      <c r="B602" t="s">
        <v>12</v>
      </c>
      <c r="D602" t="s">
        <v>117</v>
      </c>
      <c r="E602" t="s">
        <v>14</v>
      </c>
    </row>
    <row r="603" spans="1:10">
      <c r="A603" t="s">
        <v>861</v>
      </c>
      <c r="B603" t="s">
        <v>12</v>
      </c>
      <c r="C603">
        <v>99063</v>
      </c>
      <c r="D603" t="s">
        <v>119</v>
      </c>
      <c r="E603" t="s">
        <v>1</v>
      </c>
      <c r="F603">
        <v>17.5</v>
      </c>
      <c r="G603">
        <v>4.79</v>
      </c>
      <c r="H603" t="s">
        <v>15</v>
      </c>
      <c r="I603">
        <v>5.95</v>
      </c>
      <c r="J603">
        <v>104.13</v>
      </c>
    </row>
    <row r="604" spans="1:10">
      <c r="A604" t="s">
        <v>862</v>
      </c>
      <c r="B604" t="s">
        <v>12</v>
      </c>
      <c r="C604">
        <v>93358</v>
      </c>
      <c r="D604" t="s">
        <v>121</v>
      </c>
      <c r="E604" t="s">
        <v>70</v>
      </c>
      <c r="F604">
        <v>3.6</v>
      </c>
      <c r="G604">
        <v>76.23</v>
      </c>
      <c r="H604" t="s">
        <v>15</v>
      </c>
      <c r="I604">
        <v>94.66</v>
      </c>
      <c r="J604">
        <v>340.78</v>
      </c>
    </row>
    <row r="605" spans="1:10">
      <c r="A605" t="s">
        <v>863</v>
      </c>
      <c r="B605" t="s">
        <v>1259</v>
      </c>
      <c r="C605" t="s">
        <v>1261</v>
      </c>
      <c r="D605" t="s">
        <v>123</v>
      </c>
      <c r="E605" t="s">
        <v>124</v>
      </c>
      <c r="F605">
        <v>17.5</v>
      </c>
      <c r="G605">
        <v>61.02</v>
      </c>
      <c r="H605" t="s">
        <v>15</v>
      </c>
      <c r="I605">
        <v>75.77</v>
      </c>
      <c r="J605">
        <v>1325.98</v>
      </c>
    </row>
    <row r="606" spans="1:10">
      <c r="A606" t="s">
        <v>864</v>
      </c>
      <c r="B606" t="s">
        <v>12</v>
      </c>
      <c r="C606">
        <v>93382</v>
      </c>
      <c r="D606" t="s">
        <v>126</v>
      </c>
      <c r="E606" t="s">
        <v>70</v>
      </c>
      <c r="F606">
        <v>7.13</v>
      </c>
      <c r="G606">
        <v>22.84</v>
      </c>
      <c r="H606" t="s">
        <v>15</v>
      </c>
      <c r="I606">
        <v>28.36</v>
      </c>
      <c r="J606">
        <v>202.21</v>
      </c>
    </row>
    <row r="607" spans="1:10">
      <c r="A607" t="s">
        <v>865</v>
      </c>
      <c r="B607" t="s">
        <v>12</v>
      </c>
      <c r="C607">
        <v>93589</v>
      </c>
      <c r="D607" t="s">
        <v>128</v>
      </c>
      <c r="E607" t="s">
        <v>8</v>
      </c>
      <c r="F607">
        <v>60.48</v>
      </c>
      <c r="G607">
        <v>2.59</v>
      </c>
      <c r="H607" t="s">
        <v>15</v>
      </c>
      <c r="I607">
        <v>3.22</v>
      </c>
      <c r="J607">
        <v>194.75</v>
      </c>
    </row>
    <row r="608" spans="1:10">
      <c r="A608" t="s">
        <v>866</v>
      </c>
      <c r="B608" t="s">
        <v>40</v>
      </c>
      <c r="C608" t="s">
        <v>130</v>
      </c>
      <c r="D608" t="s">
        <v>131</v>
      </c>
      <c r="E608" t="s">
        <v>1</v>
      </c>
      <c r="F608">
        <v>7.5</v>
      </c>
      <c r="G608">
        <v>0.69</v>
      </c>
      <c r="H608" t="s">
        <v>15</v>
      </c>
      <c r="I608">
        <v>0.86</v>
      </c>
      <c r="J608">
        <v>6.45</v>
      </c>
    </row>
    <row r="609" spans="1:10">
      <c r="A609" t="s">
        <v>867</v>
      </c>
      <c r="B609" t="s">
        <v>1259</v>
      </c>
      <c r="C609" t="s">
        <v>1262</v>
      </c>
      <c r="D609" t="s">
        <v>133</v>
      </c>
      <c r="E609" t="s">
        <v>103</v>
      </c>
      <c r="F609">
        <v>1</v>
      </c>
      <c r="G609">
        <v>48.09</v>
      </c>
      <c r="H609" t="s">
        <v>15</v>
      </c>
      <c r="I609">
        <v>59.72</v>
      </c>
      <c r="J609">
        <v>59.72</v>
      </c>
    </row>
    <row r="610" spans="1:10">
      <c r="A610" t="s">
        <v>868</v>
      </c>
      <c r="B610" t="s">
        <v>1259</v>
      </c>
      <c r="C610" t="s">
        <v>1263</v>
      </c>
      <c r="D610" t="s">
        <v>135</v>
      </c>
      <c r="E610" t="s">
        <v>103</v>
      </c>
      <c r="F610">
        <v>2</v>
      </c>
      <c r="G610">
        <v>79.38</v>
      </c>
      <c r="H610" t="s">
        <v>15</v>
      </c>
      <c r="I610">
        <v>98.57</v>
      </c>
      <c r="J610">
        <v>197.14</v>
      </c>
    </row>
    <row r="611" spans="1:10">
      <c r="A611" t="s">
        <v>869</v>
      </c>
      <c r="B611" t="s">
        <v>1259</v>
      </c>
      <c r="C611" t="s">
        <v>1264</v>
      </c>
      <c r="D611" t="s">
        <v>137</v>
      </c>
      <c r="E611" t="s">
        <v>103</v>
      </c>
      <c r="F611">
        <v>1</v>
      </c>
      <c r="G611">
        <v>66.22</v>
      </c>
      <c r="H611" t="s">
        <v>15</v>
      </c>
      <c r="I611">
        <v>82.23</v>
      </c>
      <c r="J611">
        <v>82.23</v>
      </c>
    </row>
    <row r="612" spans="1:10">
      <c r="A612" t="s">
        <v>870</v>
      </c>
      <c r="B612" t="s">
        <v>1259</v>
      </c>
      <c r="C612" t="s">
        <v>1265</v>
      </c>
      <c r="D612" t="s">
        <v>139</v>
      </c>
      <c r="E612" t="s">
        <v>103</v>
      </c>
      <c r="F612">
        <v>1</v>
      </c>
      <c r="G612">
        <v>104.73</v>
      </c>
      <c r="H612" t="s">
        <v>15</v>
      </c>
      <c r="I612">
        <v>130.05000000000001</v>
      </c>
      <c r="J612">
        <v>130.05000000000001</v>
      </c>
    </row>
    <row r="613" spans="1:10">
      <c r="A613" t="s">
        <v>871</v>
      </c>
      <c r="B613" t="s">
        <v>40</v>
      </c>
      <c r="C613" t="s">
        <v>141</v>
      </c>
      <c r="D613" t="s">
        <v>142</v>
      </c>
      <c r="E613" t="s">
        <v>1</v>
      </c>
      <c r="F613">
        <v>1</v>
      </c>
      <c r="G613">
        <v>334.6</v>
      </c>
      <c r="H613" t="s">
        <v>15</v>
      </c>
      <c r="I613">
        <v>415.51</v>
      </c>
      <c r="J613">
        <v>415.51</v>
      </c>
    </row>
    <row r="614" spans="1:10">
      <c r="A614" t="s">
        <v>872</v>
      </c>
      <c r="B614" t="s">
        <v>12</v>
      </c>
      <c r="D614" t="s">
        <v>144</v>
      </c>
      <c r="E614" t="s">
        <v>14</v>
      </c>
    </row>
    <row r="615" spans="1:10">
      <c r="A615" t="s">
        <v>873</v>
      </c>
      <c r="B615" t="s">
        <v>12</v>
      </c>
      <c r="C615" t="s">
        <v>146</v>
      </c>
      <c r="D615" t="s">
        <v>121</v>
      </c>
      <c r="E615" t="s">
        <v>70</v>
      </c>
      <c r="F615">
        <v>2.36</v>
      </c>
      <c r="G615">
        <v>76.23</v>
      </c>
      <c r="H615" t="s">
        <v>15</v>
      </c>
      <c r="I615">
        <v>94.66</v>
      </c>
      <c r="J615">
        <v>223.4</v>
      </c>
    </row>
    <row r="616" spans="1:10">
      <c r="A616" t="s">
        <v>874</v>
      </c>
      <c r="B616" t="s">
        <v>12</v>
      </c>
      <c r="C616" t="s">
        <v>148</v>
      </c>
      <c r="D616" t="s">
        <v>149</v>
      </c>
      <c r="E616" t="s">
        <v>28</v>
      </c>
      <c r="F616">
        <v>5.25</v>
      </c>
      <c r="G616">
        <v>2.77</v>
      </c>
      <c r="H616" t="s">
        <v>15</v>
      </c>
      <c r="I616">
        <v>3.44</v>
      </c>
      <c r="J616">
        <v>18.059999999999999</v>
      </c>
    </row>
    <row r="617" spans="1:10">
      <c r="A617" t="s">
        <v>875</v>
      </c>
      <c r="B617" t="s">
        <v>12</v>
      </c>
      <c r="C617" t="s">
        <v>151</v>
      </c>
      <c r="D617" t="s">
        <v>126</v>
      </c>
      <c r="E617" t="s">
        <v>70</v>
      </c>
      <c r="F617">
        <v>2.36</v>
      </c>
      <c r="G617">
        <v>22.84</v>
      </c>
      <c r="H617" t="s">
        <v>15</v>
      </c>
      <c r="I617">
        <v>28.36</v>
      </c>
      <c r="J617">
        <v>66.930000000000007</v>
      </c>
    </row>
    <row r="618" spans="1:10">
      <c r="A618" t="s">
        <v>876</v>
      </c>
      <c r="B618" t="s">
        <v>12</v>
      </c>
      <c r="C618" t="s">
        <v>153</v>
      </c>
      <c r="D618" t="s">
        <v>154</v>
      </c>
      <c r="E618" t="s">
        <v>70</v>
      </c>
      <c r="F618">
        <v>0.63</v>
      </c>
      <c r="G618">
        <v>2358.41</v>
      </c>
      <c r="H618" t="s">
        <v>15</v>
      </c>
      <c r="I618">
        <v>2928.67</v>
      </c>
      <c r="J618">
        <v>1845.06</v>
      </c>
    </row>
    <row r="619" spans="1:10">
      <c r="A619" t="s">
        <v>877</v>
      </c>
      <c r="B619" t="s">
        <v>12</v>
      </c>
      <c r="C619" t="s">
        <v>156</v>
      </c>
      <c r="D619" t="s">
        <v>157</v>
      </c>
      <c r="E619" t="s">
        <v>28</v>
      </c>
      <c r="F619">
        <v>6.03</v>
      </c>
      <c r="G619">
        <v>70.319999999999993</v>
      </c>
      <c r="H619" t="s">
        <v>15</v>
      </c>
      <c r="I619">
        <v>87.32</v>
      </c>
      <c r="J619">
        <v>526.54</v>
      </c>
    </row>
    <row r="620" spans="1:10">
      <c r="A620" t="s">
        <v>878</v>
      </c>
      <c r="B620" t="s">
        <v>12</v>
      </c>
      <c r="C620" t="s">
        <v>159</v>
      </c>
      <c r="D620" t="s">
        <v>160</v>
      </c>
      <c r="E620" t="s">
        <v>28</v>
      </c>
      <c r="F620">
        <v>12.05</v>
      </c>
      <c r="G620">
        <v>4.4400000000000004</v>
      </c>
      <c r="H620" t="s">
        <v>15</v>
      </c>
      <c r="I620">
        <v>5.51</v>
      </c>
      <c r="J620">
        <v>66.400000000000006</v>
      </c>
    </row>
    <row r="621" spans="1:10">
      <c r="A621" t="s">
        <v>879</v>
      </c>
      <c r="B621" t="s">
        <v>12</v>
      </c>
      <c r="C621" t="s">
        <v>162</v>
      </c>
      <c r="D621" t="s">
        <v>163</v>
      </c>
      <c r="E621" t="s">
        <v>28</v>
      </c>
      <c r="F621">
        <v>24.1</v>
      </c>
      <c r="G621">
        <v>22.45</v>
      </c>
      <c r="H621" t="s">
        <v>15</v>
      </c>
      <c r="I621">
        <v>27.88</v>
      </c>
      <c r="J621">
        <v>671.91</v>
      </c>
    </row>
    <row r="622" spans="1:10">
      <c r="A622" t="s">
        <v>880</v>
      </c>
      <c r="B622" t="s">
        <v>12</v>
      </c>
      <c r="D622" t="s">
        <v>165</v>
      </c>
      <c r="E622" t="s">
        <v>14</v>
      </c>
    </row>
    <row r="623" spans="1:10">
      <c r="A623" t="s">
        <v>881</v>
      </c>
      <c r="B623" t="s">
        <v>12</v>
      </c>
      <c r="C623">
        <v>99059</v>
      </c>
      <c r="D623" t="s">
        <v>56</v>
      </c>
      <c r="E623" t="s">
        <v>1</v>
      </c>
      <c r="F623">
        <v>10.199999999999999</v>
      </c>
      <c r="G623">
        <v>54.41</v>
      </c>
      <c r="H623" t="s">
        <v>15</v>
      </c>
      <c r="I623">
        <v>67.569999999999993</v>
      </c>
      <c r="J623">
        <v>689.21</v>
      </c>
    </row>
    <row r="624" spans="1:10">
      <c r="A624" t="s">
        <v>882</v>
      </c>
      <c r="B624" t="s">
        <v>12</v>
      </c>
      <c r="C624">
        <v>93358</v>
      </c>
      <c r="D624" t="s">
        <v>121</v>
      </c>
      <c r="E624" t="s">
        <v>70</v>
      </c>
      <c r="F624">
        <v>2.78</v>
      </c>
      <c r="G624">
        <v>76.23</v>
      </c>
      <c r="H624" t="s">
        <v>15</v>
      </c>
      <c r="I624">
        <v>94.66</v>
      </c>
      <c r="J624">
        <v>263.14999999999998</v>
      </c>
    </row>
    <row r="625" spans="1:10">
      <c r="A625" t="s">
        <v>883</v>
      </c>
      <c r="B625" t="s">
        <v>12</v>
      </c>
      <c r="C625">
        <v>101617</v>
      </c>
      <c r="D625" t="s">
        <v>149</v>
      </c>
      <c r="E625" t="s">
        <v>28</v>
      </c>
      <c r="F625">
        <v>1.73</v>
      </c>
      <c r="G625">
        <v>2.77</v>
      </c>
      <c r="H625" t="s">
        <v>15</v>
      </c>
      <c r="I625">
        <v>3.44</v>
      </c>
      <c r="J625">
        <v>5.95</v>
      </c>
    </row>
    <row r="626" spans="1:10">
      <c r="A626" t="s">
        <v>884</v>
      </c>
      <c r="B626" t="s">
        <v>12</v>
      </c>
      <c r="C626">
        <v>93382</v>
      </c>
      <c r="D626" t="s">
        <v>126</v>
      </c>
      <c r="E626" t="s">
        <v>70</v>
      </c>
      <c r="F626">
        <v>0.24</v>
      </c>
      <c r="G626">
        <v>22.84</v>
      </c>
      <c r="H626" t="s">
        <v>15</v>
      </c>
      <c r="I626">
        <v>28.36</v>
      </c>
      <c r="J626">
        <v>6.81</v>
      </c>
    </row>
    <row r="627" spans="1:10">
      <c r="A627" t="s">
        <v>885</v>
      </c>
      <c r="B627" t="s">
        <v>12</v>
      </c>
      <c r="C627">
        <v>102487</v>
      </c>
      <c r="D627" t="s">
        <v>171</v>
      </c>
      <c r="E627" t="s">
        <v>70</v>
      </c>
      <c r="F627">
        <v>0.52</v>
      </c>
      <c r="G627">
        <v>535.57000000000005</v>
      </c>
      <c r="H627" t="s">
        <v>15</v>
      </c>
      <c r="I627">
        <v>665.07</v>
      </c>
      <c r="J627">
        <v>345.84</v>
      </c>
    </row>
    <row r="628" spans="1:10">
      <c r="A628" t="s">
        <v>886</v>
      </c>
      <c r="B628" t="s">
        <v>12</v>
      </c>
      <c r="C628">
        <v>104488</v>
      </c>
      <c r="D628" t="s">
        <v>154</v>
      </c>
      <c r="E628" t="s">
        <v>70</v>
      </c>
      <c r="F628">
        <v>3.37</v>
      </c>
      <c r="G628">
        <v>2358.41</v>
      </c>
      <c r="H628" t="s">
        <v>15</v>
      </c>
      <c r="I628">
        <v>2928.67</v>
      </c>
      <c r="J628">
        <v>9869.6200000000008</v>
      </c>
    </row>
    <row r="629" spans="1:10">
      <c r="A629" t="s">
        <v>887</v>
      </c>
      <c r="B629" t="s">
        <v>12</v>
      </c>
      <c r="C629">
        <v>103325</v>
      </c>
      <c r="D629" t="s">
        <v>157</v>
      </c>
      <c r="E629" t="s">
        <v>28</v>
      </c>
      <c r="F629">
        <v>33.35</v>
      </c>
      <c r="G629">
        <v>70.319999999999993</v>
      </c>
      <c r="H629" t="s">
        <v>15</v>
      </c>
      <c r="I629">
        <v>87.32</v>
      </c>
      <c r="J629">
        <v>2912.12</v>
      </c>
    </row>
    <row r="630" spans="1:10">
      <c r="A630" t="s">
        <v>888</v>
      </c>
      <c r="B630" t="s">
        <v>12</v>
      </c>
      <c r="C630">
        <v>87878</v>
      </c>
      <c r="D630" t="s">
        <v>160</v>
      </c>
      <c r="E630" t="s">
        <v>28</v>
      </c>
      <c r="F630">
        <v>66.7</v>
      </c>
      <c r="G630">
        <v>4.4400000000000004</v>
      </c>
      <c r="H630" t="s">
        <v>15</v>
      </c>
      <c r="I630">
        <v>5.51</v>
      </c>
      <c r="J630">
        <v>367.52</v>
      </c>
    </row>
    <row r="631" spans="1:10">
      <c r="A631" t="s">
        <v>889</v>
      </c>
      <c r="B631" t="s">
        <v>12</v>
      </c>
      <c r="C631">
        <v>87547</v>
      </c>
      <c r="D631" t="s">
        <v>163</v>
      </c>
      <c r="E631" t="s">
        <v>28</v>
      </c>
      <c r="F631">
        <v>66.7</v>
      </c>
      <c r="G631">
        <v>22.45</v>
      </c>
      <c r="H631" t="s">
        <v>15</v>
      </c>
      <c r="I631">
        <v>27.88</v>
      </c>
      <c r="J631">
        <v>1859.6</v>
      </c>
    </row>
    <row r="632" spans="1:10">
      <c r="A632" t="s">
        <v>890</v>
      </c>
      <c r="B632" t="s">
        <v>12</v>
      </c>
      <c r="C632">
        <v>88489</v>
      </c>
      <c r="D632" t="s">
        <v>177</v>
      </c>
      <c r="E632" t="s">
        <v>28</v>
      </c>
      <c r="F632">
        <v>66.7</v>
      </c>
      <c r="G632">
        <v>10.41</v>
      </c>
      <c r="H632" t="s">
        <v>15</v>
      </c>
      <c r="I632">
        <v>12.93</v>
      </c>
      <c r="J632">
        <v>862.43</v>
      </c>
    </row>
    <row r="633" spans="1:10">
      <c r="A633" t="s">
        <v>891</v>
      </c>
      <c r="B633" t="s">
        <v>12</v>
      </c>
      <c r="C633">
        <v>87624</v>
      </c>
      <c r="D633" t="s">
        <v>179</v>
      </c>
      <c r="E633" t="s">
        <v>28</v>
      </c>
      <c r="F633">
        <v>5.78</v>
      </c>
      <c r="G633">
        <v>81.319999999999993</v>
      </c>
      <c r="H633" t="s">
        <v>15</v>
      </c>
      <c r="I633">
        <v>100.98</v>
      </c>
      <c r="J633">
        <v>583.66</v>
      </c>
    </row>
    <row r="634" spans="1:10">
      <c r="A634" t="s">
        <v>892</v>
      </c>
      <c r="B634" t="s">
        <v>12</v>
      </c>
      <c r="C634">
        <v>94994</v>
      </c>
      <c r="D634" t="s">
        <v>181</v>
      </c>
      <c r="E634" t="s">
        <v>28</v>
      </c>
      <c r="F634">
        <v>5.32</v>
      </c>
      <c r="G634">
        <v>85.9</v>
      </c>
      <c r="H634" t="s">
        <v>15</v>
      </c>
      <c r="I634">
        <v>106.67</v>
      </c>
      <c r="J634">
        <v>567.48</v>
      </c>
    </row>
    <row r="635" spans="1:10">
      <c r="A635" t="s">
        <v>893</v>
      </c>
      <c r="B635" t="s">
        <v>12</v>
      </c>
      <c r="C635">
        <v>98680</v>
      </c>
      <c r="D635" t="s">
        <v>183</v>
      </c>
      <c r="E635" t="s">
        <v>28</v>
      </c>
      <c r="F635">
        <v>4.49</v>
      </c>
      <c r="G635">
        <v>42.63</v>
      </c>
      <c r="H635" t="s">
        <v>15</v>
      </c>
      <c r="I635">
        <v>52.94</v>
      </c>
      <c r="J635">
        <v>237.7</v>
      </c>
    </row>
    <row r="636" spans="1:10">
      <c r="A636" t="s">
        <v>894</v>
      </c>
      <c r="B636" t="s">
        <v>12</v>
      </c>
      <c r="C636">
        <v>100701</v>
      </c>
      <c r="D636" t="s">
        <v>185</v>
      </c>
      <c r="E636" t="s">
        <v>28</v>
      </c>
      <c r="F636">
        <v>4.2</v>
      </c>
      <c r="G636">
        <v>553.22</v>
      </c>
      <c r="H636" t="s">
        <v>15</v>
      </c>
      <c r="I636">
        <v>686.99</v>
      </c>
      <c r="J636">
        <v>2885.36</v>
      </c>
    </row>
    <row r="637" spans="1:10">
      <c r="A637" t="s">
        <v>895</v>
      </c>
      <c r="B637" t="s">
        <v>12</v>
      </c>
      <c r="C637">
        <v>100754</v>
      </c>
      <c r="D637" t="s">
        <v>187</v>
      </c>
      <c r="E637" t="s">
        <v>28</v>
      </c>
      <c r="F637">
        <v>4.2</v>
      </c>
      <c r="G637">
        <v>26.3</v>
      </c>
      <c r="H637" t="s">
        <v>15</v>
      </c>
      <c r="I637">
        <v>32.659999999999997</v>
      </c>
      <c r="J637">
        <v>137.16999999999999</v>
      </c>
    </row>
    <row r="638" spans="1:10">
      <c r="A638" t="s">
        <v>896</v>
      </c>
      <c r="B638" t="s">
        <v>12</v>
      </c>
      <c r="C638">
        <v>104473</v>
      </c>
      <c r="D638" t="s">
        <v>189</v>
      </c>
      <c r="E638" t="s">
        <v>6</v>
      </c>
      <c r="F638">
        <v>2</v>
      </c>
      <c r="G638">
        <v>149.26</v>
      </c>
      <c r="H638" t="s">
        <v>15</v>
      </c>
      <c r="I638">
        <v>185.35</v>
      </c>
      <c r="J638">
        <v>370.7</v>
      </c>
    </row>
    <row r="639" spans="1:10">
      <c r="A639" t="s">
        <v>897</v>
      </c>
      <c r="B639" t="s">
        <v>12</v>
      </c>
      <c r="C639">
        <v>91926</v>
      </c>
      <c r="D639" t="s">
        <v>191</v>
      </c>
      <c r="E639" t="s">
        <v>1</v>
      </c>
      <c r="F639">
        <v>224</v>
      </c>
      <c r="G639">
        <v>4.1500000000000004</v>
      </c>
      <c r="H639" t="s">
        <v>15</v>
      </c>
      <c r="I639">
        <v>5.15</v>
      </c>
      <c r="J639">
        <v>1153.5999999999999</v>
      </c>
    </row>
    <row r="640" spans="1:10">
      <c r="A640" t="s">
        <v>898</v>
      </c>
      <c r="B640" t="s">
        <v>12</v>
      </c>
      <c r="C640">
        <v>91930</v>
      </c>
      <c r="D640" t="s">
        <v>193</v>
      </c>
      <c r="E640" t="s">
        <v>1</v>
      </c>
      <c r="F640">
        <v>36</v>
      </c>
      <c r="G640">
        <v>9.0399999999999991</v>
      </c>
      <c r="H640" t="s">
        <v>15</v>
      </c>
      <c r="I640">
        <v>11.23</v>
      </c>
      <c r="J640">
        <v>404.28</v>
      </c>
    </row>
    <row r="641" spans="1:10">
      <c r="A641" t="s">
        <v>899</v>
      </c>
      <c r="B641" t="s">
        <v>12</v>
      </c>
      <c r="C641">
        <v>91844</v>
      </c>
      <c r="D641" t="s">
        <v>195</v>
      </c>
      <c r="E641" t="s">
        <v>1</v>
      </c>
      <c r="F641">
        <v>28</v>
      </c>
      <c r="G641">
        <v>6.07</v>
      </c>
      <c r="H641" t="s">
        <v>15</v>
      </c>
      <c r="I641">
        <v>7.54</v>
      </c>
      <c r="J641">
        <v>211.12</v>
      </c>
    </row>
    <row r="642" spans="1:10">
      <c r="A642" t="s">
        <v>900</v>
      </c>
      <c r="B642" t="s">
        <v>12</v>
      </c>
      <c r="C642">
        <v>93654</v>
      </c>
      <c r="D642" t="s">
        <v>197</v>
      </c>
      <c r="E642" t="s">
        <v>6</v>
      </c>
      <c r="F642">
        <v>3</v>
      </c>
      <c r="G642">
        <v>11.53</v>
      </c>
      <c r="H642" t="s">
        <v>15</v>
      </c>
      <c r="I642">
        <v>14.32</v>
      </c>
      <c r="J642">
        <v>42.96</v>
      </c>
    </row>
    <row r="643" spans="1:10">
      <c r="A643" t="s">
        <v>901</v>
      </c>
      <c r="B643" t="s">
        <v>12</v>
      </c>
      <c r="C643">
        <v>93668</v>
      </c>
      <c r="D643" t="s">
        <v>199</v>
      </c>
      <c r="E643" t="s">
        <v>6</v>
      </c>
      <c r="F643">
        <v>2</v>
      </c>
      <c r="G643">
        <v>68.48</v>
      </c>
      <c r="H643" t="s">
        <v>15</v>
      </c>
      <c r="I643">
        <v>85.04</v>
      </c>
      <c r="J643">
        <v>170.08</v>
      </c>
    </row>
    <row r="644" spans="1:10">
      <c r="A644" t="s">
        <v>902</v>
      </c>
      <c r="B644" t="s">
        <v>12</v>
      </c>
      <c r="C644">
        <v>93672</v>
      </c>
      <c r="D644" t="s">
        <v>201</v>
      </c>
      <c r="E644" t="s">
        <v>6</v>
      </c>
      <c r="F644">
        <v>1</v>
      </c>
      <c r="G644">
        <v>82.4</v>
      </c>
      <c r="H644" t="s">
        <v>15</v>
      </c>
      <c r="I644">
        <v>102.32</v>
      </c>
      <c r="J644">
        <v>102.32</v>
      </c>
    </row>
    <row r="645" spans="1:10">
      <c r="A645" t="s">
        <v>903</v>
      </c>
      <c r="B645" t="s">
        <v>12</v>
      </c>
      <c r="C645">
        <v>101879</v>
      </c>
      <c r="D645" t="s">
        <v>203</v>
      </c>
      <c r="E645" t="s">
        <v>6</v>
      </c>
      <c r="F645">
        <v>1</v>
      </c>
      <c r="G645">
        <v>539.9</v>
      </c>
      <c r="H645" t="s">
        <v>15</v>
      </c>
      <c r="I645">
        <v>670.45</v>
      </c>
      <c r="J645">
        <v>670.45</v>
      </c>
    </row>
    <row r="646" spans="1:10">
      <c r="A646" t="s">
        <v>904</v>
      </c>
      <c r="B646" t="s">
        <v>12</v>
      </c>
      <c r="C646">
        <v>91993</v>
      </c>
      <c r="D646" t="s">
        <v>205</v>
      </c>
      <c r="E646" t="s">
        <v>6</v>
      </c>
      <c r="F646">
        <v>1</v>
      </c>
      <c r="G646">
        <v>41.23</v>
      </c>
      <c r="H646" t="s">
        <v>15</v>
      </c>
      <c r="I646">
        <v>51.2</v>
      </c>
      <c r="J646">
        <v>51.2</v>
      </c>
    </row>
    <row r="647" spans="1:10">
      <c r="A647" t="s">
        <v>905</v>
      </c>
      <c r="B647" t="s">
        <v>40</v>
      </c>
      <c r="C647" t="s">
        <v>207</v>
      </c>
      <c r="D647" t="s">
        <v>208</v>
      </c>
      <c r="E647" t="s">
        <v>74</v>
      </c>
      <c r="F647">
        <v>1</v>
      </c>
      <c r="G647">
        <v>58.82</v>
      </c>
      <c r="H647" t="s">
        <v>15</v>
      </c>
      <c r="I647">
        <v>73.040000000000006</v>
      </c>
      <c r="J647">
        <v>73.040000000000006</v>
      </c>
    </row>
    <row r="648" spans="1:10">
      <c r="A648" t="s">
        <v>906</v>
      </c>
      <c r="B648" t="s">
        <v>12</v>
      </c>
      <c r="C648">
        <v>91952</v>
      </c>
      <c r="D648" t="s">
        <v>210</v>
      </c>
      <c r="E648" t="s">
        <v>6</v>
      </c>
      <c r="F648">
        <v>2</v>
      </c>
      <c r="G648">
        <v>16.36</v>
      </c>
      <c r="H648" t="s">
        <v>15</v>
      </c>
      <c r="I648">
        <v>20.32</v>
      </c>
      <c r="J648">
        <v>40.64</v>
      </c>
    </row>
    <row r="649" spans="1:10">
      <c r="A649" t="s">
        <v>907</v>
      </c>
      <c r="B649" t="s">
        <v>12</v>
      </c>
      <c r="D649" t="s">
        <v>908</v>
      </c>
      <c r="E649" t="s">
        <v>14</v>
      </c>
    </row>
    <row r="650" spans="1:10">
      <c r="A650" t="s">
        <v>909</v>
      </c>
      <c r="B650" t="s">
        <v>12</v>
      </c>
      <c r="D650" t="s">
        <v>53</v>
      </c>
      <c r="E650" t="s">
        <v>14</v>
      </c>
    </row>
    <row r="651" spans="1:10">
      <c r="A651" t="s">
        <v>910</v>
      </c>
      <c r="B651" t="s">
        <v>12</v>
      </c>
      <c r="C651">
        <v>99059</v>
      </c>
      <c r="D651" t="s">
        <v>56</v>
      </c>
      <c r="E651" t="s">
        <v>1</v>
      </c>
      <c r="F651">
        <v>22.4</v>
      </c>
      <c r="G651">
        <v>54.41</v>
      </c>
      <c r="H651" t="s">
        <v>15</v>
      </c>
      <c r="I651">
        <v>67.569999999999993</v>
      </c>
      <c r="J651">
        <v>1513.57</v>
      </c>
    </row>
    <row r="652" spans="1:10">
      <c r="A652" t="s">
        <v>911</v>
      </c>
      <c r="B652" t="s">
        <v>12</v>
      </c>
      <c r="D652" t="s">
        <v>216</v>
      </c>
      <c r="E652" t="s">
        <v>14</v>
      </c>
    </row>
    <row r="653" spans="1:10">
      <c r="A653" t="s">
        <v>912</v>
      </c>
      <c r="B653" t="s">
        <v>12</v>
      </c>
      <c r="C653" t="s">
        <v>218</v>
      </c>
      <c r="D653" t="s">
        <v>219</v>
      </c>
      <c r="E653" t="s">
        <v>70</v>
      </c>
      <c r="F653">
        <v>24</v>
      </c>
      <c r="G653">
        <v>36.92</v>
      </c>
      <c r="H653" t="s">
        <v>15</v>
      </c>
      <c r="I653">
        <v>45.85</v>
      </c>
      <c r="J653">
        <v>1100.4000000000001</v>
      </c>
    </row>
    <row r="654" spans="1:10">
      <c r="A654" t="s">
        <v>913</v>
      </c>
      <c r="B654" t="s">
        <v>12</v>
      </c>
      <c r="C654">
        <v>93382</v>
      </c>
      <c r="D654" t="s">
        <v>126</v>
      </c>
      <c r="E654" t="s">
        <v>70</v>
      </c>
      <c r="F654">
        <v>0.46</v>
      </c>
      <c r="G654">
        <v>22.84</v>
      </c>
      <c r="H654" t="s">
        <v>15</v>
      </c>
      <c r="I654">
        <v>28.36</v>
      </c>
      <c r="J654">
        <v>13.05</v>
      </c>
    </row>
    <row r="655" spans="1:10">
      <c r="A655" t="s">
        <v>914</v>
      </c>
      <c r="B655" t="s">
        <v>12</v>
      </c>
      <c r="C655">
        <v>100982</v>
      </c>
      <c r="D655" t="s">
        <v>222</v>
      </c>
      <c r="E655" t="s">
        <v>70</v>
      </c>
      <c r="F655">
        <v>23.54</v>
      </c>
      <c r="G655">
        <v>8.61</v>
      </c>
      <c r="H655" t="s">
        <v>15</v>
      </c>
      <c r="I655">
        <v>10.69</v>
      </c>
      <c r="J655">
        <v>251.64</v>
      </c>
    </row>
    <row r="656" spans="1:10">
      <c r="A656" t="s">
        <v>915</v>
      </c>
      <c r="B656" t="s">
        <v>12</v>
      </c>
      <c r="C656">
        <v>93588</v>
      </c>
      <c r="D656" t="s">
        <v>224</v>
      </c>
      <c r="E656" t="s">
        <v>8</v>
      </c>
      <c r="F656">
        <v>235.42</v>
      </c>
      <c r="G656">
        <v>3.02</v>
      </c>
      <c r="H656" t="s">
        <v>15</v>
      </c>
      <c r="I656">
        <v>3.75</v>
      </c>
      <c r="J656">
        <v>882.83</v>
      </c>
    </row>
    <row r="657" spans="1:10">
      <c r="A657" t="s">
        <v>916</v>
      </c>
      <c r="B657" t="s">
        <v>12</v>
      </c>
      <c r="D657" t="s">
        <v>226</v>
      </c>
      <c r="E657" t="s">
        <v>14</v>
      </c>
    </row>
    <row r="658" spans="1:10">
      <c r="A658" t="s">
        <v>917</v>
      </c>
      <c r="B658" t="s">
        <v>12</v>
      </c>
      <c r="C658">
        <v>100897</v>
      </c>
      <c r="D658" t="s">
        <v>228</v>
      </c>
      <c r="E658" t="s">
        <v>1</v>
      </c>
      <c r="F658">
        <v>40</v>
      </c>
      <c r="G658">
        <v>122.54</v>
      </c>
      <c r="H658" t="s">
        <v>15</v>
      </c>
      <c r="I658">
        <v>152.16999999999999</v>
      </c>
      <c r="J658">
        <v>6086.8</v>
      </c>
    </row>
    <row r="659" spans="1:10">
      <c r="A659" t="s">
        <v>918</v>
      </c>
      <c r="B659" t="s">
        <v>12</v>
      </c>
      <c r="C659">
        <v>94974</v>
      </c>
      <c r="D659" t="s">
        <v>230</v>
      </c>
      <c r="E659" t="s">
        <v>70</v>
      </c>
      <c r="F659">
        <v>0.23</v>
      </c>
      <c r="G659">
        <v>428.97</v>
      </c>
      <c r="H659" t="s">
        <v>15</v>
      </c>
      <c r="I659">
        <v>532.69000000000005</v>
      </c>
      <c r="J659">
        <v>122.52</v>
      </c>
    </row>
    <row r="660" spans="1:10">
      <c r="A660" t="s">
        <v>919</v>
      </c>
      <c r="B660" t="s">
        <v>12</v>
      </c>
      <c r="C660">
        <v>96540</v>
      </c>
      <c r="D660" t="s">
        <v>232</v>
      </c>
      <c r="E660" t="s">
        <v>28</v>
      </c>
      <c r="F660">
        <v>3.17</v>
      </c>
      <c r="G660">
        <v>128.09</v>
      </c>
      <c r="H660" t="s">
        <v>15</v>
      </c>
      <c r="I660">
        <v>159.06</v>
      </c>
      <c r="J660">
        <v>504.22</v>
      </c>
    </row>
    <row r="661" spans="1:10">
      <c r="A661" t="s">
        <v>920</v>
      </c>
      <c r="B661" t="s">
        <v>12</v>
      </c>
      <c r="C661">
        <v>96546</v>
      </c>
      <c r="D661" t="s">
        <v>234</v>
      </c>
      <c r="E661" t="s">
        <v>9</v>
      </c>
      <c r="F661">
        <v>69</v>
      </c>
      <c r="G661">
        <v>13.05</v>
      </c>
      <c r="H661" t="s">
        <v>15</v>
      </c>
      <c r="I661">
        <v>16.21</v>
      </c>
      <c r="J661">
        <v>1118.49</v>
      </c>
    </row>
    <row r="662" spans="1:10">
      <c r="A662" t="s">
        <v>921</v>
      </c>
      <c r="B662" t="s">
        <v>12</v>
      </c>
      <c r="C662" t="s">
        <v>236</v>
      </c>
      <c r="D662" t="s">
        <v>237</v>
      </c>
      <c r="E662" t="s">
        <v>9</v>
      </c>
      <c r="F662">
        <v>93</v>
      </c>
      <c r="G662">
        <v>10.130000000000001</v>
      </c>
      <c r="H662" t="s">
        <v>15</v>
      </c>
      <c r="I662">
        <v>12.58</v>
      </c>
      <c r="J662">
        <v>1169.94</v>
      </c>
    </row>
    <row r="663" spans="1:10">
      <c r="A663" t="s">
        <v>922</v>
      </c>
      <c r="B663" t="s">
        <v>12</v>
      </c>
      <c r="C663" t="s">
        <v>923</v>
      </c>
      <c r="D663" t="s">
        <v>924</v>
      </c>
      <c r="E663" t="s">
        <v>9</v>
      </c>
      <c r="F663">
        <v>5</v>
      </c>
      <c r="G663">
        <v>18.21</v>
      </c>
      <c r="H663" t="s">
        <v>15</v>
      </c>
      <c r="I663">
        <v>22.61</v>
      </c>
      <c r="J663">
        <v>113.05</v>
      </c>
    </row>
    <row r="664" spans="1:10">
      <c r="A664" t="s">
        <v>925</v>
      </c>
      <c r="B664" t="s">
        <v>12</v>
      </c>
      <c r="C664">
        <v>95601</v>
      </c>
      <c r="D664" t="s">
        <v>245</v>
      </c>
      <c r="E664" t="s">
        <v>6</v>
      </c>
      <c r="F664">
        <v>5</v>
      </c>
      <c r="G664">
        <v>13.41</v>
      </c>
      <c r="H664" t="s">
        <v>15</v>
      </c>
      <c r="I664">
        <v>16.649999999999999</v>
      </c>
      <c r="J664">
        <v>83.25</v>
      </c>
    </row>
    <row r="665" spans="1:10">
      <c r="A665" t="s">
        <v>926</v>
      </c>
      <c r="B665" t="s">
        <v>12</v>
      </c>
      <c r="C665">
        <v>96556</v>
      </c>
      <c r="D665" t="s">
        <v>247</v>
      </c>
      <c r="E665" t="s">
        <v>70</v>
      </c>
      <c r="F665">
        <v>3.82</v>
      </c>
      <c r="G665">
        <v>801.44</v>
      </c>
      <c r="H665" t="s">
        <v>15</v>
      </c>
      <c r="I665">
        <v>995.23</v>
      </c>
      <c r="J665">
        <v>3801.78</v>
      </c>
    </row>
    <row r="666" spans="1:10">
      <c r="A666" t="s">
        <v>927</v>
      </c>
      <c r="B666" t="s">
        <v>12</v>
      </c>
      <c r="C666">
        <v>98554</v>
      </c>
      <c r="D666" t="s">
        <v>249</v>
      </c>
      <c r="E666" t="s">
        <v>28</v>
      </c>
      <c r="F666">
        <v>12.67</v>
      </c>
      <c r="G666">
        <v>55.16</v>
      </c>
      <c r="H666" t="s">
        <v>15</v>
      </c>
      <c r="I666">
        <v>68.5</v>
      </c>
      <c r="J666">
        <v>867.9</v>
      </c>
    </row>
    <row r="667" spans="1:10">
      <c r="A667" t="s">
        <v>928</v>
      </c>
      <c r="B667" t="s">
        <v>12</v>
      </c>
      <c r="D667" t="s">
        <v>251</v>
      </c>
      <c r="E667" t="s">
        <v>14</v>
      </c>
    </row>
    <row r="668" spans="1:10">
      <c r="A668" t="s">
        <v>929</v>
      </c>
      <c r="B668" t="s">
        <v>12</v>
      </c>
      <c r="C668" t="s">
        <v>253</v>
      </c>
      <c r="D668" t="s">
        <v>254</v>
      </c>
      <c r="E668" t="s">
        <v>9</v>
      </c>
      <c r="F668">
        <v>46</v>
      </c>
      <c r="G668">
        <v>13.08</v>
      </c>
      <c r="H668" t="s">
        <v>15</v>
      </c>
      <c r="I668">
        <v>16.239999999999998</v>
      </c>
      <c r="J668">
        <v>747.04</v>
      </c>
    </row>
    <row r="669" spans="1:10">
      <c r="A669" t="s">
        <v>930</v>
      </c>
      <c r="B669" t="s">
        <v>12</v>
      </c>
      <c r="C669">
        <v>92760</v>
      </c>
      <c r="D669" t="s">
        <v>256</v>
      </c>
      <c r="E669" t="s">
        <v>9</v>
      </c>
      <c r="F669">
        <v>490</v>
      </c>
      <c r="G669">
        <v>12.37</v>
      </c>
      <c r="H669" t="s">
        <v>15</v>
      </c>
      <c r="I669">
        <v>15.36</v>
      </c>
      <c r="J669">
        <v>7526.4</v>
      </c>
    </row>
    <row r="670" spans="1:10">
      <c r="A670" t="s">
        <v>931</v>
      </c>
      <c r="B670" t="s">
        <v>12</v>
      </c>
      <c r="C670" t="s">
        <v>258</v>
      </c>
      <c r="D670" t="s">
        <v>259</v>
      </c>
      <c r="E670" t="s">
        <v>9</v>
      </c>
      <c r="F670">
        <v>110</v>
      </c>
      <c r="G670">
        <v>10.42</v>
      </c>
      <c r="H670" t="s">
        <v>15</v>
      </c>
      <c r="I670">
        <v>12.94</v>
      </c>
      <c r="J670">
        <v>1423.4</v>
      </c>
    </row>
    <row r="671" spans="1:10">
      <c r="A671" t="s">
        <v>932</v>
      </c>
      <c r="B671" t="s">
        <v>12</v>
      </c>
      <c r="C671">
        <v>92763</v>
      </c>
      <c r="D671" t="s">
        <v>261</v>
      </c>
      <c r="E671" t="s">
        <v>9</v>
      </c>
      <c r="F671">
        <v>1220</v>
      </c>
      <c r="G671">
        <v>8.7899999999999991</v>
      </c>
      <c r="H671" t="s">
        <v>15</v>
      </c>
      <c r="I671">
        <v>10.92</v>
      </c>
      <c r="J671">
        <v>13322.4</v>
      </c>
    </row>
    <row r="672" spans="1:10">
      <c r="A672" t="s">
        <v>933</v>
      </c>
      <c r="B672" t="s">
        <v>12</v>
      </c>
      <c r="C672">
        <v>92764</v>
      </c>
      <c r="D672" t="s">
        <v>263</v>
      </c>
      <c r="E672" t="s">
        <v>9</v>
      </c>
      <c r="F672">
        <v>96</v>
      </c>
      <c r="G672">
        <v>8.52</v>
      </c>
      <c r="H672" t="s">
        <v>15</v>
      </c>
      <c r="I672">
        <v>10.58</v>
      </c>
      <c r="J672">
        <v>1015.68</v>
      </c>
    </row>
    <row r="673" spans="1:10">
      <c r="A673" t="s">
        <v>934</v>
      </c>
      <c r="B673" t="s">
        <v>12</v>
      </c>
      <c r="C673">
        <v>92769</v>
      </c>
      <c r="D673" t="s">
        <v>265</v>
      </c>
      <c r="E673" t="s">
        <v>9</v>
      </c>
      <c r="F673">
        <v>305</v>
      </c>
      <c r="G673">
        <v>11.92</v>
      </c>
      <c r="H673" t="s">
        <v>15</v>
      </c>
      <c r="I673">
        <v>14.8</v>
      </c>
      <c r="J673">
        <v>4514</v>
      </c>
    </row>
    <row r="674" spans="1:10">
      <c r="A674" t="s">
        <v>935</v>
      </c>
      <c r="B674" t="s">
        <v>12</v>
      </c>
      <c r="C674">
        <v>92771</v>
      </c>
      <c r="D674" t="s">
        <v>267</v>
      </c>
      <c r="E674" t="s">
        <v>9</v>
      </c>
      <c r="F674">
        <v>297</v>
      </c>
      <c r="G674">
        <v>10.02</v>
      </c>
      <c r="H674" t="s">
        <v>15</v>
      </c>
      <c r="I674">
        <v>12.44</v>
      </c>
      <c r="J674">
        <v>3694.68</v>
      </c>
    </row>
    <row r="675" spans="1:10">
      <c r="A675" t="s">
        <v>936</v>
      </c>
      <c r="B675" t="s">
        <v>12</v>
      </c>
      <c r="C675">
        <v>92772</v>
      </c>
      <c r="D675" t="s">
        <v>269</v>
      </c>
      <c r="E675" t="s">
        <v>9</v>
      </c>
      <c r="F675">
        <v>158</v>
      </c>
      <c r="G675">
        <v>8.42</v>
      </c>
      <c r="H675" t="s">
        <v>15</v>
      </c>
      <c r="I675">
        <v>10.46</v>
      </c>
      <c r="J675">
        <v>1652.68</v>
      </c>
    </row>
    <row r="676" spans="1:10">
      <c r="A676" t="s">
        <v>937</v>
      </c>
      <c r="B676" t="s">
        <v>12</v>
      </c>
      <c r="C676" t="s">
        <v>938</v>
      </c>
      <c r="D676" t="s">
        <v>939</v>
      </c>
      <c r="E676" t="s">
        <v>9</v>
      </c>
      <c r="F676">
        <v>3</v>
      </c>
      <c r="G676">
        <v>11.23</v>
      </c>
      <c r="H676" t="s">
        <v>15</v>
      </c>
      <c r="I676">
        <v>13.95</v>
      </c>
      <c r="J676">
        <v>41.85</v>
      </c>
    </row>
    <row r="677" spans="1:10">
      <c r="A677" t="s">
        <v>940</v>
      </c>
      <c r="B677" t="s">
        <v>12</v>
      </c>
      <c r="C677">
        <v>92915</v>
      </c>
      <c r="D677" t="s">
        <v>273</v>
      </c>
      <c r="E677" t="s">
        <v>9</v>
      </c>
      <c r="F677">
        <v>6</v>
      </c>
      <c r="G677">
        <v>15.47</v>
      </c>
      <c r="H677" t="s">
        <v>15</v>
      </c>
      <c r="I677">
        <v>19.21</v>
      </c>
      <c r="J677">
        <v>115.26</v>
      </c>
    </row>
    <row r="678" spans="1:10">
      <c r="A678" t="s">
        <v>941</v>
      </c>
      <c r="B678" t="s">
        <v>12</v>
      </c>
      <c r="C678">
        <v>92916</v>
      </c>
      <c r="D678" t="s">
        <v>275</v>
      </c>
      <c r="E678" t="s">
        <v>9</v>
      </c>
      <c r="F678">
        <v>94</v>
      </c>
      <c r="G678">
        <v>14.14</v>
      </c>
      <c r="H678" t="s">
        <v>15</v>
      </c>
      <c r="I678">
        <v>17.559999999999999</v>
      </c>
      <c r="J678">
        <v>1650.64</v>
      </c>
    </row>
    <row r="679" spans="1:10">
      <c r="A679" t="s">
        <v>942</v>
      </c>
      <c r="B679" t="s">
        <v>12</v>
      </c>
      <c r="C679">
        <v>92917</v>
      </c>
      <c r="D679" t="s">
        <v>277</v>
      </c>
      <c r="E679" t="s">
        <v>9</v>
      </c>
      <c r="F679">
        <v>11</v>
      </c>
      <c r="G679">
        <v>12.92</v>
      </c>
      <c r="H679" t="s">
        <v>15</v>
      </c>
      <c r="I679">
        <v>16.04</v>
      </c>
      <c r="J679">
        <v>176.44</v>
      </c>
    </row>
    <row r="680" spans="1:10">
      <c r="A680" t="s">
        <v>943</v>
      </c>
      <c r="B680" t="s">
        <v>12</v>
      </c>
      <c r="C680">
        <v>92919</v>
      </c>
      <c r="D680" t="s">
        <v>279</v>
      </c>
      <c r="E680" t="s">
        <v>9</v>
      </c>
      <c r="F680">
        <v>1413</v>
      </c>
      <c r="G680">
        <v>11.31</v>
      </c>
      <c r="H680" t="s">
        <v>15</v>
      </c>
      <c r="I680">
        <v>14.04</v>
      </c>
      <c r="J680">
        <v>19838.52</v>
      </c>
    </row>
    <row r="681" spans="1:10">
      <c r="A681" t="s">
        <v>944</v>
      </c>
      <c r="B681" t="s">
        <v>12</v>
      </c>
      <c r="C681">
        <v>92922</v>
      </c>
      <c r="D681" t="s">
        <v>281</v>
      </c>
      <c r="E681" t="s">
        <v>9</v>
      </c>
      <c r="F681">
        <v>1402</v>
      </c>
      <c r="G681">
        <v>8.9499999999999993</v>
      </c>
      <c r="H681" t="s">
        <v>15</v>
      </c>
      <c r="I681">
        <v>11.11</v>
      </c>
      <c r="J681">
        <v>15576.22</v>
      </c>
    </row>
    <row r="682" spans="1:10">
      <c r="A682" t="s">
        <v>945</v>
      </c>
      <c r="B682" t="s">
        <v>12</v>
      </c>
      <c r="C682">
        <v>92923</v>
      </c>
      <c r="D682" t="s">
        <v>283</v>
      </c>
      <c r="E682" t="s">
        <v>9</v>
      </c>
      <c r="F682">
        <v>147</v>
      </c>
      <c r="G682">
        <v>10.029999999999999</v>
      </c>
      <c r="H682" t="s">
        <v>15</v>
      </c>
      <c r="I682">
        <v>12.46</v>
      </c>
      <c r="J682">
        <v>1831.62</v>
      </c>
    </row>
    <row r="683" spans="1:10">
      <c r="A683" t="s">
        <v>946</v>
      </c>
      <c r="B683" t="s">
        <v>12</v>
      </c>
      <c r="C683">
        <v>92445</v>
      </c>
      <c r="D683" t="s">
        <v>285</v>
      </c>
      <c r="E683" t="s">
        <v>28</v>
      </c>
      <c r="F683">
        <v>34.5</v>
      </c>
      <c r="G683">
        <v>54.19</v>
      </c>
      <c r="H683" t="s">
        <v>15</v>
      </c>
      <c r="I683">
        <v>67.290000000000006</v>
      </c>
      <c r="J683">
        <v>2321.5100000000002</v>
      </c>
    </row>
    <row r="684" spans="1:10">
      <c r="A684" t="s">
        <v>947</v>
      </c>
      <c r="B684" t="s">
        <v>12</v>
      </c>
      <c r="C684">
        <v>92453</v>
      </c>
      <c r="D684" t="s">
        <v>287</v>
      </c>
      <c r="E684" t="s">
        <v>28</v>
      </c>
      <c r="F684">
        <v>27.11</v>
      </c>
      <c r="G684">
        <v>249.5</v>
      </c>
      <c r="H684" t="s">
        <v>15</v>
      </c>
      <c r="I684">
        <v>309.83</v>
      </c>
      <c r="J684">
        <v>8399.49</v>
      </c>
    </row>
    <row r="685" spans="1:10">
      <c r="A685" t="s">
        <v>948</v>
      </c>
      <c r="B685" t="s">
        <v>12</v>
      </c>
      <c r="C685">
        <v>92268</v>
      </c>
      <c r="D685" t="s">
        <v>289</v>
      </c>
      <c r="E685" t="s">
        <v>28</v>
      </c>
      <c r="F685">
        <v>34.700000000000003</v>
      </c>
      <c r="G685">
        <v>49.79</v>
      </c>
      <c r="H685" t="s">
        <v>15</v>
      </c>
      <c r="I685">
        <v>61.83</v>
      </c>
      <c r="J685">
        <v>2145.5</v>
      </c>
    </row>
    <row r="686" spans="1:10">
      <c r="A686" t="s">
        <v>949</v>
      </c>
      <c r="B686" t="s">
        <v>40</v>
      </c>
      <c r="C686" t="s">
        <v>291</v>
      </c>
      <c r="D686" t="s">
        <v>292</v>
      </c>
      <c r="E686" t="s">
        <v>28</v>
      </c>
      <c r="F686">
        <v>61.55</v>
      </c>
      <c r="G686">
        <v>126.73</v>
      </c>
      <c r="H686" t="s">
        <v>15</v>
      </c>
      <c r="I686">
        <v>157.37</v>
      </c>
      <c r="J686">
        <v>9686.1200000000008</v>
      </c>
    </row>
    <row r="687" spans="1:10">
      <c r="A687" t="s">
        <v>950</v>
      </c>
      <c r="B687" t="s">
        <v>40</v>
      </c>
      <c r="C687" t="s">
        <v>294</v>
      </c>
      <c r="D687" t="s">
        <v>295</v>
      </c>
      <c r="E687" t="s">
        <v>70</v>
      </c>
      <c r="F687">
        <v>28.62</v>
      </c>
      <c r="G687">
        <v>960.95</v>
      </c>
      <c r="H687" t="s">
        <v>15</v>
      </c>
      <c r="I687">
        <v>1193.31</v>
      </c>
      <c r="J687">
        <v>34152.53</v>
      </c>
    </row>
    <row r="688" spans="1:10">
      <c r="A688" t="s">
        <v>951</v>
      </c>
      <c r="B688" t="s">
        <v>40</v>
      </c>
      <c r="C688" t="s">
        <v>297</v>
      </c>
      <c r="D688" t="s">
        <v>298</v>
      </c>
      <c r="E688" t="s">
        <v>10</v>
      </c>
      <c r="F688">
        <v>12.5</v>
      </c>
      <c r="G688">
        <v>95.25</v>
      </c>
      <c r="H688" t="s">
        <v>15</v>
      </c>
      <c r="I688">
        <v>118.28</v>
      </c>
      <c r="J688">
        <v>1478.5</v>
      </c>
    </row>
    <row r="689" spans="1:10">
      <c r="A689" t="s">
        <v>952</v>
      </c>
      <c r="B689" t="s">
        <v>40</v>
      </c>
      <c r="C689" t="s">
        <v>300</v>
      </c>
      <c r="D689" t="s">
        <v>301</v>
      </c>
      <c r="E689" t="s">
        <v>74</v>
      </c>
      <c r="F689">
        <v>1</v>
      </c>
      <c r="G689">
        <v>2107.1999999999998</v>
      </c>
      <c r="H689" t="s">
        <v>15</v>
      </c>
      <c r="I689">
        <v>2616.7199999999998</v>
      </c>
      <c r="J689">
        <v>2616.7199999999998</v>
      </c>
    </row>
    <row r="690" spans="1:10">
      <c r="A690" t="s">
        <v>953</v>
      </c>
      <c r="B690" t="s">
        <v>40</v>
      </c>
      <c r="C690" t="s">
        <v>303</v>
      </c>
      <c r="D690" t="s">
        <v>304</v>
      </c>
      <c r="E690" t="s">
        <v>74</v>
      </c>
      <c r="F690">
        <v>1</v>
      </c>
      <c r="G690">
        <v>3160.8</v>
      </c>
      <c r="H690" t="s">
        <v>15</v>
      </c>
      <c r="I690">
        <v>3925.08</v>
      </c>
      <c r="J690">
        <v>3925.08</v>
      </c>
    </row>
    <row r="691" spans="1:10">
      <c r="A691" t="s">
        <v>954</v>
      </c>
      <c r="B691" t="s">
        <v>12</v>
      </c>
      <c r="D691" t="s">
        <v>306</v>
      </c>
      <c r="E691" t="s">
        <v>14</v>
      </c>
    </row>
    <row r="692" spans="1:10">
      <c r="A692" t="s">
        <v>955</v>
      </c>
      <c r="B692" t="s">
        <v>308</v>
      </c>
      <c r="C692" t="s">
        <v>956</v>
      </c>
      <c r="D692" t="s">
        <v>957</v>
      </c>
      <c r="E692" t="s">
        <v>6</v>
      </c>
      <c r="F692">
        <v>1</v>
      </c>
      <c r="G692">
        <v>245.2</v>
      </c>
      <c r="H692" t="s">
        <v>15</v>
      </c>
      <c r="I692">
        <v>304.49</v>
      </c>
      <c r="J692">
        <v>304.49</v>
      </c>
    </row>
    <row r="693" spans="1:10">
      <c r="A693" t="s">
        <v>958</v>
      </c>
      <c r="B693" t="s">
        <v>308</v>
      </c>
      <c r="C693" t="s">
        <v>959</v>
      </c>
      <c r="D693" t="s">
        <v>960</v>
      </c>
      <c r="E693" t="s">
        <v>6</v>
      </c>
      <c r="F693">
        <v>1</v>
      </c>
      <c r="G693">
        <v>498.1</v>
      </c>
      <c r="H693" t="s">
        <v>15</v>
      </c>
      <c r="I693">
        <v>618.54</v>
      </c>
      <c r="J693">
        <v>618.54</v>
      </c>
    </row>
    <row r="694" spans="1:10">
      <c r="A694" t="s">
        <v>961</v>
      </c>
      <c r="B694" t="s">
        <v>308</v>
      </c>
      <c r="C694" t="s">
        <v>962</v>
      </c>
      <c r="D694" t="s">
        <v>963</v>
      </c>
      <c r="E694" t="s">
        <v>6</v>
      </c>
      <c r="F694">
        <v>1</v>
      </c>
      <c r="G694">
        <v>490</v>
      </c>
      <c r="H694" t="s">
        <v>15</v>
      </c>
      <c r="I694">
        <v>608.48</v>
      </c>
      <c r="J694">
        <v>608.48</v>
      </c>
    </row>
    <row r="695" spans="1:10">
      <c r="A695" t="s">
        <v>964</v>
      </c>
      <c r="B695" t="s">
        <v>308</v>
      </c>
      <c r="C695" t="s">
        <v>318</v>
      </c>
      <c r="D695" t="s">
        <v>319</v>
      </c>
      <c r="E695" t="s">
        <v>6</v>
      </c>
      <c r="F695">
        <v>12.57</v>
      </c>
      <c r="G695">
        <v>374.85</v>
      </c>
      <c r="H695" t="s">
        <v>15</v>
      </c>
      <c r="I695">
        <v>465.49</v>
      </c>
      <c r="J695">
        <v>5851.21</v>
      </c>
    </row>
    <row r="696" spans="1:10">
      <c r="A696" t="s">
        <v>965</v>
      </c>
      <c r="B696" t="s">
        <v>308</v>
      </c>
      <c r="C696" t="s">
        <v>966</v>
      </c>
      <c r="D696" t="s">
        <v>967</v>
      </c>
      <c r="E696" t="s">
        <v>6</v>
      </c>
      <c r="F696">
        <v>7</v>
      </c>
      <c r="G696">
        <v>417.87</v>
      </c>
      <c r="H696" t="s">
        <v>15</v>
      </c>
      <c r="I696">
        <v>518.91</v>
      </c>
      <c r="J696">
        <v>3632.37</v>
      </c>
    </row>
    <row r="697" spans="1:10">
      <c r="A697" t="s">
        <v>968</v>
      </c>
      <c r="B697" t="s">
        <v>308</v>
      </c>
      <c r="C697" t="s">
        <v>969</v>
      </c>
      <c r="D697" t="s">
        <v>970</v>
      </c>
      <c r="E697" t="s">
        <v>6</v>
      </c>
      <c r="F697">
        <v>2</v>
      </c>
      <c r="G697">
        <v>425.55</v>
      </c>
      <c r="H697" t="s">
        <v>15</v>
      </c>
      <c r="I697">
        <v>528.45000000000005</v>
      </c>
      <c r="J697">
        <v>1056.9000000000001</v>
      </c>
    </row>
    <row r="698" spans="1:10">
      <c r="A698" t="s">
        <v>971</v>
      </c>
      <c r="B698" t="s">
        <v>308</v>
      </c>
      <c r="C698" t="s">
        <v>972</v>
      </c>
      <c r="D698" t="s">
        <v>973</v>
      </c>
      <c r="E698" t="s">
        <v>6</v>
      </c>
      <c r="F698">
        <v>2</v>
      </c>
      <c r="G698">
        <v>786.3</v>
      </c>
      <c r="H698" t="s">
        <v>15</v>
      </c>
      <c r="I698">
        <v>976.43</v>
      </c>
      <c r="J698">
        <v>1952.86</v>
      </c>
    </row>
    <row r="699" spans="1:10">
      <c r="A699" t="s">
        <v>974</v>
      </c>
      <c r="B699" t="s">
        <v>308</v>
      </c>
      <c r="C699" t="s">
        <v>975</v>
      </c>
      <c r="D699" t="s">
        <v>976</v>
      </c>
      <c r="E699" t="s">
        <v>6</v>
      </c>
      <c r="F699">
        <v>6</v>
      </c>
      <c r="G699">
        <v>3965.9</v>
      </c>
      <c r="H699" t="s">
        <v>15</v>
      </c>
      <c r="I699">
        <v>4924.8500000000004</v>
      </c>
      <c r="J699">
        <v>29549.1</v>
      </c>
    </row>
    <row r="700" spans="1:10">
      <c r="A700" t="s">
        <v>977</v>
      </c>
      <c r="B700" t="s">
        <v>308</v>
      </c>
      <c r="C700" t="s">
        <v>978</v>
      </c>
      <c r="D700" t="s">
        <v>979</v>
      </c>
      <c r="E700" t="s">
        <v>6</v>
      </c>
      <c r="F700">
        <v>2</v>
      </c>
      <c r="G700">
        <v>1420.77</v>
      </c>
      <c r="H700" t="s">
        <v>15</v>
      </c>
      <c r="I700">
        <v>1764.31</v>
      </c>
      <c r="J700">
        <v>3528.62</v>
      </c>
    </row>
    <row r="701" spans="1:10">
      <c r="A701" t="s">
        <v>980</v>
      </c>
      <c r="B701" t="s">
        <v>308</v>
      </c>
      <c r="C701" t="s">
        <v>339</v>
      </c>
      <c r="D701" t="s">
        <v>340</v>
      </c>
      <c r="E701" t="s">
        <v>6</v>
      </c>
      <c r="F701">
        <v>164</v>
      </c>
      <c r="G701">
        <v>11.72</v>
      </c>
      <c r="H701" t="s">
        <v>15</v>
      </c>
      <c r="I701">
        <v>14.55</v>
      </c>
      <c r="J701">
        <v>2386.1999999999998</v>
      </c>
    </row>
    <row r="702" spans="1:10">
      <c r="A702" t="s">
        <v>981</v>
      </c>
      <c r="B702" t="s">
        <v>308</v>
      </c>
      <c r="C702" t="s">
        <v>342</v>
      </c>
      <c r="D702" t="s">
        <v>343</v>
      </c>
      <c r="E702" t="s">
        <v>6</v>
      </c>
      <c r="F702">
        <v>23</v>
      </c>
      <c r="G702">
        <v>207.94</v>
      </c>
      <c r="H702" t="s">
        <v>15</v>
      </c>
      <c r="I702">
        <v>258.22000000000003</v>
      </c>
      <c r="J702">
        <v>5939.06</v>
      </c>
    </row>
    <row r="703" spans="1:10">
      <c r="A703" t="s">
        <v>982</v>
      </c>
      <c r="B703" t="s">
        <v>12</v>
      </c>
      <c r="C703">
        <v>103138</v>
      </c>
      <c r="D703" t="s">
        <v>345</v>
      </c>
      <c r="E703" t="s">
        <v>6</v>
      </c>
      <c r="F703">
        <v>23</v>
      </c>
      <c r="G703">
        <v>36.049999999999997</v>
      </c>
      <c r="H703" t="s">
        <v>15</v>
      </c>
      <c r="I703">
        <v>44.77</v>
      </c>
      <c r="J703">
        <v>1029.71</v>
      </c>
    </row>
    <row r="704" spans="1:10">
      <c r="A704" t="s">
        <v>983</v>
      </c>
      <c r="B704" t="s">
        <v>12</v>
      </c>
      <c r="D704" t="s">
        <v>347</v>
      </c>
      <c r="E704" t="s">
        <v>14</v>
      </c>
    </row>
    <row r="705" spans="1:10">
      <c r="A705" t="s">
        <v>984</v>
      </c>
      <c r="B705" t="s">
        <v>12</v>
      </c>
      <c r="C705">
        <v>98556</v>
      </c>
      <c r="D705" t="s">
        <v>349</v>
      </c>
      <c r="E705" t="s">
        <v>28</v>
      </c>
      <c r="F705">
        <v>80.03</v>
      </c>
      <c r="G705">
        <v>61.16</v>
      </c>
      <c r="H705" t="s">
        <v>15</v>
      </c>
      <c r="I705">
        <v>75.95</v>
      </c>
      <c r="J705">
        <v>6078.28</v>
      </c>
    </row>
    <row r="706" spans="1:10">
      <c r="A706" t="s">
        <v>985</v>
      </c>
      <c r="B706" t="s">
        <v>40</v>
      </c>
      <c r="C706" t="s">
        <v>351</v>
      </c>
      <c r="D706" t="s">
        <v>352</v>
      </c>
      <c r="E706" t="s">
        <v>28</v>
      </c>
      <c r="F706">
        <v>80.03</v>
      </c>
      <c r="G706">
        <v>8.15</v>
      </c>
      <c r="H706" t="s">
        <v>15</v>
      </c>
      <c r="I706">
        <v>10.119999999999999</v>
      </c>
      <c r="J706">
        <v>809.9</v>
      </c>
    </row>
    <row r="707" spans="1:10">
      <c r="A707" t="s">
        <v>986</v>
      </c>
      <c r="B707" t="s">
        <v>12</v>
      </c>
      <c r="D707" t="s">
        <v>354</v>
      </c>
      <c r="E707" t="s">
        <v>14</v>
      </c>
    </row>
    <row r="708" spans="1:10">
      <c r="A708" t="s">
        <v>987</v>
      </c>
      <c r="B708" t="s">
        <v>12</v>
      </c>
      <c r="C708">
        <v>96989</v>
      </c>
      <c r="D708" t="s">
        <v>356</v>
      </c>
      <c r="E708" t="s">
        <v>6</v>
      </c>
      <c r="F708">
        <v>1</v>
      </c>
      <c r="G708">
        <v>89</v>
      </c>
      <c r="H708" t="s">
        <v>15</v>
      </c>
      <c r="I708">
        <v>110.52</v>
      </c>
      <c r="J708">
        <v>110.52</v>
      </c>
    </row>
    <row r="709" spans="1:10">
      <c r="A709" t="s">
        <v>988</v>
      </c>
      <c r="B709" t="s">
        <v>12</v>
      </c>
      <c r="C709">
        <v>96987</v>
      </c>
      <c r="D709" t="s">
        <v>358</v>
      </c>
      <c r="E709" t="s">
        <v>6</v>
      </c>
      <c r="F709">
        <v>1</v>
      </c>
      <c r="G709">
        <v>95.75</v>
      </c>
      <c r="H709" t="s">
        <v>15</v>
      </c>
      <c r="I709">
        <v>118.9</v>
      </c>
      <c r="J709">
        <v>118.9</v>
      </c>
    </row>
    <row r="710" spans="1:10">
      <c r="A710" t="s">
        <v>989</v>
      </c>
      <c r="B710" t="s">
        <v>12</v>
      </c>
      <c r="C710">
        <v>96988</v>
      </c>
      <c r="D710" t="s">
        <v>360</v>
      </c>
      <c r="E710" t="s">
        <v>6</v>
      </c>
      <c r="F710">
        <v>1</v>
      </c>
      <c r="G710">
        <v>106.41</v>
      </c>
      <c r="H710" t="s">
        <v>15</v>
      </c>
      <c r="I710">
        <v>132.13999999999999</v>
      </c>
      <c r="J710">
        <v>132.13999999999999</v>
      </c>
    </row>
    <row r="711" spans="1:10">
      <c r="A711" t="s">
        <v>990</v>
      </c>
      <c r="B711" t="s">
        <v>12</v>
      </c>
      <c r="C711">
        <v>96973</v>
      </c>
      <c r="D711" t="s">
        <v>362</v>
      </c>
      <c r="E711" t="s">
        <v>1</v>
      </c>
      <c r="F711">
        <v>43.5</v>
      </c>
      <c r="G711">
        <v>64.709999999999994</v>
      </c>
      <c r="H711" t="s">
        <v>15</v>
      </c>
      <c r="I711">
        <v>80.36</v>
      </c>
      <c r="J711">
        <v>3495.66</v>
      </c>
    </row>
    <row r="712" spans="1:10">
      <c r="A712" t="s">
        <v>991</v>
      </c>
      <c r="B712" t="s">
        <v>12</v>
      </c>
      <c r="C712">
        <v>96986</v>
      </c>
      <c r="D712" t="s">
        <v>364</v>
      </c>
      <c r="E712" t="s">
        <v>6</v>
      </c>
      <c r="F712">
        <v>4</v>
      </c>
      <c r="G712">
        <v>128.32</v>
      </c>
      <c r="H712" t="s">
        <v>15</v>
      </c>
      <c r="I712">
        <v>159.35</v>
      </c>
      <c r="J712">
        <v>637.4</v>
      </c>
    </row>
    <row r="713" spans="1:10">
      <c r="A713" t="s">
        <v>992</v>
      </c>
      <c r="B713" t="s">
        <v>40</v>
      </c>
      <c r="C713" t="s">
        <v>366</v>
      </c>
      <c r="D713" t="s">
        <v>367</v>
      </c>
      <c r="E713" t="s">
        <v>1</v>
      </c>
      <c r="F713">
        <v>13.5</v>
      </c>
      <c r="G713">
        <v>928.06</v>
      </c>
      <c r="H713" t="s">
        <v>15</v>
      </c>
      <c r="I713">
        <v>1152.46</v>
      </c>
      <c r="J713">
        <v>15558.21</v>
      </c>
    </row>
    <row r="714" spans="1:10">
      <c r="A714" t="s">
        <v>993</v>
      </c>
      <c r="B714" t="s">
        <v>12</v>
      </c>
      <c r="C714">
        <v>99839</v>
      </c>
      <c r="D714" t="s">
        <v>369</v>
      </c>
      <c r="E714" t="s">
        <v>1</v>
      </c>
      <c r="F714">
        <v>10.9</v>
      </c>
      <c r="G714">
        <v>466.57</v>
      </c>
      <c r="H714" t="s">
        <v>15</v>
      </c>
      <c r="I714">
        <v>579.39</v>
      </c>
      <c r="J714">
        <v>6315.35</v>
      </c>
    </row>
    <row r="715" spans="1:10">
      <c r="A715" t="s">
        <v>994</v>
      </c>
      <c r="B715" t="s">
        <v>12</v>
      </c>
      <c r="C715">
        <v>100324</v>
      </c>
      <c r="D715" t="s">
        <v>371</v>
      </c>
      <c r="E715" t="s">
        <v>70</v>
      </c>
      <c r="F715">
        <v>2.5</v>
      </c>
      <c r="G715">
        <v>164.12</v>
      </c>
      <c r="H715" t="s">
        <v>15</v>
      </c>
      <c r="I715">
        <v>203.8</v>
      </c>
      <c r="J715">
        <v>509.5</v>
      </c>
    </row>
    <row r="716" spans="1:10">
      <c r="A716" t="s">
        <v>995</v>
      </c>
      <c r="B716" t="s">
        <v>12</v>
      </c>
      <c r="D716" t="s">
        <v>373</v>
      </c>
      <c r="E716" t="s">
        <v>14</v>
      </c>
    </row>
    <row r="717" spans="1:10">
      <c r="A717" t="s">
        <v>996</v>
      </c>
      <c r="B717" t="s">
        <v>12</v>
      </c>
      <c r="C717">
        <v>98524</v>
      </c>
      <c r="D717" t="s">
        <v>375</v>
      </c>
      <c r="E717" t="s">
        <v>28</v>
      </c>
      <c r="F717">
        <v>149.94</v>
      </c>
      <c r="G717">
        <v>2.82</v>
      </c>
      <c r="H717" t="s">
        <v>15</v>
      </c>
      <c r="I717">
        <v>3.5</v>
      </c>
      <c r="J717">
        <v>524.79</v>
      </c>
    </row>
    <row r="718" spans="1:10">
      <c r="A718" t="s">
        <v>997</v>
      </c>
      <c r="B718" t="s">
        <v>12</v>
      </c>
      <c r="C718">
        <v>100982</v>
      </c>
      <c r="D718" t="s">
        <v>222</v>
      </c>
      <c r="E718" t="s">
        <v>70</v>
      </c>
      <c r="F718">
        <v>14.99</v>
      </c>
      <c r="G718">
        <v>8.61</v>
      </c>
      <c r="H718" t="s">
        <v>15</v>
      </c>
      <c r="I718">
        <v>10.69</v>
      </c>
      <c r="J718">
        <v>160.24</v>
      </c>
    </row>
    <row r="719" spans="1:10">
      <c r="A719" t="s">
        <v>998</v>
      </c>
      <c r="B719" t="s">
        <v>12</v>
      </c>
      <c r="C719">
        <v>93589</v>
      </c>
      <c r="D719" t="s">
        <v>128</v>
      </c>
      <c r="E719" t="s">
        <v>8</v>
      </c>
      <c r="F719">
        <v>149.94</v>
      </c>
      <c r="G719">
        <v>2.59</v>
      </c>
      <c r="H719" t="s">
        <v>15</v>
      </c>
      <c r="I719">
        <v>3.22</v>
      </c>
      <c r="J719">
        <v>482.81</v>
      </c>
    </row>
    <row r="720" spans="1:10">
      <c r="A720" t="s">
        <v>999</v>
      </c>
      <c r="B720" t="s">
        <v>12</v>
      </c>
      <c r="C720">
        <v>99059</v>
      </c>
      <c r="D720" t="s">
        <v>56</v>
      </c>
      <c r="E720" t="s">
        <v>1</v>
      </c>
      <c r="F720">
        <v>25.15</v>
      </c>
      <c r="G720">
        <v>54.41</v>
      </c>
      <c r="H720" t="s">
        <v>15</v>
      </c>
      <c r="I720">
        <v>67.569999999999993</v>
      </c>
      <c r="J720">
        <v>1699.39</v>
      </c>
    </row>
    <row r="721" spans="1:10">
      <c r="A721" t="s">
        <v>1000</v>
      </c>
      <c r="B721" t="s">
        <v>12</v>
      </c>
      <c r="C721">
        <v>93358</v>
      </c>
      <c r="D721" t="s">
        <v>121</v>
      </c>
      <c r="E721" t="s">
        <v>70</v>
      </c>
      <c r="F721">
        <v>9.0500000000000007</v>
      </c>
      <c r="G721">
        <v>76.23</v>
      </c>
      <c r="H721" t="s">
        <v>15</v>
      </c>
      <c r="I721">
        <v>94.66</v>
      </c>
      <c r="J721">
        <v>856.67</v>
      </c>
    </row>
    <row r="722" spans="1:10">
      <c r="A722" t="s">
        <v>1001</v>
      </c>
      <c r="B722" t="s">
        <v>12</v>
      </c>
      <c r="C722">
        <v>93382</v>
      </c>
      <c r="D722" t="s">
        <v>126</v>
      </c>
      <c r="E722" t="s">
        <v>70</v>
      </c>
      <c r="F722">
        <v>4.53</v>
      </c>
      <c r="G722">
        <v>22.84</v>
      </c>
      <c r="H722" t="s">
        <v>15</v>
      </c>
      <c r="I722">
        <v>28.36</v>
      </c>
      <c r="J722">
        <v>128.47</v>
      </c>
    </row>
    <row r="723" spans="1:10">
      <c r="A723" t="s">
        <v>1002</v>
      </c>
      <c r="B723" t="s">
        <v>12</v>
      </c>
      <c r="C723">
        <v>102487</v>
      </c>
      <c r="D723" t="s">
        <v>171</v>
      </c>
      <c r="E723" t="s">
        <v>70</v>
      </c>
      <c r="F723">
        <v>1.48</v>
      </c>
      <c r="G723">
        <v>535.57000000000005</v>
      </c>
      <c r="H723" t="s">
        <v>15</v>
      </c>
      <c r="I723">
        <v>665.07</v>
      </c>
      <c r="J723">
        <v>984.3</v>
      </c>
    </row>
    <row r="724" spans="1:10">
      <c r="A724" t="s">
        <v>1003</v>
      </c>
      <c r="B724" t="s">
        <v>12</v>
      </c>
      <c r="C724">
        <v>104488</v>
      </c>
      <c r="D724" t="s">
        <v>154</v>
      </c>
      <c r="E724" t="s">
        <v>70</v>
      </c>
      <c r="F724">
        <v>3.72</v>
      </c>
      <c r="G724">
        <v>2358.41</v>
      </c>
      <c r="H724" t="s">
        <v>15</v>
      </c>
      <c r="I724">
        <v>2928.67</v>
      </c>
      <c r="J724">
        <v>10894.65</v>
      </c>
    </row>
    <row r="725" spans="1:10">
      <c r="A725" t="s">
        <v>1004</v>
      </c>
      <c r="B725" t="s">
        <v>12</v>
      </c>
      <c r="C725">
        <v>103323</v>
      </c>
      <c r="D725" t="s">
        <v>384</v>
      </c>
      <c r="E725" t="s">
        <v>28</v>
      </c>
      <c r="F725">
        <v>113.25</v>
      </c>
      <c r="G725">
        <v>52.77</v>
      </c>
      <c r="H725" t="s">
        <v>15</v>
      </c>
      <c r="I725">
        <v>65.53</v>
      </c>
      <c r="J725">
        <v>7421.27</v>
      </c>
    </row>
    <row r="726" spans="1:10">
      <c r="A726" t="s">
        <v>1005</v>
      </c>
      <c r="B726" t="s">
        <v>12</v>
      </c>
      <c r="C726">
        <v>87879</v>
      </c>
      <c r="D726" t="s">
        <v>386</v>
      </c>
      <c r="E726" t="s">
        <v>28</v>
      </c>
      <c r="F726">
        <v>226.5</v>
      </c>
      <c r="G726">
        <v>3.94</v>
      </c>
      <c r="H726" t="s">
        <v>15</v>
      </c>
      <c r="I726">
        <v>4.8899999999999997</v>
      </c>
      <c r="J726">
        <v>1107.5899999999999</v>
      </c>
    </row>
    <row r="727" spans="1:10">
      <c r="A727" t="s">
        <v>1006</v>
      </c>
      <c r="B727" t="s">
        <v>12</v>
      </c>
      <c r="C727">
        <v>87547</v>
      </c>
      <c r="D727" t="s">
        <v>163</v>
      </c>
      <c r="E727" t="s">
        <v>28</v>
      </c>
      <c r="F727">
        <v>226.5</v>
      </c>
      <c r="G727">
        <v>22.45</v>
      </c>
      <c r="H727" t="s">
        <v>15</v>
      </c>
      <c r="I727">
        <v>27.88</v>
      </c>
      <c r="J727">
        <v>6314.82</v>
      </c>
    </row>
    <row r="728" spans="1:10">
      <c r="A728" t="s">
        <v>1007</v>
      </c>
      <c r="B728" t="s">
        <v>12</v>
      </c>
      <c r="C728">
        <v>88489</v>
      </c>
      <c r="D728" t="s">
        <v>177</v>
      </c>
      <c r="E728" t="s">
        <v>28</v>
      </c>
      <c r="F728">
        <v>226.5</v>
      </c>
      <c r="G728">
        <v>10.41</v>
      </c>
      <c r="H728" t="s">
        <v>15</v>
      </c>
      <c r="I728">
        <v>12.93</v>
      </c>
      <c r="J728">
        <v>2928.65</v>
      </c>
    </row>
    <row r="729" spans="1:10">
      <c r="A729" t="s">
        <v>1008</v>
      </c>
      <c r="B729" t="s">
        <v>12</v>
      </c>
      <c r="C729">
        <v>94992</v>
      </c>
      <c r="D729" t="s">
        <v>390</v>
      </c>
      <c r="E729" t="s">
        <v>28</v>
      </c>
      <c r="F729">
        <v>30.18</v>
      </c>
      <c r="G729">
        <v>71.23</v>
      </c>
      <c r="H729" t="s">
        <v>15</v>
      </c>
      <c r="I729">
        <v>88.45</v>
      </c>
      <c r="J729">
        <v>2669.42</v>
      </c>
    </row>
    <row r="730" spans="1:10">
      <c r="A730" t="s">
        <v>1009</v>
      </c>
      <c r="B730" t="s">
        <v>12</v>
      </c>
      <c r="C730">
        <v>92393</v>
      </c>
      <c r="D730" t="s">
        <v>392</v>
      </c>
      <c r="E730" t="s">
        <v>28</v>
      </c>
      <c r="F730">
        <v>75</v>
      </c>
      <c r="G730">
        <v>50.26</v>
      </c>
      <c r="H730" t="s">
        <v>15</v>
      </c>
      <c r="I730">
        <v>62.41</v>
      </c>
      <c r="J730">
        <v>4680.75</v>
      </c>
    </row>
    <row r="731" spans="1:10">
      <c r="A731" t="s">
        <v>1010</v>
      </c>
      <c r="B731" t="s">
        <v>12</v>
      </c>
      <c r="C731">
        <v>100701</v>
      </c>
      <c r="D731" t="s">
        <v>185</v>
      </c>
      <c r="E731" t="s">
        <v>28</v>
      </c>
      <c r="F731">
        <v>12.5</v>
      </c>
      <c r="G731">
        <v>553.22</v>
      </c>
      <c r="H731" t="s">
        <v>15</v>
      </c>
      <c r="I731">
        <v>686.99</v>
      </c>
      <c r="J731">
        <v>8587.3799999999992</v>
      </c>
    </row>
    <row r="732" spans="1:10">
      <c r="A732" t="s">
        <v>1011</v>
      </c>
      <c r="B732" t="s">
        <v>40</v>
      </c>
      <c r="C732" t="s">
        <v>395</v>
      </c>
      <c r="D732" t="s">
        <v>396</v>
      </c>
      <c r="E732" t="s">
        <v>124</v>
      </c>
      <c r="F732">
        <v>50.3</v>
      </c>
      <c r="G732">
        <v>48.67</v>
      </c>
      <c r="H732" t="s">
        <v>15</v>
      </c>
      <c r="I732">
        <v>60.44</v>
      </c>
      <c r="J732">
        <v>3040.13</v>
      </c>
    </row>
    <row r="733" spans="1:10">
      <c r="A733" t="s">
        <v>1012</v>
      </c>
      <c r="B733" t="s">
        <v>12</v>
      </c>
      <c r="D733" t="s">
        <v>398</v>
      </c>
      <c r="E733" t="s">
        <v>14</v>
      </c>
    </row>
    <row r="734" spans="1:10">
      <c r="A734" t="s">
        <v>1013</v>
      </c>
      <c r="B734" t="s">
        <v>12</v>
      </c>
      <c r="C734">
        <v>99063</v>
      </c>
      <c r="D734" t="s">
        <v>119</v>
      </c>
      <c r="E734" t="s">
        <v>1</v>
      </c>
      <c r="F734">
        <v>4593.0600000000004</v>
      </c>
      <c r="G734">
        <v>4.79</v>
      </c>
      <c r="H734" t="s">
        <v>15</v>
      </c>
      <c r="I734">
        <v>5.95</v>
      </c>
      <c r="J734">
        <v>27328.71</v>
      </c>
    </row>
    <row r="735" spans="1:10">
      <c r="A735" t="s">
        <v>1014</v>
      </c>
      <c r="B735" t="s">
        <v>12</v>
      </c>
      <c r="C735">
        <v>90091</v>
      </c>
      <c r="D735" t="s">
        <v>401</v>
      </c>
      <c r="E735" t="s">
        <v>70</v>
      </c>
      <c r="F735">
        <v>2471.46</v>
      </c>
      <c r="G735">
        <v>5.76</v>
      </c>
      <c r="H735" t="s">
        <v>15</v>
      </c>
      <c r="I735">
        <v>7.15</v>
      </c>
      <c r="J735">
        <v>17670.939999999999</v>
      </c>
    </row>
    <row r="736" spans="1:10">
      <c r="A736" t="s">
        <v>1015</v>
      </c>
      <c r="B736" t="s">
        <v>12</v>
      </c>
      <c r="C736" t="s">
        <v>403</v>
      </c>
      <c r="D736" t="s">
        <v>404</v>
      </c>
      <c r="E736" t="s">
        <v>70</v>
      </c>
      <c r="F736">
        <v>2458.37</v>
      </c>
      <c r="G736">
        <v>7.77</v>
      </c>
      <c r="H736" t="s">
        <v>15</v>
      </c>
      <c r="I736">
        <v>9.65</v>
      </c>
      <c r="J736">
        <v>23723.27</v>
      </c>
    </row>
    <row r="737" spans="1:10">
      <c r="A737" t="s">
        <v>1016</v>
      </c>
      <c r="B737" t="s">
        <v>12</v>
      </c>
      <c r="C737">
        <v>100982</v>
      </c>
      <c r="D737" t="s">
        <v>222</v>
      </c>
      <c r="E737" t="s">
        <v>70</v>
      </c>
      <c r="F737">
        <v>13.1</v>
      </c>
      <c r="G737">
        <v>8.61</v>
      </c>
      <c r="H737" t="s">
        <v>15</v>
      </c>
      <c r="I737">
        <v>10.69</v>
      </c>
      <c r="J737">
        <v>140.04</v>
      </c>
    </row>
    <row r="738" spans="1:10">
      <c r="A738" t="s">
        <v>1017</v>
      </c>
      <c r="B738" t="s">
        <v>12</v>
      </c>
      <c r="C738">
        <v>93589</v>
      </c>
      <c r="D738" t="s">
        <v>128</v>
      </c>
      <c r="E738" t="s">
        <v>8</v>
      </c>
      <c r="F738">
        <v>130.96</v>
      </c>
      <c r="G738">
        <v>2.59</v>
      </c>
      <c r="H738" t="s">
        <v>15</v>
      </c>
      <c r="I738">
        <v>3.22</v>
      </c>
      <c r="J738">
        <v>421.69</v>
      </c>
    </row>
    <row r="739" spans="1:10">
      <c r="A739" t="s">
        <v>1018</v>
      </c>
      <c r="B739" t="s">
        <v>12</v>
      </c>
      <c r="C739">
        <v>97121</v>
      </c>
      <c r="D739" t="s">
        <v>408</v>
      </c>
      <c r="E739" t="s">
        <v>1</v>
      </c>
      <c r="F739">
        <v>4530.5600000000004</v>
      </c>
      <c r="G739">
        <v>1.57</v>
      </c>
      <c r="H739" t="s">
        <v>15</v>
      </c>
      <c r="I739">
        <v>1.95</v>
      </c>
      <c r="J739">
        <v>8834.59</v>
      </c>
    </row>
    <row r="740" spans="1:10">
      <c r="A740" t="s">
        <v>1019</v>
      </c>
      <c r="B740" t="s">
        <v>12</v>
      </c>
      <c r="C740">
        <v>97122</v>
      </c>
      <c r="D740" t="s">
        <v>410</v>
      </c>
      <c r="E740" t="s">
        <v>1</v>
      </c>
      <c r="F740">
        <v>62.5</v>
      </c>
      <c r="G740">
        <v>2.19</v>
      </c>
      <c r="H740" t="s">
        <v>15</v>
      </c>
      <c r="I740">
        <v>2.72</v>
      </c>
      <c r="J740">
        <v>170</v>
      </c>
    </row>
    <row r="741" spans="1:10">
      <c r="A741" t="s">
        <v>1020</v>
      </c>
      <c r="B741" t="s">
        <v>1259</v>
      </c>
      <c r="C741">
        <v>36084</v>
      </c>
      <c r="D741" t="s">
        <v>414</v>
      </c>
      <c r="E741" t="s">
        <v>124</v>
      </c>
      <c r="F741">
        <v>4530.5600000000004</v>
      </c>
      <c r="G741">
        <v>15.07</v>
      </c>
      <c r="H741" t="s">
        <v>15</v>
      </c>
      <c r="I741">
        <v>18.71</v>
      </c>
      <c r="J741">
        <v>84766.78</v>
      </c>
    </row>
    <row r="742" spans="1:10">
      <c r="A742" t="s">
        <v>1021</v>
      </c>
      <c r="B742" t="s">
        <v>1259</v>
      </c>
      <c r="C742">
        <v>36373</v>
      </c>
      <c r="D742" t="s">
        <v>416</v>
      </c>
      <c r="E742" t="s">
        <v>124</v>
      </c>
      <c r="F742">
        <v>62.5</v>
      </c>
      <c r="G742">
        <v>31.29</v>
      </c>
      <c r="H742" t="s">
        <v>15</v>
      </c>
      <c r="I742">
        <v>38.86</v>
      </c>
      <c r="J742">
        <v>2428.75</v>
      </c>
    </row>
    <row r="743" spans="1:10">
      <c r="A743" t="s">
        <v>1022</v>
      </c>
      <c r="B743" t="s">
        <v>1259</v>
      </c>
      <c r="C743">
        <v>1206</v>
      </c>
      <c r="D743" t="s">
        <v>420</v>
      </c>
      <c r="E743" t="s">
        <v>103</v>
      </c>
      <c r="F743">
        <v>8</v>
      </c>
      <c r="G743">
        <v>7.38</v>
      </c>
      <c r="H743" t="s">
        <v>15</v>
      </c>
      <c r="I743">
        <v>9.16</v>
      </c>
      <c r="J743">
        <v>73.28</v>
      </c>
    </row>
    <row r="744" spans="1:10">
      <c r="A744" t="s">
        <v>1023</v>
      </c>
      <c r="B744" t="s">
        <v>1259</v>
      </c>
      <c r="C744" t="s">
        <v>1266</v>
      </c>
      <c r="D744" t="s">
        <v>422</v>
      </c>
      <c r="E744" t="s">
        <v>103</v>
      </c>
      <c r="F744">
        <v>34</v>
      </c>
      <c r="G744">
        <v>26.83</v>
      </c>
      <c r="H744" t="s">
        <v>15</v>
      </c>
      <c r="I744">
        <v>33.32</v>
      </c>
      <c r="J744">
        <v>1132.8800000000001</v>
      </c>
    </row>
    <row r="745" spans="1:10">
      <c r="A745" t="s">
        <v>1024</v>
      </c>
      <c r="B745" t="s">
        <v>1259</v>
      </c>
      <c r="C745" t="s">
        <v>1264</v>
      </c>
      <c r="D745" t="s">
        <v>137</v>
      </c>
      <c r="E745" t="s">
        <v>103</v>
      </c>
      <c r="F745">
        <v>8</v>
      </c>
      <c r="G745">
        <v>66.22</v>
      </c>
      <c r="H745" t="s">
        <v>15</v>
      </c>
      <c r="I745">
        <v>82.23</v>
      </c>
      <c r="J745">
        <v>657.84</v>
      </c>
    </row>
    <row r="746" spans="1:10">
      <c r="A746" t="s">
        <v>1025</v>
      </c>
      <c r="B746" t="s">
        <v>1259</v>
      </c>
      <c r="C746">
        <v>1845</v>
      </c>
      <c r="D746" t="s">
        <v>425</v>
      </c>
      <c r="E746" t="s">
        <v>103</v>
      </c>
      <c r="F746">
        <v>2</v>
      </c>
      <c r="G746">
        <v>33.619999999999997</v>
      </c>
      <c r="H746" t="s">
        <v>15</v>
      </c>
      <c r="I746">
        <v>41.75</v>
      </c>
      <c r="J746">
        <v>83.5</v>
      </c>
    </row>
    <row r="747" spans="1:10">
      <c r="A747" t="s">
        <v>1026</v>
      </c>
      <c r="B747" t="s">
        <v>1259</v>
      </c>
      <c r="C747">
        <v>20327</v>
      </c>
      <c r="D747" t="s">
        <v>430</v>
      </c>
      <c r="E747" t="s">
        <v>103</v>
      </c>
      <c r="F747">
        <v>4</v>
      </c>
      <c r="G747">
        <v>17.36</v>
      </c>
      <c r="H747" t="s">
        <v>15</v>
      </c>
      <c r="I747">
        <v>21.56</v>
      </c>
      <c r="J747">
        <v>86.24</v>
      </c>
    </row>
    <row r="748" spans="1:10">
      <c r="A748" t="s">
        <v>1027</v>
      </c>
      <c r="B748" t="s">
        <v>1259</v>
      </c>
      <c r="C748" t="s">
        <v>1267</v>
      </c>
      <c r="D748" t="s">
        <v>432</v>
      </c>
      <c r="E748" t="s">
        <v>103</v>
      </c>
      <c r="F748">
        <v>1</v>
      </c>
      <c r="G748">
        <v>49.43</v>
      </c>
      <c r="H748" t="s">
        <v>15</v>
      </c>
      <c r="I748">
        <v>61.38</v>
      </c>
      <c r="J748">
        <v>61.38</v>
      </c>
    </row>
    <row r="749" spans="1:10">
      <c r="A749" t="s">
        <v>1028</v>
      </c>
      <c r="B749" t="s">
        <v>1259</v>
      </c>
      <c r="C749">
        <v>7048</v>
      </c>
      <c r="D749" t="s">
        <v>434</v>
      </c>
      <c r="E749" t="s">
        <v>103</v>
      </c>
      <c r="F749">
        <v>11</v>
      </c>
      <c r="G749">
        <v>22.6</v>
      </c>
      <c r="H749" t="s">
        <v>15</v>
      </c>
      <c r="I749">
        <v>28.06</v>
      </c>
      <c r="J749">
        <v>308.66000000000003</v>
      </c>
    </row>
    <row r="750" spans="1:10">
      <c r="A750" t="s">
        <v>1029</v>
      </c>
      <c r="B750" t="s">
        <v>1259</v>
      </c>
      <c r="C750">
        <v>11493</v>
      </c>
      <c r="D750" t="s">
        <v>436</v>
      </c>
      <c r="E750" t="s">
        <v>103</v>
      </c>
      <c r="F750">
        <v>1</v>
      </c>
      <c r="G750">
        <v>40.56</v>
      </c>
      <c r="H750" t="s">
        <v>15</v>
      </c>
      <c r="I750">
        <v>50.37</v>
      </c>
      <c r="J750">
        <v>50.37</v>
      </c>
    </row>
    <row r="751" spans="1:10">
      <c r="A751" t="s">
        <v>1030</v>
      </c>
      <c r="B751" t="s">
        <v>40</v>
      </c>
      <c r="C751" t="s">
        <v>438</v>
      </c>
      <c r="D751" t="s">
        <v>439</v>
      </c>
      <c r="E751" t="s">
        <v>74</v>
      </c>
      <c r="F751">
        <v>2</v>
      </c>
      <c r="G751">
        <v>659.4</v>
      </c>
      <c r="H751" t="s">
        <v>15</v>
      </c>
      <c r="I751">
        <v>818.84</v>
      </c>
      <c r="J751">
        <v>1637.68</v>
      </c>
    </row>
    <row r="752" spans="1:10">
      <c r="A752" t="s">
        <v>1031</v>
      </c>
      <c r="B752" t="s">
        <v>308</v>
      </c>
      <c r="C752" t="s">
        <v>444</v>
      </c>
      <c r="D752" t="s">
        <v>445</v>
      </c>
      <c r="E752" t="s">
        <v>74</v>
      </c>
      <c r="F752">
        <v>2</v>
      </c>
      <c r="G752">
        <v>456.47</v>
      </c>
      <c r="H752" t="s">
        <v>15</v>
      </c>
      <c r="I752">
        <v>566.84</v>
      </c>
      <c r="J752">
        <v>1133.68</v>
      </c>
    </row>
    <row r="753" spans="1:10">
      <c r="A753" t="s">
        <v>1032</v>
      </c>
      <c r="B753" t="s">
        <v>40</v>
      </c>
      <c r="C753" t="s">
        <v>130</v>
      </c>
      <c r="D753" t="s">
        <v>131</v>
      </c>
      <c r="E753" t="s">
        <v>1</v>
      </c>
      <c r="F753">
        <v>4593.0600000000004</v>
      </c>
      <c r="G753">
        <v>0.69</v>
      </c>
      <c r="H753" t="s">
        <v>15</v>
      </c>
      <c r="I753">
        <v>0.86</v>
      </c>
      <c r="J753">
        <v>3950.03</v>
      </c>
    </row>
    <row r="754" spans="1:10">
      <c r="A754" t="s">
        <v>1033</v>
      </c>
      <c r="B754" t="s">
        <v>12</v>
      </c>
      <c r="D754" t="s">
        <v>448</v>
      </c>
      <c r="E754" t="s">
        <v>14</v>
      </c>
    </row>
    <row r="755" spans="1:10">
      <c r="A755" t="s">
        <v>1034</v>
      </c>
      <c r="B755" t="s">
        <v>12</v>
      </c>
      <c r="C755">
        <v>104114</v>
      </c>
      <c r="D755" t="s">
        <v>450</v>
      </c>
      <c r="E755" t="s">
        <v>6</v>
      </c>
      <c r="F755">
        <v>55</v>
      </c>
      <c r="G755">
        <v>191.02</v>
      </c>
      <c r="H755" t="s">
        <v>15</v>
      </c>
      <c r="I755">
        <v>237.21</v>
      </c>
      <c r="J755">
        <v>13046.55</v>
      </c>
    </row>
    <row r="756" spans="1:10">
      <c r="A756" t="s">
        <v>1035</v>
      </c>
      <c r="B756" t="s">
        <v>12</v>
      </c>
      <c r="C756">
        <v>97741</v>
      </c>
      <c r="D756" t="s">
        <v>452</v>
      </c>
      <c r="E756" t="s">
        <v>6</v>
      </c>
      <c r="F756">
        <v>55</v>
      </c>
      <c r="G756">
        <v>160.25</v>
      </c>
      <c r="H756" t="s">
        <v>15</v>
      </c>
      <c r="I756">
        <v>199</v>
      </c>
      <c r="J756">
        <v>10945</v>
      </c>
    </row>
    <row r="757" spans="1:10">
      <c r="A757" t="s">
        <v>1036</v>
      </c>
      <c r="B757" t="s">
        <v>12</v>
      </c>
      <c r="C757">
        <v>95673</v>
      </c>
      <c r="D757" t="s">
        <v>454</v>
      </c>
      <c r="E757" t="s">
        <v>6</v>
      </c>
      <c r="F757">
        <v>55</v>
      </c>
      <c r="G757">
        <v>113.71</v>
      </c>
      <c r="H757" t="s">
        <v>15</v>
      </c>
      <c r="I757">
        <v>141.21</v>
      </c>
      <c r="J757">
        <v>7766.55</v>
      </c>
    </row>
    <row r="758" spans="1:10">
      <c r="A758" t="s">
        <v>1037</v>
      </c>
      <c r="B758" t="s">
        <v>12</v>
      </c>
      <c r="D758" t="s">
        <v>1038</v>
      </c>
      <c r="E758" t="s">
        <v>14</v>
      </c>
    </row>
    <row r="759" spans="1:10">
      <c r="A759" t="s">
        <v>1039</v>
      </c>
      <c r="B759" t="s">
        <v>12</v>
      </c>
      <c r="D759" t="s">
        <v>51</v>
      </c>
      <c r="E759" t="s">
        <v>14</v>
      </c>
    </row>
    <row r="760" spans="1:10">
      <c r="A760" t="s">
        <v>1040</v>
      </c>
      <c r="B760" t="s">
        <v>12</v>
      </c>
      <c r="D760" t="s">
        <v>53</v>
      </c>
      <c r="E760" t="s">
        <v>14</v>
      </c>
    </row>
    <row r="761" spans="1:10">
      <c r="A761" t="s">
        <v>1041</v>
      </c>
      <c r="B761" t="s">
        <v>12</v>
      </c>
      <c r="C761" t="s">
        <v>55</v>
      </c>
      <c r="D761" t="s">
        <v>56</v>
      </c>
      <c r="E761" t="s">
        <v>1</v>
      </c>
      <c r="F761">
        <v>2.5</v>
      </c>
      <c r="G761">
        <v>54.41</v>
      </c>
      <c r="H761" t="s">
        <v>15</v>
      </c>
      <c r="I761">
        <v>67.569999999999993</v>
      </c>
      <c r="J761">
        <v>168.93</v>
      </c>
    </row>
    <row r="762" spans="1:10">
      <c r="A762" t="s">
        <v>1042</v>
      </c>
      <c r="B762" t="s">
        <v>12</v>
      </c>
      <c r="D762" t="s">
        <v>58</v>
      </c>
      <c r="E762" t="s">
        <v>14</v>
      </c>
    </row>
    <row r="763" spans="1:10">
      <c r="A763" t="s">
        <v>1043</v>
      </c>
      <c r="B763" t="s">
        <v>40</v>
      </c>
      <c r="C763" t="s">
        <v>60</v>
      </c>
      <c r="D763" t="s">
        <v>58</v>
      </c>
      <c r="E763" t="s">
        <v>1</v>
      </c>
      <c r="F763">
        <v>50</v>
      </c>
      <c r="G763">
        <v>431.45</v>
      </c>
      <c r="H763" t="s">
        <v>15</v>
      </c>
      <c r="I763">
        <v>535.77</v>
      </c>
      <c r="J763">
        <v>26788.5</v>
      </c>
    </row>
    <row r="764" spans="1:10">
      <c r="A764" t="s">
        <v>1044</v>
      </c>
      <c r="B764" t="s">
        <v>40</v>
      </c>
      <c r="C764" t="s">
        <v>60</v>
      </c>
      <c r="D764" t="s">
        <v>58</v>
      </c>
      <c r="E764" t="s">
        <v>1</v>
      </c>
      <c r="F764">
        <v>50</v>
      </c>
      <c r="G764">
        <v>431.45</v>
      </c>
      <c r="H764" t="s">
        <v>15</v>
      </c>
      <c r="I764">
        <v>535.77</v>
      </c>
      <c r="J764">
        <v>26788.5</v>
      </c>
    </row>
    <row r="765" spans="1:10">
      <c r="A765" t="s">
        <v>1045</v>
      </c>
      <c r="B765" t="s">
        <v>40</v>
      </c>
      <c r="D765" t="s">
        <v>63</v>
      </c>
      <c r="E765" t="s">
        <v>14</v>
      </c>
    </row>
    <row r="766" spans="1:10">
      <c r="A766" t="s">
        <v>1046</v>
      </c>
      <c r="B766" t="s">
        <v>40</v>
      </c>
      <c r="C766" t="s">
        <v>65</v>
      </c>
      <c r="D766" t="s">
        <v>66</v>
      </c>
      <c r="E766" t="s">
        <v>1</v>
      </c>
      <c r="F766">
        <v>80</v>
      </c>
      <c r="G766">
        <v>365.2</v>
      </c>
      <c r="H766" t="s">
        <v>15</v>
      </c>
      <c r="I766">
        <v>453.51</v>
      </c>
      <c r="J766">
        <v>36280.800000000003</v>
      </c>
    </row>
    <row r="767" spans="1:10">
      <c r="A767" t="s">
        <v>1047</v>
      </c>
      <c r="B767" t="s">
        <v>40</v>
      </c>
      <c r="C767" t="s">
        <v>68</v>
      </c>
      <c r="D767" t="s">
        <v>69</v>
      </c>
      <c r="E767" t="s">
        <v>70</v>
      </c>
      <c r="F767">
        <v>1.38</v>
      </c>
      <c r="G767">
        <v>250.03</v>
      </c>
      <c r="H767" t="s">
        <v>15</v>
      </c>
      <c r="I767">
        <v>310.49</v>
      </c>
      <c r="J767">
        <v>428.48</v>
      </c>
    </row>
    <row r="768" spans="1:10">
      <c r="A768" t="s">
        <v>1048</v>
      </c>
      <c r="B768" t="s">
        <v>40</v>
      </c>
      <c r="C768" t="s">
        <v>72</v>
      </c>
      <c r="D768" t="s">
        <v>73</v>
      </c>
      <c r="E768" t="s">
        <v>74</v>
      </c>
      <c r="F768">
        <v>1</v>
      </c>
      <c r="G768">
        <v>84.91</v>
      </c>
      <c r="H768" t="s">
        <v>15</v>
      </c>
      <c r="I768">
        <v>105.44</v>
      </c>
      <c r="J768">
        <v>105.44</v>
      </c>
    </row>
    <row r="769" spans="1:10">
      <c r="A769" t="s">
        <v>1049</v>
      </c>
      <c r="B769" t="s">
        <v>40</v>
      </c>
      <c r="C769" t="s">
        <v>76</v>
      </c>
      <c r="D769" t="s">
        <v>77</v>
      </c>
      <c r="E769" t="s">
        <v>20</v>
      </c>
      <c r="F769">
        <v>24</v>
      </c>
      <c r="G769">
        <v>253.24</v>
      </c>
      <c r="H769" t="s">
        <v>15</v>
      </c>
      <c r="I769">
        <v>314.47000000000003</v>
      </c>
      <c r="J769">
        <v>7547.28</v>
      </c>
    </row>
    <row r="770" spans="1:10">
      <c r="A770" t="s">
        <v>1050</v>
      </c>
      <c r="B770" t="s">
        <v>40</v>
      </c>
      <c r="C770" t="s">
        <v>79</v>
      </c>
      <c r="D770" t="s">
        <v>80</v>
      </c>
      <c r="E770" t="s">
        <v>20</v>
      </c>
      <c r="F770">
        <v>24</v>
      </c>
      <c r="G770">
        <v>253.24</v>
      </c>
      <c r="H770" t="s">
        <v>15</v>
      </c>
      <c r="I770">
        <v>314.47000000000003</v>
      </c>
      <c r="J770">
        <v>7547.28</v>
      </c>
    </row>
    <row r="771" spans="1:10">
      <c r="A771" t="s">
        <v>1051</v>
      </c>
      <c r="B771" t="s">
        <v>40</v>
      </c>
      <c r="C771" t="s">
        <v>82</v>
      </c>
      <c r="D771" t="s">
        <v>83</v>
      </c>
      <c r="E771" t="s">
        <v>1</v>
      </c>
      <c r="F771">
        <v>24</v>
      </c>
      <c r="G771">
        <v>253.24</v>
      </c>
      <c r="H771" t="s">
        <v>15</v>
      </c>
      <c r="I771">
        <v>314.47000000000003</v>
      </c>
      <c r="J771">
        <v>7547.28</v>
      </c>
    </row>
    <row r="772" spans="1:10">
      <c r="A772" t="s">
        <v>1052</v>
      </c>
      <c r="B772" t="s">
        <v>40</v>
      </c>
      <c r="C772" t="s">
        <v>85</v>
      </c>
      <c r="D772" t="s">
        <v>86</v>
      </c>
      <c r="E772" t="s">
        <v>74</v>
      </c>
      <c r="F772">
        <v>1</v>
      </c>
      <c r="G772">
        <v>2807.64</v>
      </c>
      <c r="H772" t="s">
        <v>15</v>
      </c>
      <c r="I772">
        <v>3486.53</v>
      </c>
      <c r="J772">
        <v>3486.53</v>
      </c>
    </row>
    <row r="773" spans="1:10">
      <c r="A773" t="s">
        <v>1053</v>
      </c>
      <c r="B773" t="s">
        <v>40</v>
      </c>
      <c r="C773" t="s">
        <v>88</v>
      </c>
      <c r="D773" t="s">
        <v>89</v>
      </c>
      <c r="E773" t="s">
        <v>74</v>
      </c>
      <c r="F773">
        <v>35</v>
      </c>
      <c r="G773">
        <v>282.64</v>
      </c>
      <c r="H773" t="s">
        <v>15</v>
      </c>
      <c r="I773">
        <v>350.98</v>
      </c>
      <c r="J773">
        <v>12284.3</v>
      </c>
    </row>
    <row r="774" spans="1:10">
      <c r="A774" t="s">
        <v>1054</v>
      </c>
      <c r="B774" t="s">
        <v>40</v>
      </c>
      <c r="C774" t="s">
        <v>91</v>
      </c>
      <c r="D774" t="s">
        <v>92</v>
      </c>
      <c r="E774" t="s">
        <v>28</v>
      </c>
      <c r="F774">
        <v>1</v>
      </c>
      <c r="G774">
        <v>85.9</v>
      </c>
      <c r="H774" t="s">
        <v>15</v>
      </c>
      <c r="I774">
        <v>106.67</v>
      </c>
      <c r="J774">
        <v>106.67</v>
      </c>
    </row>
    <row r="775" spans="1:10">
      <c r="A775" t="s">
        <v>1055</v>
      </c>
      <c r="B775" t="s">
        <v>40</v>
      </c>
      <c r="C775" t="s">
        <v>94</v>
      </c>
      <c r="D775" t="s">
        <v>95</v>
      </c>
      <c r="E775" t="s">
        <v>74</v>
      </c>
      <c r="F775">
        <v>1</v>
      </c>
      <c r="G775">
        <v>842.88</v>
      </c>
      <c r="H775" t="s">
        <v>15</v>
      </c>
      <c r="I775">
        <v>1046.69</v>
      </c>
      <c r="J775">
        <v>1046.69</v>
      </c>
    </row>
    <row r="776" spans="1:10">
      <c r="A776" t="s">
        <v>1056</v>
      </c>
      <c r="B776" t="s">
        <v>40</v>
      </c>
      <c r="D776" t="s">
        <v>97</v>
      </c>
      <c r="E776" t="s">
        <v>14</v>
      </c>
    </row>
    <row r="777" spans="1:10">
      <c r="A777" t="s">
        <v>1057</v>
      </c>
      <c r="B777" t="s">
        <v>40</v>
      </c>
      <c r="C777" t="s">
        <v>99</v>
      </c>
      <c r="D777" t="s">
        <v>100</v>
      </c>
      <c r="E777" t="s">
        <v>74</v>
      </c>
      <c r="F777">
        <v>1</v>
      </c>
      <c r="G777">
        <v>1175.3</v>
      </c>
      <c r="H777" t="s">
        <v>15</v>
      </c>
      <c r="I777">
        <v>1459.49</v>
      </c>
      <c r="J777">
        <v>1459.49</v>
      </c>
    </row>
    <row r="778" spans="1:10">
      <c r="A778" t="s">
        <v>1058</v>
      </c>
      <c r="B778" t="s">
        <v>1259</v>
      </c>
      <c r="C778" t="s">
        <v>1260</v>
      </c>
      <c r="D778" t="s">
        <v>102</v>
      </c>
      <c r="E778" t="s">
        <v>103</v>
      </c>
      <c r="F778">
        <v>1</v>
      </c>
      <c r="G778">
        <v>33736.58</v>
      </c>
      <c r="H778" t="s">
        <v>15</v>
      </c>
      <c r="I778">
        <v>41894.089999999997</v>
      </c>
      <c r="J778">
        <v>41894.089999999997</v>
      </c>
    </row>
    <row r="779" spans="1:10">
      <c r="A779" t="s">
        <v>1059</v>
      </c>
      <c r="B779" t="s">
        <v>40</v>
      </c>
      <c r="C779" t="s">
        <v>105</v>
      </c>
      <c r="D779" t="s">
        <v>106</v>
      </c>
      <c r="E779" t="s">
        <v>74</v>
      </c>
      <c r="F779">
        <v>1</v>
      </c>
      <c r="G779">
        <v>2764.4</v>
      </c>
      <c r="H779" t="s">
        <v>15</v>
      </c>
      <c r="I779">
        <v>3432.83</v>
      </c>
      <c r="J779">
        <v>3432.83</v>
      </c>
    </row>
    <row r="780" spans="1:10">
      <c r="A780" t="s">
        <v>1060</v>
      </c>
      <c r="B780" t="s">
        <v>40</v>
      </c>
      <c r="C780" t="s">
        <v>108</v>
      </c>
      <c r="D780" t="s">
        <v>109</v>
      </c>
      <c r="E780" t="s">
        <v>74</v>
      </c>
      <c r="F780">
        <v>1</v>
      </c>
      <c r="G780">
        <v>2073.3000000000002</v>
      </c>
      <c r="H780" t="s">
        <v>15</v>
      </c>
      <c r="I780">
        <v>2574.62</v>
      </c>
      <c r="J780">
        <v>2574.62</v>
      </c>
    </row>
    <row r="781" spans="1:10">
      <c r="A781" t="s">
        <v>1061</v>
      </c>
      <c r="B781" t="s">
        <v>12</v>
      </c>
      <c r="C781" t="s">
        <v>111</v>
      </c>
      <c r="D781" t="s">
        <v>112</v>
      </c>
      <c r="E781" t="s">
        <v>1</v>
      </c>
      <c r="F781">
        <v>210</v>
      </c>
      <c r="G781">
        <v>11.03</v>
      </c>
      <c r="H781" t="s">
        <v>15</v>
      </c>
      <c r="I781">
        <v>13.7</v>
      </c>
      <c r="J781">
        <v>2877</v>
      </c>
    </row>
    <row r="782" spans="1:10">
      <c r="A782" t="s">
        <v>1062</v>
      </c>
      <c r="B782" t="s">
        <v>40</v>
      </c>
      <c r="C782" t="s">
        <v>114</v>
      </c>
      <c r="D782" t="s">
        <v>115</v>
      </c>
      <c r="E782" t="s">
        <v>1</v>
      </c>
      <c r="F782">
        <v>70</v>
      </c>
      <c r="G782">
        <v>498.98</v>
      </c>
      <c r="H782" t="s">
        <v>15</v>
      </c>
      <c r="I782">
        <v>619.63</v>
      </c>
      <c r="J782">
        <v>43374.1</v>
      </c>
    </row>
    <row r="783" spans="1:10">
      <c r="A783" t="s">
        <v>1063</v>
      </c>
      <c r="B783" t="s">
        <v>12</v>
      </c>
      <c r="D783" t="s">
        <v>117</v>
      </c>
      <c r="E783" t="s">
        <v>14</v>
      </c>
    </row>
    <row r="784" spans="1:10">
      <c r="A784" t="s">
        <v>1064</v>
      </c>
      <c r="B784" t="s">
        <v>12</v>
      </c>
      <c r="C784">
        <v>99063</v>
      </c>
      <c r="D784" t="s">
        <v>119</v>
      </c>
      <c r="E784" t="s">
        <v>1</v>
      </c>
      <c r="F784">
        <v>17.5</v>
      </c>
      <c r="G784">
        <v>4.79</v>
      </c>
      <c r="H784" t="s">
        <v>15</v>
      </c>
      <c r="I784">
        <v>5.95</v>
      </c>
      <c r="J784">
        <v>104.13</v>
      </c>
    </row>
    <row r="785" spans="1:10">
      <c r="A785" t="s">
        <v>1065</v>
      </c>
      <c r="B785" t="s">
        <v>12</v>
      </c>
      <c r="C785">
        <v>93358</v>
      </c>
      <c r="D785" t="s">
        <v>121</v>
      </c>
      <c r="E785" t="s">
        <v>70</v>
      </c>
      <c r="F785">
        <v>3.6</v>
      </c>
      <c r="G785">
        <v>76.23</v>
      </c>
      <c r="H785" t="s">
        <v>15</v>
      </c>
      <c r="I785">
        <v>94.66</v>
      </c>
      <c r="J785">
        <v>340.78</v>
      </c>
    </row>
    <row r="786" spans="1:10">
      <c r="A786" t="s">
        <v>1066</v>
      </c>
      <c r="B786" t="s">
        <v>1259</v>
      </c>
      <c r="C786" t="s">
        <v>1261</v>
      </c>
      <c r="D786" t="s">
        <v>123</v>
      </c>
      <c r="E786" t="s">
        <v>124</v>
      </c>
      <c r="F786">
        <v>17.5</v>
      </c>
      <c r="G786">
        <v>61.02</v>
      </c>
      <c r="H786" t="s">
        <v>15</v>
      </c>
      <c r="I786">
        <v>75.77</v>
      </c>
      <c r="J786">
        <v>1325.98</v>
      </c>
    </row>
    <row r="787" spans="1:10">
      <c r="A787" t="s">
        <v>1067</v>
      </c>
      <c r="B787" t="s">
        <v>12</v>
      </c>
      <c r="C787">
        <v>93382</v>
      </c>
      <c r="D787" t="s">
        <v>126</v>
      </c>
      <c r="E787" t="s">
        <v>70</v>
      </c>
      <c r="F787">
        <v>7.13</v>
      </c>
      <c r="G787">
        <v>22.84</v>
      </c>
      <c r="H787" t="s">
        <v>15</v>
      </c>
      <c r="I787">
        <v>28.36</v>
      </c>
      <c r="J787">
        <v>202.21</v>
      </c>
    </row>
    <row r="788" spans="1:10">
      <c r="A788" t="s">
        <v>1068</v>
      </c>
      <c r="B788" t="s">
        <v>12</v>
      </c>
      <c r="C788">
        <v>93589</v>
      </c>
      <c r="D788" t="s">
        <v>128</v>
      </c>
      <c r="E788" t="s">
        <v>8</v>
      </c>
      <c r="F788">
        <v>60.48</v>
      </c>
      <c r="G788">
        <v>2.59</v>
      </c>
      <c r="H788" t="s">
        <v>15</v>
      </c>
      <c r="I788">
        <v>3.22</v>
      </c>
      <c r="J788">
        <v>194.75</v>
      </c>
    </row>
    <row r="789" spans="1:10">
      <c r="A789" t="s">
        <v>1069</v>
      </c>
      <c r="B789" t="s">
        <v>40</v>
      </c>
      <c r="C789" t="s">
        <v>130</v>
      </c>
      <c r="D789" t="s">
        <v>131</v>
      </c>
      <c r="E789" t="s">
        <v>1</v>
      </c>
      <c r="F789">
        <v>7.5</v>
      </c>
      <c r="G789">
        <v>0.69</v>
      </c>
      <c r="H789" t="s">
        <v>15</v>
      </c>
      <c r="I789">
        <v>0.86</v>
      </c>
      <c r="J789">
        <v>6.45</v>
      </c>
    </row>
    <row r="790" spans="1:10">
      <c r="A790" t="s">
        <v>1070</v>
      </c>
      <c r="B790" t="s">
        <v>1259</v>
      </c>
      <c r="C790" t="s">
        <v>1262</v>
      </c>
      <c r="D790" t="s">
        <v>133</v>
      </c>
      <c r="E790" t="s">
        <v>103</v>
      </c>
      <c r="F790">
        <v>1</v>
      </c>
      <c r="G790">
        <v>48.09</v>
      </c>
      <c r="H790" t="s">
        <v>15</v>
      </c>
      <c r="I790">
        <v>59.72</v>
      </c>
      <c r="J790">
        <v>59.72</v>
      </c>
    </row>
    <row r="791" spans="1:10">
      <c r="A791" t="s">
        <v>1071</v>
      </c>
      <c r="B791" t="s">
        <v>1259</v>
      </c>
      <c r="C791" t="s">
        <v>1263</v>
      </c>
      <c r="D791" t="s">
        <v>135</v>
      </c>
      <c r="E791" t="s">
        <v>103</v>
      </c>
      <c r="F791">
        <v>2</v>
      </c>
      <c r="G791">
        <v>79.38</v>
      </c>
      <c r="H791" t="s">
        <v>15</v>
      </c>
      <c r="I791">
        <v>98.57</v>
      </c>
      <c r="J791">
        <v>197.14</v>
      </c>
    </row>
    <row r="792" spans="1:10">
      <c r="A792" t="s">
        <v>1072</v>
      </c>
      <c r="B792" t="s">
        <v>1259</v>
      </c>
      <c r="C792" t="s">
        <v>1264</v>
      </c>
      <c r="D792" t="s">
        <v>137</v>
      </c>
      <c r="E792" t="s">
        <v>103</v>
      </c>
      <c r="F792">
        <v>1</v>
      </c>
      <c r="G792">
        <v>66.22</v>
      </c>
      <c r="H792" t="s">
        <v>15</v>
      </c>
      <c r="I792">
        <v>82.23</v>
      </c>
      <c r="J792">
        <v>82.23</v>
      </c>
    </row>
    <row r="793" spans="1:10">
      <c r="A793" t="s">
        <v>1073</v>
      </c>
      <c r="B793" t="s">
        <v>1259</v>
      </c>
      <c r="C793" t="s">
        <v>1265</v>
      </c>
      <c r="D793" t="s">
        <v>139</v>
      </c>
      <c r="E793" t="s">
        <v>103</v>
      </c>
      <c r="F793">
        <v>1</v>
      </c>
      <c r="G793">
        <v>104.73</v>
      </c>
      <c r="H793" t="s">
        <v>15</v>
      </c>
      <c r="I793">
        <v>130.05000000000001</v>
      </c>
      <c r="J793">
        <v>130.05000000000001</v>
      </c>
    </row>
    <row r="794" spans="1:10">
      <c r="A794" t="s">
        <v>1074</v>
      </c>
      <c r="B794" t="s">
        <v>40</v>
      </c>
      <c r="C794" t="s">
        <v>141</v>
      </c>
      <c r="D794" t="s">
        <v>142</v>
      </c>
      <c r="E794" t="s">
        <v>1</v>
      </c>
      <c r="F794">
        <v>1</v>
      </c>
      <c r="G794">
        <v>334.6</v>
      </c>
      <c r="H794" t="s">
        <v>15</v>
      </c>
      <c r="I794">
        <v>415.51</v>
      </c>
      <c r="J794">
        <v>415.51</v>
      </c>
    </row>
    <row r="795" spans="1:10">
      <c r="A795" t="s">
        <v>1075</v>
      </c>
      <c r="B795" t="s">
        <v>12</v>
      </c>
      <c r="D795" t="s">
        <v>144</v>
      </c>
      <c r="E795" t="s">
        <v>14</v>
      </c>
    </row>
    <row r="796" spans="1:10">
      <c r="A796" t="s">
        <v>1076</v>
      </c>
      <c r="B796" t="s">
        <v>12</v>
      </c>
      <c r="C796" t="s">
        <v>146</v>
      </c>
      <c r="D796" t="s">
        <v>121</v>
      </c>
      <c r="E796" t="s">
        <v>70</v>
      </c>
      <c r="F796">
        <v>2.36</v>
      </c>
      <c r="G796">
        <v>76.23</v>
      </c>
      <c r="H796" t="s">
        <v>15</v>
      </c>
      <c r="I796">
        <v>94.66</v>
      </c>
      <c r="J796">
        <v>223.4</v>
      </c>
    </row>
    <row r="797" spans="1:10">
      <c r="A797" t="s">
        <v>1077</v>
      </c>
      <c r="B797" t="s">
        <v>12</v>
      </c>
      <c r="C797" t="s">
        <v>148</v>
      </c>
      <c r="D797" t="s">
        <v>149</v>
      </c>
      <c r="E797" t="s">
        <v>28</v>
      </c>
      <c r="F797">
        <v>5.25</v>
      </c>
      <c r="G797">
        <v>2.77</v>
      </c>
      <c r="H797" t="s">
        <v>15</v>
      </c>
      <c r="I797">
        <v>3.44</v>
      </c>
      <c r="J797">
        <v>18.059999999999999</v>
      </c>
    </row>
    <row r="798" spans="1:10">
      <c r="A798" t="s">
        <v>1078</v>
      </c>
      <c r="B798" t="s">
        <v>12</v>
      </c>
      <c r="C798" t="s">
        <v>151</v>
      </c>
      <c r="D798" t="s">
        <v>126</v>
      </c>
      <c r="E798" t="s">
        <v>70</v>
      </c>
      <c r="F798">
        <v>2.36</v>
      </c>
      <c r="G798">
        <v>22.84</v>
      </c>
      <c r="H798" t="s">
        <v>15</v>
      </c>
      <c r="I798">
        <v>28.36</v>
      </c>
      <c r="J798">
        <v>66.930000000000007</v>
      </c>
    </row>
    <row r="799" spans="1:10">
      <c r="A799" t="s">
        <v>1079</v>
      </c>
      <c r="B799" t="s">
        <v>12</v>
      </c>
      <c r="C799" t="s">
        <v>153</v>
      </c>
      <c r="D799" t="s">
        <v>154</v>
      </c>
      <c r="E799" t="s">
        <v>70</v>
      </c>
      <c r="F799">
        <v>0.63</v>
      </c>
      <c r="G799">
        <v>2358.41</v>
      </c>
      <c r="H799" t="s">
        <v>15</v>
      </c>
      <c r="I799">
        <v>2928.67</v>
      </c>
      <c r="J799">
        <v>1845.06</v>
      </c>
    </row>
    <row r="800" spans="1:10">
      <c r="A800" t="s">
        <v>1080</v>
      </c>
      <c r="B800" t="s">
        <v>12</v>
      </c>
      <c r="C800" t="s">
        <v>156</v>
      </c>
      <c r="D800" t="s">
        <v>157</v>
      </c>
      <c r="E800" t="s">
        <v>28</v>
      </c>
      <c r="F800">
        <v>6.03</v>
      </c>
      <c r="G800">
        <v>70.319999999999993</v>
      </c>
      <c r="H800" t="s">
        <v>15</v>
      </c>
      <c r="I800">
        <v>87.32</v>
      </c>
      <c r="J800">
        <v>526.54</v>
      </c>
    </row>
    <row r="801" spans="1:10">
      <c r="A801" t="s">
        <v>1081</v>
      </c>
      <c r="B801" t="s">
        <v>12</v>
      </c>
      <c r="C801" t="s">
        <v>159</v>
      </c>
      <c r="D801" t="s">
        <v>160</v>
      </c>
      <c r="E801" t="s">
        <v>28</v>
      </c>
      <c r="F801">
        <v>12.05</v>
      </c>
      <c r="G801">
        <v>4.4400000000000004</v>
      </c>
      <c r="H801" t="s">
        <v>15</v>
      </c>
      <c r="I801">
        <v>5.51</v>
      </c>
      <c r="J801">
        <v>66.400000000000006</v>
      </c>
    </row>
    <row r="802" spans="1:10">
      <c r="A802" t="s">
        <v>1082</v>
      </c>
      <c r="B802" t="s">
        <v>12</v>
      </c>
      <c r="C802" t="s">
        <v>162</v>
      </c>
      <c r="D802" t="s">
        <v>163</v>
      </c>
      <c r="E802" t="s">
        <v>28</v>
      </c>
      <c r="F802">
        <v>24.1</v>
      </c>
      <c r="G802">
        <v>22.45</v>
      </c>
      <c r="H802" t="s">
        <v>15</v>
      </c>
      <c r="I802">
        <v>27.88</v>
      </c>
      <c r="J802">
        <v>671.91</v>
      </c>
    </row>
    <row r="803" spans="1:10">
      <c r="A803" t="s">
        <v>1083</v>
      </c>
      <c r="B803" t="s">
        <v>12</v>
      </c>
      <c r="D803" t="s">
        <v>165</v>
      </c>
      <c r="E803" t="s">
        <v>14</v>
      </c>
    </row>
    <row r="804" spans="1:10">
      <c r="A804" t="s">
        <v>1084</v>
      </c>
      <c r="B804" t="s">
        <v>12</v>
      </c>
      <c r="C804">
        <v>99059</v>
      </c>
      <c r="D804" t="s">
        <v>56</v>
      </c>
      <c r="E804" t="s">
        <v>1</v>
      </c>
      <c r="F804">
        <v>10.199999999999999</v>
      </c>
      <c r="G804">
        <v>54.41</v>
      </c>
      <c r="H804" t="s">
        <v>15</v>
      </c>
      <c r="I804">
        <v>67.569999999999993</v>
      </c>
      <c r="J804">
        <v>689.21</v>
      </c>
    </row>
    <row r="805" spans="1:10">
      <c r="A805" t="s">
        <v>1085</v>
      </c>
      <c r="B805" t="s">
        <v>12</v>
      </c>
      <c r="C805">
        <v>93358</v>
      </c>
      <c r="D805" t="s">
        <v>121</v>
      </c>
      <c r="E805" t="s">
        <v>70</v>
      </c>
      <c r="F805">
        <v>2.78</v>
      </c>
      <c r="G805">
        <v>76.23</v>
      </c>
      <c r="H805" t="s">
        <v>15</v>
      </c>
      <c r="I805">
        <v>94.66</v>
      </c>
      <c r="J805">
        <v>263.14999999999998</v>
      </c>
    </row>
    <row r="806" spans="1:10">
      <c r="A806" t="s">
        <v>1086</v>
      </c>
      <c r="B806" t="s">
        <v>12</v>
      </c>
      <c r="C806">
        <v>101617</v>
      </c>
      <c r="D806" t="s">
        <v>149</v>
      </c>
      <c r="E806" t="s">
        <v>28</v>
      </c>
      <c r="F806">
        <v>1.73</v>
      </c>
      <c r="G806">
        <v>2.77</v>
      </c>
      <c r="H806" t="s">
        <v>15</v>
      </c>
      <c r="I806">
        <v>3.44</v>
      </c>
      <c r="J806">
        <v>5.95</v>
      </c>
    </row>
    <row r="807" spans="1:10">
      <c r="A807" t="s">
        <v>1087</v>
      </c>
      <c r="B807" t="s">
        <v>12</v>
      </c>
      <c r="C807">
        <v>93382</v>
      </c>
      <c r="D807" t="s">
        <v>126</v>
      </c>
      <c r="E807" t="s">
        <v>70</v>
      </c>
      <c r="F807">
        <v>0.24</v>
      </c>
      <c r="G807">
        <v>22.84</v>
      </c>
      <c r="H807" t="s">
        <v>15</v>
      </c>
      <c r="I807">
        <v>28.36</v>
      </c>
      <c r="J807">
        <v>6.81</v>
      </c>
    </row>
    <row r="808" spans="1:10">
      <c r="A808" t="s">
        <v>1088</v>
      </c>
      <c r="B808" t="s">
        <v>12</v>
      </c>
      <c r="C808">
        <v>102487</v>
      </c>
      <c r="D808" t="s">
        <v>171</v>
      </c>
      <c r="E808" t="s">
        <v>70</v>
      </c>
      <c r="F808">
        <v>0.52</v>
      </c>
      <c r="G808">
        <v>535.57000000000005</v>
      </c>
      <c r="H808" t="s">
        <v>15</v>
      </c>
      <c r="I808">
        <v>665.07</v>
      </c>
      <c r="J808">
        <v>345.84</v>
      </c>
    </row>
    <row r="809" spans="1:10">
      <c r="A809" t="s">
        <v>1089</v>
      </c>
      <c r="B809" t="s">
        <v>12</v>
      </c>
      <c r="C809">
        <v>104488</v>
      </c>
      <c r="D809" t="s">
        <v>154</v>
      </c>
      <c r="E809" t="s">
        <v>70</v>
      </c>
      <c r="F809">
        <v>3.37</v>
      </c>
      <c r="G809">
        <v>2358.41</v>
      </c>
      <c r="H809" t="s">
        <v>15</v>
      </c>
      <c r="I809">
        <v>2928.67</v>
      </c>
      <c r="J809">
        <v>9869.6200000000008</v>
      </c>
    </row>
    <row r="810" spans="1:10">
      <c r="A810" t="s">
        <v>1090</v>
      </c>
      <c r="B810" t="s">
        <v>12</v>
      </c>
      <c r="C810">
        <v>103325</v>
      </c>
      <c r="D810" t="s">
        <v>157</v>
      </c>
      <c r="E810" t="s">
        <v>28</v>
      </c>
      <c r="F810">
        <v>33.35</v>
      </c>
      <c r="G810">
        <v>70.319999999999993</v>
      </c>
      <c r="H810" t="s">
        <v>15</v>
      </c>
      <c r="I810">
        <v>87.32</v>
      </c>
      <c r="J810">
        <v>2912.12</v>
      </c>
    </row>
    <row r="811" spans="1:10">
      <c r="A811" t="s">
        <v>1091</v>
      </c>
      <c r="B811" t="s">
        <v>12</v>
      </c>
      <c r="C811">
        <v>87878</v>
      </c>
      <c r="D811" t="s">
        <v>160</v>
      </c>
      <c r="E811" t="s">
        <v>28</v>
      </c>
      <c r="F811">
        <v>66.7</v>
      </c>
      <c r="G811">
        <v>4.4400000000000004</v>
      </c>
      <c r="H811" t="s">
        <v>15</v>
      </c>
      <c r="I811">
        <v>5.51</v>
      </c>
      <c r="J811">
        <v>367.52</v>
      </c>
    </row>
    <row r="812" spans="1:10">
      <c r="A812" t="s">
        <v>1092</v>
      </c>
      <c r="B812" t="s">
        <v>12</v>
      </c>
      <c r="C812">
        <v>87547</v>
      </c>
      <c r="D812" t="s">
        <v>163</v>
      </c>
      <c r="E812" t="s">
        <v>28</v>
      </c>
      <c r="F812">
        <v>66.7</v>
      </c>
      <c r="G812">
        <v>22.45</v>
      </c>
      <c r="H812" t="s">
        <v>15</v>
      </c>
      <c r="I812">
        <v>27.88</v>
      </c>
      <c r="J812">
        <v>1859.6</v>
      </c>
    </row>
    <row r="813" spans="1:10">
      <c r="A813" t="s">
        <v>1093</v>
      </c>
      <c r="B813" t="s">
        <v>12</v>
      </c>
      <c r="C813">
        <v>88489</v>
      </c>
      <c r="D813" t="s">
        <v>177</v>
      </c>
      <c r="E813" t="s">
        <v>28</v>
      </c>
      <c r="F813">
        <v>66.7</v>
      </c>
      <c r="G813">
        <v>10.41</v>
      </c>
      <c r="H813" t="s">
        <v>15</v>
      </c>
      <c r="I813">
        <v>12.93</v>
      </c>
      <c r="J813">
        <v>862.43</v>
      </c>
    </row>
    <row r="814" spans="1:10">
      <c r="A814" t="s">
        <v>1094</v>
      </c>
      <c r="B814" t="s">
        <v>12</v>
      </c>
      <c r="C814">
        <v>87624</v>
      </c>
      <c r="D814" t="s">
        <v>179</v>
      </c>
      <c r="E814" t="s">
        <v>28</v>
      </c>
      <c r="F814">
        <v>5.78</v>
      </c>
      <c r="G814">
        <v>81.319999999999993</v>
      </c>
      <c r="H814" t="s">
        <v>15</v>
      </c>
      <c r="I814">
        <v>100.98</v>
      </c>
      <c r="J814">
        <v>583.66</v>
      </c>
    </row>
    <row r="815" spans="1:10">
      <c r="A815" t="s">
        <v>1095</v>
      </c>
      <c r="B815" t="s">
        <v>12</v>
      </c>
      <c r="C815">
        <v>94994</v>
      </c>
      <c r="D815" t="s">
        <v>181</v>
      </c>
      <c r="E815" t="s">
        <v>28</v>
      </c>
      <c r="F815">
        <v>5.32</v>
      </c>
      <c r="G815">
        <v>85.9</v>
      </c>
      <c r="H815" t="s">
        <v>15</v>
      </c>
      <c r="I815">
        <v>106.67</v>
      </c>
      <c r="J815">
        <v>567.48</v>
      </c>
    </row>
    <row r="816" spans="1:10">
      <c r="A816" t="s">
        <v>1096</v>
      </c>
      <c r="B816" t="s">
        <v>12</v>
      </c>
      <c r="C816">
        <v>98680</v>
      </c>
      <c r="D816" t="s">
        <v>183</v>
      </c>
      <c r="E816" t="s">
        <v>28</v>
      </c>
      <c r="F816">
        <v>4.49</v>
      </c>
      <c r="G816">
        <v>42.63</v>
      </c>
      <c r="H816" t="s">
        <v>15</v>
      </c>
      <c r="I816">
        <v>52.94</v>
      </c>
      <c r="J816">
        <v>237.7</v>
      </c>
    </row>
    <row r="817" spans="1:10">
      <c r="A817" t="s">
        <v>1097</v>
      </c>
      <c r="B817" t="s">
        <v>12</v>
      </c>
      <c r="C817">
        <v>100701</v>
      </c>
      <c r="D817" t="s">
        <v>185</v>
      </c>
      <c r="E817" t="s">
        <v>28</v>
      </c>
      <c r="F817">
        <v>4.2</v>
      </c>
      <c r="G817">
        <v>553.22</v>
      </c>
      <c r="H817" t="s">
        <v>15</v>
      </c>
      <c r="I817">
        <v>686.99</v>
      </c>
      <c r="J817">
        <v>2885.36</v>
      </c>
    </row>
    <row r="818" spans="1:10">
      <c r="A818" t="s">
        <v>1098</v>
      </c>
      <c r="B818" t="s">
        <v>12</v>
      </c>
      <c r="C818">
        <v>100754</v>
      </c>
      <c r="D818" t="s">
        <v>187</v>
      </c>
      <c r="E818" t="s">
        <v>28</v>
      </c>
      <c r="F818">
        <v>4.2</v>
      </c>
      <c r="G818">
        <v>26.3</v>
      </c>
      <c r="H818" t="s">
        <v>15</v>
      </c>
      <c r="I818">
        <v>32.659999999999997</v>
      </c>
      <c r="J818">
        <v>137.16999999999999</v>
      </c>
    </row>
    <row r="819" spans="1:10">
      <c r="A819" t="s">
        <v>1099</v>
      </c>
      <c r="B819" t="s">
        <v>12</v>
      </c>
      <c r="C819">
        <v>104473</v>
      </c>
      <c r="D819" t="s">
        <v>189</v>
      </c>
      <c r="E819" t="s">
        <v>6</v>
      </c>
      <c r="F819">
        <v>2</v>
      </c>
      <c r="G819">
        <v>149.26</v>
      </c>
      <c r="H819" t="s">
        <v>15</v>
      </c>
      <c r="I819">
        <v>185.35</v>
      </c>
      <c r="J819">
        <v>370.7</v>
      </c>
    </row>
    <row r="820" spans="1:10">
      <c r="A820" t="s">
        <v>1100</v>
      </c>
      <c r="B820" t="s">
        <v>12</v>
      </c>
      <c r="C820">
        <v>91926</v>
      </c>
      <c r="D820" t="s">
        <v>191</v>
      </c>
      <c r="E820" t="s">
        <v>1</v>
      </c>
      <c r="F820">
        <v>224</v>
      </c>
      <c r="G820">
        <v>4.1500000000000004</v>
      </c>
      <c r="H820" t="s">
        <v>15</v>
      </c>
      <c r="I820">
        <v>5.15</v>
      </c>
      <c r="J820">
        <v>1153.5999999999999</v>
      </c>
    </row>
    <row r="821" spans="1:10">
      <c r="A821" t="s">
        <v>1101</v>
      </c>
      <c r="B821" t="s">
        <v>12</v>
      </c>
      <c r="C821">
        <v>91930</v>
      </c>
      <c r="D821" t="s">
        <v>193</v>
      </c>
      <c r="E821" t="s">
        <v>1</v>
      </c>
      <c r="F821">
        <v>36</v>
      </c>
      <c r="G821">
        <v>9.0399999999999991</v>
      </c>
      <c r="H821" t="s">
        <v>15</v>
      </c>
      <c r="I821">
        <v>11.23</v>
      </c>
      <c r="J821">
        <v>404.28</v>
      </c>
    </row>
    <row r="822" spans="1:10">
      <c r="A822" t="s">
        <v>1102</v>
      </c>
      <c r="B822" t="s">
        <v>12</v>
      </c>
      <c r="C822">
        <v>91844</v>
      </c>
      <c r="D822" t="s">
        <v>195</v>
      </c>
      <c r="E822" t="s">
        <v>1</v>
      </c>
      <c r="F822">
        <v>28</v>
      </c>
      <c r="G822">
        <v>6.07</v>
      </c>
      <c r="H822" t="s">
        <v>15</v>
      </c>
      <c r="I822">
        <v>7.54</v>
      </c>
      <c r="J822">
        <v>211.12</v>
      </c>
    </row>
    <row r="823" spans="1:10">
      <c r="A823" t="s">
        <v>1103</v>
      </c>
      <c r="B823" t="s">
        <v>12</v>
      </c>
      <c r="C823">
        <v>93654</v>
      </c>
      <c r="D823" t="s">
        <v>197</v>
      </c>
      <c r="E823" t="s">
        <v>6</v>
      </c>
      <c r="F823">
        <v>3</v>
      </c>
      <c r="G823">
        <v>11.53</v>
      </c>
      <c r="H823" t="s">
        <v>15</v>
      </c>
      <c r="I823">
        <v>14.32</v>
      </c>
      <c r="J823">
        <v>42.96</v>
      </c>
    </row>
    <row r="824" spans="1:10">
      <c r="A824" t="s">
        <v>1104</v>
      </c>
      <c r="B824" t="s">
        <v>12</v>
      </c>
      <c r="C824">
        <v>93668</v>
      </c>
      <c r="D824" t="s">
        <v>199</v>
      </c>
      <c r="E824" t="s">
        <v>6</v>
      </c>
      <c r="F824">
        <v>2</v>
      </c>
      <c r="G824">
        <v>68.48</v>
      </c>
      <c r="H824" t="s">
        <v>15</v>
      </c>
      <c r="I824">
        <v>85.04</v>
      </c>
      <c r="J824">
        <v>170.08</v>
      </c>
    </row>
    <row r="825" spans="1:10">
      <c r="A825" t="s">
        <v>1105</v>
      </c>
      <c r="B825" t="s">
        <v>12</v>
      </c>
      <c r="C825">
        <v>93672</v>
      </c>
      <c r="D825" t="s">
        <v>201</v>
      </c>
      <c r="E825" t="s">
        <v>6</v>
      </c>
      <c r="F825">
        <v>1</v>
      </c>
      <c r="G825">
        <v>82.4</v>
      </c>
      <c r="H825" t="s">
        <v>15</v>
      </c>
      <c r="I825">
        <v>102.32</v>
      </c>
      <c r="J825">
        <v>102.32</v>
      </c>
    </row>
    <row r="826" spans="1:10">
      <c r="A826" t="s">
        <v>1106</v>
      </c>
      <c r="B826" t="s">
        <v>12</v>
      </c>
      <c r="C826">
        <v>101879</v>
      </c>
      <c r="D826" t="s">
        <v>203</v>
      </c>
      <c r="E826" t="s">
        <v>6</v>
      </c>
      <c r="F826">
        <v>1</v>
      </c>
      <c r="G826">
        <v>539.9</v>
      </c>
      <c r="H826" t="s">
        <v>15</v>
      </c>
      <c r="I826">
        <v>670.45</v>
      </c>
      <c r="J826">
        <v>670.45</v>
      </c>
    </row>
    <row r="827" spans="1:10">
      <c r="A827" t="s">
        <v>1107</v>
      </c>
      <c r="B827" t="s">
        <v>12</v>
      </c>
      <c r="C827">
        <v>91993</v>
      </c>
      <c r="D827" t="s">
        <v>205</v>
      </c>
      <c r="E827" t="s">
        <v>6</v>
      </c>
      <c r="F827">
        <v>1</v>
      </c>
      <c r="G827">
        <v>41.23</v>
      </c>
      <c r="H827" t="s">
        <v>15</v>
      </c>
      <c r="I827">
        <v>51.2</v>
      </c>
      <c r="J827">
        <v>51.2</v>
      </c>
    </row>
    <row r="828" spans="1:10">
      <c r="A828" t="s">
        <v>1108</v>
      </c>
      <c r="B828" t="s">
        <v>40</v>
      </c>
      <c r="C828" t="s">
        <v>207</v>
      </c>
      <c r="D828" t="s">
        <v>208</v>
      </c>
      <c r="E828" t="s">
        <v>74</v>
      </c>
      <c r="F828">
        <v>1</v>
      </c>
      <c r="G828">
        <v>58.82</v>
      </c>
      <c r="H828" t="s">
        <v>15</v>
      </c>
      <c r="I828">
        <v>73.040000000000006</v>
      </c>
      <c r="J828">
        <v>73.040000000000006</v>
      </c>
    </row>
    <row r="829" spans="1:10">
      <c r="A829" t="s">
        <v>1109</v>
      </c>
      <c r="B829" t="s">
        <v>12</v>
      </c>
      <c r="C829">
        <v>91952</v>
      </c>
      <c r="D829" t="s">
        <v>210</v>
      </c>
      <c r="E829" t="s">
        <v>6</v>
      </c>
      <c r="F829">
        <v>2</v>
      </c>
      <c r="G829">
        <v>16.36</v>
      </c>
      <c r="H829" t="s">
        <v>15</v>
      </c>
      <c r="I829">
        <v>20.32</v>
      </c>
      <c r="J829">
        <v>40.64</v>
      </c>
    </row>
    <row r="830" spans="1:10">
      <c r="A830" t="s">
        <v>1110</v>
      </c>
      <c r="B830" t="s">
        <v>12</v>
      </c>
      <c r="D830" t="s">
        <v>212</v>
      </c>
      <c r="E830" t="s">
        <v>14</v>
      </c>
    </row>
    <row r="831" spans="1:10">
      <c r="A831" t="s">
        <v>1111</v>
      </c>
      <c r="B831" t="s">
        <v>12</v>
      </c>
      <c r="D831" t="s">
        <v>53</v>
      </c>
      <c r="E831" t="s">
        <v>14</v>
      </c>
    </row>
    <row r="832" spans="1:10">
      <c r="A832" t="s">
        <v>1112</v>
      </c>
      <c r="B832" t="s">
        <v>12</v>
      </c>
      <c r="C832">
        <v>99059</v>
      </c>
      <c r="D832" t="s">
        <v>56</v>
      </c>
      <c r="E832" t="s">
        <v>1</v>
      </c>
      <c r="F832">
        <v>26.06</v>
      </c>
      <c r="G832">
        <v>54.41</v>
      </c>
      <c r="H832" t="s">
        <v>15</v>
      </c>
      <c r="I832">
        <v>67.569999999999993</v>
      </c>
      <c r="J832">
        <v>1760.87</v>
      </c>
    </row>
    <row r="833" spans="1:10">
      <c r="A833" t="s">
        <v>1113</v>
      </c>
      <c r="B833" t="s">
        <v>12</v>
      </c>
      <c r="D833" t="s">
        <v>216</v>
      </c>
      <c r="E833" t="s">
        <v>14</v>
      </c>
    </row>
    <row r="834" spans="1:10">
      <c r="A834" t="s">
        <v>1114</v>
      </c>
      <c r="B834" t="s">
        <v>12</v>
      </c>
      <c r="C834" t="s">
        <v>218</v>
      </c>
      <c r="D834" t="s">
        <v>219</v>
      </c>
      <c r="E834" t="s">
        <v>70</v>
      </c>
      <c r="F834">
        <v>85.6</v>
      </c>
      <c r="G834">
        <v>36.92</v>
      </c>
      <c r="H834" t="s">
        <v>15</v>
      </c>
      <c r="I834">
        <v>45.85</v>
      </c>
      <c r="J834">
        <v>3924.76</v>
      </c>
    </row>
    <row r="835" spans="1:10">
      <c r="A835" t="s">
        <v>1115</v>
      </c>
      <c r="B835" t="s">
        <v>12</v>
      </c>
      <c r="C835">
        <v>93382</v>
      </c>
      <c r="D835" t="s">
        <v>126</v>
      </c>
      <c r="E835" t="s">
        <v>70</v>
      </c>
      <c r="F835">
        <v>27.03</v>
      </c>
      <c r="G835">
        <v>22.84</v>
      </c>
      <c r="H835" t="s">
        <v>15</v>
      </c>
      <c r="I835">
        <v>28.36</v>
      </c>
      <c r="J835">
        <v>766.57</v>
      </c>
    </row>
    <row r="836" spans="1:10">
      <c r="A836" t="s">
        <v>1116</v>
      </c>
      <c r="B836" t="s">
        <v>12</v>
      </c>
      <c r="C836">
        <v>100982</v>
      </c>
      <c r="D836" t="s">
        <v>222</v>
      </c>
      <c r="E836" t="s">
        <v>70</v>
      </c>
      <c r="F836">
        <v>27.03</v>
      </c>
      <c r="G836">
        <v>8.61</v>
      </c>
      <c r="H836" t="s">
        <v>15</v>
      </c>
      <c r="I836">
        <v>10.69</v>
      </c>
      <c r="J836">
        <v>288.95</v>
      </c>
    </row>
    <row r="837" spans="1:10">
      <c r="A837" t="s">
        <v>1117</v>
      </c>
      <c r="B837" t="s">
        <v>12</v>
      </c>
      <c r="C837">
        <v>93588</v>
      </c>
      <c r="D837" t="s">
        <v>224</v>
      </c>
      <c r="E837" t="s">
        <v>8</v>
      </c>
      <c r="F837">
        <v>270.31</v>
      </c>
      <c r="G837">
        <v>3.02</v>
      </c>
      <c r="H837" t="s">
        <v>15</v>
      </c>
      <c r="I837">
        <v>3.75</v>
      </c>
      <c r="J837">
        <v>1013.66</v>
      </c>
    </row>
    <row r="838" spans="1:10">
      <c r="A838" t="s">
        <v>1118</v>
      </c>
      <c r="B838" t="s">
        <v>12</v>
      </c>
      <c r="D838" t="s">
        <v>226</v>
      </c>
      <c r="E838" t="s">
        <v>14</v>
      </c>
    </row>
    <row r="839" spans="1:10">
      <c r="A839" t="s">
        <v>1119</v>
      </c>
      <c r="B839" t="s">
        <v>12</v>
      </c>
      <c r="C839">
        <v>100897</v>
      </c>
      <c r="D839" t="s">
        <v>228</v>
      </c>
      <c r="E839" t="s">
        <v>1</v>
      </c>
      <c r="F839">
        <v>120</v>
      </c>
      <c r="G839">
        <v>122.54</v>
      </c>
      <c r="H839" t="s">
        <v>15</v>
      </c>
      <c r="I839">
        <v>152.16999999999999</v>
      </c>
      <c r="J839">
        <v>18260.400000000001</v>
      </c>
    </row>
    <row r="840" spans="1:10">
      <c r="A840" t="s">
        <v>1120</v>
      </c>
      <c r="B840" t="s">
        <v>12</v>
      </c>
      <c r="C840">
        <v>94974</v>
      </c>
      <c r="D840" t="s">
        <v>230</v>
      </c>
      <c r="E840" t="s">
        <v>70</v>
      </c>
      <c r="F840">
        <v>0.76</v>
      </c>
      <c r="G840">
        <v>428.97</v>
      </c>
      <c r="H840" t="s">
        <v>15</v>
      </c>
      <c r="I840">
        <v>532.69000000000005</v>
      </c>
      <c r="J840">
        <v>404.84</v>
      </c>
    </row>
    <row r="841" spans="1:10">
      <c r="A841" t="s">
        <v>1121</v>
      </c>
      <c r="B841" t="s">
        <v>12</v>
      </c>
      <c r="C841">
        <v>96540</v>
      </c>
      <c r="D841" t="s">
        <v>232</v>
      </c>
      <c r="E841" t="s">
        <v>28</v>
      </c>
      <c r="F841">
        <v>9.07</v>
      </c>
      <c r="G841">
        <v>128.09</v>
      </c>
      <c r="H841" t="s">
        <v>15</v>
      </c>
      <c r="I841">
        <v>159.06</v>
      </c>
      <c r="J841">
        <v>1442.67</v>
      </c>
    </row>
    <row r="842" spans="1:10">
      <c r="A842" t="s">
        <v>1122</v>
      </c>
      <c r="B842" t="s">
        <v>12</v>
      </c>
      <c r="C842">
        <v>96546</v>
      </c>
      <c r="D842" t="s">
        <v>234</v>
      </c>
      <c r="E842" t="s">
        <v>9</v>
      </c>
      <c r="F842">
        <v>150</v>
      </c>
      <c r="G842">
        <v>13.05</v>
      </c>
      <c r="H842" t="s">
        <v>15</v>
      </c>
      <c r="I842">
        <v>16.21</v>
      </c>
      <c r="J842">
        <v>2431.5</v>
      </c>
    </row>
    <row r="843" spans="1:10">
      <c r="A843" t="s">
        <v>1123</v>
      </c>
      <c r="B843" t="s">
        <v>12</v>
      </c>
      <c r="C843" t="s">
        <v>236</v>
      </c>
      <c r="D843" t="s">
        <v>237</v>
      </c>
      <c r="E843" t="s">
        <v>9</v>
      </c>
      <c r="F843">
        <v>225</v>
      </c>
      <c r="G843">
        <v>10.130000000000001</v>
      </c>
      <c r="H843" t="s">
        <v>15</v>
      </c>
      <c r="I843">
        <v>12.58</v>
      </c>
      <c r="J843">
        <v>2830.5</v>
      </c>
    </row>
    <row r="844" spans="1:10">
      <c r="A844" t="s">
        <v>1124</v>
      </c>
      <c r="B844" t="s">
        <v>12</v>
      </c>
      <c r="C844" t="s">
        <v>239</v>
      </c>
      <c r="D844" t="s">
        <v>240</v>
      </c>
      <c r="E844" t="s">
        <v>9</v>
      </c>
      <c r="F844">
        <v>301</v>
      </c>
      <c r="G844">
        <v>10.54</v>
      </c>
      <c r="H844" t="s">
        <v>15</v>
      </c>
      <c r="I844">
        <v>13.09</v>
      </c>
      <c r="J844">
        <v>3940.09</v>
      </c>
    </row>
    <row r="845" spans="1:10">
      <c r="A845" t="s">
        <v>1125</v>
      </c>
      <c r="B845" t="s">
        <v>12</v>
      </c>
      <c r="C845" t="s">
        <v>242</v>
      </c>
      <c r="D845" t="s">
        <v>243</v>
      </c>
      <c r="E845" t="s">
        <v>9</v>
      </c>
      <c r="F845">
        <v>193</v>
      </c>
      <c r="G845">
        <v>9.64</v>
      </c>
      <c r="H845" t="s">
        <v>15</v>
      </c>
      <c r="I845">
        <v>11.97</v>
      </c>
      <c r="J845">
        <v>2310.21</v>
      </c>
    </row>
    <row r="846" spans="1:10">
      <c r="A846" t="s">
        <v>1126</v>
      </c>
      <c r="B846" t="s">
        <v>12</v>
      </c>
      <c r="C846">
        <v>95601</v>
      </c>
      <c r="D846" t="s">
        <v>245</v>
      </c>
      <c r="E846" t="s">
        <v>6</v>
      </c>
      <c r="F846">
        <v>15</v>
      </c>
      <c r="G846">
        <v>13.41</v>
      </c>
      <c r="H846" t="s">
        <v>15</v>
      </c>
      <c r="I846">
        <v>16.649999999999999</v>
      </c>
      <c r="J846">
        <v>249.75</v>
      </c>
    </row>
    <row r="847" spans="1:10">
      <c r="A847" t="s">
        <v>1127</v>
      </c>
      <c r="B847" t="s">
        <v>12</v>
      </c>
      <c r="C847">
        <v>96556</v>
      </c>
      <c r="D847" t="s">
        <v>247</v>
      </c>
      <c r="E847" t="s">
        <v>70</v>
      </c>
      <c r="F847">
        <v>21.61</v>
      </c>
      <c r="G847">
        <v>801.44</v>
      </c>
      <c r="H847" t="s">
        <v>15</v>
      </c>
      <c r="I847">
        <v>995.23</v>
      </c>
      <c r="J847">
        <v>21506.92</v>
      </c>
    </row>
    <row r="848" spans="1:10">
      <c r="A848" t="s">
        <v>1128</v>
      </c>
      <c r="B848" t="s">
        <v>12</v>
      </c>
      <c r="C848">
        <v>98554</v>
      </c>
      <c r="D848" t="s">
        <v>249</v>
      </c>
      <c r="E848" t="s">
        <v>28</v>
      </c>
      <c r="F848">
        <v>36.299999999999997</v>
      </c>
      <c r="G848">
        <v>55.16</v>
      </c>
      <c r="H848" t="s">
        <v>15</v>
      </c>
      <c r="I848">
        <v>68.5</v>
      </c>
      <c r="J848">
        <v>2486.5500000000002</v>
      </c>
    </row>
    <row r="849" spans="1:10">
      <c r="A849" t="s">
        <v>1129</v>
      </c>
      <c r="B849" t="s">
        <v>12</v>
      </c>
      <c r="D849" t="s">
        <v>251</v>
      </c>
      <c r="E849" t="s">
        <v>14</v>
      </c>
    </row>
    <row r="850" spans="1:10">
      <c r="A850" t="s">
        <v>1130</v>
      </c>
      <c r="B850" t="s">
        <v>12</v>
      </c>
      <c r="C850" t="s">
        <v>253</v>
      </c>
      <c r="D850" t="s">
        <v>254</v>
      </c>
      <c r="E850" t="s">
        <v>9</v>
      </c>
      <c r="F850">
        <v>63.8</v>
      </c>
      <c r="G850">
        <v>13.08</v>
      </c>
      <c r="H850" t="s">
        <v>15</v>
      </c>
      <c r="I850">
        <v>16.239999999999998</v>
      </c>
      <c r="J850">
        <v>1036.1099999999999</v>
      </c>
    </row>
    <row r="851" spans="1:10">
      <c r="A851" t="s">
        <v>1131</v>
      </c>
      <c r="B851" t="s">
        <v>12</v>
      </c>
      <c r="C851">
        <v>92760</v>
      </c>
      <c r="D851" t="s">
        <v>256</v>
      </c>
      <c r="E851" t="s">
        <v>9</v>
      </c>
      <c r="F851">
        <v>514</v>
      </c>
      <c r="G851">
        <v>12.37</v>
      </c>
      <c r="H851" t="s">
        <v>15</v>
      </c>
      <c r="I851">
        <v>15.36</v>
      </c>
      <c r="J851">
        <v>7895.04</v>
      </c>
    </row>
    <row r="852" spans="1:10">
      <c r="A852" t="s">
        <v>1132</v>
      </c>
      <c r="B852" t="s">
        <v>12</v>
      </c>
      <c r="C852" t="s">
        <v>258</v>
      </c>
      <c r="D852" t="s">
        <v>259</v>
      </c>
      <c r="E852" t="s">
        <v>9</v>
      </c>
      <c r="F852">
        <v>157</v>
      </c>
      <c r="G852">
        <v>10.42</v>
      </c>
      <c r="H852" t="s">
        <v>15</v>
      </c>
      <c r="I852">
        <v>12.94</v>
      </c>
      <c r="J852">
        <v>2031.58</v>
      </c>
    </row>
    <row r="853" spans="1:10">
      <c r="A853" t="s">
        <v>1133</v>
      </c>
      <c r="B853" t="s">
        <v>12</v>
      </c>
      <c r="C853">
        <v>92763</v>
      </c>
      <c r="D853" t="s">
        <v>261</v>
      </c>
      <c r="E853" t="s">
        <v>9</v>
      </c>
      <c r="F853">
        <v>277</v>
      </c>
      <c r="G853">
        <v>8.7899999999999991</v>
      </c>
      <c r="H853" t="s">
        <v>15</v>
      </c>
      <c r="I853">
        <v>10.92</v>
      </c>
      <c r="J853">
        <v>3024.84</v>
      </c>
    </row>
    <row r="854" spans="1:10">
      <c r="A854" t="s">
        <v>1134</v>
      </c>
      <c r="B854" t="s">
        <v>12</v>
      </c>
      <c r="C854">
        <v>92764</v>
      </c>
      <c r="D854" t="s">
        <v>263</v>
      </c>
      <c r="E854" t="s">
        <v>9</v>
      </c>
      <c r="F854">
        <v>1828</v>
      </c>
      <c r="G854">
        <v>8.52</v>
      </c>
      <c r="H854" t="s">
        <v>15</v>
      </c>
      <c r="I854">
        <v>10.58</v>
      </c>
      <c r="J854">
        <v>19340.240000000002</v>
      </c>
    </row>
    <row r="855" spans="1:10">
      <c r="A855" t="s">
        <v>1135</v>
      </c>
      <c r="B855" t="s">
        <v>12</v>
      </c>
      <c r="C855">
        <v>92769</v>
      </c>
      <c r="D855" t="s">
        <v>265</v>
      </c>
      <c r="E855" t="s">
        <v>9</v>
      </c>
      <c r="F855">
        <v>582</v>
      </c>
      <c r="G855">
        <v>11.92</v>
      </c>
      <c r="H855" t="s">
        <v>15</v>
      </c>
      <c r="I855">
        <v>14.8</v>
      </c>
      <c r="J855">
        <v>8613.6</v>
      </c>
    </row>
    <row r="856" spans="1:10">
      <c r="A856" t="s">
        <v>1136</v>
      </c>
      <c r="B856" t="s">
        <v>12</v>
      </c>
      <c r="C856">
        <v>92771</v>
      </c>
      <c r="D856" t="s">
        <v>267</v>
      </c>
      <c r="E856" t="s">
        <v>9</v>
      </c>
      <c r="F856">
        <v>539</v>
      </c>
      <c r="G856">
        <v>10.02</v>
      </c>
      <c r="H856" t="s">
        <v>15</v>
      </c>
      <c r="I856">
        <v>12.44</v>
      </c>
      <c r="J856">
        <v>6705.16</v>
      </c>
    </row>
    <row r="857" spans="1:10">
      <c r="A857" t="s">
        <v>1137</v>
      </c>
      <c r="B857" t="s">
        <v>12</v>
      </c>
      <c r="C857">
        <v>92772</v>
      </c>
      <c r="D857" t="s">
        <v>269</v>
      </c>
      <c r="E857" t="s">
        <v>9</v>
      </c>
      <c r="F857">
        <v>329</v>
      </c>
      <c r="G857">
        <v>8.42</v>
      </c>
      <c r="H857" t="s">
        <v>15</v>
      </c>
      <c r="I857">
        <v>10.46</v>
      </c>
      <c r="J857">
        <v>3441.34</v>
      </c>
    </row>
    <row r="858" spans="1:10">
      <c r="A858" t="s">
        <v>1138</v>
      </c>
      <c r="B858" t="s">
        <v>12</v>
      </c>
      <c r="C858">
        <v>92773</v>
      </c>
      <c r="D858" t="s">
        <v>271</v>
      </c>
      <c r="E858" t="s">
        <v>9</v>
      </c>
      <c r="F858">
        <v>556</v>
      </c>
      <c r="G858">
        <v>8.2799999999999994</v>
      </c>
      <c r="H858" t="s">
        <v>15</v>
      </c>
      <c r="I858">
        <v>10.28</v>
      </c>
      <c r="J858">
        <v>5715.68</v>
      </c>
    </row>
    <row r="859" spans="1:10">
      <c r="A859" t="s">
        <v>1139</v>
      </c>
      <c r="B859" t="s">
        <v>12</v>
      </c>
      <c r="C859">
        <v>92915</v>
      </c>
      <c r="D859" t="s">
        <v>273</v>
      </c>
      <c r="E859" t="s">
        <v>9</v>
      </c>
      <c r="F859">
        <v>22</v>
      </c>
      <c r="G859">
        <v>15.47</v>
      </c>
      <c r="H859" t="s">
        <v>15</v>
      </c>
      <c r="I859">
        <v>19.21</v>
      </c>
      <c r="J859">
        <v>422.62</v>
      </c>
    </row>
    <row r="860" spans="1:10">
      <c r="A860" t="s">
        <v>1140</v>
      </c>
      <c r="B860" t="s">
        <v>12</v>
      </c>
      <c r="C860">
        <v>92916</v>
      </c>
      <c r="D860" t="s">
        <v>275</v>
      </c>
      <c r="E860" t="s">
        <v>9</v>
      </c>
      <c r="F860">
        <v>297</v>
      </c>
      <c r="G860">
        <v>14.14</v>
      </c>
      <c r="H860" t="s">
        <v>15</v>
      </c>
      <c r="I860">
        <v>17.559999999999999</v>
      </c>
      <c r="J860">
        <v>5215.32</v>
      </c>
    </row>
    <row r="861" spans="1:10">
      <c r="A861" t="s">
        <v>1141</v>
      </c>
      <c r="B861" t="s">
        <v>12</v>
      </c>
      <c r="C861">
        <v>92917</v>
      </c>
      <c r="D861" t="s">
        <v>277</v>
      </c>
      <c r="E861" t="s">
        <v>9</v>
      </c>
      <c r="F861">
        <v>13</v>
      </c>
      <c r="G861">
        <v>12.92</v>
      </c>
      <c r="H861" t="s">
        <v>15</v>
      </c>
      <c r="I861">
        <v>16.04</v>
      </c>
      <c r="J861">
        <v>208.52</v>
      </c>
    </row>
    <row r="862" spans="1:10">
      <c r="A862" t="s">
        <v>1142</v>
      </c>
      <c r="B862" t="s">
        <v>12</v>
      </c>
      <c r="C862">
        <v>92919</v>
      </c>
      <c r="D862" t="s">
        <v>279</v>
      </c>
      <c r="E862" t="s">
        <v>9</v>
      </c>
      <c r="F862">
        <v>1890</v>
      </c>
      <c r="G862">
        <v>11.31</v>
      </c>
      <c r="H862" t="s">
        <v>15</v>
      </c>
      <c r="I862">
        <v>14.04</v>
      </c>
      <c r="J862">
        <v>26535.599999999999</v>
      </c>
    </row>
    <row r="863" spans="1:10">
      <c r="A863" t="s">
        <v>1143</v>
      </c>
      <c r="B863" t="s">
        <v>12</v>
      </c>
      <c r="C863">
        <v>92922</v>
      </c>
      <c r="D863" t="s">
        <v>281</v>
      </c>
      <c r="E863" t="s">
        <v>9</v>
      </c>
      <c r="F863">
        <v>1378</v>
      </c>
      <c r="G863">
        <v>8.9499999999999993</v>
      </c>
      <c r="H863" t="s">
        <v>15</v>
      </c>
      <c r="I863">
        <v>11.11</v>
      </c>
      <c r="J863">
        <v>15309.58</v>
      </c>
    </row>
    <row r="864" spans="1:10">
      <c r="A864" t="s">
        <v>1144</v>
      </c>
      <c r="B864" t="s">
        <v>12</v>
      </c>
      <c r="C864">
        <v>92923</v>
      </c>
      <c r="D864" t="s">
        <v>283</v>
      </c>
      <c r="E864" t="s">
        <v>9</v>
      </c>
      <c r="F864">
        <v>237</v>
      </c>
      <c r="G864">
        <v>10.029999999999999</v>
      </c>
      <c r="H864" t="s">
        <v>15</v>
      </c>
      <c r="I864">
        <v>12.46</v>
      </c>
      <c r="J864">
        <v>2953.02</v>
      </c>
    </row>
    <row r="865" spans="1:10">
      <c r="A865" t="s">
        <v>1145</v>
      </c>
      <c r="B865" t="s">
        <v>12</v>
      </c>
      <c r="C865">
        <v>92445</v>
      </c>
      <c r="D865" t="s">
        <v>285</v>
      </c>
      <c r="E865" t="s">
        <v>28</v>
      </c>
      <c r="F865">
        <v>101.5</v>
      </c>
      <c r="G865">
        <v>54.19</v>
      </c>
      <c r="H865" t="s">
        <v>15</v>
      </c>
      <c r="I865">
        <v>67.290000000000006</v>
      </c>
      <c r="J865">
        <v>6829.94</v>
      </c>
    </row>
    <row r="866" spans="1:10">
      <c r="A866" t="s">
        <v>1146</v>
      </c>
      <c r="B866" t="s">
        <v>12</v>
      </c>
      <c r="C866">
        <v>92453</v>
      </c>
      <c r="D866" t="s">
        <v>287</v>
      </c>
      <c r="E866" t="s">
        <v>28</v>
      </c>
      <c r="F866">
        <v>44.3</v>
      </c>
      <c r="G866">
        <v>249.5</v>
      </c>
      <c r="H866" t="s">
        <v>15</v>
      </c>
      <c r="I866">
        <v>309.83</v>
      </c>
      <c r="J866">
        <v>13725.47</v>
      </c>
    </row>
    <row r="867" spans="1:10">
      <c r="A867" t="s">
        <v>1147</v>
      </c>
      <c r="B867" t="s">
        <v>12</v>
      </c>
      <c r="C867">
        <v>92268</v>
      </c>
      <c r="D867" t="s">
        <v>289</v>
      </c>
      <c r="E867" t="s">
        <v>28</v>
      </c>
      <c r="F867">
        <v>82.95</v>
      </c>
      <c r="G867">
        <v>49.79</v>
      </c>
      <c r="H867" t="s">
        <v>15</v>
      </c>
      <c r="I867">
        <v>61.83</v>
      </c>
      <c r="J867">
        <v>5128.8</v>
      </c>
    </row>
    <row r="868" spans="1:10">
      <c r="A868" t="s">
        <v>1148</v>
      </c>
      <c r="B868" t="s">
        <v>40</v>
      </c>
      <c r="C868" t="s">
        <v>291</v>
      </c>
      <c r="D868" t="s">
        <v>292</v>
      </c>
      <c r="E868" t="s">
        <v>28</v>
      </c>
      <c r="F868">
        <v>123.61</v>
      </c>
      <c r="G868">
        <v>126.73</v>
      </c>
      <c r="H868" t="s">
        <v>15</v>
      </c>
      <c r="I868">
        <v>157.37</v>
      </c>
      <c r="J868">
        <v>19452.509999999998</v>
      </c>
    </row>
    <row r="869" spans="1:10">
      <c r="A869" t="s">
        <v>1149</v>
      </c>
      <c r="B869" t="s">
        <v>40</v>
      </c>
      <c r="C869" t="s">
        <v>294</v>
      </c>
      <c r="D869" t="s">
        <v>295</v>
      </c>
      <c r="E869" t="s">
        <v>70</v>
      </c>
      <c r="F869">
        <v>58.57</v>
      </c>
      <c r="G869">
        <v>960.95</v>
      </c>
      <c r="H869" t="s">
        <v>15</v>
      </c>
      <c r="I869">
        <v>1193.31</v>
      </c>
      <c r="J869">
        <v>69892.17</v>
      </c>
    </row>
    <row r="870" spans="1:10">
      <c r="A870" t="s">
        <v>1150</v>
      </c>
      <c r="B870" t="s">
        <v>40</v>
      </c>
      <c r="C870" t="s">
        <v>297</v>
      </c>
      <c r="D870" t="s">
        <v>298</v>
      </c>
      <c r="E870" t="s">
        <v>10</v>
      </c>
      <c r="F870">
        <v>14.64</v>
      </c>
      <c r="G870">
        <v>95.25</v>
      </c>
      <c r="H870" t="s">
        <v>15</v>
      </c>
      <c r="I870">
        <v>118.28</v>
      </c>
      <c r="J870">
        <v>1731.62</v>
      </c>
    </row>
    <row r="871" spans="1:10">
      <c r="A871" t="s">
        <v>1151</v>
      </c>
      <c r="B871" t="s">
        <v>40</v>
      </c>
      <c r="C871" t="s">
        <v>300</v>
      </c>
      <c r="D871" t="s">
        <v>301</v>
      </c>
      <c r="E871" t="s">
        <v>74</v>
      </c>
      <c r="F871">
        <v>1</v>
      </c>
      <c r="G871">
        <v>2107.1999999999998</v>
      </c>
      <c r="H871" t="s">
        <v>15</v>
      </c>
      <c r="I871">
        <v>2616.7199999999998</v>
      </c>
      <c r="J871">
        <v>2616.7199999999998</v>
      </c>
    </row>
    <row r="872" spans="1:10">
      <c r="A872" t="s">
        <v>1152</v>
      </c>
      <c r="B872" t="s">
        <v>40</v>
      </c>
      <c r="C872" t="s">
        <v>303</v>
      </c>
      <c r="D872" t="s">
        <v>304</v>
      </c>
      <c r="E872" t="s">
        <v>74</v>
      </c>
      <c r="F872">
        <v>1</v>
      </c>
      <c r="G872">
        <v>3160.8</v>
      </c>
      <c r="H872" t="s">
        <v>15</v>
      </c>
      <c r="I872">
        <v>3925.08</v>
      </c>
      <c r="J872">
        <v>3925.08</v>
      </c>
    </row>
    <row r="873" spans="1:10">
      <c r="A873" t="s">
        <v>1153</v>
      </c>
      <c r="B873" t="s">
        <v>12</v>
      </c>
      <c r="D873" t="s">
        <v>306</v>
      </c>
      <c r="E873" t="s">
        <v>14</v>
      </c>
    </row>
    <row r="874" spans="1:10">
      <c r="A874" t="s">
        <v>1154</v>
      </c>
      <c r="B874" t="s">
        <v>308</v>
      </c>
      <c r="C874" t="s">
        <v>309</v>
      </c>
      <c r="D874" t="s">
        <v>310</v>
      </c>
      <c r="E874" t="s">
        <v>6</v>
      </c>
      <c r="F874">
        <v>1</v>
      </c>
      <c r="G874">
        <v>324.63</v>
      </c>
      <c r="H874" t="s">
        <v>15</v>
      </c>
      <c r="I874">
        <v>403.13</v>
      </c>
      <c r="J874">
        <v>403.13</v>
      </c>
    </row>
    <row r="875" spans="1:10">
      <c r="A875" t="s">
        <v>1155</v>
      </c>
      <c r="B875" t="s">
        <v>308</v>
      </c>
      <c r="C875" t="s">
        <v>312</v>
      </c>
      <c r="D875" t="s">
        <v>313</v>
      </c>
      <c r="E875" t="s">
        <v>6</v>
      </c>
      <c r="F875">
        <v>1</v>
      </c>
      <c r="G875">
        <v>566.72</v>
      </c>
      <c r="H875" t="s">
        <v>15</v>
      </c>
      <c r="I875">
        <v>703.75</v>
      </c>
      <c r="J875">
        <v>703.75</v>
      </c>
    </row>
    <row r="876" spans="1:10">
      <c r="A876" t="s">
        <v>1156</v>
      </c>
      <c r="B876" t="s">
        <v>308</v>
      </c>
      <c r="C876" t="s">
        <v>315</v>
      </c>
      <c r="D876" t="s">
        <v>316</v>
      </c>
      <c r="E876" t="s">
        <v>6</v>
      </c>
      <c r="F876">
        <v>1</v>
      </c>
      <c r="G876">
        <v>594.25</v>
      </c>
      <c r="H876" t="s">
        <v>15</v>
      </c>
      <c r="I876">
        <v>737.94</v>
      </c>
      <c r="J876">
        <v>737.94</v>
      </c>
    </row>
    <row r="877" spans="1:10">
      <c r="A877" t="s">
        <v>1157</v>
      </c>
      <c r="B877" t="s">
        <v>308</v>
      </c>
      <c r="C877" t="s">
        <v>318</v>
      </c>
      <c r="D877" t="s">
        <v>319</v>
      </c>
      <c r="E877" t="s">
        <v>6</v>
      </c>
      <c r="F877">
        <v>12.57</v>
      </c>
      <c r="G877">
        <v>374.85</v>
      </c>
      <c r="H877" t="s">
        <v>15</v>
      </c>
      <c r="I877">
        <v>465.49</v>
      </c>
      <c r="J877">
        <v>5851.21</v>
      </c>
    </row>
    <row r="878" spans="1:10">
      <c r="A878" t="s">
        <v>1158</v>
      </c>
      <c r="B878" t="s">
        <v>308</v>
      </c>
      <c r="C878" t="s">
        <v>321</v>
      </c>
      <c r="D878" t="s">
        <v>322</v>
      </c>
      <c r="E878" t="s">
        <v>6</v>
      </c>
      <c r="F878">
        <v>1</v>
      </c>
      <c r="G878">
        <v>1885.87</v>
      </c>
      <c r="H878" t="s">
        <v>15</v>
      </c>
      <c r="I878">
        <v>2341.87</v>
      </c>
      <c r="J878">
        <v>2341.87</v>
      </c>
    </row>
    <row r="879" spans="1:10">
      <c r="A879" t="s">
        <v>1159</v>
      </c>
      <c r="B879" t="s">
        <v>308</v>
      </c>
      <c r="C879" t="s">
        <v>324</v>
      </c>
      <c r="D879" t="s">
        <v>325</v>
      </c>
      <c r="E879" t="s">
        <v>6</v>
      </c>
      <c r="F879">
        <v>7</v>
      </c>
      <c r="G879">
        <v>487.4</v>
      </c>
      <c r="H879" t="s">
        <v>15</v>
      </c>
      <c r="I879">
        <v>605.25</v>
      </c>
      <c r="J879">
        <v>4236.75</v>
      </c>
    </row>
    <row r="880" spans="1:10">
      <c r="A880" t="s">
        <v>1160</v>
      </c>
      <c r="B880" t="s">
        <v>308</v>
      </c>
      <c r="C880" t="s">
        <v>327</v>
      </c>
      <c r="D880" t="s">
        <v>328</v>
      </c>
      <c r="E880" t="s">
        <v>6</v>
      </c>
      <c r="F880">
        <v>2</v>
      </c>
      <c r="G880">
        <v>512.1</v>
      </c>
      <c r="H880" t="s">
        <v>15</v>
      </c>
      <c r="I880">
        <v>635.92999999999995</v>
      </c>
      <c r="J880">
        <v>1271.8599999999999</v>
      </c>
    </row>
    <row r="881" spans="1:10">
      <c r="A881" t="s">
        <v>1161</v>
      </c>
      <c r="B881" t="s">
        <v>308</v>
      </c>
      <c r="C881" t="s">
        <v>330</v>
      </c>
      <c r="D881" t="s">
        <v>331</v>
      </c>
      <c r="E881" t="s">
        <v>6</v>
      </c>
      <c r="F881">
        <v>2</v>
      </c>
      <c r="G881">
        <v>786.3</v>
      </c>
      <c r="H881" t="s">
        <v>15</v>
      </c>
      <c r="I881">
        <v>976.43</v>
      </c>
      <c r="J881">
        <v>1952.86</v>
      </c>
    </row>
    <row r="882" spans="1:10">
      <c r="A882" t="s">
        <v>1162</v>
      </c>
      <c r="B882" t="s">
        <v>308</v>
      </c>
      <c r="C882" t="s">
        <v>333</v>
      </c>
      <c r="D882" t="s">
        <v>334</v>
      </c>
      <c r="E882" t="s">
        <v>6</v>
      </c>
      <c r="F882">
        <v>6</v>
      </c>
      <c r="G882">
        <v>3965.9</v>
      </c>
      <c r="H882" t="s">
        <v>15</v>
      </c>
      <c r="I882">
        <v>4924.8500000000004</v>
      </c>
      <c r="J882">
        <v>29549.1</v>
      </c>
    </row>
    <row r="883" spans="1:10">
      <c r="A883" t="s">
        <v>1163</v>
      </c>
      <c r="B883" t="s">
        <v>308</v>
      </c>
      <c r="C883" t="s">
        <v>336</v>
      </c>
      <c r="D883" t="s">
        <v>337</v>
      </c>
      <c r="E883" t="s">
        <v>6</v>
      </c>
      <c r="F883">
        <v>2</v>
      </c>
      <c r="G883">
        <v>3924.81</v>
      </c>
      <c r="H883" t="s">
        <v>15</v>
      </c>
      <c r="I883">
        <v>4873.83</v>
      </c>
      <c r="J883">
        <v>9747.66</v>
      </c>
    </row>
    <row r="884" spans="1:10">
      <c r="A884" t="s">
        <v>1164</v>
      </c>
      <c r="B884" t="s">
        <v>308</v>
      </c>
      <c r="C884" t="s">
        <v>339</v>
      </c>
      <c r="D884" t="s">
        <v>340</v>
      </c>
      <c r="E884" t="s">
        <v>6</v>
      </c>
      <c r="F884">
        <v>164</v>
      </c>
      <c r="G884">
        <v>11.72</v>
      </c>
      <c r="H884" t="s">
        <v>15</v>
      </c>
      <c r="I884">
        <v>14.55</v>
      </c>
      <c r="J884">
        <v>2386.1999999999998</v>
      </c>
    </row>
    <row r="885" spans="1:10">
      <c r="A885" t="s">
        <v>1165</v>
      </c>
      <c r="B885" t="s">
        <v>308</v>
      </c>
      <c r="C885" t="s">
        <v>342</v>
      </c>
      <c r="D885" t="s">
        <v>343</v>
      </c>
      <c r="E885" t="s">
        <v>6</v>
      </c>
      <c r="F885">
        <v>23</v>
      </c>
      <c r="G885">
        <v>207.94</v>
      </c>
      <c r="H885" t="s">
        <v>15</v>
      </c>
      <c r="I885">
        <v>258.22000000000003</v>
      </c>
      <c r="J885">
        <v>5939.06</v>
      </c>
    </row>
    <row r="886" spans="1:10">
      <c r="A886" t="s">
        <v>1166</v>
      </c>
      <c r="B886" t="s">
        <v>12</v>
      </c>
      <c r="C886">
        <v>103138</v>
      </c>
      <c r="D886" t="s">
        <v>345</v>
      </c>
      <c r="E886" t="s">
        <v>6</v>
      </c>
      <c r="F886">
        <v>23</v>
      </c>
      <c r="G886">
        <v>36.049999999999997</v>
      </c>
      <c r="H886" t="s">
        <v>15</v>
      </c>
      <c r="I886">
        <v>44.77</v>
      </c>
      <c r="J886">
        <v>1029.71</v>
      </c>
    </row>
    <row r="887" spans="1:10">
      <c r="A887" t="s">
        <v>1167</v>
      </c>
      <c r="B887" t="s">
        <v>12</v>
      </c>
      <c r="D887" t="s">
        <v>347</v>
      </c>
      <c r="E887" t="s">
        <v>14</v>
      </c>
    </row>
    <row r="888" spans="1:10">
      <c r="A888" t="s">
        <v>1168</v>
      </c>
      <c r="B888" t="s">
        <v>12</v>
      </c>
      <c r="C888">
        <v>98556</v>
      </c>
      <c r="D888" t="s">
        <v>349</v>
      </c>
      <c r="E888" t="s">
        <v>28</v>
      </c>
      <c r="F888">
        <v>165.9</v>
      </c>
      <c r="G888">
        <v>61.16</v>
      </c>
      <c r="H888" t="s">
        <v>15</v>
      </c>
      <c r="I888">
        <v>75.95</v>
      </c>
      <c r="J888">
        <v>12600.11</v>
      </c>
    </row>
    <row r="889" spans="1:10">
      <c r="A889" t="s">
        <v>1169</v>
      </c>
      <c r="B889" t="s">
        <v>40</v>
      </c>
      <c r="C889" t="s">
        <v>351</v>
      </c>
      <c r="D889" t="s">
        <v>352</v>
      </c>
      <c r="E889" t="s">
        <v>28</v>
      </c>
      <c r="F889">
        <v>201.37</v>
      </c>
      <c r="G889">
        <v>8.15</v>
      </c>
      <c r="H889" t="s">
        <v>15</v>
      </c>
      <c r="I889">
        <v>10.119999999999999</v>
      </c>
      <c r="J889">
        <v>2037.86</v>
      </c>
    </row>
    <row r="890" spans="1:10">
      <c r="A890" t="s">
        <v>1170</v>
      </c>
      <c r="B890" t="s">
        <v>12</v>
      </c>
      <c r="D890" t="s">
        <v>354</v>
      </c>
      <c r="E890" t="s">
        <v>14</v>
      </c>
    </row>
    <row r="891" spans="1:10">
      <c r="A891" t="s">
        <v>1171</v>
      </c>
      <c r="B891" t="s">
        <v>12</v>
      </c>
      <c r="C891">
        <v>96989</v>
      </c>
      <c r="D891" t="s">
        <v>356</v>
      </c>
      <c r="E891" t="s">
        <v>6</v>
      </c>
      <c r="F891">
        <v>1</v>
      </c>
      <c r="G891">
        <v>89</v>
      </c>
      <c r="H891" t="s">
        <v>15</v>
      </c>
      <c r="I891">
        <v>110.52</v>
      </c>
      <c r="J891">
        <v>110.52</v>
      </c>
    </row>
    <row r="892" spans="1:10">
      <c r="A892" t="s">
        <v>1172</v>
      </c>
      <c r="B892" t="s">
        <v>12</v>
      </c>
      <c r="C892">
        <v>96987</v>
      </c>
      <c r="D892" t="s">
        <v>358</v>
      </c>
      <c r="E892" t="s">
        <v>6</v>
      </c>
      <c r="F892">
        <v>1</v>
      </c>
      <c r="G892">
        <v>95.75</v>
      </c>
      <c r="H892" t="s">
        <v>15</v>
      </c>
      <c r="I892">
        <v>118.9</v>
      </c>
      <c r="J892">
        <v>118.9</v>
      </c>
    </row>
    <row r="893" spans="1:10">
      <c r="A893" t="s">
        <v>1173</v>
      </c>
      <c r="B893" t="s">
        <v>12</v>
      </c>
      <c r="C893">
        <v>96988</v>
      </c>
      <c r="D893" t="s">
        <v>360</v>
      </c>
      <c r="E893" t="s">
        <v>6</v>
      </c>
      <c r="F893">
        <v>1</v>
      </c>
      <c r="G893">
        <v>106.41</v>
      </c>
      <c r="H893" t="s">
        <v>15</v>
      </c>
      <c r="I893">
        <v>132.13999999999999</v>
      </c>
      <c r="J893">
        <v>132.13999999999999</v>
      </c>
    </row>
    <row r="894" spans="1:10">
      <c r="A894" t="s">
        <v>1174</v>
      </c>
      <c r="B894" t="s">
        <v>12</v>
      </c>
      <c r="C894">
        <v>96973</v>
      </c>
      <c r="D894" t="s">
        <v>362</v>
      </c>
      <c r="E894" t="s">
        <v>1</v>
      </c>
      <c r="F894">
        <v>43.5</v>
      </c>
      <c r="G894">
        <v>64.709999999999994</v>
      </c>
      <c r="H894" t="s">
        <v>15</v>
      </c>
      <c r="I894">
        <v>80.36</v>
      </c>
      <c r="J894">
        <v>3495.66</v>
      </c>
    </row>
    <row r="895" spans="1:10">
      <c r="A895" t="s">
        <v>1175</v>
      </c>
      <c r="B895" t="s">
        <v>12</v>
      </c>
      <c r="C895">
        <v>96986</v>
      </c>
      <c r="D895" t="s">
        <v>364</v>
      </c>
      <c r="E895" t="s">
        <v>6</v>
      </c>
      <c r="F895">
        <v>4</v>
      </c>
      <c r="G895">
        <v>128.32</v>
      </c>
      <c r="H895" t="s">
        <v>15</v>
      </c>
      <c r="I895">
        <v>159.35</v>
      </c>
      <c r="J895">
        <v>637.4</v>
      </c>
    </row>
    <row r="896" spans="1:10">
      <c r="A896" t="s">
        <v>1176</v>
      </c>
      <c r="B896" t="s">
        <v>40</v>
      </c>
      <c r="C896" t="s">
        <v>366</v>
      </c>
      <c r="D896" t="s">
        <v>367</v>
      </c>
      <c r="E896" t="s">
        <v>1</v>
      </c>
      <c r="F896">
        <v>13.5</v>
      </c>
      <c r="G896">
        <v>928.06</v>
      </c>
      <c r="H896" t="s">
        <v>15</v>
      </c>
      <c r="I896">
        <v>1152.46</v>
      </c>
      <c r="J896">
        <v>15558.21</v>
      </c>
    </row>
    <row r="897" spans="1:10">
      <c r="A897" t="s">
        <v>1177</v>
      </c>
      <c r="B897" t="s">
        <v>12</v>
      </c>
      <c r="C897">
        <v>99839</v>
      </c>
      <c r="D897" t="s">
        <v>369</v>
      </c>
      <c r="E897" t="s">
        <v>1</v>
      </c>
      <c r="F897">
        <v>14.9</v>
      </c>
      <c r="G897">
        <v>466.57</v>
      </c>
      <c r="H897" t="s">
        <v>15</v>
      </c>
      <c r="I897">
        <v>579.39</v>
      </c>
      <c r="J897">
        <v>8632.91</v>
      </c>
    </row>
    <row r="898" spans="1:10">
      <c r="A898" t="s">
        <v>1178</v>
      </c>
      <c r="B898" t="s">
        <v>12</v>
      </c>
      <c r="C898">
        <v>100324</v>
      </c>
      <c r="D898" t="s">
        <v>371</v>
      </c>
      <c r="E898" t="s">
        <v>70</v>
      </c>
      <c r="F898">
        <v>2.5</v>
      </c>
      <c r="G898">
        <v>164.12</v>
      </c>
      <c r="H898" t="s">
        <v>15</v>
      </c>
      <c r="I898">
        <v>203.8</v>
      </c>
      <c r="J898">
        <v>509.5</v>
      </c>
    </row>
    <row r="899" spans="1:10">
      <c r="A899" t="s">
        <v>1179</v>
      </c>
      <c r="B899" t="s">
        <v>12</v>
      </c>
      <c r="D899" t="s">
        <v>373</v>
      </c>
      <c r="E899" t="s">
        <v>14</v>
      </c>
    </row>
    <row r="900" spans="1:10">
      <c r="A900" t="s">
        <v>1180</v>
      </c>
      <c r="B900" t="s">
        <v>12</v>
      </c>
      <c r="C900">
        <v>98524</v>
      </c>
      <c r="D900" t="s">
        <v>375</v>
      </c>
      <c r="E900" t="s">
        <v>28</v>
      </c>
      <c r="F900">
        <v>149.94</v>
      </c>
      <c r="G900">
        <v>2.82</v>
      </c>
      <c r="H900" t="s">
        <v>15</v>
      </c>
      <c r="I900">
        <v>3.5</v>
      </c>
      <c r="J900">
        <v>524.79</v>
      </c>
    </row>
    <row r="901" spans="1:10">
      <c r="A901" t="s">
        <v>1181</v>
      </c>
      <c r="B901" t="s">
        <v>12</v>
      </c>
      <c r="C901">
        <v>100982</v>
      </c>
      <c r="D901" t="s">
        <v>222</v>
      </c>
      <c r="E901" t="s">
        <v>70</v>
      </c>
      <c r="F901">
        <v>14.99</v>
      </c>
      <c r="G901">
        <v>8.61</v>
      </c>
      <c r="H901" t="s">
        <v>15</v>
      </c>
      <c r="I901">
        <v>10.69</v>
      </c>
      <c r="J901">
        <v>160.24</v>
      </c>
    </row>
    <row r="902" spans="1:10">
      <c r="A902" t="s">
        <v>1182</v>
      </c>
      <c r="B902" t="s">
        <v>12</v>
      </c>
      <c r="C902">
        <v>93589</v>
      </c>
      <c r="D902" t="s">
        <v>128</v>
      </c>
      <c r="E902" t="s">
        <v>8</v>
      </c>
      <c r="F902">
        <v>149.94</v>
      </c>
      <c r="G902">
        <v>2.59</v>
      </c>
      <c r="H902" t="s">
        <v>15</v>
      </c>
      <c r="I902">
        <v>3.22</v>
      </c>
      <c r="J902">
        <v>482.81</v>
      </c>
    </row>
    <row r="903" spans="1:10">
      <c r="A903" t="s">
        <v>1183</v>
      </c>
      <c r="B903" t="s">
        <v>12</v>
      </c>
      <c r="C903">
        <v>99059</v>
      </c>
      <c r="D903" t="s">
        <v>56</v>
      </c>
      <c r="E903" t="s">
        <v>1</v>
      </c>
      <c r="F903">
        <v>25.15</v>
      </c>
      <c r="G903">
        <v>54.41</v>
      </c>
      <c r="H903" t="s">
        <v>15</v>
      </c>
      <c r="I903">
        <v>67.569999999999993</v>
      </c>
      <c r="J903">
        <v>1699.39</v>
      </c>
    </row>
    <row r="904" spans="1:10">
      <c r="A904" t="s">
        <v>1184</v>
      </c>
      <c r="B904" t="s">
        <v>12</v>
      </c>
      <c r="C904">
        <v>93358</v>
      </c>
      <c r="D904" t="s">
        <v>121</v>
      </c>
      <c r="E904" t="s">
        <v>70</v>
      </c>
      <c r="F904">
        <v>9.0500000000000007</v>
      </c>
      <c r="G904">
        <v>76.23</v>
      </c>
      <c r="H904" t="s">
        <v>15</v>
      </c>
      <c r="I904">
        <v>94.66</v>
      </c>
      <c r="J904">
        <v>856.67</v>
      </c>
    </row>
    <row r="905" spans="1:10">
      <c r="A905" t="s">
        <v>1185</v>
      </c>
      <c r="B905" t="s">
        <v>12</v>
      </c>
      <c r="C905">
        <v>93382</v>
      </c>
      <c r="D905" t="s">
        <v>126</v>
      </c>
      <c r="E905" t="s">
        <v>70</v>
      </c>
      <c r="F905">
        <v>4.53</v>
      </c>
      <c r="G905">
        <v>22.84</v>
      </c>
      <c r="H905" t="s">
        <v>15</v>
      </c>
      <c r="I905">
        <v>28.36</v>
      </c>
      <c r="J905">
        <v>128.47</v>
      </c>
    </row>
    <row r="906" spans="1:10">
      <c r="A906" t="s">
        <v>1186</v>
      </c>
      <c r="B906" t="s">
        <v>12</v>
      </c>
      <c r="C906">
        <v>102487</v>
      </c>
      <c r="D906" t="s">
        <v>171</v>
      </c>
      <c r="E906" t="s">
        <v>70</v>
      </c>
      <c r="F906">
        <v>1.48</v>
      </c>
      <c r="G906">
        <v>535.57000000000005</v>
      </c>
      <c r="H906" t="s">
        <v>15</v>
      </c>
      <c r="I906">
        <v>665.07</v>
      </c>
      <c r="J906">
        <v>984.3</v>
      </c>
    </row>
    <row r="907" spans="1:10">
      <c r="A907" t="s">
        <v>1187</v>
      </c>
      <c r="B907" t="s">
        <v>12</v>
      </c>
      <c r="C907">
        <v>104488</v>
      </c>
      <c r="D907" t="s">
        <v>154</v>
      </c>
      <c r="E907" t="s">
        <v>70</v>
      </c>
      <c r="F907">
        <v>3.72</v>
      </c>
      <c r="G907">
        <v>2358.41</v>
      </c>
      <c r="H907" t="s">
        <v>15</v>
      </c>
      <c r="I907">
        <v>2928.67</v>
      </c>
      <c r="J907">
        <v>10894.65</v>
      </c>
    </row>
    <row r="908" spans="1:10">
      <c r="A908" t="s">
        <v>1188</v>
      </c>
      <c r="B908" t="s">
        <v>12</v>
      </c>
      <c r="C908">
        <v>103323</v>
      </c>
      <c r="D908" t="s">
        <v>384</v>
      </c>
      <c r="E908" t="s">
        <v>28</v>
      </c>
      <c r="F908">
        <v>113.25</v>
      </c>
      <c r="G908">
        <v>52.77</v>
      </c>
      <c r="H908" t="s">
        <v>15</v>
      </c>
      <c r="I908">
        <v>65.53</v>
      </c>
      <c r="J908">
        <v>7421.27</v>
      </c>
    </row>
    <row r="909" spans="1:10">
      <c r="A909" t="s">
        <v>1189</v>
      </c>
      <c r="B909" t="s">
        <v>12</v>
      </c>
      <c r="C909">
        <v>87879</v>
      </c>
      <c r="D909" t="s">
        <v>386</v>
      </c>
      <c r="E909" t="s">
        <v>28</v>
      </c>
      <c r="F909">
        <v>226.5</v>
      </c>
      <c r="G909">
        <v>3.94</v>
      </c>
      <c r="H909" t="s">
        <v>15</v>
      </c>
      <c r="I909">
        <v>4.8899999999999997</v>
      </c>
      <c r="J909">
        <v>1107.5899999999999</v>
      </c>
    </row>
    <row r="910" spans="1:10">
      <c r="A910" t="s">
        <v>1190</v>
      </c>
      <c r="B910" t="s">
        <v>12</v>
      </c>
      <c r="C910">
        <v>87547</v>
      </c>
      <c r="D910" t="s">
        <v>163</v>
      </c>
      <c r="E910" t="s">
        <v>28</v>
      </c>
      <c r="F910">
        <v>226.5</v>
      </c>
      <c r="G910">
        <v>22.45</v>
      </c>
      <c r="H910" t="s">
        <v>15</v>
      </c>
      <c r="I910">
        <v>27.88</v>
      </c>
      <c r="J910">
        <v>6314.82</v>
      </c>
    </row>
    <row r="911" spans="1:10">
      <c r="A911" t="s">
        <v>1191</v>
      </c>
      <c r="B911" t="s">
        <v>12</v>
      </c>
      <c r="C911">
        <v>88489</v>
      </c>
      <c r="D911" t="s">
        <v>177</v>
      </c>
      <c r="E911" t="s">
        <v>28</v>
      </c>
      <c r="F911">
        <v>226.5</v>
      </c>
      <c r="G911">
        <v>10.41</v>
      </c>
      <c r="H911" t="s">
        <v>15</v>
      </c>
      <c r="I911">
        <v>12.93</v>
      </c>
      <c r="J911">
        <v>2928.65</v>
      </c>
    </row>
    <row r="912" spans="1:10">
      <c r="A912" t="s">
        <v>1192</v>
      </c>
      <c r="B912" t="s">
        <v>12</v>
      </c>
      <c r="C912">
        <v>94992</v>
      </c>
      <c r="D912" t="s">
        <v>390</v>
      </c>
      <c r="E912" t="s">
        <v>28</v>
      </c>
      <c r="F912">
        <v>30.18</v>
      </c>
      <c r="G912">
        <v>71.23</v>
      </c>
      <c r="H912" t="s">
        <v>15</v>
      </c>
      <c r="I912">
        <v>88.45</v>
      </c>
      <c r="J912">
        <v>2669.42</v>
      </c>
    </row>
    <row r="913" spans="1:10">
      <c r="A913" t="s">
        <v>1193</v>
      </c>
      <c r="B913" t="s">
        <v>12</v>
      </c>
      <c r="C913">
        <v>92393</v>
      </c>
      <c r="D913" t="s">
        <v>392</v>
      </c>
      <c r="E913" t="s">
        <v>28</v>
      </c>
      <c r="F913">
        <v>75</v>
      </c>
      <c r="G913">
        <v>50.26</v>
      </c>
      <c r="H913" t="s">
        <v>15</v>
      </c>
      <c r="I913">
        <v>62.41</v>
      </c>
      <c r="J913">
        <v>4680.75</v>
      </c>
    </row>
    <row r="914" spans="1:10">
      <c r="A914" t="s">
        <v>1194</v>
      </c>
      <c r="B914" t="s">
        <v>12</v>
      </c>
      <c r="C914">
        <v>100701</v>
      </c>
      <c r="D914" t="s">
        <v>185</v>
      </c>
      <c r="E914" t="s">
        <v>28</v>
      </c>
      <c r="F914">
        <v>12.5</v>
      </c>
      <c r="G914">
        <v>553.22</v>
      </c>
      <c r="H914" t="s">
        <v>15</v>
      </c>
      <c r="I914">
        <v>686.99</v>
      </c>
      <c r="J914">
        <v>8587.3799999999992</v>
      </c>
    </row>
    <row r="915" spans="1:10">
      <c r="A915" t="s">
        <v>1195</v>
      </c>
      <c r="B915" t="s">
        <v>40</v>
      </c>
      <c r="C915" t="s">
        <v>395</v>
      </c>
      <c r="D915" t="s">
        <v>396</v>
      </c>
      <c r="E915" t="s">
        <v>124</v>
      </c>
      <c r="F915">
        <v>50.3</v>
      </c>
      <c r="G915">
        <v>48.67</v>
      </c>
      <c r="H915" t="s">
        <v>15</v>
      </c>
      <c r="I915">
        <v>60.44</v>
      </c>
      <c r="J915">
        <v>3040.13</v>
      </c>
    </row>
    <row r="916" spans="1:10">
      <c r="A916" t="s">
        <v>1196</v>
      </c>
      <c r="B916" t="s">
        <v>12</v>
      </c>
      <c r="D916" t="s">
        <v>398</v>
      </c>
      <c r="E916" t="s">
        <v>14</v>
      </c>
    </row>
    <row r="917" spans="1:10">
      <c r="A917" t="s">
        <v>1197</v>
      </c>
      <c r="B917" t="s">
        <v>12</v>
      </c>
      <c r="C917">
        <v>99063</v>
      </c>
      <c r="D917" t="s">
        <v>119</v>
      </c>
      <c r="E917" t="s">
        <v>1</v>
      </c>
      <c r="F917">
        <v>6027.53</v>
      </c>
      <c r="G917">
        <v>4.79</v>
      </c>
      <c r="H917" t="s">
        <v>15</v>
      </c>
      <c r="I917">
        <v>5.95</v>
      </c>
      <c r="J917">
        <v>35863.800000000003</v>
      </c>
    </row>
    <row r="918" spans="1:10">
      <c r="A918" t="s">
        <v>1198</v>
      </c>
      <c r="B918" t="s">
        <v>12</v>
      </c>
      <c r="C918">
        <v>90091</v>
      </c>
      <c r="D918" t="s">
        <v>401</v>
      </c>
      <c r="E918" t="s">
        <v>70</v>
      </c>
      <c r="F918">
        <v>3470.46</v>
      </c>
      <c r="G918">
        <v>5.76</v>
      </c>
      <c r="H918" t="s">
        <v>15</v>
      </c>
      <c r="I918">
        <v>7.15</v>
      </c>
      <c r="J918">
        <v>24813.79</v>
      </c>
    </row>
    <row r="919" spans="1:10">
      <c r="A919" t="s">
        <v>1199</v>
      </c>
      <c r="B919" t="s">
        <v>12</v>
      </c>
      <c r="C919" t="s">
        <v>403</v>
      </c>
      <c r="D919" t="s">
        <v>404</v>
      </c>
      <c r="E919" t="s">
        <v>70</v>
      </c>
      <c r="F919">
        <v>3449.68</v>
      </c>
      <c r="G919">
        <v>7.77</v>
      </c>
      <c r="H919" t="s">
        <v>15</v>
      </c>
      <c r="I919">
        <v>9.65</v>
      </c>
      <c r="J919">
        <v>33289.410000000003</v>
      </c>
    </row>
    <row r="920" spans="1:10">
      <c r="A920" t="s">
        <v>1200</v>
      </c>
      <c r="B920" t="s">
        <v>12</v>
      </c>
      <c r="C920">
        <v>100982</v>
      </c>
      <c r="D920" t="s">
        <v>222</v>
      </c>
      <c r="E920" t="s">
        <v>70</v>
      </c>
      <c r="F920">
        <v>20.78</v>
      </c>
      <c r="G920">
        <v>8.61</v>
      </c>
      <c r="H920" t="s">
        <v>15</v>
      </c>
      <c r="I920">
        <v>10.69</v>
      </c>
      <c r="J920">
        <v>222.14</v>
      </c>
    </row>
    <row r="921" spans="1:10">
      <c r="A921" t="s">
        <v>1201</v>
      </c>
      <c r="B921" t="s">
        <v>12</v>
      </c>
      <c r="C921">
        <v>93589</v>
      </c>
      <c r="D921" t="s">
        <v>128</v>
      </c>
      <c r="E921" t="s">
        <v>8</v>
      </c>
      <c r="F921">
        <v>207.84</v>
      </c>
      <c r="G921">
        <v>2.59</v>
      </c>
      <c r="H921" t="s">
        <v>15</v>
      </c>
      <c r="I921">
        <v>3.22</v>
      </c>
      <c r="J921">
        <v>669.24</v>
      </c>
    </row>
    <row r="922" spans="1:10">
      <c r="A922" t="s">
        <v>1202</v>
      </c>
      <c r="B922" t="s">
        <v>12</v>
      </c>
      <c r="C922">
        <v>97121</v>
      </c>
      <c r="D922" t="s">
        <v>408</v>
      </c>
      <c r="E922" t="s">
        <v>1</v>
      </c>
      <c r="F922">
        <v>5066.55</v>
      </c>
      <c r="G922">
        <v>1.57</v>
      </c>
      <c r="H922" t="s">
        <v>15</v>
      </c>
      <c r="I922">
        <v>1.95</v>
      </c>
      <c r="J922">
        <v>9879.77</v>
      </c>
    </row>
    <row r="923" spans="1:10">
      <c r="A923" t="s">
        <v>1203</v>
      </c>
      <c r="B923" t="s">
        <v>12</v>
      </c>
      <c r="C923">
        <v>97122</v>
      </c>
      <c r="D923" t="s">
        <v>410</v>
      </c>
      <c r="E923" t="s">
        <v>1</v>
      </c>
      <c r="F923">
        <v>939.08</v>
      </c>
      <c r="G923">
        <v>2.19</v>
      </c>
      <c r="H923" t="s">
        <v>15</v>
      </c>
      <c r="I923">
        <v>2.72</v>
      </c>
      <c r="J923">
        <v>2554.3000000000002</v>
      </c>
    </row>
    <row r="924" spans="1:10">
      <c r="A924" t="s">
        <v>1204</v>
      </c>
      <c r="B924" t="s">
        <v>12</v>
      </c>
      <c r="C924">
        <v>97123</v>
      </c>
      <c r="D924" t="s">
        <v>412</v>
      </c>
      <c r="E924" t="s">
        <v>1</v>
      </c>
      <c r="F924">
        <v>21.9</v>
      </c>
      <c r="G924">
        <v>2.77</v>
      </c>
      <c r="H924" t="s">
        <v>15</v>
      </c>
      <c r="I924">
        <v>3.44</v>
      </c>
      <c r="J924">
        <v>75.34</v>
      </c>
    </row>
    <row r="925" spans="1:10">
      <c r="A925" t="s">
        <v>1205</v>
      </c>
      <c r="B925" t="s">
        <v>1259</v>
      </c>
      <c r="C925">
        <v>36084</v>
      </c>
      <c r="D925" t="s">
        <v>414</v>
      </c>
      <c r="E925" t="s">
        <v>124</v>
      </c>
      <c r="F925">
        <v>5066.55</v>
      </c>
      <c r="G925">
        <v>15.07</v>
      </c>
      <c r="H925" t="s">
        <v>15</v>
      </c>
      <c r="I925">
        <v>18.71</v>
      </c>
      <c r="J925">
        <v>94795.15</v>
      </c>
    </row>
    <row r="926" spans="1:10">
      <c r="A926" t="s">
        <v>1206</v>
      </c>
      <c r="B926" t="s">
        <v>1259</v>
      </c>
      <c r="C926">
        <v>36373</v>
      </c>
      <c r="D926" t="s">
        <v>416</v>
      </c>
      <c r="E926" t="s">
        <v>124</v>
      </c>
      <c r="F926">
        <v>939.08</v>
      </c>
      <c r="G926">
        <v>31.29</v>
      </c>
      <c r="H926" t="s">
        <v>15</v>
      </c>
      <c r="I926">
        <v>38.86</v>
      </c>
      <c r="J926">
        <v>36492.65</v>
      </c>
    </row>
    <row r="927" spans="1:10">
      <c r="A927" t="s">
        <v>1207</v>
      </c>
      <c r="B927" t="s">
        <v>1259</v>
      </c>
      <c r="C927">
        <v>36374</v>
      </c>
      <c r="D927" t="s">
        <v>418</v>
      </c>
      <c r="E927" t="s">
        <v>124</v>
      </c>
      <c r="F927">
        <v>21.9</v>
      </c>
      <c r="G927">
        <v>50.87</v>
      </c>
      <c r="H927" t="s">
        <v>15</v>
      </c>
      <c r="I927">
        <v>63.17</v>
      </c>
      <c r="J927">
        <v>1383.42</v>
      </c>
    </row>
    <row r="928" spans="1:10">
      <c r="A928" t="s">
        <v>1208</v>
      </c>
      <c r="B928" t="s">
        <v>1259</v>
      </c>
      <c r="C928">
        <v>1206</v>
      </c>
      <c r="D928" t="s">
        <v>420</v>
      </c>
      <c r="E928" t="s">
        <v>103</v>
      </c>
      <c r="F928">
        <v>6</v>
      </c>
      <c r="G928">
        <v>7.38</v>
      </c>
      <c r="H928" t="s">
        <v>15</v>
      </c>
      <c r="I928">
        <v>9.16</v>
      </c>
      <c r="J928">
        <v>54.96</v>
      </c>
    </row>
    <row r="929" spans="1:13">
      <c r="A929" t="s">
        <v>1209</v>
      </c>
      <c r="B929" t="s">
        <v>1259</v>
      </c>
      <c r="C929" t="s">
        <v>1266</v>
      </c>
      <c r="D929" t="s">
        <v>422</v>
      </c>
      <c r="E929" t="s">
        <v>103</v>
      </c>
      <c r="F929">
        <v>3</v>
      </c>
      <c r="G929">
        <v>26.83</v>
      </c>
      <c r="H929" t="s">
        <v>15</v>
      </c>
      <c r="I929">
        <v>33.32</v>
      </c>
      <c r="J929">
        <v>99.96</v>
      </c>
    </row>
    <row r="930" spans="1:13">
      <c r="A930" t="s">
        <v>1210</v>
      </c>
      <c r="B930" t="s">
        <v>1259</v>
      </c>
      <c r="C930" t="s">
        <v>1264</v>
      </c>
      <c r="D930" t="s">
        <v>137</v>
      </c>
      <c r="E930" t="s">
        <v>103</v>
      </c>
      <c r="F930">
        <v>10</v>
      </c>
      <c r="G930">
        <v>66.22</v>
      </c>
      <c r="H930" t="s">
        <v>15</v>
      </c>
      <c r="I930">
        <v>82.23</v>
      </c>
      <c r="J930">
        <v>822.3</v>
      </c>
    </row>
    <row r="931" spans="1:13">
      <c r="A931" t="s">
        <v>1211</v>
      </c>
      <c r="B931" t="s">
        <v>1259</v>
      </c>
      <c r="C931">
        <v>1845</v>
      </c>
      <c r="D931" t="s">
        <v>425</v>
      </c>
      <c r="E931" t="s">
        <v>103</v>
      </c>
      <c r="F931">
        <v>21</v>
      </c>
      <c r="G931">
        <v>33.619999999999997</v>
      </c>
      <c r="H931" t="s">
        <v>15</v>
      </c>
      <c r="I931">
        <v>41.75</v>
      </c>
      <c r="J931">
        <v>876.75</v>
      </c>
    </row>
    <row r="932" spans="1:13">
      <c r="A932" t="s">
        <v>1212</v>
      </c>
      <c r="B932" t="s">
        <v>1259</v>
      </c>
      <c r="C932">
        <v>1824</v>
      </c>
      <c r="D932" t="s">
        <v>135</v>
      </c>
      <c r="E932" t="s">
        <v>103</v>
      </c>
      <c r="F932">
        <v>8</v>
      </c>
      <c r="G932">
        <v>79.38</v>
      </c>
      <c r="H932" t="s">
        <v>15</v>
      </c>
      <c r="I932">
        <v>98.57</v>
      </c>
      <c r="J932">
        <v>788.56</v>
      </c>
    </row>
    <row r="933" spans="1:13">
      <c r="A933" t="s">
        <v>1213</v>
      </c>
      <c r="B933" t="s">
        <v>1259</v>
      </c>
      <c r="C933">
        <v>1207</v>
      </c>
      <c r="D933" t="s">
        <v>428</v>
      </c>
      <c r="E933" t="s">
        <v>103</v>
      </c>
      <c r="F933">
        <v>1</v>
      </c>
      <c r="G933">
        <v>29.45</v>
      </c>
      <c r="H933" t="s">
        <v>15</v>
      </c>
      <c r="I933">
        <v>36.57</v>
      </c>
      <c r="J933">
        <v>36.57</v>
      </c>
    </row>
    <row r="934" spans="1:13">
      <c r="A934" t="s">
        <v>1214</v>
      </c>
      <c r="B934" t="s">
        <v>1259</v>
      </c>
      <c r="C934">
        <v>20327</v>
      </c>
      <c r="D934" t="s">
        <v>430</v>
      </c>
      <c r="E934" t="s">
        <v>103</v>
      </c>
      <c r="F934">
        <v>5</v>
      </c>
      <c r="G934">
        <v>17.36</v>
      </c>
      <c r="H934" t="s">
        <v>15</v>
      </c>
      <c r="I934">
        <v>21.56</v>
      </c>
      <c r="J934">
        <v>107.8</v>
      </c>
      <c r="M934">
        <f>800+200+400+400</f>
        <v>1800</v>
      </c>
    </row>
    <row r="935" spans="1:13">
      <c r="A935" t="s">
        <v>1215</v>
      </c>
      <c r="B935" t="s">
        <v>1259</v>
      </c>
      <c r="C935" t="s">
        <v>1267</v>
      </c>
      <c r="D935" t="s">
        <v>432</v>
      </c>
      <c r="E935" t="s">
        <v>103</v>
      </c>
      <c r="F935">
        <v>2</v>
      </c>
      <c r="G935">
        <v>49.43</v>
      </c>
      <c r="H935" t="s">
        <v>15</v>
      </c>
      <c r="I935">
        <v>61.38</v>
      </c>
      <c r="J935">
        <v>122.76</v>
      </c>
    </row>
    <row r="936" spans="1:13">
      <c r="A936" t="s">
        <v>1216</v>
      </c>
      <c r="B936" t="s">
        <v>1259</v>
      </c>
      <c r="C936">
        <v>7048</v>
      </c>
      <c r="D936" t="s">
        <v>434</v>
      </c>
      <c r="E936" t="s">
        <v>103</v>
      </c>
      <c r="F936">
        <v>6</v>
      </c>
      <c r="G936">
        <v>22.6</v>
      </c>
      <c r="H936" t="s">
        <v>15</v>
      </c>
      <c r="I936">
        <v>28.06</v>
      </c>
      <c r="J936">
        <v>168.36</v>
      </c>
    </row>
    <row r="937" spans="1:13">
      <c r="A937" t="s">
        <v>1217</v>
      </c>
      <c r="B937" t="s">
        <v>1259</v>
      </c>
      <c r="C937">
        <v>11493</v>
      </c>
      <c r="D937" t="s">
        <v>436</v>
      </c>
      <c r="E937" t="s">
        <v>103</v>
      </c>
      <c r="F937">
        <v>2</v>
      </c>
      <c r="G937">
        <v>40.56</v>
      </c>
      <c r="H937" t="s">
        <v>15</v>
      </c>
      <c r="I937">
        <v>50.37</v>
      </c>
      <c r="J937">
        <v>100.74</v>
      </c>
    </row>
    <row r="938" spans="1:13">
      <c r="A938" t="s">
        <v>1218</v>
      </c>
      <c r="B938" t="s">
        <v>40</v>
      </c>
      <c r="C938" t="s">
        <v>438</v>
      </c>
      <c r="D938" t="s">
        <v>439</v>
      </c>
      <c r="E938" t="s">
        <v>74</v>
      </c>
      <c r="F938">
        <v>3</v>
      </c>
      <c r="G938">
        <v>659.4</v>
      </c>
      <c r="H938" t="s">
        <v>15</v>
      </c>
      <c r="I938">
        <v>818.84</v>
      </c>
      <c r="J938">
        <v>2456.52</v>
      </c>
    </row>
    <row r="939" spans="1:13">
      <c r="A939" t="s">
        <v>1219</v>
      </c>
      <c r="B939" t="s">
        <v>308</v>
      </c>
      <c r="C939" t="s">
        <v>441</v>
      </c>
      <c r="D939" t="s">
        <v>442</v>
      </c>
      <c r="E939" t="s">
        <v>74</v>
      </c>
      <c r="F939">
        <v>1</v>
      </c>
      <c r="G939">
        <v>1778.6</v>
      </c>
      <c r="H939" t="s">
        <v>15</v>
      </c>
      <c r="I939">
        <v>2208.67</v>
      </c>
      <c r="J939">
        <v>2208.67</v>
      </c>
    </row>
    <row r="940" spans="1:13">
      <c r="A940" t="s">
        <v>1220</v>
      </c>
      <c r="B940" t="s">
        <v>308</v>
      </c>
      <c r="C940" t="s">
        <v>444</v>
      </c>
      <c r="D940" t="s">
        <v>445</v>
      </c>
      <c r="E940" t="s">
        <v>74</v>
      </c>
      <c r="F940">
        <v>2</v>
      </c>
      <c r="G940">
        <v>456.47</v>
      </c>
      <c r="H940" t="s">
        <v>15</v>
      </c>
      <c r="I940">
        <v>566.84</v>
      </c>
      <c r="J940">
        <v>1133.68</v>
      </c>
    </row>
    <row r="941" spans="1:13">
      <c r="A941" t="s">
        <v>1221</v>
      </c>
      <c r="B941" t="s">
        <v>40</v>
      </c>
      <c r="C941" t="s">
        <v>130</v>
      </c>
      <c r="D941" t="s">
        <v>131</v>
      </c>
      <c r="E941" t="s">
        <v>1</v>
      </c>
      <c r="F941">
        <v>6027.53</v>
      </c>
      <c r="G941">
        <v>0.69</v>
      </c>
      <c r="H941" t="s">
        <v>15</v>
      </c>
      <c r="I941">
        <v>0.86</v>
      </c>
      <c r="J941">
        <v>5183.68</v>
      </c>
    </row>
    <row r="942" spans="1:13">
      <c r="A942" t="s">
        <v>1222</v>
      </c>
      <c r="B942" t="s">
        <v>12</v>
      </c>
      <c r="D942" t="s">
        <v>448</v>
      </c>
      <c r="E942" t="s">
        <v>14</v>
      </c>
    </row>
    <row r="943" spans="1:13">
      <c r="A943" t="s">
        <v>1223</v>
      </c>
      <c r="B943" t="s">
        <v>12</v>
      </c>
      <c r="C943">
        <v>104114</v>
      </c>
      <c r="D943" t="s">
        <v>450</v>
      </c>
      <c r="E943" t="s">
        <v>6</v>
      </c>
      <c r="F943">
        <v>97</v>
      </c>
      <c r="G943">
        <v>191.02</v>
      </c>
      <c r="H943" t="s">
        <v>15</v>
      </c>
      <c r="I943">
        <v>237.21</v>
      </c>
      <c r="J943">
        <v>23009.37</v>
      </c>
    </row>
    <row r="944" spans="1:13">
      <c r="A944" t="s">
        <v>1224</v>
      </c>
      <c r="B944" t="s">
        <v>12</v>
      </c>
      <c r="C944">
        <v>97741</v>
      </c>
      <c r="D944" t="s">
        <v>452</v>
      </c>
      <c r="E944" t="s">
        <v>6</v>
      </c>
      <c r="F944">
        <v>97</v>
      </c>
      <c r="G944">
        <v>160.25</v>
      </c>
      <c r="H944" t="s">
        <v>15</v>
      </c>
      <c r="I944">
        <v>199</v>
      </c>
      <c r="J944">
        <v>19303</v>
      </c>
    </row>
    <row r="945" spans="1:10">
      <c r="A945" t="s">
        <v>1225</v>
      </c>
      <c r="B945" t="s">
        <v>12</v>
      </c>
      <c r="C945">
        <v>95673</v>
      </c>
      <c r="D945" t="s">
        <v>454</v>
      </c>
      <c r="E945" t="s">
        <v>6</v>
      </c>
      <c r="F945">
        <v>97</v>
      </c>
      <c r="G945">
        <v>113.71</v>
      </c>
      <c r="H945" t="s">
        <v>15</v>
      </c>
      <c r="I945">
        <v>141.21</v>
      </c>
      <c r="J945">
        <v>13697.37</v>
      </c>
    </row>
  </sheetData>
  <autoFilter ref="A1:J945" xr:uid="{984DC0BB-5DB2-4E36-B464-EDD8B772D96E}"/>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B7C24-BDF8-480F-AC95-BE0763FC080A}">
  <dimension ref="A1:Z421"/>
  <sheetViews>
    <sheetView showGridLines="0" tabSelected="1" showOutlineSymbols="0" view="pageBreakPreview" zoomScale="55" zoomScaleNormal="100" zoomScaleSheetLayoutView="55" zoomScalePageLayoutView="90" workbookViewId="0">
      <selection activeCell="Z29" sqref="Z29"/>
    </sheetView>
  </sheetViews>
  <sheetFormatPr defaultColWidth="9" defaultRowHeight="12.75"/>
  <cols>
    <col min="1" max="1" width="10.625" style="18" customWidth="1"/>
    <col min="2" max="2" width="78.125" style="133" customWidth="1"/>
    <col min="3" max="3" width="7.875" style="305" customWidth="1"/>
    <col min="4" max="4" width="11.125" style="108" customWidth="1"/>
    <col min="5" max="5" width="14.125" style="108" customWidth="1"/>
    <col min="6" max="6" width="10.125" style="108" bestFit="1" customWidth="1"/>
    <col min="7" max="7" width="12.5" style="108" bestFit="1" customWidth="1"/>
    <col min="8" max="8" width="12.875" style="108" bestFit="1" customWidth="1"/>
    <col min="9" max="9" width="9.125" style="225" bestFit="1" customWidth="1"/>
    <col min="10" max="10" width="10.125" style="225" bestFit="1" customWidth="1"/>
    <col min="11" max="11" width="8.875" style="225" bestFit="1" customWidth="1"/>
    <col min="12" max="12" width="10.125" style="225" bestFit="1" customWidth="1"/>
    <col min="13" max="13" width="6.75" style="225" bestFit="1" customWidth="1"/>
    <col min="14" max="16384" width="9" style="18"/>
  </cols>
  <sheetData>
    <row r="1" spans="1:26">
      <c r="A1" s="238" t="s">
        <v>1325</v>
      </c>
      <c r="C1" s="302"/>
      <c r="D1" s="271"/>
      <c r="E1" s="111"/>
      <c r="F1" s="111"/>
      <c r="G1" s="111"/>
      <c r="H1" s="273"/>
      <c r="I1" s="275"/>
      <c r="J1" s="275"/>
      <c r="N1" s="278"/>
      <c r="O1" s="278"/>
      <c r="P1" s="278"/>
      <c r="Q1" s="278"/>
      <c r="R1" s="278"/>
      <c r="S1" s="278"/>
      <c r="T1" s="278"/>
      <c r="U1" s="278"/>
      <c r="V1" s="278"/>
      <c r="W1" s="278"/>
      <c r="X1" s="278"/>
      <c r="Y1" s="278"/>
      <c r="Z1" s="278"/>
    </row>
    <row r="2" spans="1:26">
      <c r="A2" s="238" t="s">
        <v>1326</v>
      </c>
      <c r="C2" s="302"/>
      <c r="D2" s="271"/>
      <c r="E2" s="111"/>
      <c r="F2" s="111"/>
      <c r="G2" s="111"/>
      <c r="H2" s="273"/>
      <c r="I2" s="275"/>
      <c r="J2" s="275"/>
      <c r="N2" s="278"/>
      <c r="O2" s="278"/>
      <c r="P2" s="278"/>
      <c r="Q2" s="278"/>
      <c r="R2" s="278"/>
      <c r="S2" s="278"/>
      <c r="T2" s="278"/>
      <c r="U2" s="278"/>
      <c r="V2" s="278"/>
      <c r="W2" s="278"/>
      <c r="X2" s="278"/>
      <c r="Y2" s="278"/>
      <c r="Z2" s="278"/>
    </row>
    <row r="3" spans="1:26">
      <c r="A3" s="238" t="s">
        <v>1327</v>
      </c>
      <c r="C3" s="302"/>
      <c r="D3" s="271"/>
      <c r="E3" s="111"/>
      <c r="F3" s="111"/>
      <c r="G3" s="111"/>
      <c r="H3" s="273"/>
      <c r="I3" s="275"/>
      <c r="J3" s="275"/>
      <c r="N3" s="278"/>
      <c r="O3" s="278"/>
      <c r="P3" s="278"/>
      <c r="Q3" s="278"/>
      <c r="R3" s="278"/>
      <c r="S3" s="278"/>
      <c r="T3" s="278"/>
      <c r="U3" s="278"/>
      <c r="V3" s="278"/>
      <c r="W3" s="278"/>
      <c r="X3" s="278"/>
      <c r="Y3" s="278"/>
      <c r="Z3" s="278"/>
    </row>
    <row r="4" spans="1:26">
      <c r="A4" s="238" t="s">
        <v>1328</v>
      </c>
      <c r="B4" s="301"/>
      <c r="C4" s="303"/>
      <c r="D4" s="274"/>
      <c r="E4" s="271"/>
      <c r="F4" s="271"/>
      <c r="G4" s="271"/>
      <c r="H4" s="271"/>
      <c r="I4" s="276"/>
      <c r="J4" s="276"/>
      <c r="N4" s="278"/>
      <c r="O4" s="278"/>
      <c r="P4" s="278"/>
      <c r="Q4" s="278"/>
      <c r="R4" s="278"/>
      <c r="S4" s="278"/>
      <c r="T4" s="278"/>
      <c r="U4" s="278"/>
      <c r="V4" s="278"/>
      <c r="W4" s="278"/>
      <c r="X4" s="278"/>
      <c r="Y4" s="278"/>
      <c r="Z4" s="278"/>
    </row>
    <row r="5" spans="1:26" ht="13.5" thickBot="1">
      <c r="A5" s="238"/>
      <c r="C5" s="302"/>
      <c r="D5" s="271"/>
      <c r="E5" s="111"/>
      <c r="F5" s="111"/>
      <c r="G5" s="111"/>
      <c r="H5" s="273"/>
      <c r="I5" s="275"/>
      <c r="J5" s="275"/>
      <c r="N5" s="278"/>
      <c r="O5" s="278"/>
      <c r="P5" s="278"/>
      <c r="Q5" s="278"/>
      <c r="R5" s="278"/>
      <c r="S5" s="278"/>
      <c r="T5" s="278"/>
      <c r="U5" s="278"/>
      <c r="V5" s="278"/>
      <c r="W5" s="278"/>
      <c r="X5" s="278"/>
      <c r="Y5" s="278"/>
      <c r="Z5" s="278"/>
    </row>
    <row r="6" spans="1:26" ht="14.25" thickTop="1" thickBot="1">
      <c r="A6" s="429" t="s">
        <v>1257</v>
      </c>
      <c r="B6" s="430"/>
      <c r="C6" s="431"/>
      <c r="D6" s="430"/>
      <c r="E6" s="430"/>
      <c r="F6" s="430"/>
      <c r="G6" s="430"/>
      <c r="H6" s="430"/>
      <c r="I6" s="430"/>
      <c r="J6" s="430"/>
      <c r="K6" s="430"/>
      <c r="L6" s="430"/>
      <c r="M6" s="430"/>
      <c r="N6" s="278"/>
      <c r="O6" s="278"/>
      <c r="P6" s="278"/>
      <c r="Q6" s="278"/>
      <c r="R6" s="278"/>
      <c r="S6" s="278"/>
      <c r="T6" s="278"/>
      <c r="U6" s="278"/>
      <c r="V6" s="278"/>
      <c r="W6" s="278"/>
      <c r="X6" s="278"/>
      <c r="Y6" s="278"/>
      <c r="Z6" s="278"/>
    </row>
    <row r="7" spans="1:26" ht="14.25" thickTop="1" thickBot="1">
      <c r="A7" s="432" t="s">
        <v>1256</v>
      </c>
      <c r="B7" s="432" t="s">
        <v>1255</v>
      </c>
      <c r="C7" s="433" t="s">
        <v>1293</v>
      </c>
      <c r="D7" s="434"/>
      <c r="E7" s="435" t="s">
        <v>1258</v>
      </c>
      <c r="F7" s="436"/>
      <c r="G7" s="436"/>
      <c r="H7" s="436"/>
      <c r="I7" s="436"/>
      <c r="J7" s="436"/>
      <c r="K7" s="436"/>
      <c r="L7" s="436"/>
      <c r="M7" s="436"/>
      <c r="N7" s="278"/>
      <c r="O7" s="278"/>
      <c r="P7" s="278"/>
      <c r="Q7" s="278"/>
      <c r="R7" s="278"/>
      <c r="S7" s="278"/>
      <c r="T7" s="278"/>
      <c r="U7" s="278"/>
      <c r="V7" s="278"/>
      <c r="W7" s="278"/>
      <c r="X7" s="278"/>
      <c r="Y7" s="278"/>
      <c r="Z7" s="278"/>
    </row>
    <row r="8" spans="1:26" ht="26.25" thickTop="1">
      <c r="A8" s="437"/>
      <c r="B8" s="437"/>
      <c r="C8" s="437"/>
      <c r="D8" s="438" t="s">
        <v>1246</v>
      </c>
      <c r="E8" s="438" t="s">
        <v>1247</v>
      </c>
      <c r="F8" s="438" t="s">
        <v>1248</v>
      </c>
      <c r="G8" s="438" t="s">
        <v>1280</v>
      </c>
      <c r="H8" s="438" t="s">
        <v>1249</v>
      </c>
      <c r="I8" s="438" t="s">
        <v>1250</v>
      </c>
      <c r="J8" s="438" t="s">
        <v>1251</v>
      </c>
      <c r="K8" s="438" t="s">
        <v>1252</v>
      </c>
      <c r="L8" s="438" t="s">
        <v>1253</v>
      </c>
      <c r="M8" s="438" t="s">
        <v>1254</v>
      </c>
      <c r="N8" s="278"/>
      <c r="O8" s="278"/>
      <c r="P8" s="278"/>
      <c r="Q8" s="278"/>
      <c r="R8" s="278"/>
      <c r="S8" s="278"/>
      <c r="T8" s="278"/>
      <c r="U8" s="278"/>
      <c r="V8" s="278"/>
      <c r="W8" s="278"/>
      <c r="X8" s="278"/>
      <c r="Y8" s="278"/>
      <c r="Z8" s="278"/>
    </row>
    <row r="9" spans="1:26" s="75" customFormat="1">
      <c r="A9" s="423" t="str">
        <f>[4]ORÇAMENTO!O16</f>
        <v>1.</v>
      </c>
      <c r="B9" s="423" t="str">
        <f>[4]ORÇAMENTO!R16</f>
        <v>CONSTRUÇÃO DE COMPLEXO ESPORTIVO NO MUNICÍPIO DE VIANA</v>
      </c>
      <c r="C9" s="424" t="str">
        <f>[4]ORÇAMENTO!S16</f>
        <v>-</v>
      </c>
      <c r="D9" s="425"/>
      <c r="E9" s="439"/>
      <c r="F9" s="440"/>
      <c r="G9" s="440"/>
      <c r="H9" s="440"/>
      <c r="I9" s="441"/>
      <c r="J9" s="441"/>
      <c r="K9" s="441"/>
      <c r="L9" s="441"/>
      <c r="M9" s="441"/>
      <c r="N9" s="279"/>
      <c r="O9" s="279"/>
      <c r="P9" s="279"/>
      <c r="Q9" s="279"/>
      <c r="R9" s="279"/>
      <c r="S9" s="279"/>
      <c r="T9" s="279"/>
      <c r="U9" s="279"/>
      <c r="V9" s="279"/>
      <c r="W9" s="279"/>
      <c r="X9" s="279"/>
      <c r="Y9" s="279"/>
      <c r="Z9" s="279"/>
    </row>
    <row r="10" spans="1:26">
      <c r="A10" s="423" t="str">
        <f>[4]ORÇAMENTO!O17</f>
        <v>1.1.</v>
      </c>
      <c r="B10" s="423" t="str">
        <f>[4]ORÇAMENTO!R17</f>
        <v>ADMINISTRAÇÃO DA OBRA</v>
      </c>
      <c r="C10" s="424" t="str">
        <f>[4]ORÇAMENTO!S17</f>
        <v>-</v>
      </c>
      <c r="D10" s="426"/>
      <c r="E10" s="427"/>
      <c r="F10" s="428"/>
      <c r="G10" s="428"/>
      <c r="H10" s="428"/>
      <c r="I10" s="428"/>
      <c r="J10" s="428"/>
      <c r="K10" s="428"/>
      <c r="L10" s="428"/>
      <c r="M10" s="428"/>
      <c r="N10" s="278"/>
      <c r="O10" s="278"/>
      <c r="P10" s="278"/>
      <c r="Q10" s="278"/>
      <c r="R10" s="278"/>
      <c r="S10" s="278"/>
      <c r="T10" s="278"/>
      <c r="U10" s="278"/>
      <c r="V10" s="278"/>
      <c r="W10" s="278"/>
      <c r="X10" s="278"/>
      <c r="Y10" s="278"/>
      <c r="Z10" s="278"/>
    </row>
    <row r="11" spans="1:26">
      <c r="A11" s="312" t="str">
        <f>[4]ORÇAMENTO!O18</f>
        <v>1.1.0.1.</v>
      </c>
      <c r="B11" s="313" t="str">
        <f>[4]ORÇAMENTO!R18</f>
        <v>ADMINISTRAÇÃO DA OBRA</v>
      </c>
      <c r="C11" s="314" t="str">
        <f>[4]ORÇAMENTO!S18</f>
        <v>MÊS</v>
      </c>
      <c r="D11" s="315">
        <f>[4]ORÇAMENTO!T18</f>
        <v>6</v>
      </c>
      <c r="E11" s="316" t="s">
        <v>1324</v>
      </c>
      <c r="F11" s="350"/>
      <c r="G11" s="350"/>
      <c r="H11" s="350"/>
      <c r="I11" s="350"/>
      <c r="J11" s="350"/>
      <c r="K11" s="350"/>
      <c r="L11" s="350"/>
      <c r="M11" s="350"/>
      <c r="N11" s="278"/>
      <c r="O11" s="278"/>
      <c r="P11" s="278"/>
      <c r="Q11" s="278"/>
      <c r="R11" s="278"/>
      <c r="S11" s="278"/>
      <c r="T11" s="278"/>
      <c r="U11" s="278"/>
      <c r="V11" s="278"/>
      <c r="W11" s="278"/>
      <c r="X11" s="278"/>
      <c r="Y11" s="278"/>
      <c r="Z11" s="278"/>
    </row>
    <row r="12" spans="1:26">
      <c r="A12" s="407" t="str">
        <f>[4]ORÇAMENTO!O19</f>
        <v>1.2.</v>
      </c>
      <c r="B12" s="408" t="str">
        <f>[4]ORÇAMENTO!R19</f>
        <v>IMPLANTAÇÃO DE CANTEIRO</v>
      </c>
      <c r="C12" s="408"/>
      <c r="D12" s="409"/>
      <c r="E12" s="410"/>
      <c r="F12" s="442"/>
      <c r="G12" s="442"/>
      <c r="H12" s="442"/>
      <c r="I12" s="442"/>
      <c r="J12" s="442"/>
      <c r="K12" s="442"/>
      <c r="L12" s="442"/>
      <c r="M12" s="442"/>
      <c r="N12" s="411"/>
      <c r="O12" s="278"/>
      <c r="P12" s="278"/>
      <c r="Q12" s="278"/>
      <c r="R12" s="278"/>
      <c r="S12" s="278"/>
      <c r="T12" s="278"/>
      <c r="U12" s="278"/>
      <c r="V12" s="278"/>
      <c r="W12" s="278"/>
      <c r="X12" s="278"/>
      <c r="Y12" s="278"/>
      <c r="Z12" s="278"/>
    </row>
    <row r="13" spans="1:26" ht="25.5">
      <c r="A13" s="318" t="str">
        <f>[4]ORÇAMENTO!O20</f>
        <v>1.2.0.1.</v>
      </c>
      <c r="B13" s="319" t="str">
        <f>[4]ORÇAMENTO!R20</f>
        <v>FORNECIMENTO E INSTALAÇÃO DE PLACA DE OBRA COM CHAPA GALVANIZADA E ESTRUTURA DE MADEIRA. AF_03/2022_PS</v>
      </c>
      <c r="C13" s="320" t="str">
        <f>[4]ORÇAMENTO!S20</f>
        <v>M2</v>
      </c>
      <c r="D13" s="321">
        <f>[4]ORÇAMENTO!T20</f>
        <v>6</v>
      </c>
      <c r="E13" s="370" t="s">
        <v>1321</v>
      </c>
      <c r="F13" s="371"/>
      <c r="G13" s="372"/>
      <c r="H13" s="372"/>
      <c r="I13" s="372"/>
      <c r="J13" s="372"/>
      <c r="K13" s="372"/>
      <c r="L13" s="372"/>
      <c r="M13" s="372"/>
      <c r="N13" s="278"/>
      <c r="O13" s="278"/>
      <c r="P13" s="278"/>
      <c r="Q13" s="278"/>
      <c r="R13" s="278"/>
      <c r="S13" s="278"/>
      <c r="T13" s="278"/>
      <c r="U13" s="278"/>
      <c r="V13" s="278"/>
      <c r="W13" s="278"/>
      <c r="X13" s="278"/>
      <c r="Y13" s="278"/>
      <c r="Z13" s="278"/>
    </row>
    <row r="14" spans="1:26">
      <c r="A14" s="286" t="str">
        <f>[4]ORÇAMENTO!O21</f>
        <v>1.2.0.2.</v>
      </c>
      <c r="B14" s="287" t="str">
        <f>[4]ORÇAMENTO!R21</f>
        <v>TAPUME COM TELHA METÁLICA. AF_03/2024</v>
      </c>
      <c r="C14" s="306" t="str">
        <f>[4]ORÇAMENTO!S21</f>
        <v>M2</v>
      </c>
      <c r="D14" s="311">
        <f>[4]ORÇAMENTO!T21</f>
        <v>450</v>
      </c>
      <c r="E14" s="308" t="s">
        <v>1322</v>
      </c>
      <c r="F14" s="289"/>
      <c r="G14" s="289"/>
      <c r="H14" s="289"/>
      <c r="I14" s="289"/>
      <c r="J14" s="289"/>
      <c r="K14" s="289"/>
      <c r="L14" s="289"/>
      <c r="M14" s="289"/>
      <c r="N14" s="280"/>
      <c r="O14" s="278"/>
      <c r="P14" s="278"/>
      <c r="Q14" s="278"/>
      <c r="R14" s="278"/>
      <c r="S14" s="278"/>
      <c r="T14" s="278"/>
      <c r="U14" s="278"/>
      <c r="V14" s="278"/>
      <c r="W14" s="278"/>
      <c r="X14" s="278"/>
      <c r="Y14" s="278"/>
      <c r="Z14" s="278"/>
    </row>
    <row r="15" spans="1:26" ht="25.5">
      <c r="A15" s="286" t="str">
        <f>[4]ORÇAMENTO!O22</f>
        <v>1.2.0.3.</v>
      </c>
      <c r="B15" s="287" t="str">
        <f>[4]ORÇAMENTO!R22</f>
        <v>LOCACAO DE CONTAINER 2,30 X 4,30 M, ALT. 2,50 M, PARA SANITARIO, COM 3 BACIAS, 4 CHUVEIROS, 1 LAVATORIO E 1 MICTORIO (NAO INCLUI MOBILIZACAO/DESMOBILIZACAO)</v>
      </c>
      <c r="C15" s="306" t="str">
        <f>[4]ORÇAMENTO!S22</f>
        <v>MES</v>
      </c>
      <c r="D15" s="311">
        <f>[4]ORÇAMENTO!T22</f>
        <v>6</v>
      </c>
      <c r="E15" s="308" t="s">
        <v>1324</v>
      </c>
      <c r="F15" s="289"/>
      <c r="G15" s="289"/>
      <c r="H15" s="289"/>
      <c r="I15" s="289"/>
      <c r="J15" s="289"/>
      <c r="K15" s="289"/>
      <c r="L15" s="289"/>
      <c r="M15" s="289"/>
      <c r="N15" s="280"/>
      <c r="O15" s="278"/>
      <c r="P15" s="278"/>
      <c r="Q15" s="278"/>
      <c r="R15" s="278"/>
      <c r="S15" s="278"/>
      <c r="T15" s="278"/>
      <c r="U15" s="278"/>
      <c r="V15" s="278"/>
      <c r="W15" s="278"/>
      <c r="X15" s="278"/>
      <c r="Y15" s="278"/>
      <c r="Z15" s="278"/>
    </row>
    <row r="16" spans="1:26" ht="25.5">
      <c r="A16" s="286" t="str">
        <f>[4]ORÇAMENTO!O23</f>
        <v>1.2.0.4.</v>
      </c>
      <c r="B16" s="287" t="str">
        <f>[4]ORÇAMENTO!R23</f>
        <v>LOCACAO DE CONTAINER 2,30 X 6,00 M, ALT. 2,50 M, COM 1 SANITARIO, PARA ESCRITORIO, COMPLETO, SEM DIVISORIAS INTERNAS (NAO INCLUI MOBILIZACAO/DESMOBILIZACAO)</v>
      </c>
      <c r="C16" s="306" t="str">
        <f>[4]ORÇAMENTO!S23</f>
        <v>MES</v>
      </c>
      <c r="D16" s="311">
        <f>[4]ORÇAMENTO!T23</f>
        <v>6</v>
      </c>
      <c r="E16" s="308" t="s">
        <v>1324</v>
      </c>
      <c r="F16" s="289"/>
      <c r="G16" s="289"/>
      <c r="H16" s="289"/>
      <c r="I16" s="289"/>
      <c r="J16" s="289"/>
      <c r="K16" s="289"/>
      <c r="L16" s="289"/>
      <c r="M16" s="289"/>
      <c r="N16" s="280"/>
      <c r="O16" s="278"/>
      <c r="P16" s="278"/>
      <c r="Q16" s="278"/>
      <c r="R16" s="278"/>
      <c r="S16" s="278"/>
      <c r="T16" s="278"/>
      <c r="U16" s="278"/>
      <c r="V16" s="278"/>
      <c r="W16" s="278"/>
      <c r="X16" s="278"/>
      <c r="Y16" s="278"/>
      <c r="Z16" s="278"/>
    </row>
    <row r="17" spans="1:26" ht="25.5">
      <c r="A17" s="312" t="str">
        <f>[4]ORÇAMENTO!O24</f>
        <v>1.2.0.5.</v>
      </c>
      <c r="B17" s="313" t="str">
        <f>[4]ORÇAMENTO!R24</f>
        <v>LOCACAO DE CONTAINER 2,30 X 6,00 M, ALT. 2,50 M, PARA ESCRITORIO, SEM DIVISORIAS INTERNAS E SEM SANITARIO (NAO INCLUI MOBILIZACAO/DESMOBILIZACAO)</v>
      </c>
      <c r="C17" s="314" t="str">
        <f>[4]ORÇAMENTO!S24</f>
        <v>MES</v>
      </c>
      <c r="D17" s="315">
        <f>[4]ORÇAMENTO!T24</f>
        <v>6</v>
      </c>
      <c r="E17" s="316" t="s">
        <v>1324</v>
      </c>
      <c r="F17" s="350"/>
      <c r="G17" s="350"/>
      <c r="H17" s="350"/>
      <c r="I17" s="350"/>
      <c r="J17" s="350"/>
      <c r="K17" s="350"/>
      <c r="L17" s="350"/>
      <c r="M17" s="350"/>
      <c r="N17" s="351"/>
      <c r="O17" s="278"/>
      <c r="P17" s="278"/>
      <c r="Q17" s="278"/>
      <c r="R17" s="278"/>
      <c r="S17" s="278"/>
      <c r="T17" s="278"/>
      <c r="U17" s="278"/>
      <c r="V17" s="278"/>
      <c r="W17" s="278"/>
      <c r="X17" s="278"/>
      <c r="Y17" s="278"/>
      <c r="Z17" s="278"/>
    </row>
    <row r="18" spans="1:26">
      <c r="A18" s="407" t="str">
        <f>[4]ORÇAMENTO!O25</f>
        <v>1.3.</v>
      </c>
      <c r="B18" s="408" t="str">
        <f>[4]ORÇAMENTO!R25</f>
        <v>SERVIÇOS PRELIMINARES</v>
      </c>
      <c r="C18" s="408"/>
      <c r="D18" s="409"/>
      <c r="E18" s="412"/>
      <c r="F18" s="413"/>
      <c r="G18" s="413"/>
      <c r="H18" s="413"/>
      <c r="I18" s="413"/>
      <c r="J18" s="413"/>
      <c r="K18" s="413"/>
      <c r="L18" s="413"/>
      <c r="M18" s="413"/>
      <c r="N18" s="414"/>
      <c r="O18" s="278"/>
      <c r="P18" s="278"/>
      <c r="Q18" s="278"/>
      <c r="R18" s="278"/>
      <c r="S18" s="278"/>
      <c r="T18" s="278"/>
      <c r="U18" s="278"/>
      <c r="V18" s="278"/>
      <c r="W18" s="278"/>
      <c r="X18" s="278"/>
      <c r="Y18" s="278"/>
      <c r="Z18" s="278"/>
    </row>
    <row r="19" spans="1:26" s="272" customFormat="1" ht="25.5">
      <c r="A19" s="318" t="str">
        <f>[4]ORÇAMENTO!O26</f>
        <v>1.3.0.1.</v>
      </c>
      <c r="B19" s="319" t="str">
        <f>[4]ORÇAMENTO!R26</f>
        <v>LIMPEZA MECANIZADA DE CAMADA VEGETAL, VEGETAÇÃO E PEQUENAS ÁRVORES (DIÂMETRO DE TRONCO MENOR QUE 0,20 M), COM TRATOR DE ESTEIRAS. AF_03/2024</v>
      </c>
      <c r="C19" s="320" t="str">
        <f>[4]ORÇAMENTO!S26</f>
        <v>M2</v>
      </c>
      <c r="D19" s="321">
        <f>[4]ORÇAMENTO!T26</f>
        <v>4408.9399999999996</v>
      </c>
      <c r="E19" s="373" t="s">
        <v>1348</v>
      </c>
      <c r="F19" s="374"/>
      <c r="G19" s="374"/>
      <c r="H19" s="374"/>
      <c r="I19" s="374"/>
      <c r="J19" s="374"/>
      <c r="K19" s="374"/>
      <c r="L19" s="374"/>
      <c r="M19" s="374"/>
      <c r="N19" s="375"/>
      <c r="O19" s="279"/>
      <c r="P19" s="279"/>
      <c r="Q19" s="279"/>
      <c r="R19" s="279"/>
      <c r="S19" s="279"/>
      <c r="T19" s="279"/>
      <c r="U19" s="279"/>
      <c r="V19" s="279"/>
      <c r="W19" s="279"/>
      <c r="X19" s="279"/>
      <c r="Y19" s="279"/>
      <c r="Z19" s="279"/>
    </row>
    <row r="20" spans="1:26" ht="25.5">
      <c r="A20" s="286" t="str">
        <f>[4]ORÇAMENTO!O27</f>
        <v>1.3.0.2.</v>
      </c>
      <c r="B20" s="287" t="str">
        <f>[4]ORÇAMENTO!R27</f>
        <v>CARGA, MANOBRA E DESCARGA DE ENTULHO EM CAMINHÃO BASCULANTE 10 M³ - CARGA COM ESCAVADEIRA HIDRÁULICA (CAÇAMBA DE 0,80 M³ / 111 HP) E DESCARGA LIVRE (UNIDADE: M3). AF_07/2020</v>
      </c>
      <c r="C20" s="306" t="str">
        <f>[4]ORÇAMENTO!S27</f>
        <v>M3</v>
      </c>
      <c r="D20" s="311">
        <f>[4]ORÇAMENTO!T27</f>
        <v>881.79</v>
      </c>
      <c r="E20" s="308" t="s">
        <v>1323</v>
      </c>
      <c r="F20" s="292"/>
      <c r="G20" s="292"/>
      <c r="H20" s="292"/>
      <c r="I20" s="292"/>
      <c r="J20" s="292"/>
      <c r="K20" s="292"/>
      <c r="L20" s="292"/>
      <c r="M20" s="292"/>
      <c r="N20" s="281"/>
      <c r="O20" s="278"/>
      <c r="P20" s="278"/>
      <c r="Q20" s="278"/>
      <c r="R20" s="278"/>
      <c r="S20" s="278"/>
      <c r="T20" s="278"/>
      <c r="U20" s="278"/>
      <c r="V20" s="278"/>
      <c r="W20" s="278"/>
      <c r="X20" s="278"/>
      <c r="Y20" s="278"/>
      <c r="Z20" s="278"/>
    </row>
    <row r="21" spans="1:26" ht="41.25" customHeight="1">
      <c r="A21" s="312" t="str">
        <f>[4]ORÇAMENTO!O28</f>
        <v>1.3.0.3.</v>
      </c>
      <c r="B21" s="313" t="str">
        <f>[4]ORÇAMENTO!R28</f>
        <v>TRANSPORTE COM CAMINHÃO BASCULANTE DE 10 M³, EM VIA URBANA PAVIMENTADA, DMT ATÉ 30 KM (UNIDADE: M3XKM). AF_07/2020</v>
      </c>
      <c r="C21" s="314" t="str">
        <f>[4]ORÇAMENTO!S28</f>
        <v>M3XKM</v>
      </c>
      <c r="D21" s="315">
        <f>[4]ORÇAMENTO!T28</f>
        <v>4408.9399999999996</v>
      </c>
      <c r="E21" s="316" t="s">
        <v>1349</v>
      </c>
      <c r="F21" s="352"/>
      <c r="G21" s="352"/>
      <c r="H21" s="352"/>
      <c r="I21" s="352"/>
      <c r="J21" s="352"/>
      <c r="K21" s="352"/>
      <c r="L21" s="352"/>
      <c r="M21" s="352"/>
      <c r="N21" s="282"/>
      <c r="O21" s="278"/>
      <c r="P21" s="278"/>
      <c r="Q21" s="278"/>
      <c r="R21" s="278"/>
      <c r="S21" s="278"/>
      <c r="T21" s="278"/>
      <c r="U21" s="278"/>
      <c r="V21" s="443" t="s">
        <v>1471</v>
      </c>
      <c r="W21" s="278"/>
      <c r="X21" s="278"/>
      <c r="Y21" s="278"/>
      <c r="Z21" s="278"/>
    </row>
    <row r="22" spans="1:26">
      <c r="A22" s="407" t="str">
        <f>[4]ORÇAMENTO!O29</f>
        <v>1.4.</v>
      </c>
      <c r="B22" s="408" t="str">
        <f>[4]ORÇAMENTO!R29</f>
        <v>MOVIMENTO DE TERRA- REGULARIZAÇÃO DO TERRENO</v>
      </c>
      <c r="C22" s="408"/>
      <c r="D22" s="409"/>
      <c r="E22" s="415"/>
      <c r="F22" s="416"/>
      <c r="G22" s="416"/>
      <c r="H22" s="416"/>
      <c r="I22" s="416"/>
      <c r="J22" s="416"/>
      <c r="K22" s="416"/>
      <c r="L22" s="416"/>
      <c r="M22" s="416"/>
      <c r="N22" s="417"/>
      <c r="O22" s="278"/>
      <c r="P22" s="278"/>
      <c r="Q22" s="278"/>
      <c r="R22" s="278"/>
      <c r="S22" s="278"/>
      <c r="T22" s="278"/>
      <c r="U22" s="278"/>
      <c r="V22" s="278"/>
      <c r="W22" s="278"/>
      <c r="X22" s="278"/>
      <c r="Y22" s="278"/>
      <c r="Z22" s="278"/>
    </row>
    <row r="23" spans="1:26" ht="25.5" customHeight="1">
      <c r="A23" s="318" t="str">
        <f>[4]ORÇAMENTO!O30</f>
        <v>1.4.0.1.</v>
      </c>
      <c r="B23" s="319" t="str">
        <f>[4]ORÇAMENTO!R30</f>
        <v>ESCAVAÇÃO HORIZONTAL EM SOLO DE 1A CATEGORIA COM TRATOR DE ESTEIRAS (100HP/LÂMINA: 2,19M3). AF_07/2020</v>
      </c>
      <c r="C23" s="320" t="str">
        <f>[4]ORÇAMENTO!S30</f>
        <v>M3</v>
      </c>
      <c r="D23" s="321">
        <f>[4]ORÇAMENTO!T30</f>
        <v>264.54000000000002</v>
      </c>
      <c r="E23" s="373" t="s">
        <v>1350</v>
      </c>
      <c r="F23" s="376"/>
      <c r="G23" s="376"/>
      <c r="H23" s="376"/>
      <c r="I23" s="376"/>
      <c r="J23" s="376"/>
      <c r="K23" s="376"/>
      <c r="L23" s="376"/>
      <c r="M23" s="376"/>
      <c r="N23" s="284"/>
      <c r="O23" s="278"/>
      <c r="P23" s="278"/>
      <c r="Q23" s="278"/>
      <c r="R23" s="278"/>
      <c r="S23" s="278"/>
      <c r="T23" s="278"/>
      <c r="U23" s="278"/>
      <c r="V23" s="278"/>
      <c r="W23" s="278"/>
      <c r="X23" s="278"/>
      <c r="Y23" s="278"/>
      <c r="Z23" s="278"/>
    </row>
    <row r="24" spans="1:26" ht="38.25" customHeight="1">
      <c r="A24" s="286" t="str">
        <f>[4]ORÇAMENTO!O31</f>
        <v>1.4.0.2.</v>
      </c>
      <c r="B24" s="287" t="str">
        <f>[4]ORÇAMENTO!R31</f>
        <v>ARGILA OU BARRO PARA ATERRO/REATERRO (COM TRANSPORTE ATE 10 KM)</v>
      </c>
      <c r="C24" s="306" t="str">
        <f>[4]ORÇAMENTO!S31</f>
        <v>M3</v>
      </c>
      <c r="D24" s="311">
        <f>[4]ORÇAMENTO!T31</f>
        <v>264.54000000000002</v>
      </c>
      <c r="E24" s="308" t="s">
        <v>1350</v>
      </c>
      <c r="F24" s="295"/>
      <c r="G24" s="295"/>
      <c r="H24" s="295"/>
      <c r="I24" s="295"/>
      <c r="J24" s="295"/>
      <c r="K24" s="295"/>
      <c r="L24" s="295"/>
      <c r="M24" s="295"/>
      <c r="N24" s="281"/>
      <c r="O24" s="278"/>
      <c r="P24" s="278"/>
      <c r="Q24" s="278"/>
      <c r="R24" s="278"/>
      <c r="S24" s="278"/>
      <c r="T24" s="278"/>
      <c r="U24" s="278"/>
      <c r="V24" s="278"/>
      <c r="W24" s="278"/>
      <c r="X24" s="278"/>
      <c r="Y24" s="278"/>
      <c r="Z24" s="278"/>
    </row>
    <row r="25" spans="1:26" ht="38.25" customHeight="1">
      <c r="A25" s="286" t="str">
        <f>[4]ORÇAMENTO!O32</f>
        <v>1.4.0.3.</v>
      </c>
      <c r="B25" s="287" t="str">
        <f>[4]ORÇAMENTO!R32</f>
        <v>ESPALHAMENTO DE MATERIAL COM TRATOR DE ESTEIRAS. AF_09/2024</v>
      </c>
      <c r="C25" s="306" t="str">
        <f>[4]ORÇAMENTO!S32</f>
        <v>M3</v>
      </c>
      <c r="D25" s="311">
        <f>[4]ORÇAMENTO!T32</f>
        <v>264.54000000000002</v>
      </c>
      <c r="E25" s="308" t="s">
        <v>1350</v>
      </c>
      <c r="F25" s="295"/>
      <c r="G25" s="295"/>
      <c r="H25" s="295"/>
      <c r="I25" s="295"/>
      <c r="J25" s="295"/>
      <c r="K25" s="295"/>
      <c r="L25" s="295"/>
      <c r="M25" s="295"/>
      <c r="N25" s="281"/>
      <c r="O25" s="278"/>
      <c r="P25" s="278"/>
      <c r="Q25" s="278"/>
      <c r="R25" s="278"/>
      <c r="S25" s="278"/>
      <c r="T25" s="278"/>
      <c r="U25" s="278"/>
      <c r="V25" s="278"/>
      <c r="W25" s="278"/>
      <c r="X25" s="278"/>
      <c r="Y25" s="278"/>
      <c r="Z25" s="278"/>
    </row>
    <row r="26" spans="1:26" ht="22.5" customHeight="1">
      <c r="A26" s="286" t="str">
        <f>[4]ORÇAMENTO!O33</f>
        <v>1.4.0.4.</v>
      </c>
      <c r="B26" s="287" t="str">
        <f>[4]ORÇAMENTO!R33</f>
        <v>EXECUÇÃO E COMPACTAÇÃO DE CAMADA FINAL DE ATERRO (100% DE ENERGIA DO PROCTOR NORMAL) COM SOLO PREDOMINANTEMENTE ARGILOSO, EM CAMADAS COM ESPESSURA DE 20 CM - EXCLUSIVE ESCAVAÇÃO, CARGA E TRANSPORTE E SOLO. AF_09/2024</v>
      </c>
      <c r="C26" s="306" t="str">
        <f>[4]ORÇAMENTO!S33</f>
        <v>M3</v>
      </c>
      <c r="D26" s="311">
        <f>[4]ORÇAMENTO!T33</f>
        <v>264.54000000000002</v>
      </c>
      <c r="E26" s="308" t="s">
        <v>1350</v>
      </c>
      <c r="F26" s="289"/>
      <c r="G26" s="289"/>
      <c r="H26" s="289"/>
      <c r="I26" s="289"/>
      <c r="J26" s="289"/>
      <c r="K26" s="289"/>
      <c r="L26" s="289"/>
      <c r="M26" s="289"/>
      <c r="N26" s="281"/>
      <c r="O26" s="278"/>
      <c r="P26" s="278"/>
      <c r="Q26" s="278"/>
      <c r="R26" s="278"/>
      <c r="S26" s="278"/>
      <c r="T26" s="278"/>
      <c r="U26" s="278"/>
      <c r="V26" s="278"/>
      <c r="W26" s="278"/>
      <c r="X26" s="278"/>
      <c r="Y26" s="278"/>
      <c r="Z26" s="278"/>
    </row>
    <row r="27" spans="1:26" ht="22.5" customHeight="1">
      <c r="A27" s="286" t="str">
        <f>[4]ORÇAMENTO!O34</f>
        <v>1.4.0.5.</v>
      </c>
      <c r="B27" s="287" t="str">
        <f>[4]ORÇAMENTO!R34</f>
        <v>CARGA, MANOBRA E DESCARGA DE ENTULHO EM CAMINHÃO BASCULANTE 10 M³ - CARGA COM ESCAVADEIRA HIDRÁULICA (CAÇAMBA DE 0,80 M³ / 111 HP) E DESCARGA LIVRE (UNIDADE: M3). AF_07/2020</v>
      </c>
      <c r="C27" s="306" t="str">
        <f>[4]ORÇAMENTO!S34</f>
        <v>M3</v>
      </c>
      <c r="D27" s="311">
        <f>[4]ORÇAMENTO!T34</f>
        <v>264.54000000000002</v>
      </c>
      <c r="E27" s="308" t="s">
        <v>1350</v>
      </c>
      <c r="F27" s="289"/>
      <c r="G27" s="289"/>
      <c r="H27" s="289"/>
      <c r="I27" s="289"/>
      <c r="J27" s="289"/>
      <c r="K27" s="289"/>
      <c r="L27" s="289"/>
      <c r="M27" s="289"/>
      <c r="N27" s="282"/>
      <c r="O27" s="278"/>
      <c r="P27" s="278"/>
      <c r="Q27" s="278"/>
      <c r="R27" s="278"/>
      <c r="S27" s="278"/>
      <c r="T27" s="278"/>
      <c r="U27" s="278"/>
      <c r="V27" s="278"/>
      <c r="W27" s="278"/>
      <c r="X27" s="278"/>
      <c r="Y27" s="278"/>
      <c r="Z27" s="278"/>
    </row>
    <row r="28" spans="1:26" ht="22.5" customHeight="1">
      <c r="A28" s="312" t="str">
        <f>[4]ORÇAMENTO!O35</f>
        <v>1.4.0.6.</v>
      </c>
      <c r="B28" s="313" t="str">
        <f>[4]ORÇAMENTO!R35</f>
        <v>TRANSPORTE COM CAMINHÃO BASCULANTE DE 10 M³, EM VIA URBANA PAVIMENTADA, DMT ATÉ 30 KM (UNIDADE: M3XKM). AF_07/2020</v>
      </c>
      <c r="C28" s="314" t="str">
        <f>[4]ORÇAMENTO!S35</f>
        <v>M3XKM</v>
      </c>
      <c r="D28" s="315">
        <f>[4]ORÇAMENTO!T35</f>
        <v>1322.68</v>
      </c>
      <c r="E28" s="316" t="s">
        <v>1351</v>
      </c>
      <c r="F28" s="350"/>
      <c r="G28" s="350"/>
      <c r="H28" s="350"/>
      <c r="I28" s="350"/>
      <c r="J28" s="350"/>
      <c r="K28" s="350"/>
      <c r="L28" s="350"/>
      <c r="M28" s="350"/>
      <c r="N28" s="282"/>
      <c r="O28" s="278"/>
      <c r="P28" s="278"/>
      <c r="Q28" s="278"/>
      <c r="R28" s="278"/>
      <c r="S28" s="278"/>
      <c r="T28" s="278"/>
      <c r="U28" s="278"/>
      <c r="V28" s="278"/>
      <c r="W28" s="278"/>
      <c r="X28" s="278"/>
      <c r="Y28" s="278"/>
      <c r="Z28" s="278"/>
    </row>
    <row r="29" spans="1:26" ht="45.75" customHeight="1">
      <c r="A29" s="407" t="str">
        <f>[4]ORÇAMENTO!O36</f>
        <v>1.5.</v>
      </c>
      <c r="B29" s="408" t="str">
        <f>[4]ORÇAMENTO!R36</f>
        <v>QUADRA POLIESPORTIVA</v>
      </c>
      <c r="C29" s="408"/>
      <c r="D29" s="409"/>
      <c r="E29" s="415"/>
      <c r="F29" s="413"/>
      <c r="G29" s="413"/>
      <c r="H29" s="413"/>
      <c r="I29" s="413"/>
      <c r="J29" s="413"/>
      <c r="K29" s="413"/>
      <c r="L29" s="413"/>
      <c r="M29" s="413"/>
      <c r="N29" s="417"/>
      <c r="O29" s="278"/>
      <c r="P29" s="278"/>
      <c r="Q29" s="278"/>
      <c r="R29" s="278"/>
      <c r="S29" s="278"/>
      <c r="T29" s="278"/>
      <c r="U29" s="278"/>
      <c r="V29" s="278"/>
      <c r="W29" s="278"/>
      <c r="X29" s="278"/>
      <c r="Y29" s="278"/>
      <c r="Z29" s="278"/>
    </row>
    <row r="30" spans="1:26" ht="39.75" customHeight="1">
      <c r="A30" s="407" t="str">
        <f>[4]ORÇAMENTO!O37</f>
        <v>1.5.1.</v>
      </c>
      <c r="B30" s="408" t="str">
        <f>[4]ORÇAMENTO!R37</f>
        <v>MOV. TERRA - FUNDAÇÕES</v>
      </c>
      <c r="C30" s="408"/>
      <c r="D30" s="409"/>
      <c r="E30" s="410"/>
      <c r="F30" s="413"/>
      <c r="G30" s="413"/>
      <c r="H30" s="413"/>
      <c r="I30" s="413"/>
      <c r="J30" s="413"/>
      <c r="K30" s="413"/>
      <c r="L30" s="413"/>
      <c r="M30" s="413"/>
      <c r="N30" s="417"/>
      <c r="O30" s="278"/>
      <c r="P30" s="278"/>
      <c r="Q30" s="278"/>
      <c r="R30" s="278"/>
      <c r="S30" s="278"/>
      <c r="T30" s="278"/>
      <c r="U30" s="278"/>
      <c r="V30" s="278"/>
      <c r="W30" s="278"/>
      <c r="X30" s="278"/>
      <c r="Y30" s="278"/>
      <c r="Z30" s="278"/>
    </row>
    <row r="31" spans="1:26">
      <c r="A31" s="377" t="str">
        <f>[4]ORÇAMENTO!O38</f>
        <v>1.5.1.1.</v>
      </c>
      <c r="B31" s="378" t="str">
        <f>[4]ORÇAMENTO!R38</f>
        <v>ATERRO MANUAL DE VALAS COM SOLO ARGILO-ARENOSO. AF_08/2023</v>
      </c>
      <c r="C31" s="379" t="str">
        <f>[4]ORÇAMENTO!S38</f>
        <v>M3</v>
      </c>
      <c r="D31" s="380">
        <f>[4]ORÇAMENTO!T38</f>
        <v>13.2</v>
      </c>
      <c r="E31" s="381" t="s">
        <v>1468</v>
      </c>
      <c r="F31" s="382"/>
      <c r="G31" s="382"/>
      <c r="H31" s="382"/>
      <c r="I31" s="382"/>
      <c r="J31" s="382"/>
      <c r="K31" s="382"/>
      <c r="L31" s="382"/>
      <c r="M31" s="382"/>
      <c r="N31" s="283"/>
      <c r="O31" s="278"/>
      <c r="P31" s="278"/>
      <c r="Q31" s="278"/>
      <c r="R31" s="278"/>
      <c r="S31" s="278"/>
      <c r="T31" s="278"/>
      <c r="U31" s="278"/>
      <c r="V31" s="278"/>
      <c r="W31" s="278"/>
      <c r="X31" s="278"/>
      <c r="Y31" s="278"/>
      <c r="Z31" s="278"/>
    </row>
    <row r="32" spans="1:26">
      <c r="A32" s="323" t="str">
        <f>[4]ORÇAMENTO!O39</f>
        <v>1.5.1.2.</v>
      </c>
      <c r="B32" s="324" t="str">
        <f>[4]ORÇAMENTO!R39</f>
        <v>ESCAVAÇÃO MANUAL DE VALA. AF_09/2024</v>
      </c>
      <c r="C32" s="324" t="str">
        <f>[4]ORÇAMENTO!S39</f>
        <v>M3</v>
      </c>
      <c r="D32" s="325">
        <f>[4]ORÇAMENTO!T39</f>
        <v>41.08</v>
      </c>
      <c r="E32" s="326" t="s">
        <v>1354</v>
      </c>
      <c r="F32" s="332">
        <f>21*0.45*1*1.1</f>
        <v>10.395000000000001</v>
      </c>
      <c r="G32" s="333" t="s">
        <v>1355</v>
      </c>
      <c r="H32" s="334"/>
      <c r="I32" s="335"/>
      <c r="J32" s="335">
        <f>12*0.9*0.9*1.1</f>
        <v>10.692000000000002</v>
      </c>
      <c r="K32" s="335">
        <f>169.39*0.35*0.35</f>
        <v>20.750274999999995</v>
      </c>
      <c r="L32" s="336">
        <f>(D32-F32-J32)/M32</f>
        <v>163.2081632653061</v>
      </c>
      <c r="M32" s="336">
        <f>0.35*0.35</f>
        <v>0.12249999999999998</v>
      </c>
      <c r="N32" s="281"/>
      <c r="O32" s="278"/>
      <c r="P32" s="278"/>
      <c r="Q32" s="278"/>
      <c r="R32" s="278"/>
      <c r="S32" s="278"/>
      <c r="T32" s="278"/>
      <c r="U32" s="278"/>
      <c r="V32" s="278"/>
      <c r="W32" s="278"/>
      <c r="X32" s="278"/>
      <c r="Y32" s="278"/>
      <c r="Z32" s="278"/>
    </row>
    <row r="33" spans="1:26">
      <c r="A33" s="327"/>
      <c r="B33" s="328"/>
      <c r="C33" s="328"/>
      <c r="D33" s="128"/>
      <c r="E33" s="283"/>
      <c r="F33" s="332">
        <f>12*0.9*0.9*1.1</f>
        <v>10.692000000000002</v>
      </c>
      <c r="G33" s="333" t="s">
        <v>1356</v>
      </c>
      <c r="H33" s="334"/>
      <c r="I33" s="335"/>
      <c r="J33" s="335"/>
      <c r="K33" s="335"/>
      <c r="L33" s="336"/>
      <c r="M33" s="336"/>
      <c r="N33" s="281"/>
      <c r="O33" s="278"/>
      <c r="P33" s="278"/>
      <c r="Q33" s="278"/>
      <c r="R33" s="278"/>
      <c r="S33" s="278"/>
      <c r="T33" s="278"/>
      <c r="U33" s="278"/>
      <c r="V33" s="278"/>
      <c r="W33" s="278"/>
      <c r="X33" s="278"/>
      <c r="Y33" s="278"/>
      <c r="Z33" s="278"/>
    </row>
    <row r="34" spans="1:26">
      <c r="A34" s="327"/>
      <c r="B34" s="328"/>
      <c r="C34" s="328"/>
      <c r="D34" s="128"/>
      <c r="E34" s="283"/>
      <c r="F34" s="332">
        <f>163.21*0.1225</f>
        <v>19.993224999999999</v>
      </c>
      <c r="G34" s="333" t="s">
        <v>1357</v>
      </c>
      <c r="H34" s="334"/>
      <c r="I34" s="335"/>
      <c r="J34" s="335"/>
      <c r="K34" s="335"/>
      <c r="L34" s="336"/>
      <c r="M34" s="336"/>
      <c r="N34" s="281"/>
      <c r="O34" s="278"/>
      <c r="P34" s="278"/>
      <c r="Q34" s="278"/>
      <c r="R34" s="278"/>
      <c r="S34" s="278"/>
      <c r="T34" s="278"/>
      <c r="U34" s="278"/>
      <c r="V34" s="278"/>
      <c r="W34" s="278"/>
      <c r="X34" s="278"/>
      <c r="Y34" s="278"/>
      <c r="Z34" s="278"/>
    </row>
    <row r="35" spans="1:26">
      <c r="A35" s="329"/>
      <c r="B35" s="330"/>
      <c r="C35" s="330"/>
      <c r="D35" s="331"/>
      <c r="E35" s="338" t="s">
        <v>1360</v>
      </c>
      <c r="F35" s="339">
        <f>D32</f>
        <v>41.08</v>
      </c>
      <c r="G35" s="333"/>
      <c r="H35" s="334"/>
      <c r="I35" s="335"/>
      <c r="J35" s="335"/>
      <c r="K35" s="335"/>
      <c r="L35" s="336"/>
      <c r="M35" s="336"/>
      <c r="N35" s="281"/>
      <c r="O35" s="278"/>
      <c r="P35" s="278"/>
      <c r="Q35" s="278"/>
      <c r="R35" s="278"/>
      <c r="S35" s="278"/>
      <c r="T35" s="278"/>
      <c r="U35" s="278"/>
      <c r="V35" s="278"/>
      <c r="W35" s="278"/>
      <c r="X35" s="278"/>
      <c r="Y35" s="278"/>
      <c r="Z35" s="278"/>
    </row>
    <row r="36" spans="1:26" ht="25.5">
      <c r="A36" s="318" t="str">
        <f>[4]ORÇAMENTO!O40</f>
        <v>1.5.1.3.</v>
      </c>
      <c r="B36" s="319" t="str">
        <f>[4]ORÇAMENTO!R40</f>
        <v>PREPARO DE FUNDO DE VALA COM LARGURA MAIOR OU IGUAL A 1,5 M E MENOR QUE 2,5 M (ACERTO DO SOLO NATURAL). AF_08/2020</v>
      </c>
      <c r="C36" s="320" t="str">
        <f>[4]ORÇAMENTO!S40</f>
        <v>M2</v>
      </c>
      <c r="D36" s="321">
        <f>[4]ORÇAMENTO!T40</f>
        <v>50</v>
      </c>
      <c r="E36" s="338" t="s">
        <v>1359</v>
      </c>
      <c r="F36" s="339">
        <f>D36</f>
        <v>50</v>
      </c>
      <c r="G36" s="333" t="s">
        <v>1358</v>
      </c>
      <c r="H36" s="337"/>
      <c r="I36" s="333"/>
      <c r="J36" s="322"/>
      <c r="K36" s="322"/>
      <c r="L36" s="322"/>
      <c r="M36" s="322"/>
      <c r="N36" s="281"/>
      <c r="O36" s="278"/>
      <c r="P36" s="278"/>
      <c r="Q36" s="278"/>
      <c r="R36" s="278"/>
      <c r="S36" s="278"/>
      <c r="T36" s="278"/>
      <c r="U36" s="278"/>
      <c r="V36" s="278"/>
      <c r="W36" s="278"/>
      <c r="X36" s="278"/>
      <c r="Y36" s="278"/>
      <c r="Z36" s="278"/>
    </row>
    <row r="37" spans="1:26">
      <c r="A37" s="312" t="str">
        <f>[4]ORÇAMENTO!O41</f>
        <v>1.5.1.4.</v>
      </c>
      <c r="B37" s="313" t="str">
        <f>[4]ORÇAMENTO!R41</f>
        <v>REATERRO MANUAL DE VALAS, COM COMPACTADOR DE SOLOS DE PERCUSSÃO. AF_08/2023</v>
      </c>
      <c r="C37" s="314" t="str">
        <f>[4]ORÇAMENTO!S41</f>
        <v>M3</v>
      </c>
      <c r="D37" s="315">
        <f>[4]ORÇAMENTO!T41</f>
        <v>26.64</v>
      </c>
      <c r="E37" s="316" t="s">
        <v>1469</v>
      </c>
      <c r="F37" s="350"/>
      <c r="G37" s="350"/>
      <c r="H37" s="350"/>
      <c r="I37" s="350"/>
      <c r="J37" s="350"/>
      <c r="K37" s="350"/>
      <c r="L37" s="350"/>
      <c r="M37" s="350"/>
      <c r="N37" s="282"/>
      <c r="O37" s="278"/>
      <c r="P37" s="278"/>
      <c r="Q37" s="278"/>
      <c r="R37" s="278"/>
      <c r="S37" s="278"/>
      <c r="T37" s="278"/>
      <c r="U37" s="278"/>
      <c r="V37" s="278"/>
      <c r="W37" s="278"/>
      <c r="X37" s="278"/>
      <c r="Y37" s="278"/>
      <c r="Z37" s="278"/>
    </row>
    <row r="38" spans="1:26">
      <c r="A38" s="407" t="str">
        <f>[4]ORÇAMENTO!O42</f>
        <v>1.5.2.</v>
      </c>
      <c r="B38" s="408" t="str">
        <f>[4]ORÇAMENTO!R42</f>
        <v>MOV. TERRA - ARQUIBANCADAS</v>
      </c>
      <c r="C38" s="418"/>
      <c r="D38" s="409"/>
      <c r="E38" s="419"/>
      <c r="F38" s="413"/>
      <c r="G38" s="413"/>
      <c r="H38" s="413"/>
      <c r="I38" s="413"/>
      <c r="J38" s="413"/>
      <c r="K38" s="413"/>
      <c r="L38" s="413"/>
      <c r="M38" s="413"/>
      <c r="N38" s="417"/>
      <c r="O38" s="278"/>
      <c r="P38" s="278"/>
      <c r="Q38" s="278"/>
      <c r="R38" s="278"/>
      <c r="S38" s="278"/>
      <c r="T38" s="278"/>
      <c r="U38" s="278"/>
      <c r="V38" s="278"/>
      <c r="W38" s="278"/>
      <c r="X38" s="278"/>
      <c r="Y38" s="278"/>
      <c r="Z38" s="278"/>
    </row>
    <row r="39" spans="1:26">
      <c r="A39" s="318" t="str">
        <f>[4]ORÇAMENTO!O43</f>
        <v>1.5.2.1.</v>
      </c>
      <c r="B39" s="319" t="str">
        <f>[4]ORÇAMENTO!R43</f>
        <v>ATERRO MANUAL DE VALAS COM AREIA PARA ATERRO. AF_08/2023</v>
      </c>
      <c r="C39" s="320" t="str">
        <f>[4]ORÇAMENTO!S43</f>
        <v>M3</v>
      </c>
      <c r="D39" s="321">
        <f>[4]ORÇAMENTO!T43</f>
        <v>16.670000000000002</v>
      </c>
      <c r="E39" s="338" t="s">
        <v>1360</v>
      </c>
      <c r="F39" s="383">
        <f>D39</f>
        <v>16.670000000000002</v>
      </c>
      <c r="G39" s="384" t="s">
        <v>1367</v>
      </c>
      <c r="H39" s="384"/>
      <c r="I39" s="322"/>
      <c r="J39" s="322"/>
      <c r="K39" s="322"/>
      <c r="L39" s="322"/>
      <c r="M39" s="322"/>
      <c r="N39" s="284"/>
      <c r="O39" s="278"/>
      <c r="P39" s="278"/>
      <c r="Q39" s="278"/>
      <c r="R39" s="278"/>
      <c r="S39" s="278"/>
      <c r="T39" s="278"/>
      <c r="U39" s="278"/>
      <c r="V39" s="278"/>
      <c r="W39" s="278"/>
      <c r="X39" s="278"/>
      <c r="Y39" s="278"/>
      <c r="Z39" s="278"/>
    </row>
    <row r="40" spans="1:26">
      <c r="A40" s="286" t="str">
        <f>[4]ORÇAMENTO!O44</f>
        <v>1.5.2.2.</v>
      </c>
      <c r="B40" s="287" t="str">
        <f>[4]ORÇAMENTO!R44</f>
        <v>AREIA PARA ATERRO - POSTO JAZIDA/FORNECEDOR (RETIRADO NA JAZIDA, SEM TRANSPORTE)</v>
      </c>
      <c r="C40" s="306" t="str">
        <f>[4]ORÇAMENTO!S44</f>
        <v>M3</v>
      </c>
      <c r="D40" s="311">
        <f>[4]ORÇAMENTO!T44</f>
        <v>16.670000000000002</v>
      </c>
      <c r="E40" s="338" t="s">
        <v>1360</v>
      </c>
      <c r="F40" s="339">
        <f>D40</f>
        <v>16.670000000000002</v>
      </c>
      <c r="G40" s="340" t="s">
        <v>1367</v>
      </c>
      <c r="H40" s="340"/>
      <c r="I40" s="289"/>
      <c r="J40" s="289"/>
      <c r="K40" s="289"/>
      <c r="L40" s="289"/>
      <c r="M40" s="289"/>
      <c r="N40" s="281"/>
      <c r="O40" s="278"/>
      <c r="P40" s="278"/>
      <c r="Q40" s="278"/>
      <c r="R40" s="278"/>
      <c r="S40" s="278"/>
      <c r="T40" s="278"/>
      <c r="U40" s="278"/>
      <c r="V40" s="278"/>
      <c r="W40" s="278"/>
      <c r="X40" s="278"/>
      <c r="Y40" s="278"/>
      <c r="Z40" s="278"/>
    </row>
    <row r="41" spans="1:26" ht="25.5">
      <c r="A41" s="312" t="str">
        <f>[4]ORÇAMENTO!O45</f>
        <v>1.5.2.3.</v>
      </c>
      <c r="B41" s="313" t="str">
        <f>[4]ORÇAMENTO!R45</f>
        <v>TRANSPORTE COM CAMINHÃO BASCULANTE DE 10 M³, EM VIA URBANA PAVIMENTADA, DMT ATÉ 30 KM (UNIDADE: M3XKM). AF_07/2020</v>
      </c>
      <c r="C41" s="314" t="str">
        <f>[4]ORÇAMENTO!S45</f>
        <v>M3XKM</v>
      </c>
      <c r="D41" s="315">
        <f>[4]ORÇAMENTO!T45</f>
        <v>166.7</v>
      </c>
      <c r="E41" s="353" t="s">
        <v>1368</v>
      </c>
      <c r="F41" s="354">
        <f>D40</f>
        <v>16.670000000000002</v>
      </c>
      <c r="G41" s="354" t="s">
        <v>1369</v>
      </c>
      <c r="H41" s="354">
        <f>D41/D40</f>
        <v>9.9999999999999982</v>
      </c>
      <c r="I41" s="350"/>
      <c r="J41" s="350"/>
      <c r="K41" s="350"/>
      <c r="L41" s="350"/>
      <c r="M41" s="350"/>
      <c r="N41" s="282"/>
      <c r="O41" s="278"/>
      <c r="P41" s="278"/>
      <c r="Q41" s="278"/>
      <c r="R41" s="278"/>
      <c r="S41" s="278"/>
      <c r="T41" s="278"/>
      <c r="U41" s="278"/>
      <c r="V41" s="278"/>
      <c r="W41" s="278"/>
      <c r="X41" s="278"/>
      <c r="Y41" s="278"/>
      <c r="Z41" s="278"/>
    </row>
    <row r="42" spans="1:26">
      <c r="A42" s="407" t="str">
        <f>[4]ORÇAMENTO!O46</f>
        <v>1.5.3.</v>
      </c>
      <c r="B42" s="408" t="str">
        <f>[4]ORÇAMENTO!R46</f>
        <v>CONCRETO ARMADO SAPATAS</v>
      </c>
      <c r="C42" s="418"/>
      <c r="D42" s="409"/>
      <c r="E42" s="419"/>
      <c r="F42" s="413"/>
      <c r="G42" s="413"/>
      <c r="H42" s="413"/>
      <c r="I42" s="413"/>
      <c r="J42" s="413"/>
      <c r="K42" s="413"/>
      <c r="L42" s="413"/>
      <c r="M42" s="413"/>
      <c r="N42" s="417"/>
      <c r="O42" s="278"/>
      <c r="P42" s="278"/>
      <c r="Q42" s="278"/>
      <c r="R42" s="278"/>
      <c r="S42" s="278"/>
      <c r="T42" s="278"/>
      <c r="U42" s="278"/>
      <c r="V42" s="278"/>
      <c r="W42" s="278"/>
      <c r="X42" s="278"/>
      <c r="Y42" s="278"/>
      <c r="Z42" s="278"/>
    </row>
    <row r="43" spans="1:26" ht="25.5">
      <c r="A43" s="318" t="str">
        <f>[4]ORÇAMENTO!O47</f>
        <v>1.5.3.1.</v>
      </c>
      <c r="B43" s="319" t="str">
        <f>[4]ORÇAMENTO!R47</f>
        <v>LASTRO DE CONCRETO MAGRO, APLICADO EM BLOCOS DE COROAMENTO OU SAPATAS, ESPESSURA DE 5 CM. AF_01/2024</v>
      </c>
      <c r="C43" s="320" t="str">
        <f>[4]ORÇAMENTO!S47</f>
        <v>M2</v>
      </c>
      <c r="D43" s="321">
        <f>[4]ORÇAMENTO!T47</f>
        <v>16.18</v>
      </c>
      <c r="E43" s="373" t="s">
        <v>1361</v>
      </c>
      <c r="F43" s="385"/>
      <c r="G43" s="385"/>
      <c r="H43" s="385"/>
      <c r="I43" s="385"/>
      <c r="J43" s="385"/>
      <c r="K43" s="385"/>
      <c r="L43" s="385"/>
      <c r="M43" s="385"/>
      <c r="N43" s="284"/>
      <c r="O43" s="278"/>
      <c r="P43" s="278"/>
      <c r="Q43" s="278"/>
      <c r="R43" s="278"/>
      <c r="S43" s="278"/>
      <c r="T43" s="278"/>
      <c r="U43" s="278"/>
      <c r="V43" s="278"/>
      <c r="W43" s="278"/>
      <c r="X43" s="278"/>
      <c r="Y43" s="278"/>
      <c r="Z43" s="278"/>
    </row>
    <row r="44" spans="1:26" ht="25.5" customHeight="1">
      <c r="A44" s="286" t="str">
        <f>[4]ORÇAMENTO!O48</f>
        <v>1.5.3.2.</v>
      </c>
      <c r="B44" s="287" t="str">
        <f>[4]ORÇAMENTO!R48</f>
        <v>FABRICAÇÃO, MONTAGEM E DESMONTAGEM DE FÔRMA PARA SAPATA, EM MADEIRA SERRADA, E=25 MM, 4 UTILIZAÇÕES. AF_01/2024</v>
      </c>
      <c r="C44" s="306" t="str">
        <f>[4]ORÇAMENTO!S48</f>
        <v>M2</v>
      </c>
      <c r="D44" s="311">
        <f>[4]ORÇAMENTO!T48</f>
        <v>68.150000000000006</v>
      </c>
      <c r="E44" s="308" t="s">
        <v>1362</v>
      </c>
      <c r="F44" s="294"/>
      <c r="G44" s="294"/>
      <c r="H44" s="294"/>
      <c r="I44" s="294"/>
      <c r="J44" s="294"/>
      <c r="K44" s="294"/>
      <c r="L44" s="294"/>
      <c r="M44" s="294"/>
      <c r="N44" s="281"/>
      <c r="O44" s="278"/>
      <c r="P44" s="278"/>
      <c r="Q44" s="278"/>
      <c r="R44" s="278"/>
      <c r="S44" s="278"/>
      <c r="T44" s="278"/>
      <c r="U44" s="278"/>
      <c r="V44" s="278"/>
      <c r="W44" s="278"/>
      <c r="X44" s="278"/>
      <c r="Y44" s="278"/>
      <c r="Z44" s="278"/>
    </row>
    <row r="45" spans="1:26" ht="25.5" customHeight="1">
      <c r="A45" s="286" t="str">
        <f>[4]ORÇAMENTO!O49</f>
        <v>1.5.3.3.</v>
      </c>
      <c r="B45" s="287" t="str">
        <f>[4]ORÇAMENTO!R49</f>
        <v>ARMAÇÃO DE ESTRUTURAS DIVERSAS DE CONCRETO ARMADO, EXCETO VIGAS, PILARES, LAJES E FUNDAÇÕES, UTILIZANDO AÇO CA-50 DE 6,3 MM - MONTAGEM. AF_06/2022</v>
      </c>
      <c r="C45" s="306" t="str">
        <f>[4]ORÇAMENTO!S49</f>
        <v>KG</v>
      </c>
      <c r="D45" s="311">
        <f>[4]ORÇAMENTO!T49</f>
        <v>126.45</v>
      </c>
      <c r="E45" s="308" t="s">
        <v>1363</v>
      </c>
      <c r="F45" s="294"/>
      <c r="G45" s="294"/>
      <c r="H45" s="294"/>
      <c r="I45" s="294"/>
      <c r="J45" s="294"/>
      <c r="K45" s="294"/>
      <c r="L45" s="294"/>
      <c r="M45" s="294"/>
      <c r="N45" s="283"/>
      <c r="O45" s="278"/>
      <c r="P45" s="278"/>
      <c r="Q45" s="278"/>
      <c r="R45" s="278"/>
      <c r="S45" s="278"/>
      <c r="T45" s="278"/>
      <c r="U45" s="278"/>
      <c r="V45" s="278"/>
      <c r="W45" s="278"/>
      <c r="X45" s="278"/>
      <c r="Y45" s="278"/>
      <c r="Z45" s="278"/>
    </row>
    <row r="46" spans="1:26" ht="25.5" customHeight="1">
      <c r="A46" s="286" t="str">
        <f>[4]ORÇAMENTO!O50</f>
        <v>1.5.3.4.</v>
      </c>
      <c r="B46" s="287" t="str">
        <f>[4]ORÇAMENTO!R50</f>
        <v>ARMAÇÃO DE ESTRUTURAS DIVERSAS DE CONCRETO ARMADO, EXCETO VIGAS, PILARES, LAJES E FUNDAÇÕES, UTILIZANDO AÇO CA-50 DE 10,0 MM - MONTAGEM. AF_06/2022</v>
      </c>
      <c r="C46" s="306" t="str">
        <f>[4]ORÇAMENTO!S50</f>
        <v>KG</v>
      </c>
      <c r="D46" s="311">
        <f>[4]ORÇAMENTO!T50</f>
        <v>149.82</v>
      </c>
      <c r="E46" s="308" t="s">
        <v>1364</v>
      </c>
      <c r="F46" s="294"/>
      <c r="G46" s="294"/>
      <c r="H46" s="294"/>
      <c r="I46" s="294"/>
      <c r="J46" s="294"/>
      <c r="K46" s="294"/>
      <c r="L46" s="294"/>
      <c r="M46" s="294"/>
      <c r="N46" s="281"/>
      <c r="O46" s="278"/>
      <c r="P46" s="278"/>
      <c r="Q46" s="278"/>
      <c r="R46" s="278"/>
      <c r="S46" s="278"/>
      <c r="T46" s="278"/>
      <c r="U46" s="278"/>
      <c r="V46" s="278"/>
      <c r="W46" s="278"/>
      <c r="X46" s="278"/>
      <c r="Y46" s="278"/>
      <c r="Z46" s="278"/>
    </row>
    <row r="47" spans="1:26" ht="26.25" customHeight="1" thickBot="1">
      <c r="A47" s="286" t="str">
        <f>[4]ORÇAMENTO!O51</f>
        <v>1.5.3.5.</v>
      </c>
      <c r="B47" s="287" t="str">
        <f>[4]ORÇAMENTO!R51</f>
        <v>ARMAÇÃO DE ESTRUTURAS DIVERSAS DE CONCRETO ARMADO, EXCETO VIGAS, PILARES, LAJES E FUNDAÇÕES, UTILIZANDO AÇO CA-60 DE 5,0 MM - MONTAGEM. AF_06/2022</v>
      </c>
      <c r="C47" s="306" t="str">
        <f>[4]ORÇAMENTO!S51</f>
        <v>KG</v>
      </c>
      <c r="D47" s="311">
        <f>[4]ORÇAMENTO!T51</f>
        <v>73.64</v>
      </c>
      <c r="E47" s="308" t="s">
        <v>1365</v>
      </c>
      <c r="F47" s="294"/>
      <c r="G47" s="294"/>
      <c r="H47" s="294"/>
      <c r="I47" s="294"/>
      <c r="J47" s="294"/>
      <c r="K47" s="294"/>
      <c r="L47" s="294"/>
      <c r="M47" s="294"/>
      <c r="N47" s="282"/>
      <c r="O47" s="278"/>
      <c r="P47" s="278"/>
      <c r="Q47" s="278"/>
      <c r="R47" s="278"/>
      <c r="S47" s="278"/>
      <c r="T47" s="278"/>
      <c r="U47" s="278"/>
      <c r="V47" s="278"/>
      <c r="W47" s="278"/>
      <c r="X47" s="278"/>
      <c r="Y47" s="278"/>
      <c r="Z47" s="278"/>
    </row>
    <row r="48" spans="1:26" ht="26.25" thickTop="1">
      <c r="A48" s="312" t="str">
        <f>[4]ORÇAMENTO!O52</f>
        <v>1.5.3.6.</v>
      </c>
      <c r="B48" s="313" t="str">
        <f>[4]ORÇAMENTO!R52</f>
        <v>CONCRETAGEM DE SAPATA, FCK 30 MPA, COM USO DE BOMBA - LANÇAMENTO, ADENSAMENTO E ACABAMENTO. AF_01/2024</v>
      </c>
      <c r="C48" s="314" t="str">
        <f>[4]ORÇAMENTO!S52</f>
        <v>M3</v>
      </c>
      <c r="D48" s="315">
        <f>[4]ORÇAMENTO!T52</f>
        <v>6.56</v>
      </c>
      <c r="E48" s="316" t="s">
        <v>1366</v>
      </c>
      <c r="F48" s="355"/>
      <c r="G48" s="355"/>
      <c r="H48" s="355"/>
      <c r="I48" s="356"/>
      <c r="J48" s="356"/>
      <c r="K48" s="356"/>
      <c r="L48" s="356"/>
      <c r="M48" s="356"/>
      <c r="N48" s="357"/>
      <c r="O48" s="278"/>
      <c r="P48" s="278"/>
      <c r="Q48" s="278"/>
      <c r="R48" s="278"/>
      <c r="S48" s="278"/>
      <c r="T48" s="278"/>
      <c r="U48" s="278"/>
      <c r="V48" s="278"/>
      <c r="W48" s="278"/>
      <c r="X48" s="278"/>
      <c r="Y48" s="278"/>
      <c r="Z48" s="278"/>
    </row>
    <row r="49" spans="1:26">
      <c r="A49" s="407" t="str">
        <f>[4]ORÇAMENTO!O53</f>
        <v>1.5.4.</v>
      </c>
      <c r="B49" s="408" t="str">
        <f>[4]ORÇAMENTO!R53</f>
        <v>CONCRETO ARMADO VIGAS BALDRAME</v>
      </c>
      <c r="C49" s="418"/>
      <c r="D49" s="409"/>
      <c r="E49" s="419"/>
      <c r="F49" s="413"/>
      <c r="G49" s="413"/>
      <c r="H49" s="413"/>
      <c r="I49" s="413"/>
      <c r="J49" s="413"/>
      <c r="K49" s="413"/>
      <c r="L49" s="413"/>
      <c r="M49" s="413"/>
      <c r="N49" s="417"/>
      <c r="O49" s="278"/>
      <c r="P49" s="278"/>
      <c r="Q49" s="278"/>
      <c r="R49" s="278"/>
      <c r="S49" s="278"/>
      <c r="T49" s="278"/>
      <c r="U49" s="278"/>
      <c r="V49" s="278"/>
      <c r="W49" s="278"/>
      <c r="X49" s="278"/>
      <c r="Y49" s="278"/>
      <c r="Z49" s="278"/>
    </row>
    <row r="50" spans="1:26" ht="25.5">
      <c r="A50" s="318" t="str">
        <f>[4]ORÇAMENTO!O54</f>
        <v>1.5.4.1.</v>
      </c>
      <c r="B50" s="319" t="str">
        <f>[4]ORÇAMENTO!R54</f>
        <v>LASTRO DE CONCRETO MAGRO, APLICADO EM PISOS, LAJES SOBRE SOLO OU RADIERS, ESPESSURA DE 5 CM. AF_01/2024</v>
      </c>
      <c r="C50" s="320" t="str">
        <f>[4]ORÇAMENTO!S54</f>
        <v>M2</v>
      </c>
      <c r="D50" s="321">
        <f>[4]ORÇAMENTO!T54</f>
        <v>33.82</v>
      </c>
      <c r="E50" s="373" t="s">
        <v>1370</v>
      </c>
      <c r="F50" s="322"/>
      <c r="G50" s="322"/>
      <c r="H50" s="322"/>
      <c r="I50" s="322"/>
      <c r="J50" s="322"/>
      <c r="K50" s="322"/>
      <c r="L50" s="322"/>
      <c r="M50" s="322"/>
      <c r="N50" s="284"/>
      <c r="O50" s="278"/>
      <c r="P50" s="278"/>
      <c r="Q50" s="278"/>
      <c r="R50" s="278"/>
      <c r="S50" s="278"/>
      <c r="T50" s="278"/>
      <c r="U50" s="278"/>
      <c r="V50" s="278"/>
      <c r="W50" s="278"/>
      <c r="X50" s="278"/>
      <c r="Y50" s="278"/>
      <c r="Z50" s="278"/>
    </row>
    <row r="51" spans="1:26" s="277" customFormat="1" ht="25.5">
      <c r="A51" s="286" t="str">
        <f>[4]ORÇAMENTO!O55</f>
        <v>1.5.4.2.</v>
      </c>
      <c r="B51" s="287" t="str">
        <f>[4]ORÇAMENTO!R55</f>
        <v>CONCRETO MAGRO PARA LASTRO, TRAÇO 1:4,5:4,5 (EM MASSA SECA DE CIMENTO/ AREIA MÉDIA/ BRITA 1) - PREPARO MECÂNICO COM BETONEIRA 600 L. AF_05/2021</v>
      </c>
      <c r="C51" s="306" t="str">
        <f>[4]ORÇAMENTO!S55</f>
        <v>M3</v>
      </c>
      <c r="D51" s="311">
        <f>[4]ORÇAMENTO!T55</f>
        <v>4.07</v>
      </c>
      <c r="E51" s="308" t="s">
        <v>1370</v>
      </c>
      <c r="F51" s="289"/>
      <c r="G51" s="289"/>
      <c r="H51" s="289"/>
      <c r="I51" s="289"/>
      <c r="J51" s="289"/>
      <c r="K51" s="289"/>
      <c r="L51" s="289"/>
      <c r="M51" s="289"/>
      <c r="N51" s="279"/>
      <c r="O51" s="279"/>
      <c r="P51" s="279"/>
      <c r="Q51" s="279"/>
      <c r="R51" s="279"/>
      <c r="S51" s="279"/>
      <c r="T51" s="279"/>
      <c r="U51" s="279"/>
      <c r="V51" s="279"/>
      <c r="W51" s="279"/>
      <c r="X51" s="279"/>
      <c r="Y51" s="279"/>
      <c r="Z51" s="279"/>
    </row>
    <row r="52" spans="1:26" ht="25.5">
      <c r="A52" s="286" t="str">
        <f>[4]ORÇAMENTO!O56</f>
        <v>1.5.4.3.</v>
      </c>
      <c r="B52" s="287" t="str">
        <f>[4]ORÇAMENTO!R56</f>
        <v>FABRICAÇÃO, MONTAGEM E DESMONTAGEM DE FÔRMA PARA VIGA BALDRAME, EM MADEIRA SERRADA, E=25 MM, 4 UTILIZAÇÕES. AF_01/2024</v>
      </c>
      <c r="C52" s="306" t="str">
        <f>[4]ORÇAMENTO!S56</f>
        <v>M2</v>
      </c>
      <c r="D52" s="311">
        <f>[4]ORÇAMENTO!T56</f>
        <v>134.4</v>
      </c>
      <c r="E52" s="308" t="s">
        <v>1370</v>
      </c>
      <c r="F52" s="289"/>
      <c r="G52" s="289"/>
      <c r="H52" s="289"/>
      <c r="I52" s="289"/>
      <c r="J52" s="289"/>
      <c r="K52" s="289"/>
      <c r="L52" s="289"/>
      <c r="M52" s="289"/>
      <c r="N52" s="278"/>
      <c r="O52" s="278"/>
      <c r="P52" s="278"/>
      <c r="Q52" s="278"/>
      <c r="R52" s="278"/>
      <c r="S52" s="278"/>
      <c r="T52" s="278"/>
      <c r="U52" s="278"/>
      <c r="V52" s="278"/>
      <c r="W52" s="278"/>
      <c r="X52" s="278"/>
      <c r="Y52" s="278"/>
      <c r="Z52" s="278"/>
    </row>
    <row r="53" spans="1:26" ht="25.5">
      <c r="A53" s="286" t="str">
        <f>[4]ORÇAMENTO!O57</f>
        <v>1.5.4.4.</v>
      </c>
      <c r="B53" s="287" t="str">
        <f>[4]ORÇAMENTO!R57</f>
        <v>ARMAÇÃO DE ESTRUTURAS DIVERSAS DE CONCRETO ARMADO, EXCETO VIGAS, PILARES, LAJES E FUNDAÇÕES, UTILIZANDO AÇO CA-50 DE 8,0 MM - MONTAGEM. AF_06/2022</v>
      </c>
      <c r="C53" s="306" t="str">
        <f>[4]ORÇAMENTO!S57</f>
        <v>KG</v>
      </c>
      <c r="D53" s="311">
        <f>[4]ORÇAMENTO!T57</f>
        <v>245.27</v>
      </c>
      <c r="E53" s="308" t="s">
        <v>1370</v>
      </c>
      <c r="F53" s="289"/>
      <c r="G53" s="289"/>
      <c r="H53" s="289"/>
      <c r="I53" s="289"/>
      <c r="J53" s="289"/>
      <c r="K53" s="289"/>
      <c r="L53" s="289"/>
      <c r="M53" s="289"/>
      <c r="N53" s="278"/>
      <c r="O53" s="278"/>
      <c r="P53" s="278"/>
      <c r="Q53" s="278"/>
      <c r="R53" s="278"/>
      <c r="S53" s="278"/>
      <c r="T53" s="278"/>
      <c r="U53" s="278"/>
      <c r="V53" s="278"/>
      <c r="W53" s="278"/>
      <c r="X53" s="278"/>
      <c r="Y53" s="278"/>
      <c r="Z53" s="278"/>
    </row>
    <row r="54" spans="1:26" ht="25.5">
      <c r="A54" s="286" t="str">
        <f>[4]ORÇAMENTO!O58</f>
        <v>1.5.4.5.</v>
      </c>
      <c r="B54" s="287" t="str">
        <f>[4]ORÇAMENTO!R58</f>
        <v>ARMAÇÃO DE ESTRUTURAS DIVERSAS DE CONCRETO ARMADO, EXCETO VIGAS, PILARES, LAJES E FUNDAÇÕES, UTILIZANDO AÇO CA-60 DE 5,0 MM - MONTAGEM. AF_06/2022</v>
      </c>
      <c r="C54" s="306" t="str">
        <f>[4]ORÇAMENTO!S58</f>
        <v>KG</v>
      </c>
      <c r="D54" s="311">
        <f>[4]ORÇAMENTO!T58</f>
        <v>169.82</v>
      </c>
      <c r="E54" s="308" t="s">
        <v>1370</v>
      </c>
      <c r="F54" s="289"/>
      <c r="G54" s="289"/>
      <c r="H54" s="289"/>
      <c r="I54" s="289"/>
      <c r="J54" s="289"/>
      <c r="K54" s="289"/>
      <c r="L54" s="289"/>
      <c r="M54" s="289"/>
      <c r="N54" s="278"/>
      <c r="O54" s="278"/>
      <c r="P54" s="278"/>
      <c r="Q54" s="278"/>
      <c r="R54" s="278"/>
      <c r="S54" s="278"/>
      <c r="T54" s="278"/>
      <c r="U54" s="278"/>
      <c r="V54" s="278"/>
      <c r="W54" s="278"/>
      <c r="X54" s="278"/>
      <c r="Y54" s="278"/>
      <c r="Z54" s="278"/>
    </row>
    <row r="55" spans="1:26" s="277" customFormat="1" ht="25.5">
      <c r="A55" s="312" t="str">
        <f>[4]ORÇAMENTO!O59</f>
        <v>1.5.4.6.</v>
      </c>
      <c r="B55" s="313" t="str">
        <f>[4]ORÇAMENTO!R59</f>
        <v>CONCRETAGEM DE BLOCO DE COROAMENTO OU VIGA BALDRAME, FCK 30 MPA, COM USO DE BOMBA - LANÇAMENTO, ADENSAMENTO E ACABAMENTO. AF_01/2024</v>
      </c>
      <c r="C55" s="314" t="str">
        <f>[4]ORÇAMENTO!S59</f>
        <v>M3</v>
      </c>
      <c r="D55" s="315">
        <f>[4]ORÇAMENTO!T59</f>
        <v>7.92</v>
      </c>
      <c r="E55" s="316" t="s">
        <v>1370</v>
      </c>
      <c r="F55" s="350"/>
      <c r="G55" s="350"/>
      <c r="H55" s="350"/>
      <c r="I55" s="350"/>
      <c r="J55" s="350"/>
      <c r="K55" s="350"/>
      <c r="L55" s="350"/>
      <c r="M55" s="350"/>
      <c r="N55" s="279"/>
      <c r="O55" s="279"/>
      <c r="P55" s="279"/>
      <c r="Q55" s="279"/>
      <c r="R55" s="279"/>
      <c r="S55" s="279"/>
      <c r="T55" s="279"/>
      <c r="U55" s="279"/>
      <c r="V55" s="279"/>
      <c r="W55" s="279"/>
      <c r="X55" s="279"/>
      <c r="Y55" s="279"/>
      <c r="Z55" s="279"/>
    </row>
    <row r="56" spans="1:26">
      <c r="A56" s="407" t="str">
        <f>[4]ORÇAMENTO!O60</f>
        <v>1.5.5.</v>
      </c>
      <c r="B56" s="408" t="str">
        <f>[4]ORÇAMENTO!R60</f>
        <v>CONCRETO ARMADO - PILARES</v>
      </c>
      <c r="C56" s="418"/>
      <c r="D56" s="409"/>
      <c r="E56" s="419"/>
      <c r="F56" s="420"/>
      <c r="G56" s="420"/>
      <c r="H56" s="420"/>
      <c r="I56" s="420"/>
      <c r="J56" s="420"/>
      <c r="K56" s="420"/>
      <c r="L56" s="420"/>
      <c r="M56" s="420"/>
      <c r="N56" s="411"/>
      <c r="O56" s="278"/>
      <c r="P56" s="278"/>
      <c r="Q56" s="278"/>
      <c r="R56" s="278"/>
      <c r="S56" s="278"/>
      <c r="T56" s="278"/>
      <c r="U56" s="278"/>
      <c r="V56" s="278"/>
      <c r="W56" s="278"/>
      <c r="X56" s="278"/>
      <c r="Y56" s="278"/>
      <c r="Z56" s="278"/>
    </row>
    <row r="57" spans="1:26" ht="25.5">
      <c r="A57" s="318" t="str">
        <f>[4]ORÇAMENTO!O61</f>
        <v>1.5.5.1.</v>
      </c>
      <c r="B57" s="319" t="str">
        <f>[4]ORÇAMENTO!R61</f>
        <v>MONTAGEM E DESMONTAGEM DE FÔRMA DE PILARES RETANGULARES E ESTRUTURAS SIMILARES, PÉ-DIREITO SIMPLES, EM CHAPA DE MADEIRA COMPENSADA RESINADA, 4 UTILIZAÇÕES. AF_09/2020</v>
      </c>
      <c r="C57" s="320" t="str">
        <f>[4]ORÇAMENTO!S61</f>
        <v>M2</v>
      </c>
      <c r="D57" s="321">
        <f>[4]ORÇAMENTO!T61</f>
        <v>28.39</v>
      </c>
      <c r="E57" s="373" t="s">
        <v>1371</v>
      </c>
      <c r="F57" s="386"/>
      <c r="G57" s="386"/>
      <c r="H57" s="386"/>
      <c r="I57" s="386"/>
      <c r="J57" s="386"/>
      <c r="K57" s="386"/>
      <c r="L57" s="386"/>
      <c r="M57" s="386"/>
      <c r="N57" s="278"/>
      <c r="O57" s="278"/>
      <c r="P57" s="278"/>
      <c r="Q57" s="278"/>
      <c r="R57" s="278"/>
      <c r="S57" s="278"/>
      <c r="T57" s="278"/>
      <c r="U57" s="278"/>
      <c r="V57" s="278"/>
      <c r="W57" s="278"/>
      <c r="X57" s="278"/>
      <c r="Y57" s="278"/>
      <c r="Z57" s="278"/>
    </row>
    <row r="58" spans="1:26" ht="25.5">
      <c r="A58" s="286" t="str">
        <f>[4]ORÇAMENTO!O62</f>
        <v>1.5.5.2.</v>
      </c>
      <c r="B58" s="287" t="str">
        <f>[4]ORÇAMENTO!R62</f>
        <v>ARMAÇÃO DE PILAR OU VIGA DE ESTRUTURA CONVENCIONAL DE CONCRETO ARMADO UTILIZANDO AÇO CA-50 DE 10,0 MM - MONTAGEM. AF_06/2022</v>
      </c>
      <c r="C58" s="306" t="str">
        <f>[4]ORÇAMENTO!S62</f>
        <v>KG</v>
      </c>
      <c r="D58" s="311">
        <f>[4]ORÇAMENTO!T62</f>
        <v>76.36</v>
      </c>
      <c r="E58" s="308" t="s">
        <v>1371</v>
      </c>
      <c r="F58" s="289"/>
      <c r="G58" s="289"/>
      <c r="H58" s="289"/>
      <c r="I58" s="289"/>
      <c r="J58" s="289"/>
      <c r="K58" s="289"/>
      <c r="L58" s="289"/>
      <c r="M58" s="289"/>
      <c r="N58" s="278"/>
      <c r="O58" s="278"/>
      <c r="P58" s="278"/>
      <c r="Q58" s="278"/>
      <c r="R58" s="278"/>
      <c r="S58" s="278"/>
      <c r="T58" s="278"/>
      <c r="U58" s="278"/>
      <c r="V58" s="278"/>
      <c r="W58" s="278"/>
      <c r="X58" s="278"/>
      <c r="Y58" s="278"/>
      <c r="Z58" s="278"/>
    </row>
    <row r="59" spans="1:26" ht="25.5">
      <c r="A59" s="286" t="str">
        <f>[4]ORÇAMENTO!O63</f>
        <v>1.5.5.3.</v>
      </c>
      <c r="B59" s="287" t="str">
        <f>[4]ORÇAMENTO!R63</f>
        <v>ARMAÇÃO DE PILAR OU VIGA DE ESTRUTURA CONVENCIONAL DE CONCRETO ARMADO UTILIZANDO AÇO CA-50 DE 12,5 MM - MONTAGEM. AF_06/2022</v>
      </c>
      <c r="C59" s="306" t="str">
        <f>[4]ORÇAMENTO!S63</f>
        <v>KG</v>
      </c>
      <c r="D59" s="311">
        <f>[4]ORÇAMENTO!T63</f>
        <v>37</v>
      </c>
      <c r="E59" s="308" t="s">
        <v>1371</v>
      </c>
      <c r="F59" s="288"/>
      <c r="G59" s="288"/>
      <c r="H59" s="288"/>
      <c r="I59" s="288"/>
      <c r="J59" s="288"/>
      <c r="K59" s="288"/>
      <c r="L59" s="288"/>
      <c r="M59" s="288"/>
      <c r="N59" s="278"/>
      <c r="O59" s="278"/>
      <c r="P59" s="278"/>
      <c r="Q59" s="278"/>
      <c r="R59" s="278"/>
      <c r="S59" s="278"/>
      <c r="T59" s="278"/>
      <c r="U59" s="278"/>
      <c r="V59" s="278"/>
      <c r="W59" s="278"/>
      <c r="X59" s="278"/>
      <c r="Y59" s="278"/>
      <c r="Z59" s="278"/>
    </row>
    <row r="60" spans="1:26" ht="25.5">
      <c r="A60" s="312" t="str">
        <f>[4]ORÇAMENTO!O64</f>
        <v>1.5.5.4.</v>
      </c>
      <c r="B60" s="313" t="str">
        <f>[4]ORÇAMENTO!R64</f>
        <v>CONCRETAGEM DE PILARES, FCK = 25 MPA, COM USO DE BALDES - LANÇAMENTO, ADENSAMENTO E ACABAMENTO. AF_02/2022</v>
      </c>
      <c r="C60" s="314" t="str">
        <f>[4]ORÇAMENTO!S64</f>
        <v>M3</v>
      </c>
      <c r="D60" s="315">
        <f>[4]ORÇAMENTO!T64</f>
        <v>1.45</v>
      </c>
      <c r="E60" s="316" t="s">
        <v>1371</v>
      </c>
      <c r="F60" s="350"/>
      <c r="G60" s="350"/>
      <c r="H60" s="350"/>
      <c r="I60" s="350"/>
      <c r="J60" s="350"/>
      <c r="K60" s="350"/>
      <c r="L60" s="350"/>
      <c r="M60" s="350"/>
      <c r="N60" s="278"/>
      <c r="O60" s="278"/>
      <c r="P60" s="278"/>
      <c r="Q60" s="278"/>
      <c r="R60" s="278"/>
      <c r="S60" s="278"/>
      <c r="T60" s="278"/>
      <c r="U60" s="278"/>
      <c r="V60" s="278"/>
      <c r="W60" s="278"/>
      <c r="X60" s="278"/>
      <c r="Y60" s="278"/>
      <c r="Z60" s="278"/>
    </row>
    <row r="61" spans="1:26">
      <c r="A61" s="407" t="str">
        <f>[4]ORÇAMENTO!O65</f>
        <v>1.5.6.</v>
      </c>
      <c r="B61" s="408" t="str">
        <f>[4]ORÇAMENTO!R65</f>
        <v>CONCRETO ARMADO - VIGAS SUPEIORES</v>
      </c>
      <c r="C61" s="418"/>
      <c r="D61" s="409"/>
      <c r="E61" s="419"/>
      <c r="F61" s="416"/>
      <c r="G61" s="416"/>
      <c r="H61" s="416"/>
      <c r="I61" s="416"/>
      <c r="J61" s="416"/>
      <c r="K61" s="416"/>
      <c r="L61" s="416"/>
      <c r="M61" s="416"/>
      <c r="N61" s="411"/>
      <c r="O61" s="278"/>
      <c r="P61" s="278"/>
      <c r="Q61" s="278"/>
      <c r="R61" s="278"/>
      <c r="S61" s="278"/>
      <c r="T61" s="278"/>
      <c r="U61" s="278"/>
      <c r="V61" s="278"/>
      <c r="W61" s="278"/>
      <c r="X61" s="278"/>
      <c r="Y61" s="278"/>
      <c r="Z61" s="278"/>
    </row>
    <row r="62" spans="1:26" ht="25.5">
      <c r="A62" s="318" t="str">
        <f>[4]ORÇAMENTO!O66</f>
        <v>1.5.6.1.</v>
      </c>
      <c r="B62" s="319" t="str">
        <f>[4]ORÇAMENTO!R66</f>
        <v>MONTAGEM E DESMONTAGEM DE FÔRMA DE VIGA, ESCORAMENTO COM GARFO DE MADEIRA, PÉ-DIREITO SIMPLES, EM CHAPA DE MADEIRA RESINADA, 4 UTILIZAÇÕES. AF_09/2020</v>
      </c>
      <c r="C62" s="320" t="str">
        <f>[4]ORÇAMENTO!S66</f>
        <v>M2</v>
      </c>
      <c r="D62" s="321">
        <f>[4]ORÇAMENTO!T66</f>
        <v>47.69</v>
      </c>
      <c r="E62" s="373" t="s">
        <v>1371</v>
      </c>
      <c r="F62" s="376"/>
      <c r="G62" s="376"/>
      <c r="H62" s="376"/>
      <c r="I62" s="376"/>
      <c r="J62" s="376"/>
      <c r="K62" s="376"/>
      <c r="L62" s="376"/>
      <c r="M62" s="376"/>
      <c r="N62" s="278"/>
      <c r="O62" s="278"/>
      <c r="P62" s="278"/>
      <c r="Q62" s="278"/>
      <c r="R62" s="278"/>
      <c r="S62" s="278"/>
      <c r="T62" s="278"/>
      <c r="U62" s="278"/>
      <c r="V62" s="278"/>
      <c r="W62" s="278"/>
      <c r="X62" s="278"/>
      <c r="Y62" s="278"/>
      <c r="Z62" s="278"/>
    </row>
    <row r="63" spans="1:26" ht="25.5">
      <c r="A63" s="286" t="str">
        <f>[4]ORÇAMENTO!O67</f>
        <v>1.5.6.2.</v>
      </c>
      <c r="B63" s="287" t="str">
        <f>[4]ORÇAMENTO!R67</f>
        <v>ARMAÇÃO DE PILAR OU VIGA DE ESTRUTURA CONVENCIONAL DE CONCRETO ARMADO UTILIZANDO AÇO CA-50 DE 8,0 MM - MONTAGEM. AF_06/2022</v>
      </c>
      <c r="C63" s="306" t="str">
        <f>[4]ORÇAMENTO!S67</f>
        <v>KG</v>
      </c>
      <c r="D63" s="311">
        <f>[4]ORÇAMENTO!T67</f>
        <v>89.09</v>
      </c>
      <c r="E63" s="308" t="s">
        <v>1371</v>
      </c>
      <c r="F63" s="294"/>
      <c r="G63" s="294"/>
      <c r="H63" s="294"/>
      <c r="I63" s="294"/>
      <c r="J63" s="294"/>
      <c r="K63" s="294"/>
      <c r="L63" s="294"/>
      <c r="M63" s="294"/>
      <c r="N63" s="278"/>
      <c r="O63" s="278"/>
      <c r="P63" s="278"/>
      <c r="Q63" s="278"/>
      <c r="R63" s="278"/>
      <c r="S63" s="278"/>
      <c r="T63" s="278"/>
      <c r="U63" s="278"/>
      <c r="V63" s="278"/>
      <c r="W63" s="278"/>
      <c r="X63" s="278"/>
      <c r="Y63" s="278"/>
      <c r="Z63" s="278"/>
    </row>
    <row r="64" spans="1:26" s="75" customFormat="1" ht="25.5">
      <c r="A64" s="286" t="str">
        <f>[4]ORÇAMENTO!O68</f>
        <v>1.5.6.3.</v>
      </c>
      <c r="B64" s="287" t="str">
        <f>[4]ORÇAMENTO!R68</f>
        <v>ARMAÇÃO DE PILAR OU VIGA DE ESTRUTURA CONVENCIONAL DE CONCRETO ARMADO UTILIZANDO AÇO CA-50 DE 10,0 MM - MONTAGEM. AF_06/2022</v>
      </c>
      <c r="C64" s="306" t="str">
        <f>[4]ORÇAMENTO!S68</f>
        <v>KG</v>
      </c>
      <c r="D64" s="311">
        <f>[4]ORÇAMENTO!T68</f>
        <v>9.27</v>
      </c>
      <c r="E64" s="308" t="s">
        <v>1371</v>
      </c>
      <c r="F64" s="294"/>
      <c r="G64" s="294"/>
      <c r="H64" s="294"/>
      <c r="I64" s="294"/>
      <c r="J64" s="294"/>
      <c r="K64" s="294"/>
      <c r="L64" s="294"/>
      <c r="M64" s="294"/>
      <c r="N64" s="279"/>
      <c r="O64" s="279"/>
      <c r="P64" s="279"/>
      <c r="Q64" s="279"/>
      <c r="R64" s="279"/>
      <c r="S64" s="279"/>
      <c r="T64" s="279"/>
      <c r="U64" s="279"/>
      <c r="V64" s="279"/>
      <c r="W64" s="279"/>
      <c r="X64" s="279"/>
      <c r="Y64" s="279"/>
      <c r="Z64" s="279"/>
    </row>
    <row r="65" spans="1:26" ht="25.5">
      <c r="A65" s="286" t="str">
        <f>[4]ORÇAMENTO!O69</f>
        <v>1.5.6.4.</v>
      </c>
      <c r="B65" s="287" t="str">
        <f>[4]ORÇAMENTO!R69</f>
        <v>ARMAÇÃO DE PILAR OU VIGA DE ESTRUTURA CONVENCIONAL DE CONCRETO ARMADO UTILIZANDO AÇO CA-50 DE 8,0 MM - MONTAGEM. AF_06/2022</v>
      </c>
      <c r="C65" s="306" t="str">
        <f>[4]ORÇAMENTO!S69</f>
        <v>KG</v>
      </c>
      <c r="D65" s="311">
        <f>[4]ORÇAMENTO!T69</f>
        <v>56.73</v>
      </c>
      <c r="E65" s="308" t="s">
        <v>1371</v>
      </c>
      <c r="F65" s="294"/>
      <c r="G65" s="294"/>
      <c r="H65" s="294"/>
      <c r="I65" s="294"/>
      <c r="J65" s="294"/>
      <c r="K65" s="294"/>
      <c r="L65" s="294"/>
      <c r="M65" s="294"/>
      <c r="N65" s="278"/>
      <c r="O65" s="278"/>
      <c r="P65" s="278"/>
      <c r="Q65" s="278"/>
      <c r="R65" s="278"/>
      <c r="S65" s="278"/>
      <c r="T65" s="278"/>
      <c r="U65" s="278"/>
      <c r="V65" s="278"/>
      <c r="W65" s="278"/>
      <c r="X65" s="278"/>
      <c r="Y65" s="278"/>
      <c r="Z65" s="278"/>
    </row>
    <row r="66" spans="1:26" ht="25.5">
      <c r="A66" s="312" t="str">
        <f>[4]ORÇAMENTO!O70</f>
        <v>1.5.6.5.</v>
      </c>
      <c r="B66" s="313" t="str">
        <f>[4]ORÇAMENTO!R70</f>
        <v>CONCRETAGEM DE VIGAS E LAJES, FCK=25 MPA, PARA QUALQUER TIPO DE LAJE COM BALDES EM EDIFICAÇÃO TÉRREA - LANÇAMENTO, ADENSAMENTO E ACABAMENTO. AF_02/2022</v>
      </c>
      <c r="C66" s="314" t="str">
        <f>[4]ORÇAMENTO!S70</f>
        <v>M3</v>
      </c>
      <c r="D66" s="315">
        <f>[4]ORÇAMENTO!T70</f>
        <v>2.74</v>
      </c>
      <c r="E66" s="316" t="s">
        <v>1371</v>
      </c>
      <c r="F66" s="355"/>
      <c r="G66" s="355"/>
      <c r="H66" s="355"/>
      <c r="I66" s="356"/>
      <c r="J66" s="356"/>
      <c r="K66" s="356"/>
      <c r="L66" s="356"/>
      <c r="M66" s="356"/>
      <c r="N66" s="278"/>
      <c r="O66" s="278"/>
      <c r="P66" s="278"/>
      <c r="Q66" s="278"/>
      <c r="R66" s="278"/>
      <c r="S66" s="278"/>
      <c r="T66" s="278"/>
      <c r="U66" s="278"/>
      <c r="V66" s="278"/>
      <c r="W66" s="278"/>
      <c r="X66" s="278"/>
      <c r="Y66" s="278"/>
      <c r="Z66" s="278"/>
    </row>
    <row r="67" spans="1:26">
      <c r="A67" s="407" t="str">
        <f>[4]ORÇAMENTO!O71</f>
        <v>1.5.7.</v>
      </c>
      <c r="B67" s="408" t="str">
        <f>[4]ORÇAMENTO!R71</f>
        <v>CONCRETO ARMADO - PILARES DA PAREDE DE FECHAMENTO DA QUADRA</v>
      </c>
      <c r="C67" s="418"/>
      <c r="D67" s="409"/>
      <c r="E67" s="419"/>
      <c r="F67" s="416"/>
      <c r="G67" s="416"/>
      <c r="H67" s="416"/>
      <c r="I67" s="416"/>
      <c r="J67" s="416"/>
      <c r="K67" s="416"/>
      <c r="L67" s="416"/>
      <c r="M67" s="416"/>
      <c r="N67" s="411"/>
      <c r="O67" s="278"/>
      <c r="P67" s="278"/>
      <c r="Q67" s="278"/>
      <c r="R67" s="278"/>
      <c r="S67" s="278"/>
      <c r="T67" s="278"/>
      <c r="U67" s="278"/>
      <c r="V67" s="278"/>
      <c r="W67" s="278"/>
      <c r="X67" s="278"/>
      <c r="Y67" s="278"/>
      <c r="Z67" s="278"/>
    </row>
    <row r="68" spans="1:26" ht="25.5">
      <c r="A68" s="318" t="str">
        <f>[4]ORÇAMENTO!O72</f>
        <v>1.5.7.1.</v>
      </c>
      <c r="B68" s="319" t="str">
        <f>[4]ORÇAMENTO!R72</f>
        <v>MONTAGEM E DESMONTAGEM DE FÔRMA DE PILARES RETANGULARES E ESTRUTURAS SIMILARES, PÉ-DIREITO SIMPLES, EM CHAPA DE MADEIRA COMPENSADA RESINADA, 4 UTILIZAÇÕES. AF_09/2020</v>
      </c>
      <c r="C68" s="320" t="str">
        <f>[4]ORÇAMENTO!S72</f>
        <v>M2</v>
      </c>
      <c r="D68" s="321">
        <f>[4]ORÇAMENTO!T72</f>
        <v>4.68</v>
      </c>
      <c r="E68" s="373" t="s">
        <v>1371</v>
      </c>
      <c r="F68" s="376"/>
      <c r="G68" s="376"/>
      <c r="H68" s="376"/>
      <c r="I68" s="376"/>
      <c r="J68" s="376"/>
      <c r="K68" s="376"/>
      <c r="L68" s="376"/>
      <c r="M68" s="376"/>
      <c r="N68" s="278"/>
      <c r="O68" s="278"/>
      <c r="P68" s="278"/>
      <c r="Q68" s="278"/>
      <c r="R68" s="278"/>
      <c r="S68" s="278"/>
      <c r="T68" s="278"/>
      <c r="U68" s="278"/>
      <c r="V68" s="278"/>
      <c r="W68" s="278"/>
      <c r="X68" s="278"/>
      <c r="Y68" s="278"/>
      <c r="Z68" s="278"/>
    </row>
    <row r="69" spans="1:26" ht="25.5">
      <c r="A69" s="286" t="str">
        <f>[4]ORÇAMENTO!O73</f>
        <v>1.5.7.2.</v>
      </c>
      <c r="B69" s="287" t="str">
        <f>[4]ORÇAMENTO!R73</f>
        <v>ARMAÇÃO DE ESTRUTURAS DIVERSAS DE CONCRETO ARMADO, EXCETO VIGAS, PILARES, LAJES E FUNDAÇÕES, UTILIZANDO AÇO CA-50 DE 10,0 MM - MONTAGEM. AF_06/2022</v>
      </c>
      <c r="C69" s="306" t="str">
        <f>[4]ORÇAMENTO!S73</f>
        <v>KG</v>
      </c>
      <c r="D69" s="311">
        <f>[4]ORÇAMENTO!T73</f>
        <v>14.23</v>
      </c>
      <c r="E69" s="308" t="s">
        <v>1371</v>
      </c>
      <c r="F69" s="294"/>
      <c r="G69" s="294"/>
      <c r="H69" s="294"/>
      <c r="I69" s="294"/>
      <c r="J69" s="294"/>
      <c r="K69" s="294"/>
      <c r="L69" s="294"/>
      <c r="M69" s="294"/>
      <c r="N69" s="278"/>
      <c r="O69" s="278"/>
      <c r="P69" s="278"/>
      <c r="Q69" s="278"/>
      <c r="R69" s="278"/>
      <c r="S69" s="278"/>
      <c r="T69" s="278"/>
      <c r="U69" s="278"/>
      <c r="V69" s="278"/>
      <c r="W69" s="278"/>
      <c r="X69" s="278"/>
      <c r="Y69" s="278"/>
      <c r="Z69" s="278"/>
    </row>
    <row r="70" spans="1:26" ht="25.5">
      <c r="A70" s="286" t="str">
        <f>[4]ORÇAMENTO!O74</f>
        <v>1.5.7.3.</v>
      </c>
      <c r="B70" s="287" t="str">
        <f>[4]ORÇAMENTO!R74</f>
        <v>ARMAÇÃO DE ESTRUTURAS DIVERSAS DE CONCRETO ARMADO, EXCETO VIGAS, PILARES, LAJES E FUNDAÇÕES, UTILIZANDO AÇO CA-60 DE 5,0 MM - MONTAGEM. AF_06/2022</v>
      </c>
      <c r="C70" s="306" t="str">
        <f>[4]ORÇAMENTO!S74</f>
        <v>KG</v>
      </c>
      <c r="D70" s="311">
        <f>[4]ORÇAMENTO!T74</f>
        <v>3.67</v>
      </c>
      <c r="E70" s="308" t="s">
        <v>1371</v>
      </c>
      <c r="F70" s="290"/>
      <c r="G70" s="290"/>
      <c r="H70" s="290"/>
      <c r="I70" s="296"/>
      <c r="J70" s="296"/>
      <c r="K70" s="296"/>
      <c r="L70" s="296"/>
      <c r="M70" s="296"/>
      <c r="N70" s="278"/>
      <c r="O70" s="278"/>
      <c r="P70" s="278"/>
      <c r="Q70" s="278"/>
      <c r="R70" s="278"/>
      <c r="S70" s="278"/>
      <c r="T70" s="278"/>
      <c r="U70" s="278"/>
      <c r="V70" s="278"/>
      <c r="W70" s="278"/>
      <c r="X70" s="278"/>
      <c r="Y70" s="278"/>
      <c r="Z70" s="278"/>
    </row>
    <row r="71" spans="1:26" ht="25.5">
      <c r="A71" s="312" t="str">
        <f>[4]ORÇAMENTO!O75</f>
        <v>1.5.7.4.</v>
      </c>
      <c r="B71" s="313" t="str">
        <f>[4]ORÇAMENTO!R75</f>
        <v>CONCRETAGEM DE PILARES, FCK = 25 MPA, COM USO DE BALDES - LANÇAMENTO, ADENSAMENTO E ACABAMENTO. AF_02/2022</v>
      </c>
      <c r="C71" s="314" t="str">
        <f>[4]ORÇAMENTO!S75</f>
        <v>M3</v>
      </c>
      <c r="D71" s="315">
        <f>[4]ORÇAMENTO!T75</f>
        <v>0.23</v>
      </c>
      <c r="E71" s="316" t="s">
        <v>1371</v>
      </c>
      <c r="F71" s="350"/>
      <c r="G71" s="350"/>
      <c r="H71" s="350"/>
      <c r="I71" s="350"/>
      <c r="J71" s="350"/>
      <c r="K71" s="350"/>
      <c r="L71" s="350"/>
      <c r="M71" s="350"/>
      <c r="N71" s="278"/>
      <c r="O71" s="278"/>
      <c r="P71" s="278"/>
      <c r="Q71" s="278"/>
      <c r="R71" s="278"/>
      <c r="S71" s="278"/>
      <c r="T71" s="278"/>
      <c r="U71" s="278"/>
      <c r="V71" s="278"/>
      <c r="W71" s="278"/>
      <c r="X71" s="278"/>
      <c r="Y71" s="278"/>
      <c r="Z71" s="278"/>
    </row>
    <row r="72" spans="1:26">
      <c r="A72" s="407" t="str">
        <f>[4]ORÇAMENTO!O76</f>
        <v>1.5.8.</v>
      </c>
      <c r="B72" s="408" t="str">
        <f>[4]ORÇAMENTO!R76</f>
        <v>CONCRETO ARMADO - VIGAS DA PAREDE DE FECHAMENTO DA QUADRA</v>
      </c>
      <c r="C72" s="418"/>
      <c r="D72" s="409"/>
      <c r="E72" s="419"/>
      <c r="F72" s="413"/>
      <c r="G72" s="413"/>
      <c r="H72" s="413"/>
      <c r="I72" s="413"/>
      <c r="J72" s="413"/>
      <c r="K72" s="413"/>
      <c r="L72" s="413"/>
      <c r="M72" s="413"/>
      <c r="N72" s="411"/>
      <c r="O72" s="278"/>
      <c r="P72" s="278"/>
      <c r="Q72" s="278"/>
      <c r="R72" s="278"/>
      <c r="S72" s="278"/>
      <c r="T72" s="278"/>
      <c r="U72" s="278"/>
      <c r="V72" s="278"/>
      <c r="W72" s="278"/>
      <c r="X72" s="278"/>
      <c r="Y72" s="278"/>
      <c r="Z72" s="278"/>
    </row>
    <row r="73" spans="1:26" ht="25.5">
      <c r="A73" s="318" t="str">
        <f>[4]ORÇAMENTO!O77</f>
        <v>1.5.8.1.</v>
      </c>
      <c r="B73" s="319" t="str">
        <f>[4]ORÇAMENTO!R77</f>
        <v>MONTAGEM E DESMONTAGEM DE FÔRMA DE VIGA, ESCORAMENTO COM GARFO DE MADEIRA, PÉ-DIREITO SIMPLES, EM CHAPA DE MADEIRA RESINADA, 4 UTILIZAÇÕES. AF_09/2020</v>
      </c>
      <c r="C73" s="320" t="str">
        <f>[4]ORÇAMENTO!S77</f>
        <v>M2</v>
      </c>
      <c r="D73" s="321">
        <f>[4]ORÇAMENTO!T77</f>
        <v>14.27</v>
      </c>
      <c r="E73" s="373" t="s">
        <v>1371</v>
      </c>
      <c r="F73" s="322"/>
      <c r="G73" s="322"/>
      <c r="H73" s="322"/>
      <c r="I73" s="322"/>
      <c r="J73" s="322"/>
      <c r="K73" s="322"/>
      <c r="L73" s="322"/>
      <c r="M73" s="322"/>
      <c r="N73" s="278"/>
      <c r="O73" s="278"/>
      <c r="P73" s="278"/>
      <c r="Q73" s="278"/>
      <c r="R73" s="278"/>
      <c r="S73" s="278"/>
      <c r="T73" s="278"/>
      <c r="U73" s="278"/>
      <c r="V73" s="278"/>
      <c r="W73" s="278"/>
      <c r="X73" s="278"/>
      <c r="Y73" s="278"/>
      <c r="Z73" s="278"/>
    </row>
    <row r="74" spans="1:26" ht="25.5">
      <c r="A74" s="286" t="str">
        <f>[4]ORÇAMENTO!O78</f>
        <v>1.5.8.2.</v>
      </c>
      <c r="B74" s="287" t="str">
        <f>[4]ORÇAMENTO!R78</f>
        <v>ARMAÇÃO DE PILAR OU VIGA DE ESTRUTURA CONVENCIONAL DE CONCRETO ARMADO UTILIZANDO AÇO CA-50 DE 8,0 MM - MONTAGEM. AF_06/2022</v>
      </c>
      <c r="C74" s="306" t="str">
        <f>[4]ORÇAMENTO!S78</f>
        <v>KG</v>
      </c>
      <c r="D74" s="311">
        <f>[4]ORÇAMENTO!T78</f>
        <v>29.9</v>
      </c>
      <c r="E74" s="308" t="s">
        <v>1371</v>
      </c>
      <c r="F74" s="290"/>
      <c r="G74" s="290"/>
      <c r="H74" s="290"/>
      <c r="I74" s="296"/>
      <c r="J74" s="296"/>
      <c r="K74" s="296"/>
      <c r="L74" s="296"/>
      <c r="M74" s="296"/>
      <c r="N74" s="278"/>
      <c r="O74" s="278"/>
      <c r="P74" s="278"/>
      <c r="Q74" s="278"/>
      <c r="R74" s="278"/>
      <c r="S74" s="278"/>
      <c r="T74" s="278"/>
      <c r="U74" s="278"/>
      <c r="V74" s="278"/>
      <c r="W74" s="278"/>
      <c r="X74" s="278"/>
      <c r="Y74" s="278"/>
      <c r="Z74" s="278"/>
    </row>
    <row r="75" spans="1:26" ht="25.5">
      <c r="A75" s="286" t="str">
        <f>[4]ORÇAMENTO!O79</f>
        <v>1.5.8.3.</v>
      </c>
      <c r="B75" s="287" t="str">
        <f>[4]ORÇAMENTO!R79</f>
        <v>ARMAÇÃO DE PILAR OU VIGA DE ESTRUTURA CONVENCIONAL DE CONCRETO ARMADO UTILIZANDO AÇO CA-50 DE 8,0 MM - MONTAGEM. AF_06/2022</v>
      </c>
      <c r="C75" s="306" t="str">
        <f>[4]ORÇAMENTO!S79</f>
        <v>KG</v>
      </c>
      <c r="D75" s="311">
        <f>[4]ORÇAMENTO!T79</f>
        <v>13.44</v>
      </c>
      <c r="E75" s="308" t="s">
        <v>1371</v>
      </c>
      <c r="F75" s="290"/>
      <c r="G75" s="290"/>
      <c r="H75" s="290"/>
      <c r="I75" s="296"/>
      <c r="J75" s="296"/>
      <c r="K75" s="296"/>
      <c r="L75" s="296"/>
      <c r="M75" s="296"/>
      <c r="N75" s="278"/>
      <c r="O75" s="278"/>
      <c r="P75" s="278"/>
      <c r="Q75" s="278"/>
      <c r="R75" s="278"/>
      <c r="S75" s="278"/>
      <c r="T75" s="278"/>
      <c r="U75" s="278"/>
      <c r="V75" s="278"/>
      <c r="W75" s="278"/>
      <c r="X75" s="278"/>
      <c r="Y75" s="278"/>
      <c r="Z75" s="278"/>
    </row>
    <row r="76" spans="1:26" ht="25.5">
      <c r="A76" s="312" t="str">
        <f>[4]ORÇAMENTO!O80</f>
        <v>1.5.8.4.</v>
      </c>
      <c r="B76" s="313" t="str">
        <f>[4]ORÇAMENTO!R80</f>
        <v>CONCRETAGEM DE VIGAS E LAJES, FCK=25 MPA, PARA QUALQUER TIPO DE LAJE COM BALDES EM EDIFICAÇÃO TÉRREA - LANÇAMENTO, ADENSAMENTO E ACABAMENTO. AF_02/2022</v>
      </c>
      <c r="C76" s="314" t="str">
        <f>[4]ORÇAMENTO!S80</f>
        <v>M3</v>
      </c>
      <c r="D76" s="315">
        <f>[4]ORÇAMENTO!T80</f>
        <v>0.86</v>
      </c>
      <c r="E76" s="316" t="s">
        <v>1371</v>
      </c>
      <c r="F76" s="358"/>
      <c r="G76" s="358"/>
      <c r="H76" s="358"/>
      <c r="I76" s="358"/>
      <c r="J76" s="358"/>
      <c r="K76" s="358"/>
      <c r="L76" s="358"/>
      <c r="M76" s="358"/>
      <c r="N76" s="278"/>
      <c r="O76" s="278"/>
      <c r="P76" s="278"/>
      <c r="Q76" s="278"/>
      <c r="R76" s="278"/>
      <c r="S76" s="278"/>
      <c r="T76" s="278"/>
      <c r="U76" s="278"/>
      <c r="V76" s="278"/>
      <c r="W76" s="278"/>
      <c r="X76" s="278"/>
      <c r="Y76" s="278"/>
      <c r="Z76" s="278"/>
    </row>
    <row r="77" spans="1:26" ht="39" customHeight="1">
      <c r="A77" s="407" t="str">
        <f>[4]ORÇAMENTO!O81</f>
        <v>1.5.9.</v>
      </c>
      <c r="B77" s="408" t="str">
        <f>[4]ORÇAMENTO!R81</f>
        <v>CONCRETO ARMADO - PISO PARA QUADRA</v>
      </c>
      <c r="C77" s="418"/>
      <c r="D77" s="409"/>
      <c r="E77" s="419"/>
      <c r="F77" s="421"/>
      <c r="G77" s="421"/>
      <c r="H77" s="421"/>
      <c r="I77" s="421"/>
      <c r="J77" s="421"/>
      <c r="K77" s="421"/>
      <c r="L77" s="421"/>
      <c r="M77" s="421"/>
      <c r="N77" s="411"/>
      <c r="O77" s="278"/>
      <c r="P77" s="278"/>
      <c r="Q77" s="278"/>
      <c r="R77" s="278"/>
      <c r="S77" s="278"/>
      <c r="T77" s="278"/>
      <c r="U77" s="278"/>
      <c r="V77" s="278"/>
      <c r="W77" s="278"/>
      <c r="X77" s="278"/>
      <c r="Y77" s="278"/>
      <c r="Z77" s="278"/>
    </row>
    <row r="78" spans="1:26" ht="25.5">
      <c r="A78" s="318" t="str">
        <f>[4]ORÇAMENTO!O82</f>
        <v>1.5.9.1.</v>
      </c>
      <c r="B78" s="319" t="str">
        <f>[4]ORÇAMENTO!R82</f>
        <v>FABRICAÇÃO, MONTAGEM E DESMONTAGEM DE FORMA PARA RADIER, PISO DE CONCRETO OU LAJE SOBRE SOLO, EM MADEIRA SERRADA, 4 UTILIZAÇÕES. AF_09/2021</v>
      </c>
      <c r="C78" s="320" t="str">
        <f>[4]ORÇAMENTO!S82</f>
        <v>M2</v>
      </c>
      <c r="D78" s="321">
        <f>[4]ORÇAMENTO!T82</f>
        <v>10.8</v>
      </c>
      <c r="E78" s="373" t="s">
        <v>1372</v>
      </c>
      <c r="F78" s="371"/>
      <c r="G78" s="371"/>
      <c r="H78" s="387"/>
      <c r="I78" s="387"/>
      <c r="J78" s="387"/>
      <c r="K78" s="387"/>
      <c r="L78" s="387"/>
      <c r="M78" s="387"/>
      <c r="N78" s="278"/>
      <c r="O78" s="278"/>
      <c r="P78" s="278"/>
      <c r="Q78" s="278"/>
      <c r="R78" s="278"/>
      <c r="S78" s="278"/>
      <c r="T78" s="278"/>
      <c r="U78" s="278"/>
      <c r="V78" s="278"/>
      <c r="W78" s="278"/>
      <c r="X78" s="278"/>
      <c r="Y78" s="278"/>
      <c r="Z78" s="278"/>
    </row>
    <row r="79" spans="1:26" ht="25.5">
      <c r="A79" s="286" t="str">
        <f>[4]ORÇAMENTO!O83</f>
        <v>1.5.9.2.</v>
      </c>
      <c r="B79" s="287" t="str">
        <f>[4]ORÇAMENTO!R83</f>
        <v>LASTRO COM MATERIAL GRANULAR (PEDRA BRITADA N.1 E PEDRA BRITADA N.2), APLICADO EM PISOS OU LAJES SOBRE SOLO, ESPESSURA DE *10 CM*. AF_01/2024</v>
      </c>
      <c r="C79" s="306" t="str">
        <f>[4]ORÇAMENTO!S83</f>
        <v>M3</v>
      </c>
      <c r="D79" s="311">
        <f>[4]ORÇAMENTO!T83</f>
        <v>37.25</v>
      </c>
      <c r="E79" s="308" t="s">
        <v>1373</v>
      </c>
      <c r="F79" s="290"/>
      <c r="G79" s="290"/>
      <c r="H79" s="290"/>
      <c r="I79" s="296"/>
      <c r="J79" s="296"/>
      <c r="K79" s="296"/>
      <c r="L79" s="296"/>
      <c r="M79" s="296"/>
      <c r="N79" s="278"/>
      <c r="O79" s="278"/>
      <c r="P79" s="278"/>
      <c r="Q79" s="278"/>
      <c r="R79" s="278"/>
      <c r="S79" s="278"/>
      <c r="T79" s="278"/>
      <c r="U79" s="278"/>
      <c r="V79" s="278"/>
      <c r="W79" s="278"/>
      <c r="X79" s="278"/>
      <c r="Y79" s="278"/>
      <c r="Z79" s="278"/>
    </row>
    <row r="80" spans="1:26" ht="25.5" customHeight="1">
      <c r="A80" s="286" t="str">
        <f>[4]ORÇAMENTO!O84</f>
        <v>1.5.9.3.</v>
      </c>
      <c r="B80" s="287" t="str">
        <f>[4]ORÇAMENTO!R84</f>
        <v>CAMADA SEPARADORA PARA EXECUÇÃO DE RADIER, PISO DE CONCRETO OU LAJE SOBRE SOLO, EM LONA PLÁSTICA. AF_09/2021</v>
      </c>
      <c r="C80" s="306" t="str">
        <f>[4]ORÇAMENTO!S84</f>
        <v>M2</v>
      </c>
      <c r="D80" s="311">
        <f>[4]ORÇAMENTO!T84</f>
        <v>745</v>
      </c>
      <c r="E80" s="308" t="s">
        <v>1374</v>
      </c>
      <c r="F80" s="295"/>
      <c r="G80" s="295"/>
      <c r="H80" s="295"/>
      <c r="I80" s="295"/>
      <c r="J80" s="295"/>
      <c r="K80" s="295"/>
      <c r="L80" s="295"/>
      <c r="M80" s="295"/>
      <c r="N80" s="278"/>
      <c r="O80" s="278"/>
      <c r="P80" s="278"/>
      <c r="Q80" s="278"/>
      <c r="R80" s="278"/>
      <c r="S80" s="278"/>
      <c r="T80" s="278"/>
      <c r="U80" s="278"/>
      <c r="V80" s="278"/>
      <c r="W80" s="278"/>
      <c r="X80" s="278"/>
      <c r="Y80" s="278"/>
      <c r="Z80" s="278"/>
    </row>
    <row r="81" spans="1:26" ht="38.25" customHeight="1">
      <c r="A81" s="286" t="str">
        <f>[4]ORÇAMENTO!O85</f>
        <v>1.5.9.4.</v>
      </c>
      <c r="B81" s="287" t="str">
        <f>[4]ORÇAMENTO!R85</f>
        <v>ARMAÇÃO PARA EXECUÇÃO DE RADIER, PISO DE CONCRETO OU LAJE SOBRE SOLO, COM USO DE TELA Q-92. AF_09/2021</v>
      </c>
      <c r="C81" s="306" t="str">
        <f>[4]ORÇAMENTO!S85</f>
        <v>KG</v>
      </c>
      <c r="D81" s="311">
        <f>[4]ORÇAMENTO!T85</f>
        <v>745</v>
      </c>
      <c r="E81" s="308" t="s">
        <v>1375</v>
      </c>
      <c r="F81" s="295"/>
      <c r="G81" s="295"/>
      <c r="H81" s="295"/>
      <c r="I81" s="295"/>
      <c r="J81" s="295"/>
      <c r="K81" s="295"/>
      <c r="L81" s="295"/>
      <c r="M81" s="295"/>
      <c r="N81" s="285"/>
      <c r="O81" s="278"/>
      <c r="P81" s="278"/>
      <c r="Q81" s="278"/>
      <c r="R81" s="278"/>
      <c r="S81" s="278"/>
      <c r="T81" s="278"/>
      <c r="U81" s="278"/>
      <c r="V81" s="278"/>
      <c r="W81" s="278"/>
      <c r="X81" s="278"/>
      <c r="Y81" s="278"/>
      <c r="Z81" s="278"/>
    </row>
    <row r="82" spans="1:26" ht="30.75" customHeight="1">
      <c r="A82" s="286" t="str">
        <f>[4]ORÇAMENTO!O86</f>
        <v>1.5.9.5.</v>
      </c>
      <c r="B82" s="287" t="str">
        <f>[4]ORÇAMENTO!R86</f>
        <v>ARMAÇÃO DE PILAR OU VIGA DE ESTRUTURA CONVENCIONAL DE CONCRETO ARMADO UTILIZANDO AÇO CA-50 DE 12,5 MM - MONTAGEM. AF_06/2022</v>
      </c>
      <c r="C82" s="306" t="str">
        <f>[4]ORÇAMENTO!S86</f>
        <v>KG</v>
      </c>
      <c r="D82" s="311">
        <f>[4]ORÇAMENTO!T86</f>
        <v>643.46</v>
      </c>
      <c r="E82" s="308" t="s">
        <v>1376</v>
      </c>
      <c r="F82" s="297"/>
      <c r="G82" s="297"/>
      <c r="H82" s="294"/>
      <c r="I82" s="294"/>
      <c r="J82" s="294"/>
      <c r="K82" s="294"/>
      <c r="L82" s="294"/>
      <c r="M82" s="294"/>
      <c r="N82" s="285"/>
      <c r="O82" s="278"/>
      <c r="P82" s="278"/>
      <c r="Q82" s="278"/>
      <c r="R82" s="278"/>
      <c r="S82" s="278"/>
      <c r="T82" s="278"/>
      <c r="U82" s="278"/>
      <c r="V82" s="278"/>
      <c r="W82" s="278"/>
      <c r="X82" s="278"/>
      <c r="Y82" s="278"/>
      <c r="Z82" s="278"/>
    </row>
    <row r="83" spans="1:26" ht="21" customHeight="1">
      <c r="A83" s="286" t="str">
        <f>[4]ORÇAMENTO!O87</f>
        <v>1.5.9.6.</v>
      </c>
      <c r="B83" s="287" t="str">
        <f>[4]ORÇAMENTO!R87</f>
        <v>PISO EM CONCRETO 20 MPA PREPARO MECÂNICO, ESPESSURA 7CM. AF_09/2020</v>
      </c>
      <c r="C83" s="306" t="str">
        <f>[4]ORÇAMENTO!S87</f>
        <v>M2</v>
      </c>
      <c r="D83" s="311">
        <f>[4]ORÇAMENTO!T87</f>
        <v>745</v>
      </c>
      <c r="E83" s="308" t="s">
        <v>1377</v>
      </c>
      <c r="F83" s="289"/>
      <c r="G83" s="289"/>
      <c r="H83" s="289"/>
      <c r="I83" s="289"/>
      <c r="J83" s="289"/>
      <c r="K83" s="289"/>
      <c r="L83" s="289"/>
      <c r="M83" s="289"/>
      <c r="N83" s="278"/>
      <c r="O83" s="278"/>
      <c r="P83" s="278"/>
      <c r="Q83" s="278"/>
      <c r="R83" s="278"/>
      <c r="S83" s="278"/>
      <c r="T83" s="278"/>
      <c r="U83" s="278"/>
      <c r="V83" s="278"/>
      <c r="W83" s="278"/>
      <c r="X83" s="278"/>
      <c r="Y83" s="278"/>
      <c r="Z83" s="278"/>
    </row>
    <row r="84" spans="1:26" ht="25.5">
      <c r="A84" s="286" t="str">
        <f>[4]ORÇAMENTO!O88</f>
        <v>1.5.9.7.</v>
      </c>
      <c r="B84" s="287" t="str">
        <f>[4]ORÇAMENTO!R88</f>
        <v>COMPACTAÇÃO MECÂNICA DE SOLO PARA EXECUÇÃO DE RADIER, PISO DE CONCRETO OU LAJE SOBRE SOLO, COM COMPACTADOR DE SOLOS A PERCUSSÃO. AF_09/2021</v>
      </c>
      <c r="C84" s="306" t="str">
        <f>[4]ORÇAMENTO!S88</f>
        <v>M2</v>
      </c>
      <c r="D84" s="311">
        <f>[4]ORÇAMENTO!T88</f>
        <v>745</v>
      </c>
      <c r="E84" s="308" t="s">
        <v>1378</v>
      </c>
      <c r="F84" s="289"/>
      <c r="G84" s="289"/>
      <c r="H84" s="289"/>
      <c r="I84" s="289"/>
      <c r="J84" s="289"/>
      <c r="K84" s="289"/>
      <c r="L84" s="289"/>
      <c r="M84" s="289"/>
      <c r="N84" s="278"/>
      <c r="O84" s="278"/>
      <c r="P84" s="278"/>
      <c r="Q84" s="278"/>
      <c r="R84" s="278"/>
      <c r="S84" s="278"/>
      <c r="T84" s="278"/>
      <c r="U84" s="278"/>
      <c r="V84" s="278"/>
      <c r="W84" s="278"/>
      <c r="X84" s="278"/>
      <c r="Y84" s="278"/>
      <c r="Z84" s="278"/>
    </row>
    <row r="85" spans="1:26" ht="12.75" customHeight="1">
      <c r="A85" s="312" t="str">
        <f>[4]ORÇAMENTO!O89</f>
        <v>1.5.9.8.</v>
      </c>
      <c r="B85" s="313" t="str">
        <f>[4]ORÇAMENTO!R89</f>
        <v>PREPARO DO PISO CIMENTADO PARA PINTURA - LIXAMENTO E LIMPEZA. AF_05/2021</v>
      </c>
      <c r="C85" s="314" t="str">
        <f>[4]ORÇAMENTO!S89</f>
        <v>M2</v>
      </c>
      <c r="D85" s="315">
        <f>[4]ORÇAMENTO!T89</f>
        <v>745</v>
      </c>
      <c r="E85" s="316" t="s">
        <v>1379</v>
      </c>
      <c r="F85" s="350"/>
      <c r="G85" s="350"/>
      <c r="H85" s="350"/>
      <c r="I85" s="350"/>
      <c r="J85" s="350"/>
      <c r="K85" s="350"/>
      <c r="L85" s="350"/>
      <c r="M85" s="350"/>
      <c r="N85" s="278"/>
      <c r="O85" s="278"/>
      <c r="P85" s="278"/>
      <c r="Q85" s="278"/>
      <c r="R85" s="278"/>
      <c r="S85" s="278"/>
      <c r="T85" s="278"/>
      <c r="U85" s="278"/>
      <c r="V85" s="278"/>
      <c r="W85" s="278"/>
      <c r="X85" s="278"/>
      <c r="Y85" s="278"/>
      <c r="Z85" s="278"/>
    </row>
    <row r="86" spans="1:26">
      <c r="A86" s="407" t="str">
        <f>[4]ORÇAMENTO!O90</f>
        <v>1.5.10.</v>
      </c>
      <c r="B86" s="408" t="str">
        <f>[4]ORÇAMENTO!R90</f>
        <v>CONCRETO ARMADO - ARQUIBANCADAS</v>
      </c>
      <c r="C86" s="418"/>
      <c r="D86" s="409"/>
      <c r="E86" s="419"/>
      <c r="F86" s="416"/>
      <c r="G86" s="416"/>
      <c r="H86" s="416"/>
      <c r="I86" s="416"/>
      <c r="J86" s="416"/>
      <c r="K86" s="416"/>
      <c r="L86" s="416"/>
      <c r="M86" s="416"/>
      <c r="N86" s="411"/>
      <c r="O86" s="278"/>
      <c r="P86" s="278"/>
      <c r="Q86" s="278"/>
      <c r="R86" s="278"/>
      <c r="S86" s="278"/>
      <c r="T86" s="278"/>
      <c r="U86" s="278"/>
      <c r="V86" s="278"/>
      <c r="W86" s="278"/>
      <c r="X86" s="278"/>
      <c r="Y86" s="278"/>
      <c r="Z86" s="278"/>
    </row>
    <row r="87" spans="1:26" ht="25.5">
      <c r="A87" s="318" t="str">
        <f>[4]ORÇAMENTO!O91</f>
        <v>1.5.10.1.</v>
      </c>
      <c r="B87" s="319" t="str">
        <f>[4]ORÇAMENTO!R91</f>
        <v>FABRICAÇÃO, MONTAGEM E DESMONTAGEM DE FORMA PARA RADIER, PISO DE CONCRETO OU LAJE SOBRE SOLO, EM MADEIRA SERRADA, 4 UTILIZAÇÕES. AF_09/2021</v>
      </c>
      <c r="C87" s="320" t="str">
        <f>[4]ORÇAMENTO!S91</f>
        <v>M2</v>
      </c>
      <c r="D87" s="321">
        <f>[4]ORÇAMENTO!T91</f>
        <v>20.04</v>
      </c>
      <c r="E87" s="373"/>
      <c r="F87" s="388"/>
      <c r="G87" s="388"/>
      <c r="H87" s="388"/>
      <c r="I87" s="389"/>
      <c r="J87" s="389"/>
      <c r="K87" s="389"/>
      <c r="L87" s="389"/>
      <c r="M87" s="389"/>
      <c r="N87" s="278"/>
      <c r="O87" s="278"/>
      <c r="P87" s="278"/>
      <c r="Q87" s="278"/>
      <c r="R87" s="278"/>
      <c r="S87" s="278"/>
      <c r="T87" s="278"/>
      <c r="U87" s="278"/>
      <c r="V87" s="278"/>
      <c r="W87" s="278"/>
      <c r="X87" s="278"/>
      <c r="Y87" s="278"/>
      <c r="Z87" s="278"/>
    </row>
    <row r="88" spans="1:26" ht="25.5">
      <c r="A88" s="286" t="str">
        <f>[4]ORÇAMENTO!O92</f>
        <v>1.5.10.2.</v>
      </c>
      <c r="B88" s="287" t="str">
        <f>[4]ORÇAMENTO!R92</f>
        <v>ARMAÇÃO PARA EXECUÇÃO DE RADIER, PISO DE CONCRETO OU LAJE SOBRE SOLO, COM USO DE TELA Q-92. AF_09/2021</v>
      </c>
      <c r="C88" s="306" t="str">
        <f>[4]ORÇAMENTO!S92</f>
        <v>KG</v>
      </c>
      <c r="D88" s="311">
        <f>[4]ORÇAMENTO!T92</f>
        <v>228.16</v>
      </c>
      <c r="E88" s="308"/>
      <c r="F88" s="289"/>
      <c r="G88" s="289"/>
      <c r="H88" s="289"/>
      <c r="I88" s="289"/>
      <c r="J88" s="289"/>
      <c r="K88" s="289"/>
      <c r="L88" s="289"/>
      <c r="M88" s="289"/>
      <c r="N88" s="278"/>
      <c r="O88" s="278"/>
      <c r="P88" s="278"/>
      <c r="Q88" s="278"/>
      <c r="R88" s="278"/>
      <c r="S88" s="278"/>
      <c r="T88" s="278"/>
      <c r="U88" s="278"/>
      <c r="V88" s="278"/>
      <c r="W88" s="278"/>
      <c r="X88" s="278"/>
      <c r="Y88" s="278"/>
      <c r="Z88" s="278"/>
    </row>
    <row r="89" spans="1:26" ht="25.5">
      <c r="A89" s="312" t="str">
        <f>[4]ORÇAMENTO!O93</f>
        <v>1.5.10.3.</v>
      </c>
      <c r="B89" s="313" t="str">
        <f>[4]ORÇAMENTO!R93</f>
        <v>CONCRETAGEM DE PILARES, FCK = 25 MPA, COM USO DE BALDES - LANÇAMENTO, ADENSAMENTO E ACABAMENTO. AF_02/2022</v>
      </c>
      <c r="C89" s="314" t="str">
        <f>[4]ORÇAMENTO!S93</f>
        <v>M3</v>
      </c>
      <c r="D89" s="315">
        <f>[4]ORÇAMENTO!T93</f>
        <v>6.35</v>
      </c>
      <c r="E89" s="316">
        <f>1.6*26.5</f>
        <v>42.400000000000006</v>
      </c>
      <c r="F89" s="350">
        <f>D89/G89</f>
        <v>79.375</v>
      </c>
      <c r="G89" s="350">
        <v>0.08</v>
      </c>
      <c r="H89" s="350"/>
      <c r="I89" s="350">
        <f>1.6*26.5</f>
        <v>42.400000000000006</v>
      </c>
      <c r="J89" s="350">
        <f>I89*G89</f>
        <v>3.3920000000000003</v>
      </c>
      <c r="K89" s="350"/>
      <c r="L89" s="350"/>
      <c r="M89" s="350"/>
      <c r="N89" s="278"/>
      <c r="O89" s="278"/>
      <c r="P89" s="278"/>
      <c r="Q89" s="278"/>
      <c r="R89" s="278"/>
      <c r="S89" s="278"/>
      <c r="T89" s="278"/>
      <c r="U89" s="278"/>
      <c r="V89" s="278"/>
      <c r="W89" s="278"/>
      <c r="X89" s="278"/>
      <c r="Y89" s="278"/>
      <c r="Z89" s="278"/>
    </row>
    <row r="90" spans="1:26">
      <c r="A90" s="407" t="str">
        <f>[4]ORÇAMENTO!O94</f>
        <v>1.5.11.</v>
      </c>
      <c r="B90" s="408" t="str">
        <f>[4]ORÇAMENTO!R94</f>
        <v>CONCRETO - REVESTIMENTO DOS PILARES</v>
      </c>
      <c r="C90" s="418"/>
      <c r="D90" s="409"/>
      <c r="E90" s="415"/>
      <c r="F90" s="413"/>
      <c r="G90" s="413"/>
      <c r="H90" s="413"/>
      <c r="I90" s="413"/>
      <c r="J90" s="413"/>
      <c r="K90" s="413"/>
      <c r="L90" s="413"/>
      <c r="M90" s="413"/>
      <c r="N90" s="411"/>
      <c r="O90" s="278"/>
      <c r="P90" s="278"/>
      <c r="Q90" s="278"/>
      <c r="R90" s="278"/>
      <c r="S90" s="278"/>
      <c r="T90" s="278"/>
      <c r="U90" s="278"/>
      <c r="V90" s="278"/>
      <c r="W90" s="278"/>
      <c r="X90" s="278"/>
      <c r="Y90" s="278"/>
      <c r="Z90" s="278"/>
    </row>
    <row r="91" spans="1:26" ht="25.5">
      <c r="A91" s="318" t="str">
        <f>[4]ORÇAMENTO!O95</f>
        <v>1.5.11.1.</v>
      </c>
      <c r="B91" s="319" t="str">
        <f>[4]ORÇAMENTO!R95</f>
        <v>MONTAGEM E DESMONTAGEM DE FÔRMA DE PILARES RETANGULARES E ESTRUTURAS SIMILARES, PÉ-DIREITO SIMPLES, EM CHAPA DE MADEIRA COMPENSADA RESINADA, 4 UTILIZAÇÕES. AF_09/2020</v>
      </c>
      <c r="C91" s="320" t="str">
        <f>[4]ORÇAMENTO!S95</f>
        <v>M2</v>
      </c>
      <c r="D91" s="321">
        <f>[4]ORÇAMENTO!T95</f>
        <v>47.12</v>
      </c>
      <c r="E91" s="390" t="s">
        <v>1379</v>
      </c>
      <c r="F91" s="391"/>
      <c r="G91" s="391"/>
      <c r="H91" s="391"/>
      <c r="I91" s="391"/>
      <c r="J91" s="391"/>
      <c r="K91" s="391"/>
      <c r="L91" s="391"/>
      <c r="M91" s="391"/>
      <c r="N91" s="278"/>
      <c r="O91" s="278"/>
      <c r="P91" s="278"/>
      <c r="Q91" s="278"/>
      <c r="R91" s="278"/>
      <c r="S91" s="278"/>
      <c r="T91" s="278"/>
      <c r="U91" s="278"/>
      <c r="V91" s="278"/>
      <c r="W91" s="278"/>
      <c r="X91" s="278"/>
      <c r="Y91" s="278"/>
      <c r="Z91" s="278"/>
    </row>
    <row r="92" spans="1:26" ht="25.5">
      <c r="A92" s="312" t="str">
        <f>[4]ORÇAMENTO!O96</f>
        <v>1.5.11.2.</v>
      </c>
      <c r="B92" s="313" t="str">
        <f>[4]ORÇAMENTO!R96</f>
        <v>CONCRETAGEM DE PILARES, FCK = 25 MPA, COM USO DE BALDES - LANÇAMENTO, ADENSAMENTO E ACABAMENTO. AF_02/2022</v>
      </c>
      <c r="C92" s="314" t="str">
        <f>[4]ORÇAMENTO!S96</f>
        <v>M3</v>
      </c>
      <c r="D92" s="315">
        <f>[4]ORÇAMENTO!T96</f>
        <v>4.34</v>
      </c>
      <c r="E92" s="359" t="s">
        <v>1443</v>
      </c>
      <c r="F92" s="360"/>
      <c r="G92" s="360"/>
      <c r="H92" s="360"/>
      <c r="I92" s="361"/>
      <c r="J92" s="361"/>
      <c r="K92" s="361"/>
      <c r="L92" s="361"/>
      <c r="M92" s="361"/>
      <c r="N92" s="278"/>
      <c r="O92" s="278"/>
      <c r="P92" s="278"/>
      <c r="Q92" s="278"/>
      <c r="R92" s="278"/>
      <c r="S92" s="278"/>
      <c r="T92" s="278"/>
      <c r="U92" s="278"/>
      <c r="V92" s="278"/>
      <c r="W92" s="278"/>
      <c r="X92" s="278"/>
      <c r="Y92" s="278"/>
      <c r="Z92" s="278"/>
    </row>
    <row r="93" spans="1:26">
      <c r="A93" s="407" t="str">
        <f>[4]ORÇAMENTO!O97</f>
        <v>1.5.12.</v>
      </c>
      <c r="B93" s="408" t="str">
        <f>[4]ORÇAMENTO!R97</f>
        <v>CONCRETO ARMADO - VERGAS E CONTRAVERGAS</v>
      </c>
      <c r="C93" s="418"/>
      <c r="D93" s="409"/>
      <c r="E93" s="419"/>
      <c r="F93" s="413"/>
      <c r="G93" s="413"/>
      <c r="H93" s="413"/>
      <c r="I93" s="413"/>
      <c r="J93" s="413"/>
      <c r="K93" s="413"/>
      <c r="L93" s="413"/>
      <c r="M93" s="413"/>
      <c r="N93" s="411"/>
      <c r="O93" s="278"/>
      <c r="P93" s="278"/>
      <c r="Q93" s="278"/>
      <c r="R93" s="278"/>
      <c r="S93" s="278"/>
      <c r="T93" s="278"/>
      <c r="U93" s="278"/>
      <c r="V93" s="278"/>
      <c r="W93" s="278"/>
      <c r="X93" s="278"/>
      <c r="Y93" s="278"/>
      <c r="Z93" s="278"/>
    </row>
    <row r="94" spans="1:26">
      <c r="A94" s="377" t="str">
        <f>[4]ORÇAMENTO!O98</f>
        <v>1.5.12.1.</v>
      </c>
      <c r="B94" s="378" t="str">
        <f>[4]ORÇAMENTO!R98</f>
        <v>VERGA PRÉ-MOLDADA COM ATÉ 1,5 M DE VÃO, ESPESSURA DE *20* CM. AF_03/2024</v>
      </c>
      <c r="C94" s="379" t="str">
        <f>[4]ORÇAMENTO!S98</f>
        <v>M</v>
      </c>
      <c r="D94" s="380">
        <f>[4]ORÇAMENTO!T98</f>
        <v>25.9</v>
      </c>
      <c r="E94" s="392" t="s">
        <v>1443</v>
      </c>
      <c r="F94" s="393"/>
      <c r="G94" s="393"/>
      <c r="H94" s="393"/>
      <c r="I94" s="393"/>
      <c r="J94" s="393"/>
      <c r="K94" s="393"/>
      <c r="L94" s="393"/>
      <c r="M94" s="393"/>
      <c r="N94" s="278"/>
      <c r="O94" s="278"/>
      <c r="P94" s="278"/>
      <c r="Q94" s="278"/>
      <c r="R94" s="278"/>
      <c r="S94" s="278"/>
      <c r="T94" s="278"/>
      <c r="U94" s="278"/>
      <c r="V94" s="278"/>
      <c r="W94" s="278"/>
      <c r="X94" s="278"/>
      <c r="Y94" s="278"/>
      <c r="Z94" s="278"/>
    </row>
    <row r="95" spans="1:26">
      <c r="A95" s="407" t="str">
        <f>[4]ORÇAMENTO!O99</f>
        <v>1.5.13.</v>
      </c>
      <c r="B95" s="408" t="str">
        <f>[4]ORÇAMENTO!R99</f>
        <v>ESTRUTURA METÁLICA</v>
      </c>
      <c r="C95" s="418"/>
      <c r="D95" s="409"/>
      <c r="E95" s="419"/>
      <c r="F95" s="413"/>
      <c r="G95" s="413"/>
      <c r="H95" s="413"/>
      <c r="I95" s="413"/>
      <c r="J95" s="413"/>
      <c r="K95" s="413"/>
      <c r="L95" s="413"/>
      <c r="M95" s="413"/>
      <c r="N95" s="411"/>
      <c r="O95" s="278"/>
      <c r="P95" s="278"/>
      <c r="Q95" s="278"/>
      <c r="R95" s="278"/>
      <c r="S95" s="278"/>
      <c r="T95" s="278"/>
      <c r="U95" s="278"/>
      <c r="V95" s="278"/>
      <c r="W95" s="278"/>
      <c r="X95" s="278"/>
      <c r="Y95" s="278"/>
      <c r="Z95" s="278"/>
    </row>
    <row r="96" spans="1:26" s="80" customFormat="1" ht="38.25">
      <c r="A96" s="318" t="str">
        <f>[4]ORÇAMENTO!O100</f>
        <v>1.5.13.1.</v>
      </c>
      <c r="B96" s="319" t="str">
        <f>[4]ORÇAMENTO!R100</f>
        <v>ESTRUTURA TRELIÇADA DE COBERTURA, TIPO ARCO, COM LIGAÇÕES SOLDADAS, INCLUSOS PERFIS METÁLICOS, CHAPAS METÁLICAS, MÃO DE OBRA E TRANSPORTE COM GUINDASTE - FORNECIMENTO E INSTALAÇÃO. AF_01/2020_PSA</v>
      </c>
      <c r="C96" s="320" t="str">
        <f>[4]ORÇAMENTO!S100</f>
        <v>KG</v>
      </c>
      <c r="D96" s="321">
        <f>[4]ORÇAMENTO!T100</f>
        <v>11245</v>
      </c>
      <c r="E96" s="390" t="s">
        <v>1443</v>
      </c>
      <c r="F96" s="394"/>
      <c r="G96" s="394"/>
      <c r="H96" s="394"/>
      <c r="I96" s="394"/>
      <c r="J96" s="394"/>
      <c r="K96" s="394"/>
      <c r="L96" s="394"/>
      <c r="M96" s="394"/>
      <c r="N96" s="279"/>
      <c r="O96" s="279"/>
      <c r="P96" s="279"/>
      <c r="Q96" s="279"/>
      <c r="R96" s="279"/>
      <c r="S96" s="279"/>
      <c r="T96" s="279"/>
      <c r="U96" s="279"/>
      <c r="V96" s="279"/>
      <c r="W96" s="279"/>
      <c r="X96" s="279"/>
      <c r="Y96" s="279"/>
      <c r="Z96" s="279"/>
    </row>
    <row r="97" spans="1:26">
      <c r="A97" s="286" t="str">
        <f>[4]ORÇAMENTO!O101</f>
        <v>1.5.13.2.</v>
      </c>
      <c r="B97" s="287" t="str">
        <f>[4]ORÇAMENTO!R101</f>
        <v>ADAPT-SEINFRA LANTERNIM SIMPLES VÃO DE 20M</v>
      </c>
      <c r="C97" s="306" t="str">
        <f>[4]ORÇAMENTO!S101</f>
        <v>M2</v>
      </c>
      <c r="D97" s="311">
        <f>[4]ORÇAMENTO!T101</f>
        <v>206.4</v>
      </c>
      <c r="E97" s="347" t="s">
        <v>1443</v>
      </c>
      <c r="F97" s="348"/>
      <c r="G97" s="348"/>
      <c r="H97" s="348"/>
      <c r="I97" s="348"/>
      <c r="J97" s="348"/>
      <c r="K97" s="348"/>
      <c r="L97" s="348"/>
      <c r="M97" s="348"/>
      <c r="N97" s="278"/>
      <c r="O97" s="278"/>
      <c r="P97" s="278"/>
      <c r="Q97" s="278"/>
      <c r="R97" s="278"/>
      <c r="S97" s="278"/>
      <c r="T97" s="278"/>
      <c r="U97" s="278"/>
      <c r="V97" s="278"/>
      <c r="W97" s="278"/>
      <c r="X97" s="278"/>
      <c r="Y97" s="278"/>
      <c r="Z97" s="278"/>
    </row>
    <row r="98" spans="1:26" ht="38.25">
      <c r="A98" s="312" t="str">
        <f>[4]ORÇAMENTO!O102</f>
        <v>1.5.13.3.</v>
      </c>
      <c r="B98" s="313" t="str">
        <f>[4]ORÇAMENTO!R102</f>
        <v>ESTRUTURA TRELIÇADA DE COBERTURA, TIPO FINK, COM LIGAÇÕES SOLDADAS, INCLUSOS PERFIS METÁLICOS, CHAPAS METÁLICAS, MÃO DE OBRA E TRANSPORTE COM GUINDASTE - FORNECIMENTO E INSTALAÇÃO. AF_01/2020_PS</v>
      </c>
      <c r="C98" s="314" t="str">
        <f>[4]ORÇAMENTO!S102</f>
        <v>KG</v>
      </c>
      <c r="D98" s="315">
        <f>[4]ORÇAMENTO!T102</f>
        <v>891</v>
      </c>
      <c r="E98" s="359" t="s">
        <v>1443</v>
      </c>
      <c r="F98" s="362"/>
      <c r="G98" s="362"/>
      <c r="H98" s="362"/>
      <c r="I98" s="362"/>
      <c r="J98" s="362"/>
      <c r="K98" s="362"/>
      <c r="L98" s="362"/>
      <c r="M98" s="362"/>
      <c r="N98" s="278"/>
      <c r="O98" s="278"/>
      <c r="P98" s="278"/>
      <c r="Q98" s="278"/>
      <c r="R98" s="278"/>
      <c r="S98" s="278"/>
      <c r="T98" s="278"/>
      <c r="U98" s="278"/>
      <c r="V98" s="278"/>
      <c r="W98" s="278"/>
      <c r="X98" s="278"/>
      <c r="Y98" s="278"/>
      <c r="Z98" s="278"/>
    </row>
    <row r="99" spans="1:26">
      <c r="A99" s="407" t="str">
        <f>[4]ORÇAMENTO!O103</f>
        <v>1.5.14.</v>
      </c>
      <c r="B99" s="408" t="str">
        <f>[4]ORÇAMENTO!R103</f>
        <v>ALVENARIA DE VEDAÇÃO</v>
      </c>
      <c r="C99" s="418"/>
      <c r="D99" s="409"/>
      <c r="E99" s="415"/>
      <c r="F99" s="413"/>
      <c r="G99" s="413"/>
      <c r="H99" s="413"/>
      <c r="I99" s="413"/>
      <c r="J99" s="413"/>
      <c r="K99" s="413"/>
      <c r="L99" s="413"/>
      <c r="M99" s="413"/>
      <c r="N99" s="411"/>
      <c r="O99" s="278"/>
      <c r="P99" s="278"/>
      <c r="Q99" s="278"/>
      <c r="R99" s="278"/>
      <c r="S99" s="278"/>
      <c r="T99" s="278"/>
      <c r="U99" s="278"/>
      <c r="V99" s="278"/>
      <c r="W99" s="278"/>
      <c r="X99" s="278"/>
      <c r="Y99" s="278"/>
      <c r="Z99" s="278"/>
    </row>
    <row r="100" spans="1:26" ht="25.5">
      <c r="A100" s="318" t="str">
        <f>[4]ORÇAMENTO!O104</f>
        <v>1.5.14.1.</v>
      </c>
      <c r="B100" s="319" t="str">
        <f>[4]ORÇAMENTO!R104</f>
        <v>ALVENARIA DE VEDAÇÃO DE BLOCOS CERÂMICOS FURADOS NA HORIZONTAL DE 14X19X39 CM (ESPESSURA 14 CM) E ARGAMASSA DE ASSENTAMENTO COM PREPARO EM BETONEIRA. AF_12/2021</v>
      </c>
      <c r="C100" s="320" t="str">
        <f>[4]ORÇAMENTO!S104</f>
        <v>M2</v>
      </c>
      <c r="D100" s="321">
        <f>[4]ORÇAMENTO!T104</f>
        <v>177.58</v>
      </c>
      <c r="E100" s="384" t="s">
        <v>1380</v>
      </c>
      <c r="F100" s="322"/>
      <c r="G100" s="322"/>
      <c r="H100" s="322">
        <f>D100</f>
        <v>177.58</v>
      </c>
      <c r="I100" s="322" t="s">
        <v>1381</v>
      </c>
      <c r="J100" s="322"/>
      <c r="M100" s="322"/>
      <c r="N100" s="278"/>
      <c r="O100" s="278"/>
      <c r="P100" s="278"/>
      <c r="Q100" s="278"/>
      <c r="R100" s="278"/>
      <c r="S100" s="278"/>
      <c r="T100" s="278"/>
      <c r="U100" s="278"/>
      <c r="V100" s="278"/>
      <c r="W100" s="278"/>
      <c r="X100" s="278"/>
      <c r="Y100" s="278"/>
      <c r="Z100" s="278"/>
    </row>
    <row r="101" spans="1:26">
      <c r="A101" s="286" t="str">
        <f>[4]ORÇAMENTO!O105</f>
        <v>1.5.14.2.</v>
      </c>
      <c r="B101" s="287" t="str">
        <f>[4]ORÇAMENTO!R105</f>
        <v>FIXAÇÃO (ENCUNHAMENTO) DE ALVENARIA DE VEDAÇÃO COM TIJOLO MACIÇO. AF_03/2024</v>
      </c>
      <c r="C101" s="306" t="str">
        <f>[4]ORÇAMENTO!S105</f>
        <v>M</v>
      </c>
      <c r="D101" s="311">
        <f>[4]ORÇAMENTO!T105</f>
        <v>65.12</v>
      </c>
      <c r="E101" s="308" t="s">
        <v>1382</v>
      </c>
      <c r="F101" s="289"/>
      <c r="G101" s="289"/>
      <c r="H101" s="289"/>
      <c r="I101" s="289"/>
      <c r="J101" s="289"/>
      <c r="K101" s="289"/>
      <c r="L101" s="289"/>
      <c r="M101" s="289"/>
      <c r="N101" s="278"/>
      <c r="O101" s="278"/>
      <c r="P101" s="278"/>
      <c r="Q101" s="278"/>
      <c r="R101" s="278"/>
      <c r="S101" s="278"/>
      <c r="T101" s="278"/>
      <c r="U101" s="278"/>
      <c r="V101" s="278"/>
      <c r="W101" s="278"/>
      <c r="X101" s="278"/>
      <c r="Y101" s="278"/>
      <c r="Z101" s="278"/>
    </row>
    <row r="102" spans="1:26">
      <c r="A102" s="312" t="str">
        <f>[4]ORÇAMENTO!O106</f>
        <v>1.5.14.3.</v>
      </c>
      <c r="B102" s="313" t="str">
        <f>[4]ORÇAMENTO!R106</f>
        <v>DIVISÓRIA DE GRANITO CINZA E=2cm REF SEINFRA028 - C4070</v>
      </c>
      <c r="C102" s="314" t="str">
        <f>[4]ORÇAMENTO!S106</f>
        <v>M2</v>
      </c>
      <c r="D102" s="315">
        <f>[4]ORÇAMENTO!T106</f>
        <v>14.4</v>
      </c>
      <c r="E102" s="363" t="s">
        <v>1383</v>
      </c>
      <c r="F102" s="350"/>
      <c r="H102" s="350">
        <f>D102</f>
        <v>14.4</v>
      </c>
      <c r="I102" s="350" t="s">
        <v>1381</v>
      </c>
      <c r="J102" s="350"/>
      <c r="K102" s="350"/>
      <c r="L102" s="350"/>
      <c r="M102" s="350"/>
      <c r="N102" s="278"/>
      <c r="O102" s="278"/>
      <c r="P102" s="278"/>
      <c r="Q102" s="278"/>
      <c r="R102" s="278"/>
      <c r="S102" s="278"/>
      <c r="T102" s="278"/>
      <c r="U102" s="278"/>
      <c r="V102" s="278"/>
      <c r="W102" s="278"/>
      <c r="X102" s="278"/>
      <c r="Y102" s="278"/>
      <c r="Z102" s="278"/>
    </row>
    <row r="103" spans="1:26">
      <c r="A103" s="407" t="str">
        <f>[4]ORÇAMENTO!O107</f>
        <v>1.5.15.</v>
      </c>
      <c r="B103" s="408" t="str">
        <f>[4]ORÇAMENTO!R107</f>
        <v>ALVENARIA EM ARQUIBANCADAS</v>
      </c>
      <c r="C103" s="418"/>
      <c r="D103" s="409"/>
      <c r="E103" s="415"/>
      <c r="F103" s="413"/>
      <c r="G103" s="413"/>
      <c r="H103" s="413"/>
      <c r="I103" s="413"/>
      <c r="J103" s="413"/>
      <c r="K103" s="413"/>
      <c r="L103" s="413"/>
      <c r="M103" s="413"/>
      <c r="N103" s="411"/>
      <c r="O103" s="278"/>
      <c r="P103" s="278"/>
      <c r="Q103" s="278"/>
      <c r="R103" s="278"/>
      <c r="S103" s="278"/>
      <c r="T103" s="278"/>
      <c r="U103" s="278"/>
      <c r="V103" s="278"/>
      <c r="W103" s="278"/>
      <c r="X103" s="278"/>
      <c r="Y103" s="278"/>
      <c r="Z103" s="278"/>
    </row>
    <row r="104" spans="1:26" ht="25.5">
      <c r="A104" s="377" t="str">
        <f>[4]ORÇAMENTO!O108</f>
        <v>1.5.15.1.</v>
      </c>
      <c r="B104" s="378" t="str">
        <f>[4]ORÇAMENTO!R108</f>
        <v>ALVENARIA DE VEDAÇÃO DE BLOCOS CERÂMICOS FURADOS NA HORIZONTAL DE 19X19X39 CM (ESPESSURA 19 CM) E ARGAMASSA DE ASSENTAMENTO COM PREPARO EM BETONEIRA. AF_12/2021</v>
      </c>
      <c r="C104" s="379" t="str">
        <f>[4]ORÇAMENTO!S108</f>
        <v>M2</v>
      </c>
      <c r="D104" s="380">
        <f>[4]ORÇAMENTO!T108</f>
        <v>114.58</v>
      </c>
      <c r="E104" s="395" t="s">
        <v>1384</v>
      </c>
      <c r="F104" s="396"/>
      <c r="G104" s="396"/>
      <c r="H104" s="396">
        <f>D104</f>
        <v>114.58</v>
      </c>
      <c r="I104" s="396" t="s">
        <v>1381</v>
      </c>
      <c r="J104" s="396"/>
      <c r="K104" s="396"/>
      <c r="L104" s="396"/>
      <c r="M104" s="396"/>
      <c r="N104" s="278"/>
      <c r="O104" s="278"/>
      <c r="P104" s="278"/>
      <c r="Q104" s="278"/>
      <c r="R104" s="278"/>
      <c r="S104" s="278"/>
      <c r="T104" s="278"/>
      <c r="U104" s="278"/>
      <c r="V104" s="278"/>
      <c r="W104" s="278"/>
      <c r="X104" s="278"/>
      <c r="Y104" s="278"/>
      <c r="Z104" s="278"/>
    </row>
    <row r="105" spans="1:26">
      <c r="A105" s="407" t="str">
        <f>[4]ORÇAMENTO!O109</f>
        <v>1.5.16.</v>
      </c>
      <c r="B105" s="408" t="str">
        <f>[4]ORÇAMENTO!R109</f>
        <v>PORTAS DE MADEIRA</v>
      </c>
      <c r="C105" s="418"/>
      <c r="D105" s="409"/>
      <c r="E105" s="419"/>
      <c r="F105" s="413"/>
      <c r="G105" s="413"/>
      <c r="H105" s="413"/>
      <c r="I105" s="413"/>
      <c r="J105" s="413"/>
      <c r="K105" s="413"/>
      <c r="L105" s="413"/>
      <c r="M105" s="413"/>
      <c r="N105" s="411"/>
      <c r="O105" s="278"/>
      <c r="P105" s="278"/>
      <c r="Q105" s="278"/>
      <c r="R105" s="278"/>
      <c r="S105" s="278"/>
      <c r="T105" s="278"/>
      <c r="U105" s="278"/>
      <c r="V105" s="278"/>
      <c r="W105" s="278"/>
      <c r="X105" s="278"/>
      <c r="Y105" s="278"/>
      <c r="Z105" s="278"/>
    </row>
    <row r="106" spans="1:26" ht="38.25">
      <c r="A106" s="318" t="str">
        <f>[4]ORÇAMENTO!O110</f>
        <v>1.5.16.1.</v>
      </c>
      <c r="B106" s="319" t="str">
        <f>[4]ORÇAMENTO!R110</f>
        <v>KIT DE PORTA DE MADEIRA PARA PINTURA, SEMI-OCA (LEVE OU MÉDIA), PADRÃO MÉDIO, 80X210CM, ESPESSURA DE 3,5CM, ITENS INCLUSOS: DOBRADIÇAS, MONTAGEM E INSTALAÇÃO DO BATENTE, FECHADURA COM EXECUÇÃO DO FURO - FORNECIMENTO E INSTALAÇÃO. AF_12/2019</v>
      </c>
      <c r="C106" s="320" t="str">
        <f>[4]ORÇAMENTO!S110</f>
        <v>UN</v>
      </c>
      <c r="D106" s="321">
        <f>[4]ORÇAMENTO!T110</f>
        <v>3</v>
      </c>
      <c r="E106" s="373" t="s">
        <v>1435</v>
      </c>
      <c r="F106" s="322"/>
      <c r="G106" s="322"/>
      <c r="H106" s="322"/>
      <c r="I106" s="322"/>
      <c r="J106" s="322"/>
      <c r="K106" s="322"/>
      <c r="L106" s="322"/>
      <c r="M106" s="322"/>
      <c r="N106" s="278"/>
      <c r="O106" s="278"/>
      <c r="P106" s="278"/>
      <c r="Q106" s="278"/>
      <c r="R106" s="278"/>
      <c r="S106" s="278"/>
      <c r="T106" s="278"/>
      <c r="U106" s="278"/>
      <c r="V106" s="278"/>
      <c r="W106" s="278"/>
      <c r="X106" s="278"/>
      <c r="Y106" s="278"/>
      <c r="Z106" s="278"/>
    </row>
    <row r="107" spans="1:26" ht="25.5">
      <c r="A107" s="286" t="str">
        <f>[4]ORÇAMENTO!O111</f>
        <v>1.5.16.2.</v>
      </c>
      <c r="B107" s="287" t="str">
        <f>[4]ORÇAMENTO!R111</f>
        <v>PORTA EM COMPENSADO DE MADEIRA 60X160CM REVESTIDA COM LAMINADO MELAMÍNICO, INCLUSO MARCO E DOBRADIÇAS</v>
      </c>
      <c r="C107" s="306" t="str">
        <f>[4]ORÇAMENTO!S111</f>
        <v>UN</v>
      </c>
      <c r="D107" s="311">
        <f>[4]ORÇAMENTO!T111</f>
        <v>4</v>
      </c>
      <c r="E107" s="308" t="s">
        <v>1436</v>
      </c>
      <c r="F107" s="289"/>
      <c r="G107" s="289"/>
      <c r="H107" s="289"/>
      <c r="I107" s="289"/>
      <c r="J107" s="289"/>
      <c r="K107" s="289"/>
      <c r="L107" s="289"/>
      <c r="M107" s="289"/>
      <c r="N107" s="278"/>
      <c r="O107" s="278"/>
      <c r="P107" s="278"/>
      <c r="Q107" s="278"/>
      <c r="R107" s="278"/>
      <c r="S107" s="278"/>
      <c r="T107" s="278"/>
      <c r="U107" s="278"/>
      <c r="V107" s="278"/>
      <c r="W107" s="278"/>
      <c r="X107" s="278"/>
      <c r="Y107" s="278"/>
      <c r="Z107" s="278"/>
    </row>
    <row r="108" spans="1:26" ht="25.5">
      <c r="A108" s="312" t="str">
        <f>[4]ORÇAMENTO!O112</f>
        <v>1.5.16.3.</v>
      </c>
      <c r="B108" s="313" t="str">
        <f>[4]ORÇAMENTO!R112</f>
        <v>PORTA EM COMPENSADO DE MADEIRA 90X160CM REVESTIDA COM LAMINADO MELAMÍNICO, INCLUSO MARCO E DOBRADIÇAS</v>
      </c>
      <c r="C108" s="314" t="str">
        <f>[4]ORÇAMENTO!S112</f>
        <v>UN</v>
      </c>
      <c r="D108" s="315">
        <f>[4]ORÇAMENTO!T112</f>
        <v>2</v>
      </c>
      <c r="E108" s="316" t="s">
        <v>1437</v>
      </c>
      <c r="F108" s="350"/>
      <c r="G108" s="350"/>
      <c r="H108" s="350"/>
      <c r="I108" s="350"/>
      <c r="J108" s="350"/>
      <c r="K108" s="350"/>
      <c r="L108" s="350"/>
      <c r="M108" s="350"/>
      <c r="N108" s="278"/>
      <c r="O108" s="278"/>
      <c r="P108" s="278"/>
      <c r="Q108" s="278"/>
      <c r="R108" s="278"/>
      <c r="S108" s="278"/>
      <c r="T108" s="278"/>
      <c r="U108" s="278"/>
      <c r="V108" s="278"/>
      <c r="W108" s="278"/>
      <c r="X108" s="278"/>
      <c r="Y108" s="278"/>
      <c r="Z108" s="278"/>
    </row>
    <row r="109" spans="1:26">
      <c r="A109" s="407" t="str">
        <f>[4]ORÇAMENTO!O113</f>
        <v>1.5.17.</v>
      </c>
      <c r="B109" s="408" t="str">
        <f>[4]ORÇAMENTO!R113</f>
        <v>FERRAGENS E ACESSÓRIOS</v>
      </c>
      <c r="C109" s="418"/>
      <c r="D109" s="409"/>
      <c r="E109" s="415"/>
      <c r="F109" s="413"/>
      <c r="G109" s="413"/>
      <c r="H109" s="413"/>
      <c r="I109" s="413"/>
      <c r="J109" s="413"/>
      <c r="K109" s="413"/>
      <c r="L109" s="413"/>
      <c r="M109" s="413"/>
      <c r="N109" s="411"/>
      <c r="O109" s="278"/>
      <c r="P109" s="278"/>
      <c r="Q109" s="278"/>
      <c r="R109" s="278"/>
      <c r="S109" s="278"/>
      <c r="T109" s="278"/>
      <c r="U109" s="278"/>
      <c r="V109" s="278"/>
      <c r="W109" s="278"/>
      <c r="X109" s="278"/>
      <c r="Y109" s="278"/>
      <c r="Z109" s="278"/>
    </row>
    <row r="110" spans="1:26" ht="25.5">
      <c r="A110" s="318" t="str">
        <f>[4]ORÇAMENTO!O114</f>
        <v>1.5.17.1.</v>
      </c>
      <c r="B110" s="319" t="str">
        <f>[4]ORÇAMENTO!R114</f>
        <v>BARRA DE APOIO RETA, EM ACO INOX POLIDO, COMPRIMENTO 60CM, FIXADA NA PAREDE - FORNECIMENTO E INSTALAÇÃO. AF_01/2020</v>
      </c>
      <c r="C110" s="320" t="str">
        <f>[4]ORÇAMENTO!S114</f>
        <v>UN</v>
      </c>
      <c r="D110" s="321">
        <f>[4]ORÇAMENTO!T114</f>
        <v>2</v>
      </c>
      <c r="E110" s="373" t="s">
        <v>1438</v>
      </c>
      <c r="F110" s="322"/>
      <c r="G110" s="322"/>
      <c r="H110" s="322"/>
      <c r="I110" s="322"/>
      <c r="J110" s="322"/>
      <c r="K110" s="322"/>
      <c r="L110" s="322"/>
      <c r="M110" s="322"/>
      <c r="N110" s="278"/>
      <c r="O110" s="278"/>
      <c r="P110" s="278"/>
      <c r="Q110" s="278"/>
      <c r="R110" s="278"/>
      <c r="S110" s="278"/>
      <c r="T110" s="278"/>
      <c r="U110" s="278"/>
      <c r="V110" s="278"/>
      <c r="W110" s="278"/>
      <c r="X110" s="278"/>
      <c r="Y110" s="278"/>
      <c r="Z110" s="278"/>
    </row>
    <row r="111" spans="1:26" ht="25.5">
      <c r="A111" s="286" t="str">
        <f>[4]ORÇAMENTO!O115</f>
        <v>1.5.17.2.</v>
      </c>
      <c r="B111" s="287" t="str">
        <f>[4]ORÇAMENTO!R115</f>
        <v>FECHADURA DE EMBUTIR PARA PORTA DE BANHEIRO, COMPLETA, ACABAMENTO PADRÃO POPULAR, INCLUSO EXECUÇÃO DE FURO - FORNECIMENTO E INSTALAÇÃO. AF_12/2019</v>
      </c>
      <c r="C111" s="306" t="str">
        <f>[4]ORÇAMENTO!S115</f>
        <v>UN</v>
      </c>
      <c r="D111" s="311">
        <f>[4]ORÇAMENTO!T115</f>
        <v>6</v>
      </c>
      <c r="E111" s="308" t="s">
        <v>1439</v>
      </c>
      <c r="F111" s="289"/>
      <c r="G111" s="289"/>
      <c r="H111" s="289"/>
      <c r="I111" s="289"/>
      <c r="J111" s="289"/>
      <c r="K111" s="289"/>
      <c r="L111" s="289"/>
      <c r="M111" s="289"/>
      <c r="N111" s="278"/>
      <c r="O111" s="278"/>
      <c r="P111" s="278"/>
      <c r="Q111" s="278"/>
      <c r="R111" s="278"/>
      <c r="S111" s="278"/>
      <c r="T111" s="278"/>
      <c r="U111" s="278"/>
      <c r="V111" s="278"/>
      <c r="W111" s="278"/>
      <c r="X111" s="278"/>
      <c r="Y111" s="278"/>
      <c r="Z111" s="278"/>
    </row>
    <row r="112" spans="1:26">
      <c r="A112" s="312" t="str">
        <f>[4]ORÇAMENTO!O116</f>
        <v>1.5.17.3.</v>
      </c>
      <c r="B112" s="313" t="str">
        <f>[4]ORÇAMENTO!R116</f>
        <v>CHAPA METÁLICA (0,8X0,4M) E=1MM PARA AS PORTAS</v>
      </c>
      <c r="C112" s="314" t="str">
        <f>[4]ORÇAMENTO!S116</f>
        <v>UN</v>
      </c>
      <c r="D112" s="315">
        <f>[4]ORÇAMENTO!T116</f>
        <v>0.96</v>
      </c>
      <c r="E112" s="316" t="s">
        <v>1440</v>
      </c>
      <c r="F112" s="350"/>
      <c r="G112" s="350"/>
      <c r="H112" s="350"/>
      <c r="I112" s="350"/>
      <c r="J112" s="350"/>
      <c r="K112" s="350"/>
      <c r="L112" s="350"/>
      <c r="M112" s="350"/>
      <c r="N112" s="278"/>
      <c r="O112" s="278"/>
      <c r="P112" s="278"/>
      <c r="Q112" s="278"/>
      <c r="R112" s="278"/>
      <c r="S112" s="278"/>
      <c r="T112" s="278"/>
      <c r="U112" s="278"/>
      <c r="V112" s="278"/>
      <c r="W112" s="278"/>
      <c r="X112" s="278"/>
      <c r="Y112" s="278"/>
      <c r="Z112" s="278"/>
    </row>
    <row r="113" spans="1:26">
      <c r="A113" s="407" t="str">
        <f>[4]ORÇAMENTO!O117</f>
        <v>1.5.18.</v>
      </c>
      <c r="B113" s="408" t="str">
        <f>[4]ORÇAMENTO!R117</f>
        <v>JANELAS DE ALUMÍNIO</v>
      </c>
      <c r="C113" s="418"/>
      <c r="D113" s="409"/>
      <c r="E113" s="415"/>
      <c r="F113" s="413"/>
      <c r="G113" s="413"/>
      <c r="H113" s="413"/>
      <c r="I113" s="413"/>
      <c r="J113" s="413"/>
      <c r="K113" s="413"/>
      <c r="L113" s="413"/>
      <c r="M113" s="413"/>
      <c r="N113" s="411"/>
      <c r="O113" s="278"/>
      <c r="P113" s="278"/>
      <c r="Q113" s="278"/>
      <c r="R113" s="278"/>
      <c r="S113" s="278"/>
      <c r="T113" s="278"/>
      <c r="U113" s="278"/>
      <c r="V113" s="278"/>
      <c r="W113" s="278"/>
      <c r="X113" s="278"/>
      <c r="Y113" s="278"/>
      <c r="Z113" s="278"/>
    </row>
    <row r="114" spans="1:26" ht="38.25">
      <c r="A114" s="318" t="str">
        <f>[4]ORÇAMENTO!O118</f>
        <v>1.5.18.1.</v>
      </c>
      <c r="B114" s="319" t="str">
        <f>[4]ORÇAMENTO!R118</f>
        <v>JANELA DE ALUMÍNIO TIPO MAXIM-AR, BATENTE/ REQUADRO 3 A 14 CM, VIDRO INCLUSO, FIXAÇÃO COM PARAFUSO, SEM GUARNIÇÃO/ ALIZAR, DIMENSÕES 60X80 (A X L) CM, SEM ACABAMENTO, VEDAÇÃO COM SILICONE, EXCLUSIVE CONTRAMARCO - FORNECIMENTO E INSTALAÇÃO. AF_11/2024</v>
      </c>
      <c r="C114" s="320" t="str">
        <f>[4]ORÇAMENTO!S118</f>
        <v>M2</v>
      </c>
      <c r="D114" s="321">
        <f>[4]ORÇAMENTO!T118</f>
        <v>0.5</v>
      </c>
      <c r="E114" s="373" t="s">
        <v>1441</v>
      </c>
      <c r="F114" s="322"/>
      <c r="G114" s="322"/>
      <c r="H114" s="322"/>
      <c r="I114" s="322"/>
      <c r="J114" s="322"/>
      <c r="K114" s="322"/>
      <c r="L114" s="322"/>
      <c r="M114" s="322"/>
      <c r="N114" s="278"/>
      <c r="O114" s="278"/>
      <c r="P114" s="278"/>
      <c r="Q114" s="278"/>
      <c r="R114" s="278"/>
      <c r="S114" s="278"/>
      <c r="T114" s="278"/>
      <c r="U114" s="278"/>
      <c r="V114" s="278"/>
      <c r="W114" s="278"/>
      <c r="X114" s="278"/>
      <c r="Y114" s="278"/>
      <c r="Z114" s="278"/>
    </row>
    <row r="115" spans="1:26" ht="38.25">
      <c r="A115" s="312" t="str">
        <f>[4]ORÇAMENTO!O119</f>
        <v>1.5.18.2.</v>
      </c>
      <c r="B115" s="313" t="str">
        <f>[4]ORÇAMENTO!R119</f>
        <v>JANELA DE ALUMÍNIO TIPO MAXIM-AR, BATENTE/ REQUADRO 3 A 14 CM, VIDRO INCLUSO, FIXAÇÃO COM PARAFUSO, SEM GUARNIÇÃO/ ALIZAR, DIMENSÕES 60X80 (A X L) CM, SEM ACABAMENTO, VEDAÇÃO COM SILICONE, EXCLUSIVE CONTRAMARCO - FORNECIMENTO E INSTALAÇÃO. AF_11/2024</v>
      </c>
      <c r="C115" s="314" t="str">
        <f>[4]ORÇAMENTO!S119</f>
        <v>M2</v>
      </c>
      <c r="D115" s="315">
        <f>[4]ORÇAMENTO!T119</f>
        <v>5.6</v>
      </c>
      <c r="E115" s="316" t="s">
        <v>1442</v>
      </c>
      <c r="F115" s="350"/>
      <c r="G115" s="350"/>
      <c r="H115" s="350"/>
      <c r="I115" s="350"/>
      <c r="J115" s="350"/>
      <c r="K115" s="350"/>
      <c r="L115" s="350"/>
      <c r="M115" s="350"/>
      <c r="N115" s="278"/>
      <c r="O115" s="278"/>
      <c r="P115" s="278"/>
      <c r="Q115" s="278"/>
      <c r="R115" s="278"/>
      <c r="S115" s="278"/>
      <c r="T115" s="278"/>
      <c r="U115" s="278"/>
      <c r="V115" s="278"/>
      <c r="W115" s="278"/>
      <c r="X115" s="278"/>
      <c r="Y115" s="278"/>
      <c r="Z115" s="278"/>
    </row>
    <row r="116" spans="1:26">
      <c r="A116" s="407" t="str">
        <f>[4]ORÇAMENTO!O120</f>
        <v>1.5.19.</v>
      </c>
      <c r="B116" s="408" t="str">
        <f>[4]ORÇAMENTO!R120</f>
        <v>VIDROS</v>
      </c>
      <c r="C116" s="418"/>
      <c r="D116" s="409"/>
      <c r="E116" s="419"/>
      <c r="F116" s="413"/>
      <c r="G116" s="413"/>
      <c r="H116" s="413"/>
      <c r="I116" s="413"/>
      <c r="J116" s="413"/>
      <c r="K116" s="413"/>
      <c r="L116" s="413"/>
      <c r="M116" s="413"/>
      <c r="N116" s="411"/>
      <c r="O116" s="278"/>
      <c r="P116" s="278"/>
      <c r="Q116" s="278"/>
      <c r="R116" s="278"/>
      <c r="S116" s="278"/>
      <c r="T116" s="278"/>
      <c r="U116" s="278"/>
      <c r="V116" s="278"/>
      <c r="W116" s="278"/>
      <c r="X116" s="278"/>
      <c r="Y116" s="278"/>
      <c r="Z116" s="278"/>
    </row>
    <row r="117" spans="1:26">
      <c r="A117" s="377" t="str">
        <f>[4]ORÇAMENTO!O121</f>
        <v>1.5.19.1.</v>
      </c>
      <c r="B117" s="378" t="str">
        <f>[4]ORÇAMENTO!R121</f>
        <v>ESPELHO CRISTAL 4MM, SEM MOLDURA</v>
      </c>
      <c r="C117" s="379" t="str">
        <f>[4]ORÇAMENTO!S121</f>
        <v>M2</v>
      </c>
      <c r="D117" s="380">
        <f>[4]ORÇAMENTO!T121</f>
        <v>2.7</v>
      </c>
      <c r="E117" s="381" t="s">
        <v>1442</v>
      </c>
      <c r="F117" s="396"/>
      <c r="G117" s="396"/>
      <c r="H117" s="396"/>
      <c r="I117" s="396"/>
      <c r="J117" s="396"/>
      <c r="K117" s="396"/>
      <c r="L117" s="396"/>
      <c r="M117" s="396"/>
      <c r="N117" s="278"/>
      <c r="O117" s="278"/>
      <c r="P117" s="278"/>
      <c r="Q117" s="278"/>
      <c r="R117" s="278"/>
      <c r="S117" s="278"/>
      <c r="T117" s="278"/>
      <c r="U117" s="278"/>
      <c r="V117" s="278"/>
      <c r="W117" s="278"/>
      <c r="X117" s="278"/>
      <c r="Y117" s="278"/>
      <c r="Z117" s="278"/>
    </row>
    <row r="118" spans="1:26" s="80" customFormat="1">
      <c r="A118" s="407" t="str">
        <f>[4]ORÇAMENTO!O122</f>
        <v>1.5.20.</v>
      </c>
      <c r="B118" s="408" t="str">
        <f>[4]ORÇAMENTO!R122</f>
        <v>SISTEMAS DE COBERTURA</v>
      </c>
      <c r="C118" s="418"/>
      <c r="D118" s="409"/>
      <c r="E118" s="419"/>
      <c r="F118" s="416"/>
      <c r="G118" s="416"/>
      <c r="H118" s="416"/>
      <c r="I118" s="416"/>
      <c r="J118" s="416"/>
      <c r="K118" s="416"/>
      <c r="L118" s="416"/>
      <c r="M118" s="416"/>
      <c r="N118" s="411"/>
      <c r="O118" s="279"/>
      <c r="P118" s="279"/>
      <c r="Q118" s="279"/>
      <c r="R118" s="279"/>
      <c r="S118" s="279"/>
      <c r="T118" s="279"/>
      <c r="U118" s="279"/>
      <c r="V118" s="279"/>
      <c r="W118" s="279"/>
      <c r="X118" s="279"/>
      <c r="Y118" s="279"/>
      <c r="Z118" s="279"/>
    </row>
    <row r="119" spans="1:26" ht="25.5">
      <c r="A119" s="318" t="str">
        <f>[4]ORÇAMENTO!O123</f>
        <v>1.5.20.1.</v>
      </c>
      <c r="B119" s="319" t="str">
        <f>[4]ORÇAMENTO!R123</f>
        <v>TELHAMENTO COM TELHA ONDULADA DE FIBRA DE VIDRO E = 0,6 MM, PARA TELHADO COM INCLINAÇÃO MAIOR QUE 10°, COM ATÉ 2 ÁGUAS, INCLUSO IÇAMENTO. AF_07/2019</v>
      </c>
      <c r="C119" s="320" t="str">
        <f>[4]ORÇAMENTO!S123</f>
        <v>M2</v>
      </c>
      <c r="D119" s="321">
        <f>[4]ORÇAMENTO!T123</f>
        <v>78.66</v>
      </c>
      <c r="E119" s="397" t="s">
        <v>1444</v>
      </c>
      <c r="F119" s="376"/>
      <c r="G119" s="376"/>
      <c r="H119" s="376"/>
      <c r="I119" s="376"/>
      <c r="J119" s="376"/>
      <c r="K119" s="376"/>
      <c r="L119" s="376"/>
      <c r="M119" s="376"/>
      <c r="N119" s="278"/>
      <c r="O119" s="278"/>
      <c r="P119" s="278"/>
      <c r="Q119" s="278"/>
      <c r="R119" s="278"/>
      <c r="S119" s="278"/>
      <c r="T119" s="278"/>
      <c r="U119" s="278"/>
      <c r="V119" s="278"/>
      <c r="W119" s="278"/>
      <c r="X119" s="278"/>
      <c r="Y119" s="278"/>
      <c r="Z119" s="278"/>
    </row>
    <row r="120" spans="1:26" ht="25.5">
      <c r="A120" s="286" t="str">
        <f>[4]ORÇAMENTO!O124</f>
        <v>1.5.20.2.</v>
      </c>
      <c r="B120" s="287" t="str">
        <f>[4]ORÇAMENTO!R124</f>
        <v>RUFO EM CHAPA DE AÇO GALVANIZADO NÚMERO 24, CORTE DE 25 CM, INCLUSO TRANSPORTE VERTICAL. AF_07/2019</v>
      </c>
      <c r="C120" s="306" t="str">
        <f>[4]ORÇAMENTO!S124</f>
        <v>M</v>
      </c>
      <c r="D120" s="311">
        <f>[4]ORÇAMENTO!T124</f>
        <v>31.68</v>
      </c>
      <c r="E120" s="308" t="s">
        <v>1445</v>
      </c>
      <c r="F120" s="294"/>
      <c r="G120" s="294"/>
      <c r="H120" s="294"/>
      <c r="I120" s="294"/>
      <c r="J120" s="294"/>
      <c r="K120" s="294"/>
      <c r="L120" s="294"/>
      <c r="M120" s="294"/>
      <c r="N120" s="278"/>
      <c r="O120" s="278"/>
      <c r="P120" s="278"/>
      <c r="Q120" s="278"/>
      <c r="R120" s="278"/>
      <c r="S120" s="278"/>
      <c r="T120" s="278"/>
      <c r="U120" s="278"/>
      <c r="V120" s="278"/>
      <c r="W120" s="278"/>
      <c r="X120" s="278"/>
      <c r="Y120" s="278"/>
      <c r="Z120" s="278"/>
    </row>
    <row r="121" spans="1:26" ht="25.5">
      <c r="A121" s="286" t="str">
        <f>[4]ORÇAMENTO!O125</f>
        <v>1.5.20.3.</v>
      </c>
      <c r="B121" s="287" t="str">
        <f>[4]ORÇAMENTO!R125</f>
        <v>CALHA EM CHAPA DE AÇO GALVANIZADO NÚMERO 24, DESENVOLVIMENTO DE 33 CM, INCLUSO TRANSPORTE VERTICAL. AF_07/2019</v>
      </c>
      <c r="C121" s="306" t="str">
        <f>[4]ORÇAMENTO!S125</f>
        <v>M</v>
      </c>
      <c r="D121" s="311">
        <f>[4]ORÇAMENTO!T125</f>
        <v>16.8</v>
      </c>
      <c r="E121" s="308" t="s">
        <v>1445</v>
      </c>
      <c r="F121" s="294"/>
      <c r="G121" s="294"/>
      <c r="H121" s="294"/>
      <c r="I121" s="294"/>
      <c r="J121" s="294"/>
      <c r="K121" s="294"/>
      <c r="L121" s="294"/>
      <c r="M121" s="294"/>
      <c r="N121" s="278"/>
      <c r="O121" s="278"/>
      <c r="P121" s="278"/>
      <c r="Q121" s="278"/>
      <c r="R121" s="278"/>
      <c r="S121" s="278"/>
      <c r="T121" s="278"/>
      <c r="U121" s="278"/>
      <c r="V121" s="278"/>
      <c r="W121" s="278"/>
      <c r="X121" s="278"/>
      <c r="Y121" s="278"/>
      <c r="Z121" s="278"/>
    </row>
    <row r="122" spans="1:26" ht="25.5">
      <c r="A122" s="286" t="str">
        <f>[4]ORÇAMENTO!O126</f>
        <v>1.5.20.4.</v>
      </c>
      <c r="B122" s="287" t="str">
        <f>[4]ORÇAMENTO!R126</f>
        <v>CALHA EM CHAPA DE AÇO GALVANIZADO NÚMERO 24, DESENVOLVIMENTO DE 50 CM, INCLUSO TRANSPORTE VERTICAL. AF_07/2019</v>
      </c>
      <c r="C122" s="306" t="str">
        <f>[4]ORÇAMENTO!S126</f>
        <v>M</v>
      </c>
      <c r="D122" s="311">
        <f>[4]ORÇAMENTO!T126</f>
        <v>64</v>
      </c>
      <c r="E122" s="308" t="s">
        <v>1445</v>
      </c>
      <c r="F122" s="294"/>
      <c r="G122" s="294"/>
      <c r="H122" s="294"/>
      <c r="I122" s="294"/>
      <c r="J122" s="294"/>
      <c r="K122" s="294"/>
      <c r="L122" s="294"/>
      <c r="M122" s="294"/>
      <c r="N122" s="278"/>
      <c r="O122" s="278"/>
      <c r="P122" s="278"/>
      <c r="Q122" s="278"/>
      <c r="R122" s="278"/>
      <c r="S122" s="278"/>
      <c r="T122" s="278"/>
      <c r="U122" s="278"/>
      <c r="V122" s="278"/>
      <c r="W122" s="278"/>
      <c r="X122" s="278"/>
      <c r="Y122" s="278"/>
      <c r="Z122" s="278"/>
    </row>
    <row r="123" spans="1:26">
      <c r="A123" s="286" t="str">
        <f>[4]ORÇAMENTO!O127</f>
        <v>1.5.20.5.</v>
      </c>
      <c r="B123" s="287" t="str">
        <f>[4]ORÇAMENTO!R127</f>
        <v xml:space="preserve">EXECUÇÃO DE PINGADEIRA </v>
      </c>
      <c r="C123" s="306" t="str">
        <f>[4]ORÇAMENTO!S127</f>
        <v>M</v>
      </c>
      <c r="D123" s="311">
        <f>[4]ORÇAMENTO!T127</f>
        <v>33.6</v>
      </c>
      <c r="E123" s="308" t="s">
        <v>1445</v>
      </c>
      <c r="F123" s="294"/>
      <c r="G123" s="294"/>
      <c r="H123" s="294"/>
      <c r="I123" s="294"/>
      <c r="J123" s="294"/>
      <c r="K123" s="294"/>
      <c r="L123" s="294"/>
      <c r="M123" s="294"/>
      <c r="N123" s="278"/>
      <c r="O123" s="278"/>
      <c r="P123" s="278"/>
      <c r="Q123" s="278"/>
      <c r="R123" s="278"/>
      <c r="S123" s="278"/>
      <c r="T123" s="278"/>
      <c r="U123" s="278"/>
      <c r="V123" s="278"/>
      <c r="W123" s="278"/>
      <c r="X123" s="278"/>
      <c r="Y123" s="278"/>
      <c r="Z123" s="278"/>
    </row>
    <row r="124" spans="1:26" ht="25.5">
      <c r="A124" s="286" t="str">
        <f>[4]ORÇAMENTO!O128</f>
        <v>1.5.20.6.</v>
      </c>
      <c r="B124" s="287" t="str">
        <f>[4]ORÇAMENTO!R128</f>
        <v>TELHAMENTO COM TELHA DE AÇO/ALUMÍNIO E = 0,5 MM, COM ATÉ 2 ÁGUAS, INCLUSO IÇAMENTO. AF_07/2019</v>
      </c>
      <c r="C124" s="306" t="str">
        <f>[4]ORÇAMENTO!S128</f>
        <v>M2</v>
      </c>
      <c r="D124" s="311">
        <f>[4]ORÇAMENTO!T128</f>
        <v>1028.1400000000001</v>
      </c>
      <c r="E124" s="349" t="s">
        <v>1446</v>
      </c>
      <c r="F124" s="294"/>
      <c r="G124" s="294"/>
      <c r="H124" s="349"/>
      <c r="I124" s="294"/>
      <c r="J124" s="294"/>
      <c r="K124" s="294"/>
      <c r="L124" s="294"/>
      <c r="M124" s="294"/>
      <c r="N124" s="278"/>
      <c r="O124" s="278"/>
      <c r="P124" s="278"/>
      <c r="Q124" s="278"/>
      <c r="R124" s="278"/>
      <c r="S124" s="278"/>
      <c r="T124" s="278"/>
      <c r="U124" s="278"/>
      <c r="V124" s="278"/>
      <c r="W124" s="278"/>
      <c r="X124" s="278"/>
      <c r="Y124" s="278"/>
      <c r="Z124" s="278"/>
    </row>
    <row r="125" spans="1:26">
      <c r="A125" s="312" t="str">
        <f>[4]ORÇAMENTO!O129</f>
        <v>1.5.20.7.</v>
      </c>
      <c r="B125" s="313" t="str">
        <f>[4]ORÇAMENTO!R129</f>
        <v>FECHAMENTO LATERAL COM TELHA METÁLICA EM AÇO ZINCADO INCLUI PINTURA EM OBRA</v>
      </c>
      <c r="C125" s="314" t="str">
        <f>[4]ORÇAMENTO!S129</f>
        <v>M2</v>
      </c>
      <c r="D125" s="315">
        <f>[4]ORÇAMENTO!T129</f>
        <v>341.85</v>
      </c>
      <c r="E125" s="316">
        <f>D125/2</f>
        <v>170.92500000000001</v>
      </c>
      <c r="F125" s="364" t="s">
        <v>1447</v>
      </c>
      <c r="G125" s="317"/>
      <c r="H125" s="317"/>
      <c r="I125" s="317"/>
      <c r="J125" s="317"/>
      <c r="K125" s="317"/>
      <c r="L125" s="317"/>
      <c r="M125" s="317"/>
      <c r="N125" s="278"/>
      <c r="O125" s="278"/>
      <c r="P125" s="278"/>
      <c r="Q125" s="278"/>
      <c r="R125" s="278"/>
      <c r="S125" s="278"/>
      <c r="T125" s="278"/>
      <c r="U125" s="278"/>
      <c r="V125" s="278"/>
      <c r="W125" s="278"/>
      <c r="X125" s="278"/>
      <c r="Y125" s="278"/>
      <c r="Z125" s="278"/>
    </row>
    <row r="126" spans="1:26">
      <c r="A126" s="407" t="str">
        <f>[4]ORÇAMENTO!O130</f>
        <v>1.5.21.</v>
      </c>
      <c r="B126" s="408" t="str">
        <f>[4]ORÇAMENTO!R130</f>
        <v>IMPERMEABILIZAÇÃO</v>
      </c>
      <c r="C126" s="418"/>
      <c r="D126" s="409"/>
      <c r="E126" s="419"/>
      <c r="F126" s="416"/>
      <c r="G126" s="416"/>
      <c r="H126" s="416"/>
      <c r="I126" s="416"/>
      <c r="J126" s="416"/>
      <c r="K126" s="416"/>
      <c r="L126" s="416"/>
      <c r="M126" s="416"/>
      <c r="N126" s="411"/>
      <c r="O126" s="278"/>
      <c r="P126" s="278"/>
      <c r="Q126" s="278"/>
      <c r="R126" s="278"/>
      <c r="S126" s="278"/>
      <c r="T126" s="278"/>
      <c r="U126" s="278"/>
      <c r="V126" s="278"/>
      <c r="W126" s="278"/>
      <c r="X126" s="278"/>
      <c r="Y126" s="278"/>
      <c r="Z126" s="278"/>
    </row>
    <row r="127" spans="1:26">
      <c r="A127" s="377" t="str">
        <f>[4]ORÇAMENTO!O131</f>
        <v>1.5.21.1.</v>
      </c>
      <c r="B127" s="378" t="str">
        <f>[4]ORÇAMENTO!R131</f>
        <v>IMPERMEABILIZAÇÃO DE SUPERFÍCIE COM EMULSÃO ASFÁLTICA, 2 DEMÃOS. AF_09/2023</v>
      </c>
      <c r="C127" s="379" t="str">
        <f>[4]ORÇAMENTO!S131</f>
        <v>M2</v>
      </c>
      <c r="D127" s="380">
        <f>[4]ORÇAMENTO!T131</f>
        <v>202.55</v>
      </c>
      <c r="E127" s="381" t="s">
        <v>1470</v>
      </c>
      <c r="F127" s="382"/>
      <c r="G127" s="382"/>
      <c r="H127" s="382"/>
      <c r="I127" s="382"/>
      <c r="J127" s="382"/>
      <c r="K127" s="382"/>
      <c r="L127" s="382"/>
      <c r="M127" s="382"/>
      <c r="N127" s="278"/>
      <c r="O127" s="278"/>
      <c r="P127" s="278"/>
      <c r="Q127" s="278"/>
      <c r="R127" s="278"/>
      <c r="S127" s="278"/>
      <c r="T127" s="278"/>
      <c r="U127" s="278"/>
      <c r="V127" s="278"/>
      <c r="W127" s="278"/>
      <c r="X127" s="278"/>
      <c r="Y127" s="278"/>
      <c r="Z127" s="278"/>
    </row>
    <row r="128" spans="1:26">
      <c r="A128" s="407" t="str">
        <f>[4]ORÇAMENTO!O132</f>
        <v>1.5.22.</v>
      </c>
      <c r="B128" s="408" t="str">
        <f>[4]ORÇAMENTO!R132</f>
        <v>REVESTIMENTOS INTERNO E EXTERNO</v>
      </c>
      <c r="C128" s="418"/>
      <c r="D128" s="409"/>
      <c r="E128" s="419"/>
      <c r="F128" s="416"/>
      <c r="G128" s="416"/>
      <c r="H128" s="416"/>
      <c r="I128" s="416"/>
      <c r="J128" s="416"/>
      <c r="K128" s="416"/>
      <c r="L128" s="416"/>
      <c r="M128" s="416"/>
      <c r="N128" s="411"/>
      <c r="O128" s="278"/>
      <c r="P128" s="278"/>
      <c r="Q128" s="278"/>
      <c r="R128" s="278"/>
      <c r="S128" s="278"/>
      <c r="T128" s="278"/>
      <c r="U128" s="278"/>
      <c r="V128" s="278"/>
      <c r="W128" s="278"/>
      <c r="X128" s="278"/>
      <c r="Y128" s="278"/>
      <c r="Z128" s="278"/>
    </row>
    <row r="129" spans="1:26" s="80" customFormat="1" ht="25.5">
      <c r="A129" s="318" t="str">
        <f>[4]ORÇAMENTO!O133</f>
        <v>1.5.22.1.</v>
      </c>
      <c r="B129" s="319" t="str">
        <f>[4]ORÇAMENTO!R133</f>
        <v>CHAPISCO APLICADO EM ALVENARIAS E ESTRUTURAS DE CONCRETO INTERNAS, COM COLHER DE PEDREIRO. ARGAMASSA TRAÇO 1:3 COM PREPARO MANUAL. AF_10/2022</v>
      </c>
      <c r="C129" s="320" t="str">
        <f>[4]ORÇAMENTO!S133</f>
        <v>M2</v>
      </c>
      <c r="D129" s="321">
        <f>[4]ORÇAMENTO!T133</f>
        <v>197.74</v>
      </c>
      <c r="E129" s="373" t="s">
        <v>1464</v>
      </c>
      <c r="F129" s="388"/>
      <c r="G129" s="388"/>
      <c r="H129" s="388"/>
      <c r="I129" s="389"/>
      <c r="J129" s="389"/>
      <c r="K129" s="389"/>
      <c r="L129" s="389"/>
      <c r="M129" s="389"/>
      <c r="N129" s="279"/>
      <c r="O129" s="279"/>
      <c r="P129" s="279"/>
      <c r="Q129" s="279"/>
      <c r="R129" s="279"/>
      <c r="S129" s="279"/>
      <c r="T129" s="279"/>
      <c r="U129" s="279"/>
      <c r="V129" s="279"/>
      <c r="W129" s="279"/>
      <c r="X129" s="279"/>
      <c r="Y129" s="279"/>
      <c r="Z129" s="279"/>
    </row>
    <row r="130" spans="1:26" ht="25.5">
      <c r="A130" s="286" t="str">
        <f>[4]ORÇAMENTO!O134</f>
        <v>1.5.22.2.</v>
      </c>
      <c r="B130" s="287" t="str">
        <f>[4]ORÇAMENTO!R134</f>
        <v>EMBOÇO, EM ARGAMASSA TRAÇO 1:2:8, PREPARO MECÂNICO, APLICADO MANUALMENTE EM PAREDES INTERNAS DE AMBIENTES COM ÁREA MAIOR QUE 10M², E = 17,5MM, COM TALISCAS. AF_03/2024</v>
      </c>
      <c r="C130" s="306" t="str">
        <f>[4]ORÇAMENTO!S134</f>
        <v>M2</v>
      </c>
      <c r="D130" s="311">
        <f>[4]ORÇAMENTO!T134</f>
        <v>197.74</v>
      </c>
      <c r="E130" s="308" t="s">
        <v>1464</v>
      </c>
      <c r="F130" s="293"/>
      <c r="G130" s="293"/>
      <c r="H130" s="293"/>
      <c r="I130" s="293"/>
      <c r="J130" s="293"/>
      <c r="K130" s="293"/>
      <c r="L130" s="293"/>
      <c r="M130" s="293"/>
      <c r="N130" s="278"/>
      <c r="O130" s="278"/>
      <c r="P130" s="278"/>
      <c r="Q130" s="278"/>
      <c r="R130" s="278"/>
      <c r="S130" s="278"/>
      <c r="T130" s="278"/>
      <c r="U130" s="278"/>
      <c r="V130" s="278"/>
      <c r="W130" s="278"/>
      <c r="X130" s="278"/>
      <c r="Y130" s="278"/>
      <c r="Z130" s="278"/>
    </row>
    <row r="131" spans="1:26" ht="25.5">
      <c r="A131" s="286" t="str">
        <f>[4]ORÇAMENTO!O135</f>
        <v>1.5.22.3.</v>
      </c>
      <c r="B131" s="287" t="str">
        <f>[4]ORÇAMENTO!R135</f>
        <v>MASSA ÚNICA, EM ARGAMASSA INDUSTRIALIZADA, PREPARO MECÂNICO, APLICADA COM EQUIPAMENTO DE MISTURA E PROJEÇÃO DE ARGAMASSA EM PAREDES INTERNAS, E = 5MM, SEM TALISCAS. AF_03/2024</v>
      </c>
      <c r="C131" s="306" t="str">
        <f>[4]ORÇAMENTO!S135</f>
        <v>M2</v>
      </c>
      <c r="D131" s="311">
        <f>[4]ORÇAMENTO!T135</f>
        <v>33.979999999999997</v>
      </c>
      <c r="E131" s="340" t="s">
        <v>1465</v>
      </c>
      <c r="F131" s="289"/>
      <c r="G131" s="289"/>
      <c r="H131" s="289"/>
      <c r="I131" s="289"/>
      <c r="J131" s="289">
        <f>D131/1.6</f>
        <v>21.237499999999997</v>
      </c>
      <c r="K131" s="289"/>
      <c r="L131" s="289"/>
      <c r="M131" s="289"/>
      <c r="N131" s="278"/>
      <c r="O131" s="278"/>
      <c r="P131" s="278"/>
      <c r="Q131" s="278"/>
      <c r="R131" s="278"/>
      <c r="S131" s="278"/>
      <c r="T131" s="278"/>
      <c r="U131" s="278"/>
      <c r="V131" s="278"/>
      <c r="W131" s="278"/>
      <c r="X131" s="278"/>
      <c r="Y131" s="278"/>
      <c r="Z131" s="278"/>
    </row>
    <row r="132" spans="1:26" ht="25.5">
      <c r="A132" s="312" t="str">
        <f>[4]ORÇAMENTO!O136</f>
        <v>1.5.22.4.</v>
      </c>
      <c r="B132" s="313" t="str">
        <f>[4]ORÇAMENTO!R136</f>
        <v>REVESTIMENTO CERÂMICO PARA PAREDES INTERNAS COM PLACAS TIPO ESMALTADA DE DIMENSÕES 33X45 CM APLICADAS NA ALTURA INTEIRA DAS PAREDES. AF_02/2023_PE</v>
      </c>
      <c r="C132" s="314" t="str">
        <f>[4]ORÇAMENTO!S136</f>
        <v>M2</v>
      </c>
      <c r="D132" s="315">
        <f>[4]ORÇAMENTO!T136</f>
        <v>99.36</v>
      </c>
      <c r="E132" s="363" t="s">
        <v>1463</v>
      </c>
      <c r="F132" s="350"/>
      <c r="G132" s="350"/>
      <c r="H132" s="350"/>
      <c r="I132" s="350"/>
      <c r="J132" s="350">
        <f>D132/2.6</f>
        <v>38.215384615384615</v>
      </c>
      <c r="K132" s="350"/>
      <c r="L132" s="350"/>
      <c r="M132" s="350"/>
      <c r="N132" s="278"/>
      <c r="O132" s="278"/>
      <c r="P132" s="278"/>
      <c r="Q132" s="278"/>
      <c r="R132" s="278"/>
      <c r="S132" s="278"/>
      <c r="T132" s="278"/>
      <c r="U132" s="278"/>
      <c r="V132" s="278"/>
      <c r="W132" s="278"/>
      <c r="X132" s="278"/>
      <c r="Y132" s="278"/>
      <c r="Z132" s="278"/>
    </row>
    <row r="133" spans="1:26">
      <c r="A133" s="407" t="str">
        <f>[4]ORÇAMENTO!O137</f>
        <v>1.5.23.</v>
      </c>
      <c r="B133" s="408" t="str">
        <f>[4]ORÇAMENTO!R137</f>
        <v>REVESTIMENTO EXTERNO</v>
      </c>
      <c r="C133" s="418"/>
      <c r="D133" s="409"/>
      <c r="E133" s="419"/>
      <c r="F133" s="413"/>
      <c r="G133" s="413"/>
      <c r="H133" s="413"/>
      <c r="I133" s="413"/>
      <c r="J133" s="413"/>
      <c r="K133" s="413"/>
      <c r="L133" s="413"/>
      <c r="M133" s="413"/>
      <c r="N133" s="411"/>
      <c r="O133" s="278"/>
      <c r="P133" s="278"/>
      <c r="Q133" s="278"/>
      <c r="R133" s="278"/>
      <c r="S133" s="278"/>
      <c r="T133" s="278"/>
      <c r="U133" s="278"/>
      <c r="V133" s="278"/>
      <c r="W133" s="278"/>
      <c r="X133" s="278"/>
      <c r="Y133" s="278"/>
      <c r="Z133" s="278"/>
    </row>
    <row r="134" spans="1:26" ht="25.5">
      <c r="A134" s="318" t="str">
        <f>[4]ORÇAMENTO!O138</f>
        <v>1.5.23.1.</v>
      </c>
      <c r="B134" s="319" t="str">
        <f>[4]ORÇAMENTO!R138</f>
        <v>CHAPISCO APLICADO EM ALVENARIAS E ESTRUTURAS DE CONCRETO INTERNAS, COM COLHER DE PEDREIRO. ARGAMASSA TRAÇO 1:3 COM PREPARO MANUAL. AF_10/2022</v>
      </c>
      <c r="C134" s="320" t="str">
        <f>[4]ORÇAMENTO!S138</f>
        <v>M2</v>
      </c>
      <c r="D134" s="321">
        <f>[4]ORÇAMENTO!T138</f>
        <v>243.15</v>
      </c>
      <c r="E134" s="384" t="s">
        <v>1462</v>
      </c>
      <c r="F134" s="322"/>
      <c r="G134" s="322"/>
      <c r="H134" s="322"/>
      <c r="I134" s="322"/>
      <c r="J134" s="322"/>
      <c r="K134" s="322"/>
      <c r="L134" s="322"/>
      <c r="M134" s="322"/>
      <c r="N134" s="278"/>
      <c r="O134" s="278"/>
      <c r="P134" s="278"/>
      <c r="Q134" s="278"/>
      <c r="R134" s="278"/>
      <c r="S134" s="278"/>
      <c r="T134" s="278"/>
      <c r="U134" s="278"/>
      <c r="V134" s="278"/>
      <c r="W134" s="278"/>
      <c r="X134" s="278"/>
      <c r="Y134" s="278"/>
      <c r="Z134" s="278"/>
    </row>
    <row r="135" spans="1:26" ht="38.25">
      <c r="A135" s="312" t="str">
        <f>[4]ORÇAMENTO!O139</f>
        <v>1.5.23.2.</v>
      </c>
      <c r="B135" s="313" t="str">
        <f>[4]ORÇAMENTO!R139</f>
        <v>EMBOÇO OU MASSA ÚNICA EM ARGAMASSA TRAÇO 1:2:8, PREPARO MECÂNICO COM BETONEIRA 400 L, APLICADA MANUALMENTE EM PANOS CEGOS DE FACHADA (SEM PRESENÇA DE VÃOS), ESPESSURA DE 25 MM. AF_08/2022</v>
      </c>
      <c r="C135" s="314" t="str">
        <f>[4]ORÇAMENTO!S139</f>
        <v>M2</v>
      </c>
      <c r="D135" s="315">
        <f>[4]ORÇAMENTO!T139</f>
        <v>243.15</v>
      </c>
      <c r="E135" s="363" t="s">
        <v>1462</v>
      </c>
      <c r="F135" s="363"/>
      <c r="G135" s="350"/>
      <c r="H135" s="350"/>
      <c r="I135" s="350"/>
      <c r="J135" s="350"/>
      <c r="K135" s="350"/>
      <c r="L135" s="350"/>
      <c r="M135" s="350"/>
      <c r="N135" s="278"/>
      <c r="O135" s="278"/>
      <c r="P135" s="278"/>
      <c r="Q135" s="278"/>
      <c r="R135" s="278"/>
      <c r="S135" s="278"/>
      <c r="T135" s="278"/>
      <c r="U135" s="278"/>
      <c r="V135" s="278"/>
      <c r="W135" s="278"/>
      <c r="X135" s="278"/>
      <c r="Y135" s="278"/>
      <c r="Z135" s="278"/>
    </row>
    <row r="136" spans="1:26">
      <c r="A136" s="407" t="str">
        <f>[4]ORÇAMENTO!O140</f>
        <v>1.5.24.</v>
      </c>
      <c r="B136" s="408" t="str">
        <f>[4]ORÇAMENTO!R140</f>
        <v>REVESTIMENTO TETO</v>
      </c>
      <c r="C136" s="418"/>
      <c r="D136" s="409"/>
      <c r="E136" s="419"/>
      <c r="F136" s="413"/>
      <c r="G136" s="413"/>
      <c r="H136" s="413"/>
      <c r="I136" s="413"/>
      <c r="J136" s="413"/>
      <c r="K136" s="413"/>
      <c r="L136" s="413"/>
      <c r="M136" s="413"/>
      <c r="N136" s="411"/>
      <c r="O136" s="278"/>
      <c r="P136" s="278"/>
      <c r="Q136" s="278"/>
      <c r="R136" s="278"/>
      <c r="S136" s="278"/>
      <c r="T136" s="278"/>
      <c r="U136" s="278"/>
      <c r="V136" s="278"/>
      <c r="W136" s="278"/>
      <c r="X136" s="278"/>
      <c r="Y136" s="278"/>
      <c r="Z136" s="278"/>
    </row>
    <row r="137" spans="1:26" ht="25.5">
      <c r="A137" s="377" t="str">
        <f>[4]ORÇAMENTO!O141</f>
        <v>1.5.24.1.</v>
      </c>
      <c r="B137" s="378" t="str">
        <f>[4]ORÇAMENTO!R141</f>
        <v>FORRO EM RÉGUAS DE PVC, FRISADO, PARA AMBIENTES COMERCIAIS, INCLUSIVE ESTRUTURA BIDIRECIONAL DE FIXAÇÃO. AF_08/2023_PS</v>
      </c>
      <c r="C137" s="379" t="str">
        <f>[4]ORÇAMENTO!S141</f>
        <v>M2</v>
      </c>
      <c r="D137" s="380">
        <f>[4]ORÇAMENTO!T141</f>
        <v>56.15</v>
      </c>
      <c r="E137" s="395" t="s">
        <v>1467</v>
      </c>
      <c r="F137" s="398"/>
      <c r="G137" s="398"/>
      <c r="H137" s="398"/>
      <c r="I137" s="398"/>
      <c r="J137" s="398">
        <f>D137/3</f>
        <v>18.716666666666665</v>
      </c>
      <c r="K137" s="398"/>
      <c r="L137" s="398"/>
      <c r="M137" s="398"/>
      <c r="N137" s="278"/>
      <c r="O137" s="278"/>
      <c r="P137" s="278"/>
      <c r="Q137" s="278"/>
      <c r="R137" s="278"/>
      <c r="S137" s="278"/>
      <c r="T137" s="278"/>
      <c r="U137" s="278"/>
      <c r="V137" s="278"/>
      <c r="W137" s="278"/>
      <c r="X137" s="278"/>
      <c r="Y137" s="278"/>
      <c r="Z137" s="278"/>
    </row>
    <row r="138" spans="1:26" ht="35.25" customHeight="1">
      <c r="A138" s="407" t="str">
        <f>[4]ORÇAMENTO!O142</f>
        <v>1.5.25.</v>
      </c>
      <c r="B138" s="408" t="str">
        <f>[4]ORÇAMENTO!R142</f>
        <v>PAVIMENTAÇÃO INTERNA</v>
      </c>
      <c r="C138" s="418"/>
      <c r="D138" s="409"/>
      <c r="E138" s="419"/>
      <c r="F138" s="416"/>
      <c r="G138" s="416"/>
      <c r="H138" s="416"/>
      <c r="I138" s="416"/>
      <c r="J138" s="416"/>
      <c r="K138" s="416"/>
      <c r="L138" s="416"/>
      <c r="M138" s="416"/>
      <c r="N138" s="411"/>
      <c r="O138" s="278"/>
      <c r="P138" s="278"/>
      <c r="Q138" s="278"/>
      <c r="R138" s="278"/>
      <c r="S138" s="278"/>
      <c r="T138" s="278"/>
      <c r="U138" s="278"/>
      <c r="V138" s="278"/>
      <c r="W138" s="278"/>
      <c r="X138" s="278"/>
      <c r="Y138" s="278"/>
      <c r="Z138" s="278"/>
    </row>
    <row r="139" spans="1:26" ht="38.25">
      <c r="A139" s="318" t="str">
        <f>[4]ORÇAMENTO!O143</f>
        <v>1.5.25.1.</v>
      </c>
      <c r="B139" s="319" t="str">
        <f>[4]ORÇAMENTO!R143</f>
        <v>CONTRAPISO EM ARGAMASSA TRAÇO 1:4 (CIMENTO E AREIA), PREPARO MECÂNICO COM BETONEIRA 400 L, APLICADO EM ÁREAS SECAS SOBRE LAJE, ADERIDO, ACABAMENTO NÃO REFORÇADO, ESPESSURA 3CM. AF_07/2021</v>
      </c>
      <c r="C139" s="320" t="str">
        <f>[4]ORÇAMENTO!S143</f>
        <v>M2</v>
      </c>
      <c r="D139" s="321">
        <f>[4]ORÇAMENTO!T143</f>
        <v>58.15</v>
      </c>
      <c r="E139" s="397" t="s">
        <v>1448</v>
      </c>
      <c r="F139" s="376"/>
      <c r="G139" s="376"/>
      <c r="H139" s="376"/>
      <c r="I139" s="376"/>
      <c r="J139" s="376">
        <f>D139/3</f>
        <v>19.383333333333333</v>
      </c>
      <c r="K139" s="376"/>
      <c r="L139" s="376"/>
      <c r="M139" s="376"/>
      <c r="N139" s="278"/>
      <c r="O139" s="278"/>
      <c r="P139" s="278"/>
      <c r="Q139" s="278"/>
      <c r="R139" s="278"/>
      <c r="S139" s="278"/>
      <c r="T139" s="278"/>
      <c r="U139" s="278"/>
      <c r="V139" s="278"/>
      <c r="W139" s="278"/>
      <c r="X139" s="278"/>
      <c r="Y139" s="278"/>
      <c r="Z139" s="278"/>
    </row>
    <row r="140" spans="1:26" ht="25.5">
      <c r="A140" s="286" t="str">
        <f>[4]ORÇAMENTO!O144</f>
        <v>1.5.25.2.</v>
      </c>
      <c r="B140" s="287" t="str">
        <f>[4]ORÇAMENTO!R144</f>
        <v>REVESTIMENTO CERÂMICO PARA PISO COM PLACAS TIPO ESMALTADA DE DIMENSÕES 45X45 CM APLICADA EM AMBIENTES DE ÁREA MAIOR QUE 10 M2. AF_02/2023_PE</v>
      </c>
      <c r="C140" s="306" t="str">
        <f>[4]ORÇAMENTO!S144</f>
        <v>M2</v>
      </c>
      <c r="D140" s="311">
        <f>[4]ORÇAMENTO!T144</f>
        <v>58.15</v>
      </c>
      <c r="E140" s="349" t="s">
        <v>1448</v>
      </c>
      <c r="F140" s="289"/>
      <c r="G140" s="289"/>
      <c r="H140" s="289"/>
      <c r="I140" s="289"/>
      <c r="J140" s="289"/>
      <c r="K140" s="289"/>
      <c r="L140" s="289"/>
      <c r="M140" s="289"/>
      <c r="N140" s="278"/>
      <c r="O140" s="278"/>
      <c r="P140" s="278"/>
      <c r="Q140" s="278"/>
      <c r="R140" s="278"/>
      <c r="S140" s="278"/>
      <c r="T140" s="278"/>
      <c r="U140" s="278"/>
      <c r="V140" s="278"/>
      <c r="W140" s="278"/>
      <c r="X140" s="278"/>
      <c r="Y140" s="278"/>
      <c r="Z140" s="278"/>
    </row>
    <row r="141" spans="1:26" s="80" customFormat="1">
      <c r="A141" s="286" t="str">
        <f>[4]ORÇAMENTO!O145</f>
        <v>1.5.25.3.</v>
      </c>
      <c r="B141" s="287" t="str">
        <f>[4]ORÇAMENTO!R145</f>
        <v>SOLEIRA EM GRANITO, LARGURA 15 CM, ESPESSURA 2,0 CM. AF_09/2020</v>
      </c>
      <c r="C141" s="306" t="str">
        <f>[4]ORÇAMENTO!S145</f>
        <v>M</v>
      </c>
      <c r="D141" s="311">
        <f>[4]ORÇAMENTO!T145</f>
        <v>0.86</v>
      </c>
      <c r="E141" s="308" t="s">
        <v>1449</v>
      </c>
      <c r="F141" s="288"/>
      <c r="G141" s="288"/>
      <c r="H141" s="288"/>
      <c r="I141" s="288"/>
      <c r="J141" s="288"/>
      <c r="K141" s="288"/>
      <c r="L141" s="288"/>
      <c r="M141" s="288"/>
      <c r="N141" s="279"/>
      <c r="O141" s="279"/>
      <c r="P141" s="279"/>
      <c r="Q141" s="279"/>
      <c r="R141" s="279"/>
      <c r="S141" s="279"/>
      <c r="T141" s="279"/>
      <c r="U141" s="279"/>
      <c r="V141" s="279"/>
      <c r="W141" s="279"/>
      <c r="X141" s="279"/>
      <c r="Y141" s="279"/>
      <c r="Z141" s="279"/>
    </row>
    <row r="142" spans="1:26" ht="25.5">
      <c r="A142" s="286" t="str">
        <f>[4]ORÇAMENTO!O146</f>
        <v>1.5.25.4.</v>
      </c>
      <c r="B142" s="287" t="str">
        <f>[4]ORÇAMENTO!R146</f>
        <v>RAMPA DE ACESSIBILIDADE EM CONCRETO MOLDADO IN LOCO, EM CALÇADA NOVA COM LARGURA MENOR À 3,00 M, FCK 25MPA, COM PISO PODOTÁTIL. AF_03/2024</v>
      </c>
      <c r="C142" s="306" t="str">
        <f>[4]ORÇAMENTO!S146</f>
        <v>M2</v>
      </c>
      <c r="D142" s="311">
        <f>[4]ORÇAMENTO!T146</f>
        <v>1.82</v>
      </c>
      <c r="E142" s="308" t="s">
        <v>1450</v>
      </c>
      <c r="F142" s="289"/>
      <c r="G142" s="289"/>
      <c r="H142" s="289"/>
      <c r="I142" s="289"/>
      <c r="J142" s="289"/>
      <c r="K142" s="289"/>
      <c r="L142" s="289"/>
      <c r="M142" s="289"/>
      <c r="N142" s="278"/>
      <c r="O142" s="278"/>
      <c r="P142" s="278"/>
      <c r="Q142" s="278"/>
      <c r="R142" s="278"/>
      <c r="S142" s="278"/>
      <c r="T142" s="278"/>
      <c r="U142" s="278"/>
      <c r="V142" s="278"/>
      <c r="W142" s="278"/>
      <c r="X142" s="278"/>
      <c r="Y142" s="278"/>
      <c r="Z142" s="278"/>
    </row>
    <row r="143" spans="1:26">
      <c r="A143" s="286" t="str">
        <f>[4]ORÇAMENTO!O147</f>
        <v>1.5.25.5.</v>
      </c>
      <c r="B143" s="287" t="str">
        <f>[4]ORÇAMENTO!R147</f>
        <v>PISO PODOTÁTIL DE ALERTA OU DIRECIONAL, DE CONCRETO, ASSENTADO SOBRE ARGAMASSA. AF_03/2024</v>
      </c>
      <c r="C143" s="306" t="str">
        <f>[4]ORÇAMENTO!S147</f>
        <v>M2</v>
      </c>
      <c r="D143" s="311">
        <f>[4]ORÇAMENTO!T147</f>
        <v>5.85</v>
      </c>
      <c r="E143" s="308" t="s">
        <v>1450</v>
      </c>
      <c r="F143" s="294"/>
      <c r="G143" s="294"/>
      <c r="H143" s="294"/>
      <c r="I143" s="294"/>
      <c r="J143" s="294"/>
      <c r="K143" s="294"/>
      <c r="L143" s="294"/>
      <c r="M143" s="294"/>
      <c r="N143" s="278"/>
      <c r="O143" s="278"/>
      <c r="P143" s="278"/>
      <c r="Q143" s="278"/>
      <c r="R143" s="278"/>
      <c r="S143" s="278"/>
      <c r="T143" s="278"/>
      <c r="U143" s="278"/>
      <c r="V143" s="278"/>
      <c r="W143" s="278"/>
      <c r="X143" s="278"/>
      <c r="Y143" s="278"/>
      <c r="Z143" s="278"/>
    </row>
    <row r="144" spans="1:26" ht="25.5">
      <c r="A144" s="286" t="str">
        <f>[4]ORÇAMENTO!O148</f>
        <v>1.5.25.6.</v>
      </c>
      <c r="B144" s="287" t="str">
        <f>[4]ORÇAMENTO!R148</f>
        <v>PISO CIMENTADO, TRAÇO 1:3 (CIMENTO E AREIA), ACABAMENTO RÚSTICO, ESPESSURA 2,0 CM, PREPARO MECÂNICO DA ARGAMASSA. AF_09/2020</v>
      </c>
      <c r="C144" s="306" t="str">
        <f>[4]ORÇAMENTO!S148</f>
        <v>M2</v>
      </c>
      <c r="D144" s="311">
        <f>[4]ORÇAMENTO!T148</f>
        <v>2.7</v>
      </c>
      <c r="E144" s="308" t="s">
        <v>1450</v>
      </c>
      <c r="F144" s="294"/>
      <c r="G144" s="294"/>
      <c r="H144" s="294"/>
      <c r="I144" s="294"/>
      <c r="J144" s="294"/>
      <c r="K144" s="294"/>
      <c r="L144" s="294"/>
      <c r="M144" s="294"/>
      <c r="N144" s="278"/>
      <c r="O144" s="278"/>
      <c r="P144" s="278"/>
      <c r="Q144" s="278"/>
      <c r="R144" s="278"/>
      <c r="S144" s="278"/>
      <c r="T144" s="278"/>
      <c r="U144" s="278"/>
      <c r="V144" s="278"/>
      <c r="W144" s="278"/>
      <c r="X144" s="278"/>
      <c r="Y144" s="278"/>
      <c r="Z144" s="278"/>
    </row>
    <row r="145" spans="1:26">
      <c r="A145" s="286" t="str">
        <f>[4]ORÇAMENTO!O149</f>
        <v>1.5.26.</v>
      </c>
      <c r="B145" s="286" t="str">
        <f>[4]ORÇAMENTO!R149</f>
        <v>PAVIMENTAÇÃO EXTERNA (CALÇADA)</v>
      </c>
      <c r="C145" s="306"/>
      <c r="D145" s="311"/>
      <c r="E145" s="308"/>
      <c r="F145" s="294"/>
      <c r="G145" s="294"/>
      <c r="H145" s="294"/>
      <c r="I145" s="294"/>
      <c r="J145" s="294"/>
      <c r="K145" s="294"/>
      <c r="L145" s="294"/>
      <c r="M145" s="294"/>
      <c r="N145" s="278"/>
      <c r="O145" s="278"/>
      <c r="P145" s="278"/>
      <c r="Q145" s="278"/>
      <c r="R145" s="278"/>
      <c r="S145" s="278"/>
      <c r="T145" s="278"/>
      <c r="U145" s="278"/>
      <c r="V145" s="278"/>
      <c r="W145" s="278"/>
      <c r="X145" s="278"/>
      <c r="Y145" s="278"/>
      <c r="Z145" s="278"/>
    </row>
    <row r="146" spans="1:26" ht="25.5">
      <c r="A146" s="286" t="str">
        <f>[4]ORÇAMENTO!O150</f>
        <v>1.5.26.1.</v>
      </c>
      <c r="B146" s="287" t="str">
        <f>[4]ORÇAMENTO!R150</f>
        <v>COMPACTAÇÃO MECÂNICA DE SOLO PARA EXECUÇÃO DE RADIER, PISO DE CONCRETO OU LAJE SOBRE SOLO, COM COMPACTADOR DE SOLOS A PERCUSSÃO. AF_09/2021</v>
      </c>
      <c r="C146" s="306" t="str">
        <f>[4]ORÇAMENTO!S150</f>
        <v>M2</v>
      </c>
      <c r="D146" s="311">
        <f>[4]ORÇAMENTO!T150</f>
        <v>250.45</v>
      </c>
      <c r="E146" s="308" t="s">
        <v>1331</v>
      </c>
      <c r="F146" s="294"/>
      <c r="G146" s="294"/>
      <c r="H146" s="294"/>
      <c r="I146" s="294"/>
      <c r="J146" s="294"/>
      <c r="K146" s="294"/>
      <c r="L146" s="294"/>
      <c r="M146" s="294"/>
      <c r="N146" s="278"/>
      <c r="O146" s="278"/>
      <c r="P146" s="278"/>
      <c r="Q146" s="278"/>
      <c r="R146" s="278"/>
      <c r="S146" s="278"/>
      <c r="T146" s="278"/>
      <c r="U146" s="278"/>
      <c r="V146" s="278"/>
      <c r="W146" s="278"/>
      <c r="X146" s="278"/>
      <c r="Y146" s="278"/>
      <c r="Z146" s="278"/>
    </row>
    <row r="147" spans="1:26" ht="25.5">
      <c r="A147" s="286" t="str">
        <f>[4]ORÇAMENTO!O151</f>
        <v>1.5.26.2.</v>
      </c>
      <c r="B147" s="287" t="str">
        <f>[4]ORÇAMENTO!R151</f>
        <v>CAMADA SEPARADORA PARA EXECUÇÃO DE RADIER, PISO DE CONCRETO OU LAJE SOBRE SOLO, EM LONA PLÁSTICA. AF_09/2021</v>
      </c>
      <c r="C147" s="306" t="str">
        <f>[4]ORÇAMENTO!S151</f>
        <v>M2</v>
      </c>
      <c r="D147" s="311">
        <f>[4]ORÇAMENTO!T151</f>
        <v>250.45</v>
      </c>
      <c r="E147" s="308" t="s">
        <v>1331</v>
      </c>
      <c r="F147" s="294"/>
      <c r="G147" s="294"/>
      <c r="H147" s="294"/>
      <c r="I147" s="294"/>
      <c r="J147" s="294"/>
      <c r="K147" s="294"/>
      <c r="L147" s="294"/>
      <c r="M147" s="294"/>
      <c r="N147" s="278"/>
      <c r="O147" s="278"/>
      <c r="P147" s="278"/>
      <c r="Q147" s="278"/>
      <c r="R147" s="278"/>
      <c r="S147" s="278"/>
      <c r="T147" s="278"/>
      <c r="U147" s="278"/>
      <c r="V147" s="278"/>
      <c r="W147" s="278"/>
      <c r="X147" s="278"/>
      <c r="Y147" s="278"/>
      <c r="Z147" s="278"/>
    </row>
    <row r="148" spans="1:26" ht="25.5">
      <c r="A148" s="286" t="str">
        <f>[4]ORÇAMENTO!O152</f>
        <v>1.5.26.3.</v>
      </c>
      <c r="B148" s="287" t="str">
        <f>[4]ORÇAMENTO!R152</f>
        <v>EXECUÇÃO DE PASSEIO (CALÇADA) OU PISO DE CONCRETO COM CONCRETO MOLDADO IN LOCO, FEITO EM OBRA, ACABAMENTO CONVENCIONAL, NÃO ARMADO. AF_08/2022</v>
      </c>
      <c r="C148" s="306" t="str">
        <f>[4]ORÇAMENTO!S152</f>
        <v>M3</v>
      </c>
      <c r="D148" s="311">
        <f>[4]ORÇAMENTO!T152</f>
        <v>15.03</v>
      </c>
      <c r="E148" s="308" t="s">
        <v>1332</v>
      </c>
      <c r="F148" s="294"/>
      <c r="G148" s="294"/>
      <c r="H148" s="294"/>
      <c r="I148" s="294"/>
      <c r="J148" s="294"/>
      <c r="K148" s="294"/>
      <c r="L148" s="294"/>
      <c r="M148" s="294"/>
      <c r="N148" s="278"/>
      <c r="O148" s="278"/>
      <c r="P148" s="278"/>
      <c r="Q148" s="278"/>
      <c r="R148" s="278"/>
      <c r="S148" s="278"/>
      <c r="T148" s="278"/>
      <c r="U148" s="278"/>
      <c r="V148" s="278"/>
      <c r="W148" s="278"/>
      <c r="X148" s="278"/>
      <c r="Y148" s="278"/>
      <c r="Z148" s="278"/>
    </row>
    <row r="149" spans="1:26">
      <c r="A149" s="286" t="str">
        <f>[4]ORÇAMENTO!O153</f>
        <v>1.5.26.4.</v>
      </c>
      <c r="B149" s="287" t="str">
        <f>[4]ORÇAMENTO!R153</f>
        <v>PREPARO DO PISO CIMENTADO PARA PINTURA - LIXAMENTO E LIMPEZA. AF_05/2021</v>
      </c>
      <c r="C149" s="306" t="str">
        <f>[4]ORÇAMENTO!S153</f>
        <v>M2</v>
      </c>
      <c r="D149" s="311">
        <f>[4]ORÇAMENTO!T153</f>
        <v>250.45</v>
      </c>
      <c r="E149" s="308" t="s">
        <v>1331</v>
      </c>
      <c r="F149" s="294"/>
      <c r="G149" s="294"/>
      <c r="H149" s="294"/>
      <c r="I149" s="294"/>
      <c r="J149" s="294"/>
      <c r="K149" s="294"/>
      <c r="L149" s="294"/>
      <c r="M149" s="294"/>
      <c r="N149" s="278"/>
      <c r="O149" s="278"/>
      <c r="P149" s="278"/>
      <c r="Q149" s="278"/>
      <c r="R149" s="278"/>
      <c r="S149" s="278"/>
      <c r="T149" s="278"/>
      <c r="U149" s="278"/>
      <c r="V149" s="278"/>
      <c r="W149" s="278"/>
      <c r="X149" s="278"/>
      <c r="Y149" s="278"/>
      <c r="Z149" s="278"/>
    </row>
    <row r="150" spans="1:26" ht="25.5">
      <c r="A150" s="312" t="str">
        <f>[4]ORÇAMENTO!O154</f>
        <v>1.5.26.5.</v>
      </c>
      <c r="B150" s="313" t="str">
        <f>[4]ORÇAMENTO!R154</f>
        <v>PINTURA DE PISO COM TINTA ACRÍLICA, APLICAÇÃO MANUAL, 3 DEMÃOS, INCLUSO FUNDO PREPARADOR. AF_05/2021</v>
      </c>
      <c r="C150" s="314" t="str">
        <f>[4]ORÇAMENTO!S154</f>
        <v>M2</v>
      </c>
      <c r="D150" s="315">
        <f>[4]ORÇAMENTO!T154</f>
        <v>250.45</v>
      </c>
      <c r="E150" s="316" t="s">
        <v>1331</v>
      </c>
      <c r="F150" s="317"/>
      <c r="G150" s="317"/>
      <c r="H150" s="317"/>
      <c r="I150" s="317"/>
      <c r="J150" s="317"/>
      <c r="K150" s="317"/>
      <c r="L150" s="317"/>
      <c r="M150" s="317"/>
      <c r="N150" s="278"/>
      <c r="O150" s="278"/>
      <c r="P150" s="278"/>
      <c r="Q150" s="278"/>
      <c r="R150" s="278"/>
      <c r="S150" s="278"/>
      <c r="T150" s="278"/>
      <c r="U150" s="278"/>
      <c r="V150" s="278"/>
      <c r="W150" s="278"/>
      <c r="X150" s="278"/>
      <c r="Y150" s="278"/>
      <c r="Z150" s="278"/>
    </row>
    <row r="151" spans="1:26">
      <c r="A151" s="407" t="str">
        <f>[4]ORÇAMENTO!O155</f>
        <v>1.5.27.</v>
      </c>
      <c r="B151" s="408" t="str">
        <f>[4]ORÇAMENTO!R155</f>
        <v>PINTURAS E ACABAMENTOS</v>
      </c>
      <c r="C151" s="418"/>
      <c r="D151" s="409"/>
      <c r="E151" s="415"/>
      <c r="F151" s="416"/>
      <c r="G151" s="416"/>
      <c r="H151" s="416"/>
      <c r="I151" s="416"/>
      <c r="J151" s="416"/>
      <c r="K151" s="416"/>
      <c r="L151" s="416"/>
      <c r="M151" s="416"/>
      <c r="N151" s="411"/>
      <c r="O151" s="278"/>
      <c r="P151" s="278"/>
      <c r="Q151" s="278"/>
      <c r="R151" s="278"/>
      <c r="S151" s="278"/>
      <c r="T151" s="278"/>
      <c r="U151" s="278"/>
      <c r="V151" s="278"/>
      <c r="W151" s="278"/>
      <c r="X151" s="278"/>
      <c r="Y151" s="278"/>
      <c r="Z151" s="278"/>
    </row>
    <row r="152" spans="1:26">
      <c r="A152" s="318" t="str">
        <f>[4]ORÇAMENTO!O156</f>
        <v>1.5.27.1.</v>
      </c>
      <c r="B152" s="319" t="str">
        <f>[4]ORÇAMENTO!R156</f>
        <v>PINTURA DE PISO COM TINTA EPÓXI, APLICAÇÃO MANUAL, 2 DEMÃOS, INCLUSO PRIMER EPÓXI. AF_05/2021</v>
      </c>
      <c r="C152" s="320" t="str">
        <f>[4]ORÇAMENTO!S156</f>
        <v>M2</v>
      </c>
      <c r="D152" s="321">
        <f>[4]ORÇAMENTO!T156</f>
        <v>47.12</v>
      </c>
      <c r="E152" s="397" t="s">
        <v>1459</v>
      </c>
      <c r="F152" s="397"/>
      <c r="G152" s="376"/>
      <c r="H152" s="376"/>
      <c r="I152" s="376"/>
      <c r="J152" s="376"/>
      <c r="K152" s="376"/>
      <c r="L152" s="376"/>
      <c r="M152" s="376"/>
      <c r="N152" s="278"/>
      <c r="O152" s="278"/>
      <c r="P152" s="278"/>
      <c r="Q152" s="278"/>
      <c r="R152" s="278"/>
      <c r="S152" s="278"/>
      <c r="T152" s="278"/>
      <c r="U152" s="278"/>
      <c r="V152" s="278"/>
      <c r="W152" s="278"/>
      <c r="X152" s="278"/>
      <c r="Y152" s="278"/>
      <c r="Z152" s="278"/>
    </row>
    <row r="153" spans="1:26" ht="25.5">
      <c r="A153" s="286" t="str">
        <f>[4]ORÇAMENTO!O157</f>
        <v>1.5.27.2.</v>
      </c>
      <c r="B153" s="287" t="str">
        <f>[4]ORÇAMENTO!R157</f>
        <v>PINTURA COM TINTA ALQUÍDICA DE ACABAMENTO (ESMALTE SINTÉTICO ACETINADO) APLICADA A ROLO OU PINCEL SOBRE SUPERFÍCIES METÁLICAS (EXCETO PERFIL) EXECUTADO EM OBRA (POR DEMÃO). AF_01/2020</v>
      </c>
      <c r="C153" s="306" t="str">
        <f>[4]ORÇAMENTO!S157</f>
        <v>M2</v>
      </c>
      <c r="D153" s="311">
        <f>[4]ORÇAMENTO!T157</f>
        <v>301.08</v>
      </c>
      <c r="E153" s="308" t="s">
        <v>1460</v>
      </c>
      <c r="F153" s="294"/>
      <c r="G153" s="294"/>
      <c r="H153" s="294"/>
      <c r="I153" s="294"/>
      <c r="J153" s="294"/>
      <c r="K153" s="294"/>
      <c r="L153" s="294"/>
      <c r="M153" s="294"/>
      <c r="N153" s="278"/>
      <c r="O153" s="278"/>
      <c r="P153" s="278"/>
      <c r="Q153" s="278"/>
      <c r="R153" s="278"/>
      <c r="S153" s="278"/>
      <c r="T153" s="278"/>
      <c r="U153" s="278"/>
      <c r="V153" s="278"/>
      <c r="W153" s="278"/>
      <c r="X153" s="278"/>
      <c r="Y153" s="278"/>
      <c r="Z153" s="278"/>
    </row>
    <row r="154" spans="1:26" ht="25.5">
      <c r="A154" s="286" t="str">
        <f>[4]ORÇAMENTO!O158</f>
        <v>1.5.27.3.</v>
      </c>
      <c r="B154" s="287" t="str">
        <f>[4]ORÇAMENTO!R158</f>
        <v>PINTURA COM TINTA ALQUÍDICA DE ACABAMENTO (ESMALTE SINTÉTICO ACETINADO) APLICADA A ROLO OU PINCEL SOBRE SUPERFÍCIES METÁLICAS (EXCETO PERFIL) EXECUTADO EM OBRA (POR DEMÃO). AF_01/2020</v>
      </c>
      <c r="C154" s="306" t="str">
        <f>[4]ORÇAMENTO!S158</f>
        <v>M2</v>
      </c>
      <c r="D154" s="311">
        <f>[4]ORÇAMENTO!T158</f>
        <v>301.08</v>
      </c>
      <c r="E154" s="308" t="s">
        <v>1460</v>
      </c>
      <c r="F154" s="294"/>
      <c r="G154" s="294"/>
      <c r="H154" s="294"/>
      <c r="I154" s="294"/>
      <c r="J154" s="294"/>
      <c r="K154" s="294"/>
      <c r="L154" s="294"/>
      <c r="M154" s="294"/>
      <c r="N154" s="278"/>
      <c r="O154" s="278"/>
      <c r="P154" s="278"/>
      <c r="Q154" s="278"/>
      <c r="R154" s="278"/>
      <c r="S154" s="278"/>
      <c r="T154" s="278"/>
      <c r="U154" s="278"/>
      <c r="V154" s="278"/>
      <c r="W154" s="278"/>
      <c r="X154" s="278"/>
      <c r="Y154" s="278"/>
      <c r="Z154" s="278"/>
    </row>
    <row r="155" spans="1:26" ht="25.5">
      <c r="A155" s="286" t="str">
        <f>[4]ORÇAMENTO!O159</f>
        <v>1.5.27.4.</v>
      </c>
      <c r="B155" s="287" t="str">
        <f>[4]ORÇAMENTO!R159</f>
        <v>PINTURA COM TINTA ALQUÍDICA DE FUNDO (TIPO ZARCÃO) APLICADA A ROLO OU PINCEL SOBRE SUPERFÍCIES METÁLICAS (EXCETO PERFIL) EXECUTADO EM OBRA (POR DEMÃO). AF_01/2020</v>
      </c>
      <c r="C155" s="306" t="str">
        <f>[4]ORÇAMENTO!S159</f>
        <v>M2</v>
      </c>
      <c r="D155" s="311">
        <f>[4]ORÇAMENTO!T159</f>
        <v>984.82</v>
      </c>
      <c r="E155" s="308" t="s">
        <v>1461</v>
      </c>
      <c r="F155" s="294"/>
      <c r="G155" s="294"/>
      <c r="H155" s="294"/>
      <c r="I155" s="294"/>
      <c r="J155" s="294"/>
      <c r="K155" s="294"/>
      <c r="L155" s="294"/>
      <c r="M155" s="294"/>
      <c r="N155" s="278"/>
      <c r="O155" s="278"/>
      <c r="P155" s="278"/>
      <c r="Q155" s="278"/>
      <c r="R155" s="278"/>
      <c r="S155" s="278"/>
      <c r="T155" s="278"/>
      <c r="U155" s="278"/>
      <c r="V155" s="278"/>
      <c r="W155" s="278"/>
      <c r="X155" s="278"/>
      <c r="Y155" s="278"/>
      <c r="Z155" s="278"/>
    </row>
    <row r="156" spans="1:26" ht="25.5">
      <c r="A156" s="286" t="str">
        <f>[4]ORÇAMENTO!O160</f>
        <v>1.5.27.5.</v>
      </c>
      <c r="B156" s="287" t="str">
        <f>[4]ORÇAMENTO!R160</f>
        <v>PINTURA DE DEMARCAÇÃO DE QUADRA POLIESPORTIVA COM BORRACHA CLORADA, E = 5 CM, APLICAÇÃO MANUAL. AF_05/2021</v>
      </c>
      <c r="C156" s="306" t="str">
        <f>[4]ORÇAMENTO!S160</f>
        <v>M</v>
      </c>
      <c r="D156" s="311">
        <f>[4]ORÇAMENTO!T160</f>
        <v>275.60000000000002</v>
      </c>
      <c r="E156" s="308" t="s">
        <v>1460</v>
      </c>
      <c r="F156" s="294"/>
      <c r="G156" s="294"/>
      <c r="H156" s="294"/>
      <c r="I156" s="294"/>
      <c r="J156" s="294"/>
      <c r="K156" s="294"/>
      <c r="L156" s="294"/>
      <c r="M156" s="294"/>
      <c r="N156" s="278"/>
      <c r="O156" s="278"/>
      <c r="P156" s="278"/>
      <c r="Q156" s="278"/>
      <c r="R156" s="278"/>
      <c r="S156" s="278"/>
      <c r="T156" s="278"/>
      <c r="U156" s="278"/>
      <c r="V156" s="278"/>
      <c r="W156" s="278"/>
      <c r="X156" s="278"/>
      <c r="Y156" s="278"/>
      <c r="Z156" s="278"/>
    </row>
    <row r="157" spans="1:26">
      <c r="A157" s="286" t="str">
        <f>[4]ORÇAMENTO!O161</f>
        <v>1.5.27.6.</v>
      </c>
      <c r="B157" s="287" t="str">
        <f>[4]ORÇAMENTO!R161</f>
        <v>EMASSAMENTO COM MASSA LÁTEX, APLICAÇÃO EM PAREDE, UMA DEMÃO, LIXAMENTO MANUAL. AF_04/2023</v>
      </c>
      <c r="C157" s="306" t="str">
        <f>[4]ORÇAMENTO!S161</f>
        <v>M2</v>
      </c>
      <c r="D157" s="311">
        <f>[4]ORÇAMENTO!T161</f>
        <v>68.760000000000005</v>
      </c>
      <c r="E157" s="349" t="s">
        <v>1458</v>
      </c>
      <c r="F157" s="349"/>
      <c r="G157" s="294"/>
      <c r="H157" s="294"/>
      <c r="I157" s="294"/>
      <c r="J157" s="294"/>
      <c r="K157" s="294"/>
      <c r="L157" s="294"/>
      <c r="M157" s="294"/>
      <c r="N157" s="278"/>
      <c r="O157" s="278"/>
      <c r="P157" s="278"/>
      <c r="Q157" s="278"/>
      <c r="R157" s="278"/>
      <c r="S157" s="278"/>
      <c r="T157" s="278"/>
      <c r="U157" s="278"/>
      <c r="V157" s="278"/>
      <c r="W157" s="278"/>
      <c r="X157" s="278"/>
      <c r="Y157" s="278"/>
      <c r="Z157" s="278"/>
    </row>
    <row r="158" spans="1:26">
      <c r="A158" s="286" t="str">
        <f>[4]ORÇAMENTO!O162</f>
        <v>1.5.27.7.</v>
      </c>
      <c r="B158" s="287" t="str">
        <f>[4]ORÇAMENTO!R162</f>
        <v>PINTURA LÁTEX ACRÍLICA PREMIUM, APLICAÇÃO MANUAL EM PAREDES, DUAS DEMÃOS. AF_04/2023</v>
      </c>
      <c r="C158" s="306" t="str">
        <f>[4]ORÇAMENTO!S162</f>
        <v>M2</v>
      </c>
      <c r="D158" s="311">
        <f>[4]ORÇAMENTO!T162</f>
        <v>68.760000000000005</v>
      </c>
      <c r="E158" s="349" t="s">
        <v>1458</v>
      </c>
      <c r="F158" s="294"/>
      <c r="G158" s="294"/>
      <c r="H158" s="294"/>
      <c r="I158" s="294"/>
      <c r="J158" s="294"/>
      <c r="K158" s="294"/>
      <c r="L158" s="294"/>
      <c r="M158" s="294"/>
      <c r="N158" s="278"/>
      <c r="O158" s="278"/>
      <c r="P158" s="278"/>
      <c r="Q158" s="278"/>
      <c r="R158" s="278"/>
      <c r="S158" s="278"/>
      <c r="T158" s="278"/>
      <c r="U158" s="278"/>
      <c r="V158" s="278"/>
      <c r="W158" s="278"/>
      <c r="X158" s="278"/>
      <c r="Y158" s="278"/>
      <c r="Z158" s="278"/>
    </row>
    <row r="159" spans="1:26">
      <c r="A159" s="286" t="str">
        <f>[4]ORÇAMENTO!O163</f>
        <v>1.5.27.8.</v>
      </c>
      <c r="B159" s="287" t="str">
        <f>[4]ORÇAMENTO!R163</f>
        <v>FUNDO SELADOR ACRÍLICO, APLICAÇÃO MANUAL EM PAREDE, UMA DEMÃO. AF_04/2023</v>
      </c>
      <c r="C159" s="306" t="str">
        <f>[4]ORÇAMENTO!S163</f>
        <v>M2</v>
      </c>
      <c r="D159" s="311">
        <f>[4]ORÇAMENTO!T163</f>
        <v>243.15</v>
      </c>
      <c r="E159" s="349" t="s">
        <v>1457</v>
      </c>
      <c r="F159" s="294"/>
      <c r="G159" s="294"/>
      <c r="H159" s="294"/>
      <c r="I159" s="294"/>
      <c r="J159" s="294"/>
      <c r="K159" s="294"/>
      <c r="L159" s="294"/>
      <c r="M159" s="294"/>
      <c r="N159" s="278"/>
      <c r="O159" s="278"/>
      <c r="P159" s="278"/>
      <c r="Q159" s="278"/>
      <c r="R159" s="278"/>
      <c r="S159" s="278"/>
      <c r="T159" s="278"/>
      <c r="U159" s="278"/>
      <c r="V159" s="278"/>
      <c r="W159" s="278"/>
      <c r="X159" s="278"/>
      <c r="Y159" s="278"/>
      <c r="Z159" s="278"/>
    </row>
    <row r="160" spans="1:26" ht="25.5">
      <c r="A160" s="312" t="str">
        <f>[4]ORÇAMENTO!O164</f>
        <v>1.5.27.9.</v>
      </c>
      <c r="B160" s="313" t="str">
        <f>[4]ORÇAMENTO!R164</f>
        <v>APLICAÇÃO MANUAL DE PINTURA COM TINTA TEXTURIZADA ACRÍLICA EM PAREDES EXTERNAS DE CASAS, UMA COR. AF_03/2024</v>
      </c>
      <c r="C160" s="314" t="str">
        <f>[4]ORÇAMENTO!S164</f>
        <v>M2</v>
      </c>
      <c r="D160" s="315">
        <f>[4]ORÇAMENTO!T164</f>
        <v>243.15</v>
      </c>
      <c r="E160" s="364" t="s">
        <v>1457</v>
      </c>
      <c r="F160" s="317"/>
      <c r="G160" s="317"/>
      <c r="H160" s="317"/>
      <c r="I160" s="317"/>
      <c r="J160" s="317"/>
      <c r="K160" s="317"/>
      <c r="L160" s="317"/>
      <c r="M160" s="317"/>
      <c r="N160" s="278"/>
      <c r="O160" s="278"/>
      <c r="P160" s="278"/>
      <c r="Q160" s="278"/>
      <c r="R160" s="278"/>
      <c r="S160" s="278"/>
      <c r="T160" s="278"/>
      <c r="U160" s="278"/>
      <c r="V160" s="278"/>
      <c r="W160" s="278"/>
      <c r="X160" s="278"/>
      <c r="Y160" s="278"/>
      <c r="Z160" s="278"/>
    </row>
    <row r="161" spans="1:26" ht="48" customHeight="1">
      <c r="A161" s="407" t="str">
        <f>[4]ORÇAMENTO!O165</f>
        <v>1.5.28.</v>
      </c>
      <c r="B161" s="408" t="str">
        <f>[4]ORÇAMENTO!R165</f>
        <v>INSTALAÇÃO HIDRÁULICA</v>
      </c>
      <c r="C161" s="418"/>
      <c r="D161" s="409"/>
      <c r="E161" s="419"/>
      <c r="F161" s="415"/>
      <c r="G161" s="415"/>
      <c r="H161" s="415"/>
      <c r="I161" s="422"/>
      <c r="J161" s="422"/>
      <c r="K161" s="422"/>
      <c r="L161" s="422"/>
      <c r="M161" s="422"/>
      <c r="N161" s="411"/>
      <c r="O161" s="278"/>
      <c r="P161" s="278"/>
      <c r="Q161" s="278"/>
      <c r="R161" s="278"/>
      <c r="S161" s="278"/>
      <c r="T161" s="278"/>
      <c r="U161" s="278"/>
      <c r="V161" s="278"/>
      <c r="W161" s="278"/>
      <c r="X161" s="278"/>
      <c r="Y161" s="278"/>
      <c r="Z161" s="278"/>
    </row>
    <row r="162" spans="1:26" ht="29.25" customHeight="1">
      <c r="A162" s="318" t="str">
        <f>[4]ORÇAMENTO!O166</f>
        <v>1.5.28.1.</v>
      </c>
      <c r="B162" s="319" t="str">
        <f>[4]ORÇAMENTO!R166</f>
        <v>TUBO, PVC, SOLDÁVEL, DE 25MM, INSTALADO EM PRUMADA DE ÁGUA - FORNECIMENTO E INSTALAÇÃO. AF_06/2022</v>
      </c>
      <c r="C162" s="320" t="str">
        <f>[4]ORÇAMENTO!S166</f>
        <v>M</v>
      </c>
      <c r="D162" s="321">
        <f>[4]ORÇAMENTO!T166</f>
        <v>38.9</v>
      </c>
      <c r="E162" s="373" t="s">
        <v>1385</v>
      </c>
      <c r="F162" s="376"/>
      <c r="G162" s="376"/>
      <c r="H162" s="376"/>
      <c r="I162" s="376"/>
      <c r="J162" s="376"/>
      <c r="K162" s="376"/>
      <c r="L162" s="376"/>
      <c r="M162" s="376"/>
      <c r="N162" s="278"/>
      <c r="O162" s="278"/>
      <c r="P162" s="278"/>
      <c r="Q162" s="278"/>
      <c r="R162" s="278"/>
      <c r="S162" s="278"/>
      <c r="T162" s="278"/>
      <c r="U162" s="278"/>
      <c r="V162" s="278"/>
      <c r="W162" s="278"/>
      <c r="X162" s="278"/>
      <c r="Y162" s="278"/>
      <c r="Z162" s="278"/>
    </row>
    <row r="163" spans="1:26" ht="25.5">
      <c r="A163" s="286" t="str">
        <f>[4]ORÇAMENTO!O167</f>
        <v>1.5.28.2.</v>
      </c>
      <c r="B163" s="287" t="str">
        <f>[4]ORÇAMENTO!R167</f>
        <v>TUBO, PVC, SOLDÁVEL, DE 50MM, INSTALADO EM PRUMADA DE ÁGUA - FORNECIMENTO E INSTALAÇÃO. AF_06/2022</v>
      </c>
      <c r="C163" s="306" t="str">
        <f>[4]ORÇAMENTO!S167</f>
        <v>M</v>
      </c>
      <c r="D163" s="311">
        <f>[4]ORÇAMENTO!T167</f>
        <v>35.76</v>
      </c>
      <c r="E163" s="308" t="s">
        <v>1386</v>
      </c>
      <c r="F163" s="289"/>
      <c r="G163" s="289"/>
      <c r="H163" s="289"/>
      <c r="I163" s="289"/>
      <c r="J163" s="289"/>
      <c r="K163" s="289"/>
      <c r="L163" s="289"/>
      <c r="M163" s="289"/>
      <c r="N163" s="278"/>
      <c r="O163" s="278"/>
      <c r="P163" s="278"/>
      <c r="Q163" s="278"/>
      <c r="R163" s="278"/>
      <c r="S163" s="278"/>
      <c r="T163" s="278"/>
      <c r="U163" s="278"/>
      <c r="V163" s="278"/>
      <c r="W163" s="278"/>
      <c r="X163" s="278"/>
      <c r="Y163" s="278"/>
      <c r="Z163" s="278"/>
    </row>
    <row r="164" spans="1:26" ht="25.5" customHeight="1">
      <c r="A164" s="286" t="str">
        <f>[4]ORÇAMENTO!O168</f>
        <v>1.5.28.3.</v>
      </c>
      <c r="B164" s="287" t="str">
        <f>[4]ORÇAMENTO!R168</f>
        <v>CURVA 45 GRAUS, PVC, SOLDÁVEL, DN 50MM, INSTALADO EM PRUMADA DE ÁGUA - FORNECIMENTO E INSTALAÇÃO. AF_06/2022</v>
      </c>
      <c r="C164" s="306" t="str">
        <f>[4]ORÇAMENTO!S168</f>
        <v>UN</v>
      </c>
      <c r="D164" s="311">
        <f>[4]ORÇAMENTO!T168</f>
        <v>4</v>
      </c>
      <c r="E164" s="308" t="s">
        <v>1387</v>
      </c>
      <c r="F164" s="294"/>
      <c r="G164" s="294"/>
      <c r="H164" s="294"/>
      <c r="I164" s="294"/>
      <c r="J164" s="294"/>
      <c r="K164" s="294"/>
      <c r="L164" s="294"/>
      <c r="M164" s="294"/>
      <c r="N164" s="278"/>
      <c r="O164" s="278"/>
      <c r="P164" s="278"/>
      <c r="Q164" s="278"/>
      <c r="R164" s="278"/>
      <c r="S164" s="278"/>
      <c r="T164" s="278"/>
      <c r="U164" s="278"/>
      <c r="V164" s="278"/>
      <c r="W164" s="278"/>
      <c r="X164" s="278"/>
      <c r="Y164" s="278"/>
      <c r="Z164" s="278"/>
    </row>
    <row r="165" spans="1:26" ht="42.75" customHeight="1">
      <c r="A165" s="286" t="str">
        <f>[4]ORÇAMENTO!O169</f>
        <v>1.5.28.4.</v>
      </c>
      <c r="B165" s="287" t="str">
        <f>[4]ORÇAMENTO!R169</f>
        <v>CURVA 90 GRAUS, PVC, SOLDÁVEL, DN 25MM, INSTALADO EM PRUMADA DE ÁGUA - FORNECIMENTO E INSTALAÇÃO. AF_06/2022</v>
      </c>
      <c r="C165" s="306" t="str">
        <f>[4]ORÇAMENTO!S169</f>
        <v>UN</v>
      </c>
      <c r="D165" s="311">
        <f>[4]ORÇAMENTO!T169</f>
        <v>22</v>
      </c>
      <c r="E165" s="308" t="s">
        <v>1388</v>
      </c>
      <c r="F165" s="295"/>
      <c r="G165" s="295"/>
      <c r="H165" s="295"/>
      <c r="I165" s="295"/>
      <c r="J165" s="295"/>
      <c r="K165" s="295"/>
      <c r="L165" s="295"/>
      <c r="M165" s="295"/>
      <c r="N165" s="278"/>
      <c r="O165" s="278"/>
      <c r="P165" s="278"/>
      <c r="Q165" s="278"/>
      <c r="R165" s="278"/>
      <c r="S165" s="278"/>
      <c r="T165" s="278"/>
      <c r="U165" s="278"/>
      <c r="V165" s="278"/>
      <c r="W165" s="278"/>
      <c r="X165" s="278"/>
      <c r="Y165" s="278"/>
      <c r="Z165" s="278"/>
    </row>
    <row r="166" spans="1:26" ht="33.75" customHeight="1">
      <c r="A166" s="286" t="str">
        <f>[4]ORÇAMENTO!O170</f>
        <v>1.5.28.5.</v>
      </c>
      <c r="B166" s="287" t="str">
        <f>[4]ORÇAMENTO!R170</f>
        <v>CURVA 90 GRAUS, PVC, SOLDÁVEL, DN 50MM, INSTALADO EM PRUMADA DE ÁGUA - FORNECIMENTO E INSTALAÇÃO. AF_06/2022</v>
      </c>
      <c r="C166" s="306" t="str">
        <f>[4]ORÇAMENTO!S170</f>
        <v>UN</v>
      </c>
      <c r="D166" s="311">
        <f>[4]ORÇAMENTO!T170</f>
        <v>8</v>
      </c>
      <c r="E166" s="308" t="s">
        <v>1389</v>
      </c>
      <c r="F166" s="294"/>
      <c r="G166" s="294"/>
      <c r="H166" s="294"/>
      <c r="I166" s="294"/>
      <c r="J166" s="294"/>
      <c r="K166" s="294"/>
      <c r="L166" s="294"/>
      <c r="M166" s="294"/>
      <c r="N166" s="278"/>
      <c r="O166" s="278"/>
      <c r="P166" s="278"/>
      <c r="Q166" s="278"/>
      <c r="R166" s="278"/>
      <c r="S166" s="278"/>
      <c r="T166" s="278"/>
      <c r="U166" s="278"/>
      <c r="V166" s="278"/>
      <c r="W166" s="278"/>
      <c r="X166" s="278"/>
      <c r="Y166" s="278"/>
      <c r="Z166" s="278"/>
    </row>
    <row r="167" spans="1:26" s="80" customFormat="1" ht="25.5">
      <c r="A167" s="286" t="str">
        <f>[4]ORÇAMENTO!O171</f>
        <v>1.5.28.6.</v>
      </c>
      <c r="B167" s="287" t="str">
        <f>[4]ORÇAMENTO!R171</f>
        <v>JOELHO 90 GRAUS COM BUCHA DE LATÃO, PVC, SOLDÁVEL, DN 25MM, X 1/2 INSTALADO EM RAMAL OU SUB-RAMAL DE ÁGUA - FORNECIMENTO E INSTALAÇÃO. AF_06/2022</v>
      </c>
      <c r="C167" s="306" t="str">
        <f>[4]ORÇAMENTO!S171</f>
        <v>UN</v>
      </c>
      <c r="D167" s="311">
        <f>[4]ORÇAMENTO!T171</f>
        <v>18</v>
      </c>
      <c r="E167" s="308" t="s">
        <v>1390</v>
      </c>
      <c r="F167" s="288"/>
      <c r="G167" s="288"/>
      <c r="H167" s="288"/>
      <c r="I167" s="288"/>
      <c r="J167" s="288"/>
      <c r="K167" s="288"/>
      <c r="L167" s="288"/>
      <c r="M167" s="288"/>
      <c r="N167" s="279"/>
      <c r="O167" s="279"/>
      <c r="P167" s="279"/>
      <c r="Q167" s="279"/>
      <c r="R167" s="279"/>
      <c r="S167" s="279"/>
      <c r="T167" s="279"/>
      <c r="U167" s="279"/>
      <c r="V167" s="279"/>
      <c r="W167" s="279"/>
      <c r="X167" s="279"/>
      <c r="Y167" s="279"/>
      <c r="Z167" s="279"/>
    </row>
    <row r="168" spans="1:26" ht="25.5">
      <c r="A168" s="286" t="str">
        <f>[4]ORÇAMENTO!O172</f>
        <v>1.5.28.7.</v>
      </c>
      <c r="B168" s="287" t="str">
        <f>[4]ORÇAMENTO!R172</f>
        <v>TE, PVC, SOLDÁVEL, DN 25MM, INSTALADO EM PRUMADA DE ÁGUA - FORNECIMENTO E INSTALAÇÃO. AF_06/2022</v>
      </c>
      <c r="C168" s="306" t="str">
        <f>[4]ORÇAMENTO!S172</f>
        <v>UN</v>
      </c>
      <c r="D168" s="311">
        <f>[4]ORÇAMENTO!T172</f>
        <v>10</v>
      </c>
      <c r="E168" s="308" t="s">
        <v>1391</v>
      </c>
      <c r="F168" s="289"/>
      <c r="G168" s="289"/>
      <c r="H168" s="289"/>
      <c r="I168" s="289"/>
      <c r="J168" s="289"/>
      <c r="K168" s="289"/>
      <c r="L168" s="289"/>
      <c r="M168" s="289"/>
      <c r="N168" s="278"/>
      <c r="O168" s="278"/>
      <c r="P168" s="278"/>
      <c r="Q168" s="278"/>
      <c r="R168" s="278"/>
      <c r="S168" s="278"/>
      <c r="T168" s="278"/>
      <c r="U168" s="278"/>
      <c r="V168" s="278"/>
      <c r="W168" s="278"/>
      <c r="X168" s="278"/>
      <c r="Y168" s="278"/>
      <c r="Z168" s="278"/>
    </row>
    <row r="169" spans="1:26" ht="25.5">
      <c r="A169" s="286" t="str">
        <f>[4]ORÇAMENTO!O173</f>
        <v>1.5.28.8.</v>
      </c>
      <c r="B169" s="287" t="str">
        <f>[4]ORÇAMENTO!R173</f>
        <v>TE, PVC, SOLDÁVEL, DN 50MM, INSTALADO EM PRUMADA DE ÁGUA - FORNECIMENTO E INSTALAÇÃO. AF_06/2022</v>
      </c>
      <c r="C169" s="306" t="str">
        <f>[4]ORÇAMENTO!S173</f>
        <v>UN</v>
      </c>
      <c r="D169" s="311">
        <f>[4]ORÇAMENTO!T173</f>
        <v>8</v>
      </c>
      <c r="E169" s="308" t="s">
        <v>1392</v>
      </c>
      <c r="F169" s="295"/>
      <c r="G169" s="295"/>
      <c r="H169" s="295"/>
      <c r="I169" s="295"/>
      <c r="J169" s="295"/>
      <c r="K169" s="295"/>
      <c r="L169" s="295"/>
      <c r="M169" s="295"/>
      <c r="N169" s="278"/>
      <c r="O169" s="278"/>
      <c r="P169" s="278"/>
      <c r="Q169" s="278"/>
      <c r="R169" s="278"/>
      <c r="S169" s="278"/>
      <c r="T169" s="278"/>
      <c r="U169" s="278"/>
      <c r="V169" s="278"/>
      <c r="W169" s="278"/>
      <c r="X169" s="278"/>
      <c r="Y169" s="278"/>
      <c r="Z169" s="278"/>
    </row>
    <row r="170" spans="1:26" ht="25.5">
      <c r="A170" s="286" t="str">
        <f>[4]ORÇAMENTO!O174</f>
        <v>1.5.28.9.</v>
      </c>
      <c r="B170" s="287" t="str">
        <f>[4]ORÇAMENTO!R174</f>
        <v>TÊ DE REDUÇÃO, PVC, SOLDÁVEL, DN 50MM X 25MM, INSTALADO EM PRUMADA DE ÁGUA - FORNECIMENTO E INSTALAÇÃO. AF_06/2022</v>
      </c>
      <c r="C170" s="306" t="str">
        <f>[4]ORÇAMENTO!S174</f>
        <v>UN</v>
      </c>
      <c r="D170" s="311">
        <f>[4]ORÇAMENTO!T174</f>
        <v>6</v>
      </c>
      <c r="E170" s="308" t="s">
        <v>1393</v>
      </c>
      <c r="F170" s="291"/>
      <c r="G170" s="291"/>
      <c r="H170" s="293"/>
      <c r="I170" s="293"/>
      <c r="J170" s="293"/>
      <c r="K170" s="293"/>
      <c r="L170" s="293"/>
      <c r="M170" s="293"/>
      <c r="N170" s="278"/>
      <c r="O170" s="278"/>
      <c r="P170" s="278"/>
      <c r="Q170" s="278"/>
      <c r="R170" s="278"/>
      <c r="S170" s="278"/>
      <c r="T170" s="278"/>
      <c r="U170" s="278"/>
      <c r="V170" s="278"/>
      <c r="W170" s="278"/>
      <c r="X170" s="278"/>
      <c r="Y170" s="278"/>
      <c r="Z170" s="278"/>
    </row>
    <row r="171" spans="1:26" ht="25.5">
      <c r="A171" s="286" t="str">
        <f>[4]ORÇAMENTO!O175</f>
        <v>1.5.28.10.</v>
      </c>
      <c r="B171" s="287" t="str">
        <f>[4]ORÇAMENTO!R175</f>
        <v>LUVA SOLDÁVEL E COM ROSCA, PVC, SOLDÁVEL, DN 25MM X 3/4, INSTALADO EM PRUMADA DE ÁGUA - FORNECIMENTO E INSTALAÇÃO. AF_12/2014</v>
      </c>
      <c r="C171" s="306" t="str">
        <f>[4]ORÇAMENTO!S175</f>
        <v>UN</v>
      </c>
      <c r="D171" s="311">
        <f>[4]ORÇAMENTO!T175</f>
        <v>8</v>
      </c>
      <c r="E171" s="308" t="s">
        <v>1394</v>
      </c>
      <c r="F171" s="291"/>
      <c r="G171" s="291"/>
      <c r="H171" s="291"/>
      <c r="I171" s="298"/>
      <c r="J171" s="298"/>
      <c r="K171" s="298"/>
      <c r="L171" s="298"/>
      <c r="M171" s="298"/>
      <c r="N171" s="278"/>
      <c r="O171" s="278"/>
      <c r="P171" s="278"/>
      <c r="Q171" s="278"/>
      <c r="R171" s="278"/>
      <c r="S171" s="278"/>
      <c r="T171" s="278"/>
      <c r="U171" s="278"/>
      <c r="V171" s="278"/>
      <c r="W171" s="278"/>
      <c r="X171" s="278"/>
      <c r="Y171" s="278"/>
      <c r="Z171" s="278"/>
    </row>
    <row r="172" spans="1:26" ht="25.5">
      <c r="A172" s="286" t="str">
        <f>[4]ORÇAMENTO!O176</f>
        <v>1.5.28.11.</v>
      </c>
      <c r="B172" s="287" t="str">
        <f>[4]ORÇAMENTO!R176</f>
        <v>BUCHA DE REDUÇÃO, PVC, SOLDÁVEL, DN 40MM X 32MM, INSTALADO EM RAMAL OU SUB-RAMAL DE ÁGUA - FORNECIMENTO E INSTALAÇÃO. AF_03/2015</v>
      </c>
      <c r="C172" s="306" t="str">
        <f>[4]ORÇAMENTO!S176</f>
        <v>UN</v>
      </c>
      <c r="D172" s="311">
        <f>[4]ORÇAMENTO!T176</f>
        <v>4</v>
      </c>
      <c r="E172" s="308" t="s">
        <v>1395</v>
      </c>
      <c r="F172" s="299"/>
      <c r="G172" s="299"/>
      <c r="H172" s="299"/>
      <c r="I172" s="300"/>
      <c r="J172" s="300"/>
      <c r="K172" s="300"/>
      <c r="L172" s="300"/>
      <c r="M172" s="300"/>
      <c r="N172" s="278"/>
      <c r="O172" s="278"/>
      <c r="P172" s="278"/>
      <c r="Q172" s="278"/>
      <c r="R172" s="278"/>
      <c r="S172" s="278"/>
      <c r="T172" s="278"/>
      <c r="U172" s="278"/>
      <c r="V172" s="278"/>
      <c r="W172" s="278"/>
      <c r="X172" s="278"/>
      <c r="Y172" s="278"/>
      <c r="Z172" s="278"/>
    </row>
    <row r="173" spans="1:26">
      <c r="A173" s="286" t="str">
        <f>[4]ORÇAMENTO!O177</f>
        <v>1.5.28.12.</v>
      </c>
      <c r="B173" s="287" t="str">
        <f>[4]ORÇAMENTO!R177</f>
        <v>REGISTRO DE GAVETA BRUTO, LATÃO, ROSCÁVEL, 1" - FORNECIMENTO E INSTALAÇÃO. AF_08/2021</v>
      </c>
      <c r="C173" s="306" t="str">
        <f>[4]ORÇAMENTO!S177</f>
        <v>UN</v>
      </c>
      <c r="D173" s="311">
        <f>[4]ORÇAMENTO!T177</f>
        <v>6</v>
      </c>
      <c r="E173" s="308" t="s">
        <v>1396</v>
      </c>
      <c r="F173" s="299"/>
      <c r="G173" s="299"/>
      <c r="H173" s="299"/>
      <c r="I173" s="300"/>
      <c r="J173" s="300"/>
      <c r="K173" s="300"/>
      <c r="L173" s="300"/>
      <c r="M173" s="300"/>
      <c r="N173" s="278"/>
      <c r="O173" s="278"/>
      <c r="P173" s="278"/>
      <c r="Q173" s="278"/>
      <c r="R173" s="278"/>
      <c r="S173" s="278"/>
      <c r="T173" s="278"/>
      <c r="U173" s="278"/>
      <c r="V173" s="278"/>
      <c r="W173" s="278"/>
      <c r="X173" s="278"/>
      <c r="Y173" s="278"/>
      <c r="Z173" s="278"/>
    </row>
    <row r="174" spans="1:26">
      <c r="A174" s="286" t="str">
        <f>[4]ORÇAMENTO!O178</f>
        <v>1.5.28.13.</v>
      </c>
      <c r="B174" s="287" t="str">
        <f>[4]ORÇAMENTO!R178</f>
        <v>REGISTRO DE GAVETA BRUTO, LATÃO, ROSCÁVEL, 2" - FORNECIMENTO E INSTALAÇÃO. AF_08/2021</v>
      </c>
      <c r="C174" s="306" t="str">
        <f>[4]ORÇAMENTO!S178</f>
        <v>UN</v>
      </c>
      <c r="D174" s="311">
        <f>[4]ORÇAMENTO!T178</f>
        <v>4</v>
      </c>
      <c r="E174" s="308" t="s">
        <v>1397</v>
      </c>
      <c r="F174" s="299"/>
      <c r="G174" s="299"/>
      <c r="H174" s="299"/>
      <c r="I174" s="300"/>
      <c r="J174" s="300"/>
      <c r="K174" s="300"/>
      <c r="L174" s="300"/>
      <c r="M174" s="300"/>
      <c r="N174" s="278"/>
      <c r="O174" s="278"/>
      <c r="P174" s="278"/>
      <c r="Q174" s="278"/>
      <c r="R174" s="278"/>
      <c r="S174" s="278"/>
      <c r="T174" s="278"/>
      <c r="U174" s="278"/>
      <c r="V174" s="278"/>
      <c r="W174" s="278"/>
      <c r="X174" s="278"/>
      <c r="Y174" s="278"/>
      <c r="Z174" s="278"/>
    </row>
    <row r="175" spans="1:26" ht="25.5">
      <c r="A175" s="286" t="str">
        <f>[4]ORÇAMENTO!O179</f>
        <v>1.5.28.14.</v>
      </c>
      <c r="B175" s="287" t="str">
        <f>[4]ORÇAMENTO!R179</f>
        <v>REGISTRO DE PRESSÃO BRUTO, LATÃO, ROSCÁVEL, 3/4", COM ACABAMENTO E CANOPLA CROMADOS - FORNECIMENTO E INSTALAÇÃO. AF_08/2021</v>
      </c>
      <c r="C175" s="306" t="str">
        <f>[4]ORÇAMENTO!S179</f>
        <v>UN</v>
      </c>
      <c r="D175" s="311">
        <f>[4]ORÇAMENTO!T179</f>
        <v>8</v>
      </c>
      <c r="E175" s="308" t="s">
        <v>1398</v>
      </c>
      <c r="F175" s="299"/>
      <c r="G175" s="299"/>
      <c r="H175" s="299"/>
      <c r="I175" s="300"/>
      <c r="J175" s="300"/>
      <c r="K175" s="300"/>
      <c r="L175" s="300"/>
      <c r="M175" s="300"/>
      <c r="N175" s="278"/>
      <c r="O175" s="278"/>
      <c r="P175" s="278"/>
      <c r="Q175" s="278"/>
      <c r="R175" s="278"/>
      <c r="S175" s="278"/>
      <c r="T175" s="278"/>
      <c r="U175" s="278"/>
      <c r="V175" s="278"/>
      <c r="W175" s="278"/>
      <c r="X175" s="278"/>
      <c r="Y175" s="278"/>
      <c r="Z175" s="278"/>
    </row>
    <row r="176" spans="1:26" ht="25.5">
      <c r="A176" s="286" t="str">
        <f>[4]ORÇAMENTO!O180</f>
        <v>1.5.28.15.</v>
      </c>
      <c r="B176" s="287" t="str">
        <f>[4]ORÇAMENTO!R180</f>
        <v>ADAPTADOR CURTO COM BOLSA E ROSCA PARA REGISTRO, PVC, SOLDÁVEL, DN 25MM X 3/4, INSTALADO EM PRUMADA DE ÁGUA - FORNECIMENTO E INSTALAÇÃO. AF_12/2014</v>
      </c>
      <c r="C176" s="306" t="str">
        <f>[4]ORÇAMENTO!S180</f>
        <v>UN</v>
      </c>
      <c r="D176" s="311">
        <f>[4]ORÇAMENTO!T180</f>
        <v>8</v>
      </c>
      <c r="E176" s="308" t="s">
        <v>1399</v>
      </c>
      <c r="F176" s="299"/>
      <c r="G176" s="299"/>
      <c r="H176" s="299"/>
      <c r="I176" s="300"/>
      <c r="J176" s="300"/>
      <c r="K176" s="300"/>
      <c r="L176" s="300"/>
      <c r="M176" s="300"/>
      <c r="N176" s="278"/>
      <c r="O176" s="278"/>
      <c r="P176" s="278"/>
      <c r="Q176" s="278"/>
      <c r="R176" s="278"/>
      <c r="S176" s="278"/>
      <c r="T176" s="278"/>
      <c r="U176" s="278"/>
      <c r="V176" s="278"/>
      <c r="W176" s="278"/>
      <c r="X176" s="278"/>
      <c r="Y176" s="278"/>
      <c r="Z176" s="278"/>
    </row>
    <row r="177" spans="1:14" ht="25.5">
      <c r="A177" s="286" t="str">
        <f>[4]ORÇAMENTO!O181</f>
        <v>1.5.28.16.</v>
      </c>
      <c r="B177" s="287" t="str">
        <f>[4]ORÇAMENTO!R181</f>
        <v>ADAPTADOR CURTO COM BOLSA E ROSCA PARA REGISTRO, PVC, SOLDÁVEL, DN 32MM X 1, INSTALADO EM PRUMADA DE ÁGUA - FORNECIMENTO E INSTALAÇÃO. AF_06/2022</v>
      </c>
      <c r="C177" s="306" t="str">
        <f>[4]ORÇAMENTO!S181</f>
        <v>UN</v>
      </c>
      <c r="D177" s="311">
        <f>[4]ORÇAMENTO!T181</f>
        <v>12</v>
      </c>
      <c r="E177" s="308" t="s">
        <v>1400</v>
      </c>
      <c r="F177" s="299"/>
      <c r="G177" s="299"/>
      <c r="H177" s="299"/>
      <c r="I177" s="300"/>
      <c r="J177" s="300"/>
      <c r="K177" s="300"/>
      <c r="L177" s="300"/>
      <c r="M177" s="300"/>
    </row>
    <row r="178" spans="1:14" ht="25.5">
      <c r="A178" s="286" t="str">
        <f>[4]ORÇAMENTO!O182</f>
        <v>1.5.28.17.</v>
      </c>
      <c r="B178" s="287" t="str">
        <f>[4]ORÇAMENTO!R182</f>
        <v>ADAPTADOR CURTO COM BOLSA E ROSCA PARA REGISTRO, PVC, SOLDÁVEL, DN 60MM X 2, INSTALADO EM PRUMADA DE ÁGUA - FORNECIMENTO E INSTALAÇÃO. AF_06/2022</v>
      </c>
      <c r="C178" s="306" t="str">
        <f>[4]ORÇAMENTO!S182</f>
        <v>UN</v>
      </c>
      <c r="D178" s="311">
        <f>[4]ORÇAMENTO!T182</f>
        <v>8</v>
      </c>
      <c r="E178" s="308" t="s">
        <v>1401</v>
      </c>
      <c r="F178" s="299"/>
      <c r="G178" s="299"/>
      <c r="H178" s="299"/>
      <c r="I178" s="300"/>
      <c r="J178" s="300"/>
      <c r="K178" s="300"/>
      <c r="L178" s="300"/>
      <c r="M178" s="300"/>
    </row>
    <row r="179" spans="1:14" ht="38.25">
      <c r="A179" s="286" t="str">
        <f>[4]ORÇAMENTO!O183</f>
        <v>1.5.28.18.</v>
      </c>
      <c r="B179" s="287" t="str">
        <f>[4]ORÇAMENTO!R183</f>
        <v>ADAPTADOR COM FLANGES LIVRES, PVC, SOLDÁVEL LONGO, DN 60 MM X 2 , INSTALADO EM RESERVAÇÃO DE ÁGUA DE EDIFICAÇÃO QUE POSSUA RESERVATÓRIO DE FIBRA/FIBROCIMENTO FORNECIMENTO E INSTALAÇÃO. AF_06/2016</v>
      </c>
      <c r="C179" s="306" t="str">
        <f>[4]ORÇAMENTO!S183</f>
        <v>UN</v>
      </c>
      <c r="D179" s="311">
        <f>[4]ORÇAMENTO!T183</f>
        <v>4</v>
      </c>
      <c r="E179" s="308" t="s">
        <v>1402</v>
      </c>
      <c r="F179" s="299"/>
      <c r="G179" s="299"/>
      <c r="H179" s="299"/>
      <c r="I179" s="300"/>
      <c r="J179" s="300"/>
      <c r="K179" s="300"/>
      <c r="L179" s="300"/>
      <c r="M179" s="300"/>
    </row>
    <row r="180" spans="1:14">
      <c r="A180" s="286" t="str">
        <f>[4]ORÇAMENTO!O184</f>
        <v>1.5.28.19.</v>
      </c>
      <c r="B180" s="287" t="str">
        <f>[4]ORÇAMENTO!R184</f>
        <v>ENGATE FLEXÍVEL EM PLÁSTICO BRANCO, 1/2" X 30CM - FORNECIMENTO E INSTALAÇÃO. AF_01/2020</v>
      </c>
      <c r="C180" s="306" t="str">
        <f>[4]ORÇAMENTO!S184</f>
        <v>UN</v>
      </c>
      <c r="D180" s="311">
        <f>[4]ORÇAMENTO!T184</f>
        <v>10</v>
      </c>
      <c r="E180" s="308" t="s">
        <v>1403</v>
      </c>
      <c r="F180" s="299"/>
      <c r="G180" s="299"/>
      <c r="H180" s="299"/>
      <c r="I180" s="300"/>
      <c r="J180" s="300"/>
      <c r="K180" s="300"/>
      <c r="L180" s="300"/>
      <c r="M180" s="300"/>
    </row>
    <row r="181" spans="1:14">
      <c r="A181" s="312" t="str">
        <f>[4]ORÇAMENTO!O185</f>
        <v>1.5.28.20.</v>
      </c>
      <c r="B181" s="313" t="str">
        <f>[4]ORÇAMENTO!R185</f>
        <v>CAIXA D'AGUA EM POLIETILENO 3.000 LITROS COM TAMPA REF 052759 SBC</v>
      </c>
      <c r="C181" s="314" t="str">
        <f>[4]ORÇAMENTO!S185</f>
        <v>UN</v>
      </c>
      <c r="D181" s="315">
        <f>[4]ORÇAMENTO!T185</f>
        <v>1</v>
      </c>
      <c r="E181" s="316" t="s">
        <v>1404</v>
      </c>
      <c r="F181" s="365"/>
      <c r="G181" s="365"/>
      <c r="H181" s="365"/>
      <c r="I181" s="366"/>
      <c r="J181" s="366"/>
      <c r="K181" s="366"/>
      <c r="L181" s="366"/>
      <c r="M181" s="366"/>
    </row>
    <row r="182" spans="1:14">
      <c r="A182" s="407" t="str">
        <f>[4]ORÇAMENTO!O186</f>
        <v>1.5.29.</v>
      </c>
      <c r="B182" s="408" t="str">
        <f>[4]ORÇAMENTO!R186</f>
        <v>INSTALAÇÃO SANITÁRIA</v>
      </c>
      <c r="C182" s="418"/>
      <c r="D182" s="409"/>
      <c r="E182" s="415"/>
      <c r="F182" s="415"/>
      <c r="G182" s="415"/>
      <c r="H182" s="415"/>
      <c r="I182" s="422"/>
      <c r="J182" s="422"/>
      <c r="K182" s="422"/>
      <c r="L182" s="422"/>
      <c r="M182" s="422"/>
      <c r="N182" s="411"/>
    </row>
    <row r="183" spans="1:14" ht="25.5">
      <c r="A183" s="318" t="str">
        <f>[4]ORÇAMENTO!O187</f>
        <v>1.5.29.1.</v>
      </c>
      <c r="B183" s="319" t="str">
        <f>[4]ORÇAMENTO!R187</f>
        <v>TUBO PVC, SERIE NORMAL, ESGOTO PREDIAL, DN 40 MM, FORNECIDO E INSTALADO EM RAMAL DE DESCARGA OU RAMAL DE ESGOTO SANITÁRIO. AF_08/2022</v>
      </c>
      <c r="C183" s="320" t="str">
        <f>[4]ORÇAMENTO!S187</f>
        <v>M</v>
      </c>
      <c r="D183" s="321">
        <f>[4]ORÇAMENTO!T187</f>
        <v>24.68</v>
      </c>
      <c r="E183" s="373" t="s">
        <v>1411</v>
      </c>
      <c r="F183" s="310"/>
      <c r="G183" s="310"/>
      <c r="H183" s="310"/>
      <c r="I183" s="399"/>
      <c r="J183" s="399"/>
      <c r="K183" s="399"/>
      <c r="L183" s="399"/>
      <c r="M183" s="399"/>
    </row>
    <row r="184" spans="1:14" ht="25.5">
      <c r="A184" s="286" t="str">
        <f>[4]ORÇAMENTO!O188</f>
        <v>1.5.29.2.</v>
      </c>
      <c r="B184" s="287" t="str">
        <f>[4]ORÇAMENTO!R188</f>
        <v>TUBO PVC, SERIE NORMAL, ESGOTO PREDIAL, DN 50 MM, FORNECIDO E INSTALADO EM RAMAL DE DESCARGA OU RAMAL DE ESGOTO SANITÁRIO. AF_08/2022</v>
      </c>
      <c r="C184" s="306" t="str">
        <f>[4]ORÇAMENTO!S188</f>
        <v>M</v>
      </c>
      <c r="D184" s="311">
        <f>[4]ORÇAMENTO!T188</f>
        <v>9.5</v>
      </c>
      <c r="E184" s="308" t="s">
        <v>1412</v>
      </c>
      <c r="F184" s="299"/>
      <c r="G184" s="299"/>
      <c r="H184" s="299"/>
      <c r="I184" s="300"/>
      <c r="J184" s="300"/>
      <c r="K184" s="300"/>
      <c r="L184" s="300"/>
      <c r="M184" s="300"/>
    </row>
    <row r="185" spans="1:14" ht="25.5">
      <c r="A185" s="286" t="str">
        <f>[4]ORÇAMENTO!O189</f>
        <v>1.5.29.3.</v>
      </c>
      <c r="B185" s="287" t="str">
        <f>[4]ORÇAMENTO!R189</f>
        <v>TUBO PVC, SERIE NORMAL, ESGOTO PREDIAL, DN 100 MM, FORNECIDO E INSTALADO EM RAMAL DE DESCARGA OU RAMAL DE ESGOTO SANITÁRIO. AF_08/2022</v>
      </c>
      <c r="C185" s="306" t="str">
        <f>[4]ORÇAMENTO!S189</f>
        <v>M</v>
      </c>
      <c r="D185" s="311">
        <f>[4]ORÇAMENTO!T189</f>
        <v>28.58</v>
      </c>
      <c r="E185" s="308" t="s">
        <v>1413</v>
      </c>
      <c r="F185" s="299"/>
      <c r="G185" s="299"/>
      <c r="H185" s="299"/>
      <c r="I185" s="300"/>
      <c r="J185" s="300"/>
      <c r="K185" s="300"/>
      <c r="L185" s="300"/>
      <c r="M185" s="300"/>
    </row>
    <row r="186" spans="1:14" ht="25.5">
      <c r="A186" s="286" t="str">
        <f>[4]ORÇAMENTO!O190</f>
        <v>1.5.29.4.</v>
      </c>
      <c r="B186" s="287" t="str">
        <f>[4]ORÇAMENTO!R190</f>
        <v>CURVA CURTA 90 GRAUS, PVC, SERIE NORMAL, ESGOTO PREDIAL, DN 40 MM, JUNTA SOLDÁVEL, FORNECIDO E INSTALADO EM RAMAL DE DESCARGA OU RAMAL DE ESGOTO SANITÁRIO. AF_08/2022</v>
      </c>
      <c r="C186" s="306" t="str">
        <f>[4]ORÇAMENTO!S190</f>
        <v>UN</v>
      </c>
      <c r="D186" s="311">
        <f>[4]ORÇAMENTO!T190</f>
        <v>6</v>
      </c>
      <c r="E186" s="308" t="s">
        <v>1414</v>
      </c>
      <c r="F186" s="299"/>
      <c r="G186" s="299"/>
      <c r="H186" s="299"/>
      <c r="I186" s="300"/>
      <c r="J186" s="300"/>
      <c r="K186" s="300"/>
      <c r="L186" s="300"/>
      <c r="M186" s="300"/>
    </row>
    <row r="187" spans="1:14" ht="25.5">
      <c r="A187" s="286" t="str">
        <f>[4]ORÇAMENTO!O191</f>
        <v>1.5.29.5.</v>
      </c>
      <c r="B187" s="287" t="str">
        <f>[4]ORÇAMENTO!R191</f>
        <v>CURVA CURTA 90 GRAUS, PVC, SERIE NORMAL, ESGOTO PREDIAL, DN 100 MM, JUNTA ELÁSTICA, FORNECIDO E INSTALADO EM PRUMADA DE ESGOTO SANITÁRIO OU VENTILAÇÃO. AF_08/2022</v>
      </c>
      <c r="C187" s="306" t="str">
        <f>[4]ORÇAMENTO!S191</f>
        <v>UN</v>
      </c>
      <c r="D187" s="311">
        <f>[4]ORÇAMENTO!T191</f>
        <v>18</v>
      </c>
      <c r="E187" s="308" t="s">
        <v>1415</v>
      </c>
      <c r="F187" s="299"/>
      <c r="G187" s="299"/>
      <c r="H187" s="299"/>
      <c r="I187" s="300"/>
      <c r="J187" s="300"/>
      <c r="K187" s="300"/>
      <c r="L187" s="300"/>
      <c r="M187" s="300"/>
    </row>
    <row r="188" spans="1:14" ht="25.5">
      <c r="A188" s="286" t="str">
        <f>[4]ORÇAMENTO!O192</f>
        <v>1.5.29.6.</v>
      </c>
      <c r="B188" s="287" t="str">
        <f>[4]ORÇAMENTO!R192</f>
        <v>JOELHO 45 GRAUS, PVC, SERIE NORMAL, ESGOTO PREDIAL, DN 40 MM, JUNTA SOLDÁVEL, FORNECIDO E INSTALADO EM RAMAL DE DESCARGA OU RAMAL DE ESGOTO SANITÁRIO. AF_08/2022</v>
      </c>
      <c r="C188" s="306" t="str">
        <f>[4]ORÇAMENTO!S192</f>
        <v>UN</v>
      </c>
      <c r="D188" s="311">
        <f>[4]ORÇAMENTO!T192</f>
        <v>5</v>
      </c>
      <c r="E188" s="308" t="s">
        <v>1416</v>
      </c>
      <c r="F188" s="299"/>
      <c r="G188" s="299"/>
      <c r="H188" s="299"/>
      <c r="I188" s="300"/>
      <c r="J188" s="300"/>
      <c r="K188" s="300"/>
      <c r="L188" s="300"/>
      <c r="M188" s="300"/>
    </row>
    <row r="189" spans="1:14" ht="25.5">
      <c r="A189" s="286" t="str">
        <f>[4]ORÇAMENTO!O193</f>
        <v>1.5.29.7.</v>
      </c>
      <c r="B189" s="287" t="str">
        <f>[4]ORÇAMENTO!R193</f>
        <v>JOELHO 90 GRAUS, PVC, SERIE NORMAL, ESGOTO PREDIAL, DN 40 MM, JUNTA SOLDÁVEL, FORNECIDO E INSTALADO EM RAMAL DE DESCARGA OU RAMAL DE ESGOTO SANITÁRIO. AF_08/2022</v>
      </c>
      <c r="C189" s="306" t="str">
        <f>[4]ORÇAMENTO!S193</f>
        <v>UN</v>
      </c>
      <c r="D189" s="311">
        <f>[4]ORÇAMENTO!T193</f>
        <v>10</v>
      </c>
      <c r="E189" s="308" t="s">
        <v>1417</v>
      </c>
      <c r="F189" s="299"/>
      <c r="G189" s="299"/>
      <c r="H189" s="299"/>
      <c r="I189" s="300"/>
      <c r="J189" s="300"/>
      <c r="K189" s="300"/>
      <c r="L189" s="300"/>
      <c r="M189" s="300"/>
    </row>
    <row r="190" spans="1:14" ht="25.5">
      <c r="A190" s="286" t="str">
        <f>[4]ORÇAMENTO!O194</f>
        <v>1.5.29.8.</v>
      </c>
      <c r="B190" s="287" t="str">
        <f>[4]ORÇAMENTO!R194</f>
        <v>JUNÇÃO SIMPLES, PVC, SERIE NORMAL, ESGOTO PREDIAL, DN 40 MM, JUNTA SOLDÁVEL, FORNECIDO E INSTALADO EM RAMAL DE DESCARGA OU RAMAL DE ESGOTO SANITÁRIO. AF_08/2022</v>
      </c>
      <c r="C190" s="306" t="str">
        <f>[4]ORÇAMENTO!S194</f>
        <v>UN</v>
      </c>
      <c r="D190" s="311">
        <f>[4]ORÇAMENTO!T194</f>
        <v>6</v>
      </c>
      <c r="E190" s="308" t="s">
        <v>1418</v>
      </c>
      <c r="F190" s="299"/>
      <c r="G190" s="299"/>
      <c r="H190" s="299"/>
      <c r="I190" s="300"/>
      <c r="J190" s="300"/>
      <c r="K190" s="300"/>
      <c r="L190" s="300"/>
      <c r="M190" s="300"/>
    </row>
    <row r="191" spans="1:14" ht="25.5">
      <c r="A191" s="286" t="str">
        <f>[4]ORÇAMENTO!O195</f>
        <v>1.5.29.9.</v>
      </c>
      <c r="B191" s="287" t="str">
        <f>[4]ORÇAMENTO!R195</f>
        <v>RALO SIFONADO, PVC, DN 100 X 40 MM, JUNTA SOLDÁVEL, FORNECIDO E INSTALADO EM RAMAL DE DESCARGA OU EM RAMAL DE ESGOTO SANITÁRIO. AF_08/2022</v>
      </c>
      <c r="C191" s="306" t="str">
        <f>[4]ORÇAMENTO!S195</f>
        <v>UN</v>
      </c>
      <c r="D191" s="311">
        <f>[4]ORÇAMENTO!T195</f>
        <v>8</v>
      </c>
      <c r="E191" s="308" t="s">
        <v>1419</v>
      </c>
      <c r="F191" s="299"/>
      <c r="G191" s="299"/>
      <c r="H191" s="299"/>
      <c r="I191" s="300"/>
      <c r="J191" s="300"/>
      <c r="K191" s="300"/>
      <c r="L191" s="300"/>
      <c r="M191" s="300"/>
    </row>
    <row r="192" spans="1:14" ht="25.5">
      <c r="A192" s="286" t="str">
        <f>[4]ORÇAMENTO!O196</f>
        <v>1.5.29.10.</v>
      </c>
      <c r="B192" s="287" t="str">
        <f>[4]ORÇAMENTO!R196</f>
        <v>CAIXA SIFONADA, PVC, DN 150 X 185 X 75 MM, JUNTA ELÁSTICA, FORNECIDA E INSTALADA EM RAMAL DE DESCARGA OU EM RAMAL DE ESGOTO SANITÁRIO. AF_08/2022</v>
      </c>
      <c r="C192" s="306" t="str">
        <f>[4]ORÇAMENTO!S196</f>
        <v>UN</v>
      </c>
      <c r="D192" s="311">
        <f>[4]ORÇAMENTO!T196</f>
        <v>6</v>
      </c>
      <c r="E192" s="308" t="s">
        <v>1420</v>
      </c>
      <c r="F192" s="299"/>
      <c r="G192" s="299"/>
      <c r="H192" s="299"/>
      <c r="I192" s="300"/>
      <c r="J192" s="300"/>
      <c r="K192" s="300"/>
      <c r="L192" s="300"/>
      <c r="M192" s="300"/>
    </row>
    <row r="193" spans="1:14" ht="25.5">
      <c r="A193" s="312" t="str">
        <f>[4]ORÇAMENTO!O197</f>
        <v>1.5.29.11.</v>
      </c>
      <c r="B193" s="313" t="str">
        <f>[4]ORÇAMENTO!R197</f>
        <v>CAIXA ENTERRADA HIDRÁULICA RETANGULAR, EM ALVENARIA COM BLOCOS DE CONCRETO, DIMENSÕES INTERNAS: 0,6X0,6X0,6 M PARA REDE DE ESGOTO. AF_12/2020</v>
      </c>
      <c r="C193" s="314" t="str">
        <f>[4]ORÇAMENTO!S197</f>
        <v>UN</v>
      </c>
      <c r="D193" s="315">
        <f>[4]ORÇAMENTO!T197</f>
        <v>5</v>
      </c>
      <c r="E193" s="316" t="s">
        <v>1421</v>
      </c>
      <c r="F193" s="365"/>
      <c r="G193" s="365"/>
      <c r="H193" s="365"/>
      <c r="I193" s="366"/>
      <c r="J193" s="366"/>
      <c r="K193" s="366"/>
      <c r="L193" s="366"/>
      <c r="M193" s="366"/>
    </row>
    <row r="194" spans="1:14">
      <c r="A194" s="407" t="str">
        <f>[4]ORÇAMENTO!O198</f>
        <v>1.5.30.</v>
      </c>
      <c r="B194" s="408" t="str">
        <f>[4]ORÇAMENTO!R198</f>
        <v>DRENAGEM DE ÁGUAS PLUVIAIS</v>
      </c>
      <c r="C194" s="418"/>
      <c r="D194" s="409"/>
      <c r="E194" s="419"/>
      <c r="F194" s="415"/>
      <c r="G194" s="415"/>
      <c r="H194" s="415"/>
      <c r="I194" s="422"/>
      <c r="J194" s="422"/>
      <c r="K194" s="422"/>
      <c r="L194" s="422"/>
      <c r="M194" s="422"/>
      <c r="N194" s="411"/>
    </row>
    <row r="195" spans="1:14" ht="25.5">
      <c r="A195" s="318" t="str">
        <f>[4]ORÇAMENTO!O199</f>
        <v>1.5.30.1.</v>
      </c>
      <c r="B195" s="319" t="str">
        <f>[4]ORÇAMENTO!R199</f>
        <v>TUBO PVC, SERIE NORMAL, ESGOTO PREDIAL, DN 100 MM, FORNECIDO E INSTALADO EM SUBCOLETOR AÉREO DE ESGOTO SANITÁRIO. AF_08/2022</v>
      </c>
      <c r="C195" s="320" t="str">
        <f>[4]ORÇAMENTO!S199</f>
        <v>M</v>
      </c>
      <c r="D195" s="321">
        <f>[4]ORÇAMENTO!T199</f>
        <v>104.4</v>
      </c>
      <c r="E195" s="373" t="s">
        <v>1410</v>
      </c>
      <c r="F195" s="310"/>
      <c r="G195" s="310"/>
      <c r="H195" s="310"/>
      <c r="I195" s="399"/>
      <c r="J195" s="399"/>
      <c r="K195" s="399"/>
      <c r="L195" s="399"/>
      <c r="M195" s="399"/>
    </row>
    <row r="196" spans="1:14" ht="25.5">
      <c r="A196" s="286" t="str">
        <f>[4]ORÇAMENTO!O200</f>
        <v>1.5.30.2.</v>
      </c>
      <c r="B196" s="287" t="str">
        <f>[4]ORÇAMENTO!R200</f>
        <v>JOELHO 90 GRAUS, PVC, SERIE NORMAL, ESGOTO PREDIAL, DN 100 MM, JUNTA ELÁSTICA, FORNECIDO E INSTALADO EM RAMAL DE DESCARGA OU RAMAL DE ESGOTO SANITÁRIO. AF_08/2022</v>
      </c>
      <c r="C196" s="306" t="str">
        <f>[4]ORÇAMENTO!S200</f>
        <v>UN</v>
      </c>
      <c r="D196" s="311">
        <f>[4]ORÇAMENTO!T200</f>
        <v>20</v>
      </c>
      <c r="E196" s="308" t="s">
        <v>1410</v>
      </c>
      <c r="F196" s="299"/>
      <c r="G196" s="299"/>
      <c r="H196" s="299"/>
      <c r="I196" s="300"/>
      <c r="J196" s="300"/>
      <c r="K196" s="300"/>
      <c r="L196" s="300"/>
      <c r="M196" s="300"/>
    </row>
    <row r="197" spans="1:14" ht="25.5">
      <c r="A197" s="286" t="str">
        <f>[4]ORÇAMENTO!O201</f>
        <v>1.5.30.3.</v>
      </c>
      <c r="B197" s="287" t="str">
        <f>[4]ORÇAMENTO!R201</f>
        <v>CAIXA ENTERRADA HIDRÁULICA RETANGULAR EM ALVENARIA COM TIJOLOS CERÂMICOS MACIÇOS, DIMENSÕES INTERNAS: 0,6X0,6X0,6 M PARA REDE DE DRENAGEM. AF_12/2020</v>
      </c>
      <c r="C197" s="306" t="str">
        <f>[4]ORÇAMENTO!S201</f>
        <v>UN</v>
      </c>
      <c r="D197" s="311">
        <f>[4]ORÇAMENTO!T201</f>
        <v>8</v>
      </c>
      <c r="E197" s="308" t="s">
        <v>1410</v>
      </c>
      <c r="F197" s="299"/>
      <c r="G197" s="299"/>
      <c r="H197" s="299"/>
      <c r="I197" s="300"/>
      <c r="J197" s="300"/>
      <c r="K197" s="300"/>
      <c r="L197" s="300"/>
      <c r="M197" s="300"/>
    </row>
    <row r="198" spans="1:14">
      <c r="A198" s="312" t="str">
        <f>[4]ORÇAMENTO!O202</f>
        <v>1.5.30.4.</v>
      </c>
      <c r="B198" s="313" t="str">
        <f>[4]ORÇAMENTO!R202</f>
        <v>RALO HEMISFÉRICO EM FERRO FUNDIDO TIPO ABACAXI, DN=100MM FORNECIMENTO E INSTALAÇÃO</v>
      </c>
      <c r="C198" s="314" t="str">
        <f>[4]ORÇAMENTO!S202</f>
        <v>UN</v>
      </c>
      <c r="D198" s="315">
        <f>[4]ORÇAMENTO!T202</f>
        <v>12</v>
      </c>
      <c r="E198" s="316" t="s">
        <v>1410</v>
      </c>
      <c r="F198" s="365"/>
      <c r="G198" s="365"/>
      <c r="H198" s="365"/>
      <c r="I198" s="366"/>
      <c r="J198" s="366"/>
      <c r="K198" s="366"/>
      <c r="L198" s="366"/>
      <c r="M198" s="366"/>
    </row>
    <row r="199" spans="1:14">
      <c r="A199" s="407" t="str">
        <f>[4]ORÇAMENTO!O203</f>
        <v>1.5.31.</v>
      </c>
      <c r="B199" s="408" t="str">
        <f>[4]ORÇAMENTO!R203</f>
        <v>LOUÇAS, ACESSÓRIOS E METAIS</v>
      </c>
      <c r="C199" s="418"/>
      <c r="D199" s="409"/>
      <c r="E199" s="419"/>
      <c r="F199" s="415"/>
      <c r="G199" s="415"/>
      <c r="H199" s="415"/>
      <c r="I199" s="422"/>
      <c r="J199" s="422"/>
      <c r="K199" s="422"/>
      <c r="L199" s="422"/>
      <c r="M199" s="422"/>
      <c r="N199" s="411"/>
    </row>
    <row r="200" spans="1:14" ht="25.5">
      <c r="A200" s="318" t="str">
        <f>[4]ORÇAMENTO!O204</f>
        <v>1.5.31.1.</v>
      </c>
      <c r="B200" s="319" t="str">
        <f>[4]ORÇAMENTO!R204</f>
        <v>VASO SANITARIO SIFONADO CONVENCIONAL COM LOUÇA BRANCA, INCLUSO CONJUNTO DE LIGAÇÃO PARA BACIA SANITÁRIA AJUSTÁVEL - FORNECIMENTO E INSTALAÇÃO. AF_01/2020</v>
      </c>
      <c r="C200" s="320" t="str">
        <f>[4]ORÇAMENTO!S204</f>
        <v>UN</v>
      </c>
      <c r="D200" s="321">
        <f>[4]ORÇAMENTO!T204</f>
        <v>6</v>
      </c>
      <c r="E200" s="373" t="s">
        <v>1422</v>
      </c>
      <c r="F200" s="310"/>
      <c r="G200" s="310"/>
      <c r="H200" s="310"/>
      <c r="I200" s="399"/>
      <c r="J200" s="399"/>
      <c r="K200" s="399"/>
      <c r="L200" s="399"/>
      <c r="M200" s="399"/>
    </row>
    <row r="201" spans="1:14" ht="25.5">
      <c r="A201" s="286" t="str">
        <f>[4]ORÇAMENTO!O205</f>
        <v>1.5.31.2.</v>
      </c>
      <c r="B201" s="287" t="str">
        <f>[4]ORÇAMENTO!R205</f>
        <v>VÁLVULA DE DESCARGA METÁLICA, BASE 1 1/2", ACABAMENTO METALICO CROMADO - FORNECIMENTO E INSTALAÇÃO. AF_08/2021</v>
      </c>
      <c r="C201" s="306" t="str">
        <f>[4]ORÇAMENTO!S205</f>
        <v>UN</v>
      </c>
      <c r="D201" s="311">
        <f>[4]ORÇAMENTO!T205</f>
        <v>6</v>
      </c>
      <c r="E201" s="308" t="s">
        <v>1423</v>
      </c>
      <c r="F201" s="299"/>
      <c r="G201" s="299"/>
      <c r="H201" s="299"/>
      <c r="I201" s="300"/>
      <c r="J201" s="300"/>
      <c r="K201" s="300"/>
      <c r="L201" s="300"/>
      <c r="M201" s="300"/>
    </row>
    <row r="202" spans="1:14" ht="25.5">
      <c r="A202" s="286" t="str">
        <f>[4]ORÇAMENTO!O206</f>
        <v>1.5.31.3.</v>
      </c>
      <c r="B202" s="287" t="str">
        <f>[4]ORÇAMENTO!R206</f>
        <v>CUBA DE EMBUTIR OVAL EM LOUÇA BRANCA, 35 X 50CM OU EQUIVALENTE - FORNECIMENTO E INSTALAÇÃO. AF_01/2020</v>
      </c>
      <c r="C202" s="306" t="str">
        <f>[4]ORÇAMENTO!S206</f>
        <v>UN</v>
      </c>
      <c r="D202" s="311">
        <f>[4]ORÇAMENTO!T206</f>
        <v>6</v>
      </c>
      <c r="E202" s="308" t="s">
        <v>1424</v>
      </c>
      <c r="F202" s="299"/>
      <c r="G202" s="299"/>
      <c r="H202" s="299"/>
      <c r="I202" s="300"/>
      <c r="J202" s="300"/>
      <c r="K202" s="300"/>
      <c r="L202" s="300"/>
      <c r="M202" s="300"/>
    </row>
    <row r="203" spans="1:14" ht="25.5">
      <c r="A203" s="286" t="str">
        <f>[4]ORÇAMENTO!O207</f>
        <v>1.5.31.4.</v>
      </c>
      <c r="B203" s="287" t="str">
        <f>[4]ORÇAMENTO!R207</f>
        <v>LAVATÓRIO LOUÇA BRANCA SUSPENSO, 29,5 X 39CM OU EQUIVALENTE, PADRÃO POPULAR - FORNECIMENTO E INSTALAÇÃO. AF_01/2020</v>
      </c>
      <c r="C203" s="306" t="str">
        <f>[4]ORÇAMENTO!S207</f>
        <v>UN</v>
      </c>
      <c r="D203" s="311">
        <f>[4]ORÇAMENTO!T207</f>
        <v>2</v>
      </c>
      <c r="E203" s="308" t="s">
        <v>1425</v>
      </c>
      <c r="F203" s="299"/>
      <c r="G203" s="299"/>
      <c r="H203" s="299"/>
      <c r="I203" s="300"/>
      <c r="J203" s="300"/>
      <c r="K203" s="300"/>
      <c r="L203" s="300"/>
      <c r="M203" s="300"/>
    </row>
    <row r="204" spans="1:14">
      <c r="A204" s="286" t="str">
        <f>[4]ORÇAMENTO!O208</f>
        <v>1.5.31.5.</v>
      </c>
      <c r="B204" s="287" t="str">
        <f>[4]ORÇAMENTO!R208</f>
        <v>DUCHA HIGIÊNICA P/ WC FORNECIMENTO E INSTALAÇÃO</v>
      </c>
      <c r="C204" s="306" t="str">
        <f>[4]ORÇAMENTO!S208</f>
        <v>UN</v>
      </c>
      <c r="D204" s="311">
        <f>[4]ORÇAMENTO!T208</f>
        <v>2</v>
      </c>
      <c r="E204" s="308" t="s">
        <v>1426</v>
      </c>
      <c r="F204" s="299"/>
      <c r="G204" s="299"/>
      <c r="H204" s="299"/>
      <c r="I204" s="300"/>
      <c r="J204" s="300"/>
      <c r="K204" s="300"/>
      <c r="L204" s="300"/>
      <c r="M204" s="300"/>
    </row>
    <row r="205" spans="1:14" ht="25.5">
      <c r="A205" s="286" t="str">
        <f>[4]ORÇAMENTO!O209</f>
        <v>1.5.31.6.</v>
      </c>
      <c r="B205" s="287" t="str">
        <f>[4]ORÇAMENTO!R209</f>
        <v>TORNEIRA CROMADA 1/2" OU 3/4" PARA TANQUE, PADRÃO MÉDIO - FORNECIMENTO E INSTALAÇÃO. AF_01/2020</v>
      </c>
      <c r="C205" s="306" t="str">
        <f>[4]ORÇAMENTO!S209</f>
        <v>UN</v>
      </c>
      <c r="D205" s="311">
        <f>[4]ORÇAMENTO!T209</f>
        <v>1</v>
      </c>
      <c r="E205" s="308" t="s">
        <v>1427</v>
      </c>
      <c r="F205" s="299"/>
      <c r="G205" s="299"/>
      <c r="H205" s="299"/>
      <c r="I205" s="300"/>
      <c r="J205" s="300"/>
      <c r="K205" s="300"/>
      <c r="L205" s="300"/>
      <c r="M205" s="300"/>
    </row>
    <row r="206" spans="1:14" ht="25.5">
      <c r="A206" s="286" t="str">
        <f>[4]ORÇAMENTO!O210</f>
        <v>1.5.31.7.</v>
      </c>
      <c r="B206" s="287" t="str">
        <f>[4]ORÇAMENTO!R210</f>
        <v>TORNEIRA CROMADA DE MESA, 1/2" OU 3/4", PARA LAVATÓRIO, PADRÃO POPULAR - FORNECIMENTO E INSTALAÇÃO. AF_01/2020</v>
      </c>
      <c r="C206" s="306" t="str">
        <f>[4]ORÇAMENTO!S210</f>
        <v>UN</v>
      </c>
      <c r="D206" s="311">
        <f>[4]ORÇAMENTO!T210</f>
        <v>8</v>
      </c>
      <c r="E206" s="308" t="s">
        <v>1428</v>
      </c>
      <c r="F206" s="299"/>
      <c r="G206" s="299"/>
      <c r="H206" s="299"/>
      <c r="I206" s="300"/>
      <c r="J206" s="300"/>
      <c r="K206" s="300"/>
      <c r="L206" s="300"/>
      <c r="M206" s="300"/>
    </row>
    <row r="207" spans="1:14">
      <c r="A207" s="286" t="str">
        <f>[4]ORÇAMENTO!O211</f>
        <v>1.5.31.8.</v>
      </c>
      <c r="B207" s="287" t="str">
        <f>[4]ORÇAMENTO!R211</f>
        <v>CHUVEIRO ELÉTRICO COMUM CORPO PLÁSTICO, TIPO DUCHA - FORNECIMENTO E INSTALAÇÃO. AF_01/2020</v>
      </c>
      <c r="C207" s="306" t="str">
        <f>[4]ORÇAMENTO!S211</f>
        <v>UN</v>
      </c>
      <c r="D207" s="311">
        <f>[4]ORÇAMENTO!T211</f>
        <v>8</v>
      </c>
      <c r="E207" s="308" t="s">
        <v>1429</v>
      </c>
      <c r="F207" s="299"/>
      <c r="G207" s="299"/>
      <c r="H207" s="299"/>
      <c r="I207" s="300"/>
      <c r="J207" s="300"/>
      <c r="K207" s="300"/>
      <c r="L207" s="300"/>
      <c r="M207" s="300"/>
    </row>
    <row r="208" spans="1:14">
      <c r="A208" s="286" t="str">
        <f>[4]ORÇAMENTO!O212</f>
        <v>1.5.31.9.</v>
      </c>
      <c r="B208" s="287" t="str">
        <f>[4]ORÇAMENTO!R212</f>
        <v>PAPELEIRA DE PAREDE EM METAL CROMADO SEM TAMPA, INCLUSO FIXAÇÃO. AF_01/2020</v>
      </c>
      <c r="C208" s="306" t="str">
        <f>[4]ORÇAMENTO!S212</f>
        <v>UN</v>
      </c>
      <c r="D208" s="311">
        <f>[4]ORÇAMENTO!T212</f>
        <v>8</v>
      </c>
      <c r="E208" s="308" t="s">
        <v>1430</v>
      </c>
      <c r="F208" s="299"/>
      <c r="G208" s="299"/>
      <c r="H208" s="299"/>
      <c r="I208" s="300"/>
      <c r="J208" s="300"/>
      <c r="K208" s="300"/>
      <c r="L208" s="300"/>
      <c r="M208" s="300"/>
    </row>
    <row r="209" spans="1:14" ht="25.5">
      <c r="A209" s="286" t="str">
        <f>[4]ORÇAMENTO!O213</f>
        <v>1.5.31.10.</v>
      </c>
      <c r="B209" s="287" t="str">
        <f>[4]ORÇAMENTO!R213</f>
        <v>SABONETEIRA PLASTICA TIPO DISPENSER PARA SABONETE LIQUIDO COM RESERVATORIO 800 A 1500 ML, INCLUSO FIXAÇÃO. AF_01/2020</v>
      </c>
      <c r="C209" s="306" t="str">
        <f>[4]ORÇAMENTO!S213</f>
        <v>UN</v>
      </c>
      <c r="D209" s="311">
        <f>[4]ORÇAMENTO!T213</f>
        <v>10</v>
      </c>
      <c r="E209" s="308" t="s">
        <v>1431</v>
      </c>
      <c r="F209" s="299"/>
      <c r="G209" s="299"/>
      <c r="H209" s="299"/>
      <c r="I209" s="300"/>
      <c r="J209" s="300"/>
      <c r="K209" s="300"/>
      <c r="L209" s="300"/>
      <c r="M209" s="300"/>
    </row>
    <row r="210" spans="1:14" ht="25.5">
      <c r="A210" s="286" t="str">
        <f>[4]ORÇAMENTO!O214</f>
        <v>1.5.31.11.</v>
      </c>
      <c r="B210" s="287" t="str">
        <f>[4]ORÇAMENTO!R214</f>
        <v>BANCO ARTICULADO, EM ACO INOX, PARA PCD, FIXADO NA PAREDE - FORNECIMENTO E INSTALAÇÃO. AF_01/2020</v>
      </c>
      <c r="C210" s="306" t="str">
        <f>[4]ORÇAMENTO!S214</f>
        <v>UN</v>
      </c>
      <c r="D210" s="311">
        <f>[4]ORÇAMENTO!T214</f>
        <v>2</v>
      </c>
      <c r="E210" s="308" t="s">
        <v>1432</v>
      </c>
      <c r="F210" s="299"/>
      <c r="G210" s="299"/>
      <c r="H210" s="299"/>
      <c r="I210" s="300"/>
      <c r="J210" s="300"/>
      <c r="K210" s="300"/>
      <c r="L210" s="300"/>
      <c r="M210" s="300"/>
    </row>
    <row r="211" spans="1:14" ht="25.5">
      <c r="A211" s="286" t="str">
        <f>[4]ORÇAMENTO!O215</f>
        <v>1.5.31.12.</v>
      </c>
      <c r="B211" s="287" t="str">
        <f>[4]ORÇAMENTO!R215</f>
        <v>BARRA DE APOIO RETA, EM ACO INOX POLIDO, COMPRIMENTO 80 CM, FIXADA NA PAREDE - FORNECIMENTO E INSTALAÇÃO. AF_01/2020</v>
      </c>
      <c r="C211" s="306" t="str">
        <f>[4]ORÇAMENTO!S215</f>
        <v>UN</v>
      </c>
      <c r="D211" s="311">
        <f>[4]ORÇAMENTO!T215</f>
        <v>6</v>
      </c>
      <c r="E211" s="308" t="s">
        <v>1433</v>
      </c>
      <c r="F211" s="299"/>
      <c r="G211" s="299"/>
      <c r="H211" s="299"/>
      <c r="I211" s="300"/>
      <c r="J211" s="300"/>
      <c r="K211" s="300"/>
      <c r="L211" s="300"/>
      <c r="M211" s="300"/>
    </row>
    <row r="212" spans="1:14" ht="25.5">
      <c r="A212" s="312" t="str">
        <f>[4]ORÇAMENTO!O216</f>
        <v>1.5.31.13.</v>
      </c>
      <c r="B212" s="313" t="str">
        <f>[4]ORÇAMENTO!R216</f>
        <v>BARRA DE APOIO RETA, EM ACO INOX POLIDO, COMPRIMENTO 70 CM, FIXADA NA PAREDE - FORNECIMENTO E INSTALAÇÃO. AF_01/2020</v>
      </c>
      <c r="C212" s="314" t="str">
        <f>[4]ORÇAMENTO!S216</f>
        <v>UN</v>
      </c>
      <c r="D212" s="315">
        <f>[4]ORÇAMENTO!T216</f>
        <v>4</v>
      </c>
      <c r="E212" s="316" t="s">
        <v>1434</v>
      </c>
      <c r="F212" s="365"/>
      <c r="G212" s="365"/>
      <c r="H212" s="365"/>
      <c r="I212" s="366"/>
      <c r="J212" s="366"/>
      <c r="K212" s="366"/>
      <c r="L212" s="366"/>
      <c r="M212" s="366"/>
    </row>
    <row r="213" spans="1:14">
      <c r="A213" s="407" t="str">
        <f>[4]ORÇAMENTO!O217</f>
        <v>1.5.32.</v>
      </c>
      <c r="B213" s="408" t="str">
        <f>[4]ORÇAMENTO!R217</f>
        <v>SISTEMA DE PROTEÇÃO CONTRA INCÊNDIO</v>
      </c>
      <c r="C213" s="418"/>
      <c r="D213" s="409"/>
      <c r="E213" s="419"/>
      <c r="F213" s="415"/>
      <c r="G213" s="415"/>
      <c r="H213" s="415"/>
      <c r="I213" s="422"/>
      <c r="J213" s="422"/>
      <c r="K213" s="422"/>
      <c r="L213" s="422"/>
      <c r="M213" s="422"/>
      <c r="N213" s="411"/>
    </row>
    <row r="214" spans="1:14" ht="25.5">
      <c r="A214" s="318" t="str">
        <f>[4]ORÇAMENTO!O218</f>
        <v>1.5.32.1.</v>
      </c>
      <c r="B214" s="319" t="str">
        <f>[4]ORÇAMENTO!R218</f>
        <v>EXTINTOR DE INCÊNDIO PORTÁTIL COM CARGA DE PQS DE 6 KG, CLASSE BC - FORNECIMENTO E INSTALAÇÃO. AF_10/2020_PE</v>
      </c>
      <c r="C214" s="320" t="str">
        <f>[4]ORÇAMENTO!S218</f>
        <v>UN</v>
      </c>
      <c r="D214" s="321">
        <f>[4]ORÇAMENTO!T218</f>
        <v>2</v>
      </c>
      <c r="E214" s="373" t="s">
        <v>1452</v>
      </c>
      <c r="F214" s="310"/>
      <c r="G214" s="310"/>
      <c r="H214" s="310"/>
      <c r="I214" s="399"/>
      <c r="J214" s="399"/>
      <c r="K214" s="399"/>
      <c r="L214" s="399"/>
      <c r="M214" s="399"/>
    </row>
    <row r="215" spans="1:14" ht="25.5">
      <c r="A215" s="286" t="str">
        <f>[4]ORÇAMENTO!O219</f>
        <v>1.5.32.2.</v>
      </c>
      <c r="B215" s="287" t="str">
        <f>[4]ORÇAMENTO!R219</f>
        <v>LUMINÁRIA DE EMERGÊNCIA, COM 30 LÂMPADAS LED DE 2 W, SEM REATOR - FORNECIMENTO E INSTALAÇÃO. AF_09/2024</v>
      </c>
      <c r="C215" s="306" t="str">
        <f>[4]ORÇAMENTO!S219</f>
        <v>UN</v>
      </c>
      <c r="D215" s="311">
        <f>[4]ORÇAMENTO!T219</f>
        <v>2</v>
      </c>
      <c r="E215" s="308" t="s">
        <v>1453</v>
      </c>
      <c r="F215" s="299"/>
      <c r="G215" s="299"/>
      <c r="H215" s="299"/>
      <c r="I215" s="300"/>
      <c r="J215" s="300"/>
      <c r="K215" s="300"/>
      <c r="L215" s="300"/>
      <c r="M215" s="300"/>
    </row>
    <row r="216" spans="1:14" ht="25.5">
      <c r="A216" s="286" t="str">
        <f>[4]ORÇAMENTO!O220</f>
        <v>1.5.32.3.</v>
      </c>
      <c r="B216" s="287" t="str">
        <f>[4]ORÇAMENTO!R220</f>
        <v>PINTURA DE SÍMBOLOS E TEXTOS COM TINTA ACRÍLICA, DEMARCAÇÃO COM FITA ADESIVA E APLICAÇÃO COM ROLO. AF_05/2021</v>
      </c>
      <c r="C216" s="306" t="str">
        <f>[4]ORÇAMENTO!S220</f>
        <v>M2</v>
      </c>
      <c r="D216" s="311">
        <f>[4]ORÇAMENTO!T220</f>
        <v>2</v>
      </c>
      <c r="E216" s="308" t="s">
        <v>1454</v>
      </c>
      <c r="F216" s="299"/>
      <c r="G216" s="299"/>
      <c r="H216" s="299"/>
      <c r="I216" s="300"/>
      <c r="J216" s="300"/>
      <c r="K216" s="300"/>
      <c r="L216" s="300"/>
      <c r="M216" s="300"/>
    </row>
    <row r="217" spans="1:14">
      <c r="A217" s="312" t="str">
        <f>[4]ORÇAMENTO!O221</f>
        <v>1.5.32.4.</v>
      </c>
      <c r="B217" s="313" t="str">
        <f>[4]ORÇAMENTO!R221</f>
        <v>INSTALAÇÃO DE PLACA DE SEGURANÇA CONTRA INCÊNDIO</v>
      </c>
      <c r="C217" s="314" t="str">
        <f>[4]ORÇAMENTO!S221</f>
        <v>UN</v>
      </c>
      <c r="D217" s="315">
        <f>[4]ORÇAMENTO!T221</f>
        <v>4</v>
      </c>
      <c r="E217" s="316" t="s">
        <v>1455</v>
      </c>
      <c r="F217" s="365"/>
      <c r="G217" s="365"/>
      <c r="H217" s="365"/>
      <c r="I217" s="366"/>
      <c r="J217" s="366"/>
      <c r="K217" s="366"/>
      <c r="L217" s="366"/>
      <c r="M217" s="366"/>
    </row>
    <row r="218" spans="1:14">
      <c r="A218" s="407" t="str">
        <f>[4]ORÇAMENTO!O222</f>
        <v>1.5.33.</v>
      </c>
      <c r="B218" s="408" t="str">
        <f>[4]ORÇAMENTO!R222</f>
        <v>INSTALAÇÃO ELÉTRICA - 220V</v>
      </c>
      <c r="C218" s="418"/>
      <c r="D218" s="409"/>
      <c r="E218" s="419"/>
      <c r="F218" s="415"/>
      <c r="G218" s="415"/>
      <c r="H218" s="415"/>
      <c r="I218" s="422"/>
      <c r="J218" s="422"/>
      <c r="K218" s="422"/>
      <c r="L218" s="422"/>
      <c r="M218" s="422"/>
      <c r="N218" s="411"/>
    </row>
    <row r="219" spans="1:14" ht="25.5">
      <c r="A219" s="318" t="str">
        <f>[4]ORÇAMENTO!O223</f>
        <v>1.5.33.1.</v>
      </c>
      <c r="B219" s="319" t="str">
        <f>[4]ORÇAMENTO!R223</f>
        <v>QUADRO DE DISTRIBUIÇÃO DE ENERGIA EM CHAPA DE AÇO GALVANIZADO, DE EMBUTIR, COM BARRAMENTO TRIFÁSICO, PARA 18 DISJUNTORES DIN 100A - FORNECIMENTO E INSTALAÇÃO. AF_07/2025</v>
      </c>
      <c r="C219" s="320" t="str">
        <f>[4]ORÇAMENTO!S223</f>
        <v>UN</v>
      </c>
      <c r="D219" s="321">
        <f>[4]ORÇAMENTO!T223</f>
        <v>1</v>
      </c>
      <c r="E219" s="373" t="s">
        <v>1451</v>
      </c>
      <c r="F219" s="310"/>
      <c r="G219" s="310"/>
      <c r="H219" s="310"/>
      <c r="I219" s="399"/>
      <c r="J219" s="399"/>
      <c r="K219" s="399"/>
      <c r="L219" s="399"/>
      <c r="M219" s="399"/>
    </row>
    <row r="220" spans="1:14">
      <c r="A220" s="286" t="str">
        <f>[4]ORÇAMENTO!O224</f>
        <v>1.5.33.2.</v>
      </c>
      <c r="B220" s="287" t="str">
        <f>[4]ORÇAMENTO!R224</f>
        <v>CAIXA DE PROTEÇÃO PARA MEDIDOR MONOFÁSICO DE EMBUTIR - FORNECIMENTO E INSTALAÇÃO. AF_07/2025</v>
      </c>
      <c r="C220" s="306" t="str">
        <f>[4]ORÇAMENTO!S224</f>
        <v>UN</v>
      </c>
      <c r="D220" s="311">
        <f>[4]ORÇAMENTO!T224</f>
        <v>1</v>
      </c>
      <c r="E220" s="308" t="s">
        <v>1451</v>
      </c>
      <c r="F220" s="299"/>
      <c r="G220" s="299"/>
      <c r="H220" s="299"/>
      <c r="I220" s="300"/>
      <c r="J220" s="300"/>
      <c r="K220" s="300"/>
      <c r="L220" s="300"/>
      <c r="M220" s="300"/>
    </row>
    <row r="221" spans="1:14">
      <c r="A221" s="286" t="str">
        <f>[4]ORÇAMENTO!O225</f>
        <v>1.5.33.3.</v>
      </c>
      <c r="B221" s="287" t="str">
        <f>[4]ORÇAMENTO!R225</f>
        <v>DISJUNTOR MONOPOLAR TIPO DIN, CORRENTE NOMINAL DE 10A - FORNECIMENTO E INSTALAÇÃO. AF_07/2025</v>
      </c>
      <c r="C221" s="306" t="str">
        <f>[4]ORÇAMENTO!S225</f>
        <v>UN</v>
      </c>
      <c r="D221" s="311">
        <f>[4]ORÇAMENTO!T225</f>
        <v>7</v>
      </c>
      <c r="E221" s="308" t="s">
        <v>1451</v>
      </c>
      <c r="F221" s="299"/>
      <c r="G221" s="299"/>
      <c r="H221" s="299"/>
      <c r="I221" s="300"/>
      <c r="J221" s="300"/>
      <c r="K221" s="300"/>
      <c r="L221" s="300"/>
      <c r="M221" s="300"/>
    </row>
    <row r="222" spans="1:14">
      <c r="A222" s="286" t="str">
        <f>[4]ORÇAMENTO!O226</f>
        <v>1.5.33.4.</v>
      </c>
      <c r="B222" s="287" t="str">
        <f>[4]ORÇAMENTO!R226</f>
        <v>DISJUNTOR MONOPOLAR TIPO DIN, CORRENTE NOMINAL DE 20A - FORNECIMENTO E INSTALAÇÃO. AF_07/2025</v>
      </c>
      <c r="C222" s="306" t="str">
        <f>[4]ORÇAMENTO!S226</f>
        <v>UN</v>
      </c>
      <c r="D222" s="311">
        <f>[4]ORÇAMENTO!T226</f>
        <v>8</v>
      </c>
      <c r="E222" s="308" t="s">
        <v>1451</v>
      </c>
      <c r="F222" s="299"/>
      <c r="G222" s="299"/>
      <c r="H222" s="299"/>
      <c r="I222" s="300"/>
      <c r="J222" s="300"/>
      <c r="K222" s="300"/>
      <c r="L222" s="300"/>
      <c r="M222" s="300"/>
    </row>
    <row r="223" spans="1:14">
      <c r="A223" s="286" t="str">
        <f>[4]ORÇAMENTO!O227</f>
        <v>1.5.33.5.</v>
      </c>
      <c r="B223" s="287" t="str">
        <f>[4]ORÇAMENTO!R227</f>
        <v>DISJUNTOR TRIPOLAR TIPO DIN, CORRENTE NOMINAL DE 40A - FORNECIMENTO E INSTALAÇÃO. AF_07/2025</v>
      </c>
      <c r="C223" s="306" t="str">
        <f>[4]ORÇAMENTO!S227</f>
        <v>UN</v>
      </c>
      <c r="D223" s="311">
        <f>[4]ORÇAMENTO!T227</f>
        <v>2</v>
      </c>
      <c r="E223" s="308" t="s">
        <v>1451</v>
      </c>
      <c r="F223" s="299"/>
      <c r="G223" s="299"/>
      <c r="H223" s="299"/>
      <c r="I223" s="300"/>
      <c r="J223" s="300"/>
      <c r="K223" s="300"/>
      <c r="L223" s="300"/>
      <c r="M223" s="300"/>
    </row>
    <row r="224" spans="1:14">
      <c r="A224" s="286" t="str">
        <f>[4]ORÇAMENTO!O228</f>
        <v>1.5.33.6.</v>
      </c>
      <c r="B224" s="287" t="str">
        <f>[4]ORÇAMENTO!R228</f>
        <v>DISJUNTOR DIFERENCIAL DR-16A - 40A, 30mA</v>
      </c>
      <c r="C224" s="306" t="str">
        <f>[4]ORÇAMENTO!S228</f>
        <v>UN</v>
      </c>
      <c r="D224" s="311">
        <f>[4]ORÇAMENTO!T228</f>
        <v>9</v>
      </c>
      <c r="E224" s="308" t="s">
        <v>1451</v>
      </c>
      <c r="F224" s="299"/>
      <c r="G224" s="299"/>
      <c r="H224" s="299"/>
      <c r="I224" s="300"/>
      <c r="J224" s="300"/>
      <c r="K224" s="300"/>
      <c r="L224" s="300"/>
      <c r="M224" s="300"/>
    </row>
    <row r="225" spans="1:13" ht="25.5">
      <c r="A225" s="286" t="str">
        <f>[4]ORÇAMENTO!O229</f>
        <v>1.5.33.7.</v>
      </c>
      <c r="B225" s="287" t="str">
        <f>[4]ORÇAMENTO!R229</f>
        <v>DISPOSITIVO DPS CLASSE II, 1 POLO, TENSAO MAXIMA DE 460 V, CORRENTE MAXIMA DE *45* KA (TIPO AC) - FORNECIMENTO E INSTALAÇÃO</v>
      </c>
      <c r="C225" s="306" t="str">
        <f>[4]ORÇAMENTO!S229</f>
        <v>UN</v>
      </c>
      <c r="D225" s="311">
        <f>[4]ORÇAMENTO!T229</f>
        <v>4</v>
      </c>
      <c r="E225" s="308" t="s">
        <v>1451</v>
      </c>
      <c r="F225" s="299"/>
      <c r="G225" s="299"/>
      <c r="H225" s="299"/>
      <c r="I225" s="300"/>
      <c r="J225" s="300"/>
      <c r="K225" s="300"/>
      <c r="L225" s="300"/>
      <c r="M225" s="300"/>
    </row>
    <row r="226" spans="1:13" ht="25.5">
      <c r="A226" s="286" t="str">
        <f>[4]ORÇAMENTO!O230</f>
        <v>1.5.33.8.</v>
      </c>
      <c r="B226" s="287" t="str">
        <f>[4]ORÇAMENTO!R230</f>
        <v>ENTRADA DE ENERGIA ELÉTRICA, AÉREA, BIFÁSICA, COM CAIXA DE EMBUTIR, CABO DE 10 MM2 E DISJUNTOR DIN 50A (NÃO INCLUSO O POSTE DE CONCRETO). AF_07/2020_PS</v>
      </c>
      <c r="C226" s="306" t="str">
        <f>[4]ORÇAMENTO!S230</f>
        <v>UN</v>
      </c>
      <c r="D226" s="311">
        <f>[4]ORÇAMENTO!T230</f>
        <v>1</v>
      </c>
      <c r="E226" s="308" t="s">
        <v>1451</v>
      </c>
      <c r="F226" s="299"/>
      <c r="G226" s="299"/>
      <c r="H226" s="299"/>
      <c r="I226" s="300"/>
      <c r="J226" s="300"/>
      <c r="K226" s="300"/>
      <c r="L226" s="300"/>
      <c r="M226" s="300"/>
    </row>
    <row r="227" spans="1:13" ht="25.5">
      <c r="A227" s="286" t="str">
        <f>[4]ORÇAMENTO!O231</f>
        <v>1.5.33.9.</v>
      </c>
      <c r="B227" s="287" t="str">
        <f>[4]ORÇAMENTO!R231</f>
        <v>ELETRODUTO FLEXÍVEL CORRUGADO, PVC, DN 25 MM (3/4"), PARA CIRCUITOS TERMINAIS, INSTALADO EM PAREDE - FORNECIMENTO E INSTALAÇÃO. AF_03/2023</v>
      </c>
      <c r="C227" s="306" t="str">
        <f>[4]ORÇAMENTO!S231</f>
        <v>M</v>
      </c>
      <c r="D227" s="311">
        <f>[4]ORÇAMENTO!T231</f>
        <v>19.8</v>
      </c>
      <c r="E227" s="308" t="s">
        <v>1451</v>
      </c>
      <c r="F227" s="299"/>
      <c r="G227" s="299"/>
      <c r="H227" s="299"/>
      <c r="I227" s="300"/>
      <c r="J227" s="300"/>
      <c r="K227" s="300"/>
      <c r="L227" s="300"/>
      <c r="M227" s="300"/>
    </row>
    <row r="228" spans="1:13" ht="25.5">
      <c r="A228" s="286" t="str">
        <f>[4]ORÇAMENTO!O232</f>
        <v>1.5.33.10.</v>
      </c>
      <c r="B228" s="287" t="str">
        <f>[4]ORÇAMENTO!R232</f>
        <v>ELETRODUTO FLEXÍVEL CORRUGADO, PVC, DN 32 MM (1"), PARA CIRCUITOS TERMINAIS, INSTALADO EM PAREDE - FORNECIMENTO E INSTALAÇÃO. AF_03/2023</v>
      </c>
      <c r="C228" s="306" t="str">
        <f>[4]ORÇAMENTO!S232</f>
        <v>M</v>
      </c>
      <c r="D228" s="311">
        <f>[4]ORÇAMENTO!T232</f>
        <v>21.69</v>
      </c>
      <c r="E228" s="308" t="s">
        <v>1451</v>
      </c>
      <c r="F228" s="299"/>
      <c r="G228" s="299"/>
      <c r="H228" s="299"/>
      <c r="I228" s="300"/>
      <c r="J228" s="300"/>
      <c r="K228" s="300"/>
      <c r="L228" s="300"/>
      <c r="M228" s="300"/>
    </row>
    <row r="229" spans="1:13" ht="25.5">
      <c r="A229" s="286" t="str">
        <f>[4]ORÇAMENTO!O233</f>
        <v>1.5.33.11.</v>
      </c>
      <c r="B229" s="287" t="str">
        <f>[4]ORÇAMENTO!R233</f>
        <v>ELETRODUTO RÍGIDO ROSCÁVEL, PVC, DN 20 MM (1/2"), PARA CIRCUITOS TERMINAIS, INSTALADO EM LAJE - FORNECIMENTO E INSTALAÇÃO. AF_03/2023</v>
      </c>
      <c r="C229" s="306" t="str">
        <f>[4]ORÇAMENTO!S233</f>
        <v>M</v>
      </c>
      <c r="D229" s="311">
        <f>[4]ORÇAMENTO!T233</f>
        <v>5</v>
      </c>
      <c r="E229" s="308" t="s">
        <v>1451</v>
      </c>
      <c r="F229" s="299"/>
      <c r="G229" s="299"/>
      <c r="H229" s="299"/>
      <c r="I229" s="300"/>
      <c r="J229" s="300"/>
      <c r="K229" s="300"/>
      <c r="L229" s="300"/>
      <c r="M229" s="300"/>
    </row>
    <row r="230" spans="1:13" ht="25.5">
      <c r="A230" s="286" t="str">
        <f>[4]ORÇAMENTO!O234</f>
        <v>1.5.33.12.</v>
      </c>
      <c r="B230" s="287" t="str">
        <f>[4]ORÇAMENTO!R234</f>
        <v>ELETRODUTO RÍGIDO ROSCÁVEL, PVC, DN 25 MM (3/4"), PARA CIRCUITOS TERMINAIS, INSTALADO EM LAJE - FORNECIMENTO E INSTALAÇÃO. AF_03/2023</v>
      </c>
      <c r="C230" s="306" t="str">
        <f>[4]ORÇAMENTO!S234</f>
        <v>M</v>
      </c>
      <c r="D230" s="311">
        <f>[4]ORÇAMENTO!T234</f>
        <v>113.35</v>
      </c>
      <c r="E230" s="308" t="s">
        <v>1451</v>
      </c>
      <c r="F230" s="299"/>
      <c r="G230" s="299"/>
      <c r="H230" s="299"/>
      <c r="I230" s="300"/>
      <c r="J230" s="300"/>
      <c r="K230" s="300"/>
      <c r="L230" s="300"/>
      <c r="M230" s="300"/>
    </row>
    <row r="231" spans="1:13" ht="25.5">
      <c r="A231" s="286" t="str">
        <f>[4]ORÇAMENTO!O235</f>
        <v>1.5.33.13.</v>
      </c>
      <c r="B231" s="287" t="str">
        <f>[4]ORÇAMENTO!R235</f>
        <v>ELETRODUTO RÍGIDO ROSCÁVEL, PVC, DN 32 MM (1"), PARA CIRCUITOS TERMINAIS, INSTALADO EM LAJE - FORNECIMENTO E INSTALAÇÃO. AF_03/2023</v>
      </c>
      <c r="C231" s="306" t="str">
        <f>[4]ORÇAMENTO!S235</f>
        <v>M</v>
      </c>
      <c r="D231" s="311">
        <f>[4]ORÇAMENTO!T235</f>
        <v>17.54</v>
      </c>
      <c r="E231" s="308" t="s">
        <v>1451</v>
      </c>
      <c r="F231" s="299"/>
      <c r="G231" s="299"/>
      <c r="H231" s="299"/>
      <c r="I231" s="300"/>
      <c r="J231" s="300"/>
      <c r="K231" s="300"/>
      <c r="L231" s="300"/>
      <c r="M231" s="300"/>
    </row>
    <row r="232" spans="1:13" ht="25.5">
      <c r="A232" s="286" t="str">
        <f>[4]ORÇAMENTO!O236</f>
        <v>1.5.33.14.</v>
      </c>
      <c r="B232" s="287" t="str">
        <f>[4]ORÇAMENTO!R236</f>
        <v>ELETRODUTO RÍGIDO ROSCÁVEL, PVC, DN 50 MM (1 1/2"), PARA REDE ENTERRADA DE DISTRIBUIÇÃO DE ENERGIA ELÉTRICA - FORNECIMENTO E INSTALAÇÃO. AF_12/2021</v>
      </c>
      <c r="C232" s="306" t="str">
        <f>[4]ORÇAMENTO!S236</f>
        <v>M</v>
      </c>
      <c r="D232" s="311">
        <f>[4]ORÇAMENTO!T236</f>
        <v>7.02</v>
      </c>
      <c r="E232" s="308" t="s">
        <v>1451</v>
      </c>
      <c r="F232" s="299"/>
      <c r="G232" s="299"/>
      <c r="H232" s="299"/>
      <c r="I232" s="300"/>
      <c r="J232" s="300"/>
      <c r="K232" s="300"/>
      <c r="L232" s="300"/>
      <c r="M232" s="300"/>
    </row>
    <row r="233" spans="1:13" ht="25.5">
      <c r="A233" s="286" t="str">
        <f>[4]ORÇAMENTO!O237</f>
        <v>1.5.33.15.</v>
      </c>
      <c r="B233" s="287" t="str">
        <f>[4]ORÇAMENTO!R237</f>
        <v>ELETRODUTO RÍGIDO ROSCÁVEL, PVC, DN 60 MM (2"), PARA REDE ENTERRADA DE DISTRIBUIÇÃO DE ENERGIA ELÉTRICA - FORNECIMENTO E INSTALAÇÃO. AF_12/2021</v>
      </c>
      <c r="C233" s="306" t="str">
        <f>[4]ORÇAMENTO!S237</f>
        <v>M</v>
      </c>
      <c r="D233" s="311">
        <f>[4]ORÇAMENTO!T237</f>
        <v>23.1</v>
      </c>
      <c r="E233" s="308" t="s">
        <v>1451</v>
      </c>
      <c r="F233" s="299"/>
      <c r="G233" s="299"/>
      <c r="H233" s="299"/>
      <c r="I233" s="300"/>
      <c r="J233" s="300"/>
      <c r="K233" s="300"/>
      <c r="L233" s="300"/>
      <c r="M233" s="300"/>
    </row>
    <row r="234" spans="1:13" ht="25.5">
      <c r="A234" s="286" t="str">
        <f>[4]ORÇAMENTO!O238</f>
        <v>1.5.33.16.</v>
      </c>
      <c r="B234" s="287" t="str">
        <f>[4]ORÇAMENTO!R238</f>
        <v>CONDULETE DE PVC, TIPO LB, PARA ELETRODUTO DE PVC SOLDÁVEL DN 25 MM (3/4''), APARENTE - FORNECIMENTO E INSTALAÇÃO. AF_10/2022</v>
      </c>
      <c r="C234" s="306" t="str">
        <f>[4]ORÇAMENTO!S238</f>
        <v>UN</v>
      </c>
      <c r="D234" s="311">
        <f>[4]ORÇAMENTO!T238</f>
        <v>5</v>
      </c>
      <c r="E234" s="308" t="s">
        <v>1451</v>
      </c>
      <c r="F234" s="299"/>
      <c r="G234" s="299"/>
      <c r="H234" s="299"/>
      <c r="I234" s="300"/>
      <c r="J234" s="300"/>
      <c r="K234" s="300"/>
      <c r="L234" s="300"/>
      <c r="M234" s="300"/>
    </row>
    <row r="235" spans="1:13" ht="25.5">
      <c r="A235" s="286" t="str">
        <f>[4]ORÇAMENTO!O239</f>
        <v>1.5.33.17.</v>
      </c>
      <c r="B235" s="287" t="str">
        <f>[4]ORÇAMENTO!R239</f>
        <v>CONDULETE DE PVC, TIPO TB, PARA ELETRODUTO DE PVC SOLDÁVEL DN 25 MM (3/4''), APARENTE - FORNECIMENTO E INSTALAÇÃO. AF_10/2022</v>
      </c>
      <c r="C235" s="306" t="str">
        <f>[4]ORÇAMENTO!S239</f>
        <v>UN</v>
      </c>
      <c r="D235" s="311">
        <f>[4]ORÇAMENTO!T239</f>
        <v>10</v>
      </c>
      <c r="E235" s="308" t="s">
        <v>1451</v>
      </c>
      <c r="F235" s="299"/>
      <c r="G235" s="299"/>
      <c r="H235" s="299"/>
      <c r="I235" s="300"/>
      <c r="J235" s="300"/>
      <c r="K235" s="300"/>
      <c r="L235" s="300"/>
      <c r="M235" s="300"/>
    </row>
    <row r="236" spans="1:13" ht="25.5">
      <c r="A236" s="286" t="str">
        <f>[4]ORÇAMENTO!O240</f>
        <v>1.5.33.18.</v>
      </c>
      <c r="B236" s="287" t="str">
        <f>[4]ORÇAMENTO!R240</f>
        <v>CONDULETE DE PVC, TIPO X, PARA ELETRODUTO DE PVC SOLDÁVEL DN 25 MM (3/4"), APARENTE - FORNECIMENTO E INSTALAÇÃO. AF_10/2022</v>
      </c>
      <c r="C236" s="306" t="str">
        <f>[4]ORÇAMENTO!S240</f>
        <v>UN</v>
      </c>
      <c r="D236" s="311">
        <f>[4]ORÇAMENTO!T240</f>
        <v>5</v>
      </c>
      <c r="E236" s="308" t="s">
        <v>1451</v>
      </c>
      <c r="F236" s="299"/>
      <c r="G236" s="299"/>
      <c r="H236" s="299"/>
      <c r="I236" s="300"/>
      <c r="J236" s="300"/>
      <c r="K236" s="300"/>
      <c r="L236" s="300"/>
      <c r="M236" s="300"/>
    </row>
    <row r="237" spans="1:13" ht="25.5">
      <c r="A237" s="286" t="str">
        <f>[4]ORÇAMENTO!O241</f>
        <v>1.5.33.19.</v>
      </c>
      <c r="B237" s="287" t="str">
        <f>[4]ORÇAMENTO!R241</f>
        <v>BRAÇADEIRA EM ACO PARA AMARRACAO DE ELETRODUTOS, TIPO D, COM 1" E PARAFUSO DE FIXACAO FORNECIMENTO E INSTALAÇÃO</v>
      </c>
      <c r="C237" s="306" t="str">
        <f>[4]ORÇAMENTO!S241</f>
        <v>UN</v>
      </c>
      <c r="D237" s="311">
        <f>[4]ORÇAMENTO!T241</f>
        <v>91</v>
      </c>
      <c r="E237" s="308" t="s">
        <v>1451</v>
      </c>
      <c r="F237" s="299"/>
      <c r="G237" s="299"/>
      <c r="H237" s="299"/>
      <c r="I237" s="300"/>
      <c r="J237" s="300"/>
      <c r="K237" s="300"/>
      <c r="L237" s="300"/>
      <c r="M237" s="300"/>
    </row>
    <row r="238" spans="1:13" ht="25.5">
      <c r="A238" s="286" t="str">
        <f>[4]ORÇAMENTO!O242</f>
        <v>1.5.33.20.</v>
      </c>
      <c r="B238" s="287" t="str">
        <f>[4]ORÇAMENTO!R242</f>
        <v>CURVA 90 GRAUS PARA ELETRODUTO, PVC, ROSCÁVEL, DN 50 MM (1 1/2"), PARA REDE ENTERRADA DE DISTRIBUIÇÃO DE ENERGIA ELÉTRICA - FORNECIMENTO E INSTALAÇÃO. AF_12/2021</v>
      </c>
      <c r="C238" s="306" t="str">
        <f>[4]ORÇAMENTO!S242</f>
        <v>UN</v>
      </c>
      <c r="D238" s="311">
        <f>[4]ORÇAMENTO!T242</f>
        <v>2</v>
      </c>
      <c r="E238" s="308" t="s">
        <v>1451</v>
      </c>
      <c r="F238" s="299"/>
      <c r="G238" s="299"/>
      <c r="H238" s="299"/>
      <c r="I238" s="300"/>
      <c r="J238" s="300"/>
      <c r="K238" s="300"/>
      <c r="L238" s="300"/>
      <c r="M238" s="300"/>
    </row>
    <row r="239" spans="1:13" ht="25.5">
      <c r="A239" s="286" t="str">
        <f>[4]ORÇAMENTO!O243</f>
        <v>1.5.33.21.</v>
      </c>
      <c r="B239" s="287" t="str">
        <f>[4]ORÇAMENTO!R243</f>
        <v>CURVA 90 GRAUS PARA ELETRODUTO, PVC, ROSCÁVEL, DN 20 MM (1/2"), PARA CIRCUITOS TERMINAIS, INSTALADA EM FORRO - FORNECIMENTO E INSTALAÇÃO. AF_03/2023</v>
      </c>
      <c r="C239" s="306" t="str">
        <f>[4]ORÇAMENTO!S243</f>
        <v>UN</v>
      </c>
      <c r="D239" s="311">
        <f>[4]ORÇAMENTO!T243</f>
        <v>2</v>
      </c>
      <c r="E239" s="308" t="s">
        <v>1451</v>
      </c>
      <c r="F239" s="299"/>
      <c r="G239" s="299"/>
      <c r="H239" s="299"/>
      <c r="I239" s="300"/>
      <c r="J239" s="300"/>
      <c r="K239" s="300"/>
      <c r="L239" s="300"/>
      <c r="M239" s="300"/>
    </row>
    <row r="240" spans="1:13" ht="25.5">
      <c r="A240" s="286" t="str">
        <f>[4]ORÇAMENTO!O244</f>
        <v>1.5.33.22.</v>
      </c>
      <c r="B240" s="287" t="str">
        <f>[4]ORÇAMENTO!R244</f>
        <v>CURVA 90 GRAUS PARA ELETRODUTO, PVC, ROSCÁVEL, DN 50 MM (1 1/2"), PARA REDE ENTERRADA DE DISTRIBUIÇÃO DE ENERGIA ELÉTRICA - FORNECIMENTO E INSTALAÇÃO. AF_12/2021</v>
      </c>
      <c r="C240" s="306" t="str">
        <f>[4]ORÇAMENTO!S244</f>
        <v>UN</v>
      </c>
      <c r="D240" s="311">
        <f>[4]ORÇAMENTO!T244</f>
        <v>2</v>
      </c>
      <c r="E240" s="308" t="s">
        <v>1451</v>
      </c>
      <c r="F240" s="299"/>
      <c r="G240" s="299"/>
      <c r="H240" s="299"/>
      <c r="I240" s="300"/>
      <c r="J240" s="300"/>
      <c r="K240" s="300"/>
      <c r="L240" s="300"/>
      <c r="M240" s="300"/>
    </row>
    <row r="241" spans="1:13" ht="25.5">
      <c r="A241" s="286" t="str">
        <f>[4]ORÇAMENTO!O245</f>
        <v>1.5.33.23.</v>
      </c>
      <c r="B241" s="287" t="str">
        <f>[4]ORÇAMENTO!R245</f>
        <v>LUVA PARA ELETRODUTO, PVC, ROSCÁVEL, DN 20 MM (1/2"), PARA CIRCUITOS TERMINAIS, INSTALADA EM FORRO - FORNECIMENTO E INSTALAÇÃO. AF_03/2023</v>
      </c>
      <c r="C241" s="306" t="str">
        <f>[4]ORÇAMENTO!S245</f>
        <v>UN</v>
      </c>
      <c r="D241" s="311">
        <f>[4]ORÇAMENTO!T245</f>
        <v>2</v>
      </c>
      <c r="E241" s="308" t="s">
        <v>1451</v>
      </c>
      <c r="F241" s="299"/>
      <c r="G241" s="299"/>
      <c r="H241" s="299"/>
      <c r="I241" s="300"/>
      <c r="J241" s="300"/>
      <c r="K241" s="300"/>
      <c r="L241" s="300"/>
      <c r="M241" s="300"/>
    </row>
    <row r="242" spans="1:13" ht="25.5">
      <c r="A242" s="286" t="str">
        <f>[4]ORÇAMENTO!O246</f>
        <v>1.5.33.24.</v>
      </c>
      <c r="B242" s="287" t="str">
        <f>[4]ORÇAMENTO!R246</f>
        <v>LUVA PARA ELETRODUTO, PVC, ROSCÁVEL, DN 25 MM (3/4"), PARA CIRCUITOS TERMINAIS, INSTALADA EM FORRO - FORNECIMENTO E INSTALAÇÃO. AF_03/2023</v>
      </c>
      <c r="C242" s="306" t="str">
        <f>[4]ORÇAMENTO!S246</f>
        <v>UN</v>
      </c>
      <c r="D242" s="311">
        <f>[4]ORÇAMENTO!T246</f>
        <v>18</v>
      </c>
      <c r="E242" s="308" t="s">
        <v>1451</v>
      </c>
      <c r="F242" s="299"/>
      <c r="G242" s="299"/>
      <c r="H242" s="299"/>
      <c r="I242" s="300"/>
      <c r="J242" s="300"/>
      <c r="K242" s="300"/>
      <c r="L242" s="300"/>
      <c r="M242" s="300"/>
    </row>
    <row r="243" spans="1:13" ht="25.5">
      <c r="A243" s="286" t="str">
        <f>[4]ORÇAMENTO!O247</f>
        <v>1.5.33.25.</v>
      </c>
      <c r="B243" s="287" t="str">
        <f>[4]ORÇAMENTO!R247</f>
        <v>LUVA PARA ELETRODUTO, PVC, ROSCÁVEL, DN 32 MM (1"), PARA CIRCUITOS TERMINAIS, INSTALADA EM FORRO - FORNECIMENTO E INSTALAÇÃO. AF_03/2023</v>
      </c>
      <c r="C243" s="306" t="str">
        <f>[4]ORÇAMENTO!S247</f>
        <v>UN</v>
      </c>
      <c r="D243" s="311">
        <f>[4]ORÇAMENTO!T247</f>
        <v>4</v>
      </c>
      <c r="E243" s="308" t="s">
        <v>1451</v>
      </c>
      <c r="F243" s="299"/>
      <c r="G243" s="299"/>
      <c r="H243" s="299"/>
      <c r="I243" s="300"/>
      <c r="J243" s="300"/>
      <c r="K243" s="300"/>
      <c r="L243" s="300"/>
      <c r="M243" s="300"/>
    </row>
    <row r="244" spans="1:13" ht="25.5">
      <c r="A244" s="286" t="str">
        <f>[4]ORÇAMENTO!O248</f>
        <v>1.5.33.26.</v>
      </c>
      <c r="B244" s="287" t="str">
        <f>[4]ORÇAMENTO!R248</f>
        <v>LUVA PARA ELETRODUTO, PVC, ROSCÁVEL, DN 50 MM (1 1/2"), PARA REDE ENTERRADA DE DISTRIBUIÇÃO DE ENERGIA ELÉTRICA - FORNECIMENTO E INSTALAÇÃO. AF_12/2021</v>
      </c>
      <c r="C244" s="306" t="str">
        <f>[4]ORÇAMENTO!S248</f>
        <v>UN</v>
      </c>
      <c r="D244" s="311">
        <f>[4]ORÇAMENTO!T248</f>
        <v>5</v>
      </c>
      <c r="E244" s="308" t="s">
        <v>1451</v>
      </c>
      <c r="F244" s="299"/>
      <c r="G244" s="299"/>
      <c r="H244" s="299"/>
      <c r="I244" s="300"/>
      <c r="J244" s="300"/>
      <c r="K244" s="300"/>
      <c r="L244" s="300"/>
      <c r="M244" s="300"/>
    </row>
    <row r="245" spans="1:13" ht="25.5">
      <c r="A245" s="286" t="str">
        <f>[4]ORÇAMENTO!O249</f>
        <v>1.5.33.27.</v>
      </c>
      <c r="B245" s="287" t="str">
        <f>[4]ORÇAMENTO!R249</f>
        <v>CAIXA RETANGULAR 4" X 2" BAIXA (0,30 M DO PISO), PVC, INSTALADA EM PAREDE - FORNECIMENTO E INSTALAÇÃO. AF_03/2023</v>
      </c>
      <c r="C245" s="306" t="str">
        <f>[4]ORÇAMENTO!S249</f>
        <v>UN</v>
      </c>
      <c r="D245" s="311">
        <f>[4]ORÇAMENTO!T249</f>
        <v>16</v>
      </c>
      <c r="E245" s="308" t="s">
        <v>1451</v>
      </c>
      <c r="F245" s="299"/>
      <c r="G245" s="299"/>
      <c r="H245" s="299"/>
      <c r="I245" s="300"/>
      <c r="J245" s="300"/>
      <c r="K245" s="300"/>
      <c r="L245" s="300"/>
      <c r="M245" s="300"/>
    </row>
    <row r="246" spans="1:13">
      <c r="A246" s="286" t="str">
        <f>[4]ORÇAMENTO!O250</f>
        <v>1.5.33.28.</v>
      </c>
      <c r="B246" s="287" t="str">
        <f>[4]ORÇAMENTO!R250</f>
        <v>CAIXA OCTOGONAL 3" X 3", PVC, INSTALADA EM LAJE - FORNECIMENTO E INSTALAÇÃO. AF_03/2023</v>
      </c>
      <c r="C246" s="306" t="str">
        <f>[4]ORÇAMENTO!S250</f>
        <v>UN</v>
      </c>
      <c r="D246" s="311">
        <f>[4]ORÇAMENTO!T250</f>
        <v>9</v>
      </c>
      <c r="E246" s="308" t="s">
        <v>1451</v>
      </c>
      <c r="F246" s="299"/>
      <c r="G246" s="299"/>
      <c r="H246" s="299"/>
      <c r="I246" s="300"/>
      <c r="J246" s="300"/>
      <c r="K246" s="300"/>
      <c r="L246" s="300"/>
      <c r="M246" s="300"/>
    </row>
    <row r="247" spans="1:13" ht="25.5">
      <c r="A247" s="286" t="str">
        <f>[4]ORÇAMENTO!O251</f>
        <v>1.5.33.29.</v>
      </c>
      <c r="B247" s="287" t="str">
        <f>[4]ORÇAMENTO!R251</f>
        <v>CABO DE COBRE FLEXÍVEL ISOLADO, 2,5 MM², ANTI-CHAMA 450/750 V, PARA CIRCUITOS TERMINAIS - FORNECIMENTO E INSTALAÇÃO. AF_03/2023</v>
      </c>
      <c r="C247" s="306" t="str">
        <f>[4]ORÇAMENTO!S251</f>
        <v>M</v>
      </c>
      <c r="D247" s="311">
        <f>[4]ORÇAMENTO!T251</f>
        <v>519.26</v>
      </c>
      <c r="E247" s="308" t="s">
        <v>1451</v>
      </c>
      <c r="F247" s="299"/>
      <c r="G247" s="299"/>
      <c r="H247" s="299"/>
      <c r="I247" s="300"/>
      <c r="J247" s="300"/>
      <c r="K247" s="300"/>
      <c r="L247" s="300"/>
      <c r="M247" s="300"/>
    </row>
    <row r="248" spans="1:13" ht="25.5">
      <c r="A248" s="286" t="str">
        <f>[4]ORÇAMENTO!O252</f>
        <v>1.5.33.30.</v>
      </c>
      <c r="B248" s="287" t="str">
        <f>[4]ORÇAMENTO!R252</f>
        <v>CABO DE COBRE FLEXÍVEL ISOLADO, 4 MM², ANTI-CHAMA 450/750 V, PARA CIRCUITOS TERMINAIS - FORNECIMENTO E INSTALAÇÃO. AF_03/2023</v>
      </c>
      <c r="C248" s="306" t="str">
        <f>[4]ORÇAMENTO!S252</f>
        <v>M</v>
      </c>
      <c r="D248" s="311">
        <f>[4]ORÇAMENTO!T252</f>
        <v>179.61</v>
      </c>
      <c r="E248" s="308" t="s">
        <v>1451</v>
      </c>
      <c r="F248" s="299"/>
      <c r="G248" s="299"/>
      <c r="H248" s="299"/>
      <c r="I248" s="300"/>
      <c r="J248" s="300"/>
      <c r="K248" s="300"/>
      <c r="L248" s="300"/>
      <c r="M248" s="300"/>
    </row>
    <row r="249" spans="1:13" ht="25.5">
      <c r="A249" s="286" t="str">
        <f>[4]ORÇAMENTO!O253</f>
        <v>1.5.33.31.</v>
      </c>
      <c r="B249" s="287" t="str">
        <f>[4]ORÇAMENTO!R253</f>
        <v>CABO DE COBRE FLEXÍVEL ISOLADO, 6 MM², ANTI-CHAMA 450/750 V, PARA CIRCUITOS TERMINAIS - FORNECIMENTO E INSTALAÇÃO. AF_03/2023</v>
      </c>
      <c r="C249" s="306" t="str">
        <f>[4]ORÇAMENTO!S253</f>
        <v>M</v>
      </c>
      <c r="D249" s="311">
        <f>[4]ORÇAMENTO!T253</f>
        <v>99.42</v>
      </c>
      <c r="E249" s="308" t="s">
        <v>1451</v>
      </c>
      <c r="F249" s="299"/>
      <c r="G249" s="299"/>
      <c r="H249" s="299"/>
      <c r="I249" s="300"/>
      <c r="J249" s="300"/>
      <c r="K249" s="300"/>
      <c r="L249" s="300"/>
      <c r="M249" s="300"/>
    </row>
    <row r="250" spans="1:13" ht="25.5">
      <c r="A250" s="286" t="str">
        <f>[4]ORÇAMENTO!O254</f>
        <v>1.5.33.32.</v>
      </c>
      <c r="B250" s="287" t="str">
        <f>[4]ORÇAMENTO!R254</f>
        <v>TOMADA MÉDIA DE EMBUTIR (1 MÓDULO), 2P+T 10 A, INCLUINDO SUPORTE E PLACA - FORNECIMENTO E INSTALAÇÃO. AF_03/2023</v>
      </c>
      <c r="C250" s="306" t="str">
        <f>[4]ORÇAMENTO!S254</f>
        <v>UN</v>
      </c>
      <c r="D250" s="311">
        <f>[4]ORÇAMENTO!T254</f>
        <v>2</v>
      </c>
      <c r="E250" s="308" t="s">
        <v>1451</v>
      </c>
      <c r="F250" s="299"/>
      <c r="G250" s="299"/>
      <c r="H250" s="299"/>
      <c r="I250" s="300"/>
      <c r="J250" s="300"/>
      <c r="K250" s="300"/>
      <c r="L250" s="300"/>
      <c r="M250" s="300"/>
    </row>
    <row r="251" spans="1:13" ht="25.5">
      <c r="A251" s="286" t="str">
        <f>[4]ORÇAMENTO!O255</f>
        <v>1.5.33.33.</v>
      </c>
      <c r="B251" s="287" t="str">
        <f>[4]ORÇAMENTO!R255</f>
        <v>TOMADA MÉDIA DE EMBUTIR (1 MÓDULO), 2P+T 20 A, INCLUINDO SUPORTE E PLACA - FORNECIMENTO E INSTALAÇÃO. AF_03/2023</v>
      </c>
      <c r="C251" s="306" t="str">
        <f>[4]ORÇAMENTO!S255</f>
        <v>UN</v>
      </c>
      <c r="D251" s="311">
        <f>[4]ORÇAMENTO!T255</f>
        <v>1</v>
      </c>
      <c r="E251" s="308" t="s">
        <v>1451</v>
      </c>
      <c r="F251" s="299"/>
      <c r="G251" s="299"/>
      <c r="H251" s="299"/>
      <c r="I251" s="300"/>
      <c r="J251" s="300"/>
      <c r="K251" s="300"/>
      <c r="L251" s="300"/>
      <c r="M251" s="300"/>
    </row>
    <row r="252" spans="1:13" ht="25.5">
      <c r="A252" s="286" t="str">
        <f>[4]ORÇAMENTO!O256</f>
        <v>1.5.33.34.</v>
      </c>
      <c r="B252" s="287" t="str">
        <f>[4]ORÇAMENTO!R256</f>
        <v>INTERRUPTOR SIMPLES (1 MÓDULO), 10A/250V, INCLUINDO SUPORTE E PLACA - FORNECIMENTO E INSTALAÇÃO. AF_03/2023</v>
      </c>
      <c r="C252" s="306" t="str">
        <f>[4]ORÇAMENTO!S256</f>
        <v>UN</v>
      </c>
      <c r="D252" s="311">
        <f>[4]ORÇAMENTO!T256</f>
        <v>1</v>
      </c>
      <c r="E252" s="308" t="s">
        <v>1451</v>
      </c>
      <c r="F252" s="299"/>
      <c r="G252" s="299"/>
      <c r="H252" s="299"/>
      <c r="I252" s="300"/>
      <c r="J252" s="300"/>
      <c r="K252" s="300"/>
      <c r="L252" s="300"/>
      <c r="M252" s="300"/>
    </row>
    <row r="253" spans="1:13" ht="25.5">
      <c r="A253" s="286" t="str">
        <f>[4]ORÇAMENTO!O257</f>
        <v>1.5.33.35.</v>
      </c>
      <c r="B253" s="287" t="str">
        <f>[4]ORÇAMENTO!R257</f>
        <v>INTERRUPTOR SIMPLES (1 MÓDULO) COM 1 TOMADA DE EMBUTIR 2P+T 10 A, INCLUINDO SUPORTE E PLACA - FORNECIMENTO E INSTALAÇÃO. AF_03/2023</v>
      </c>
      <c r="C253" s="306" t="str">
        <f>[4]ORÇAMENTO!S257</f>
        <v>UN</v>
      </c>
      <c r="D253" s="311">
        <f>[4]ORÇAMENTO!T257</f>
        <v>2</v>
      </c>
      <c r="E253" s="308" t="s">
        <v>1451</v>
      </c>
      <c r="F253" s="299"/>
      <c r="G253" s="299"/>
      <c r="H253" s="299"/>
      <c r="I253" s="300"/>
      <c r="J253" s="300"/>
      <c r="K253" s="300"/>
      <c r="L253" s="300"/>
      <c r="M253" s="300"/>
    </row>
    <row r="254" spans="1:13">
      <c r="A254" s="286" t="str">
        <f>[4]ORÇAMENTO!O258</f>
        <v>1.5.33.36.</v>
      </c>
      <c r="B254" s="287" t="str">
        <f>[4]ORÇAMENTO!R258</f>
        <v>TAMPA CEGA EM PVC PARA CONDULETE 4 X 2 - FORNECIMENTO E INSTALAÇÃO</v>
      </c>
      <c r="C254" s="306" t="str">
        <f>[4]ORÇAMENTO!S258</f>
        <v>UN</v>
      </c>
      <c r="D254" s="311">
        <f>[4]ORÇAMENTO!T258</f>
        <v>8</v>
      </c>
      <c r="E254" s="308" t="s">
        <v>1451</v>
      </c>
      <c r="F254" s="299"/>
      <c r="G254" s="299"/>
      <c r="H254" s="299"/>
      <c r="I254" s="300"/>
      <c r="J254" s="300"/>
      <c r="K254" s="300"/>
      <c r="L254" s="300"/>
      <c r="M254" s="300"/>
    </row>
    <row r="255" spans="1:13" ht="25.5">
      <c r="A255" s="286" t="str">
        <f>[4]ORÇAMENTO!O259</f>
        <v>1.5.33.37.</v>
      </c>
      <c r="B255" s="287" t="str">
        <f>[4]ORÇAMENTO!R259</f>
        <v>LUMINÁRIA TIPO CALHA, DE SOBREPOR, COM 2 LÂMPADAS TUBULARES FLUORESCENTES DE 36 W, COM REATOR DE PARTIDA RÁPIDA - FORNECIMENTO E INSTALAÇÃO. AF_02/2020</v>
      </c>
      <c r="C255" s="306" t="str">
        <f>[4]ORÇAMENTO!S259</f>
        <v>UN</v>
      </c>
      <c r="D255" s="311">
        <f>[4]ORÇAMENTO!T259</f>
        <v>9</v>
      </c>
      <c r="E255" s="308" t="s">
        <v>1451</v>
      </c>
      <c r="F255" s="299"/>
      <c r="G255" s="299"/>
      <c r="H255" s="299"/>
      <c r="I255" s="300"/>
      <c r="J255" s="300"/>
      <c r="K255" s="300"/>
      <c r="L255" s="300"/>
      <c r="M255" s="300"/>
    </row>
    <row r="256" spans="1:13">
      <c r="A256" s="312" t="str">
        <f>[4]ORÇAMENTO!O260</f>
        <v>1.5.33.38.</v>
      </c>
      <c r="B256" s="313" t="str">
        <f>[4]ORÇAMENTO!R260</f>
        <v>PROJETOR EM ALUMÍNIO, C/ LÂMPADA DE VAPOR METÁLICO E FOTOCÉLULA ATÉ 400W REF SEINFRA 2045</v>
      </c>
      <c r="C256" s="314" t="str">
        <f>[4]ORÇAMENTO!S260</f>
        <v>UN</v>
      </c>
      <c r="D256" s="315">
        <f>[4]ORÇAMENTO!T260</f>
        <v>20</v>
      </c>
      <c r="E256" s="316" t="s">
        <v>1451</v>
      </c>
      <c r="F256" s="365"/>
      <c r="G256" s="365"/>
      <c r="H256" s="365"/>
      <c r="I256" s="366"/>
      <c r="J256" s="366"/>
      <c r="K256" s="366"/>
      <c r="L256" s="366"/>
      <c r="M256" s="366"/>
    </row>
    <row r="257" spans="1:14">
      <c r="A257" s="407" t="str">
        <f>[4]ORÇAMENTO!O261</f>
        <v>1.5.34.</v>
      </c>
      <c r="B257" s="408" t="str">
        <f>[4]ORÇAMENTO!R261</f>
        <v>SISTEMA DE PROTEÇÃO CONTRA DESCARGAS ATMOSFÉRICAS (SPDA)</v>
      </c>
      <c r="C257" s="418"/>
      <c r="D257" s="409"/>
      <c r="E257" s="419"/>
      <c r="F257" s="415"/>
      <c r="G257" s="415"/>
      <c r="H257" s="415"/>
      <c r="I257" s="422"/>
      <c r="J257" s="422"/>
      <c r="K257" s="422"/>
      <c r="L257" s="422"/>
      <c r="M257" s="422"/>
      <c r="N257" s="411"/>
    </row>
    <row r="258" spans="1:14">
      <c r="A258" s="318" t="str">
        <f>[4]ORÇAMENTO!O262</f>
        <v>1.5.34.1.</v>
      </c>
      <c r="B258" s="319" t="str">
        <f>[4]ORÇAMENTO!R262</f>
        <v>HASTE DE ATERRAMENTO, DIÂMETRO 5/8", COM 3 METROS - FORNECIMENTO E INSTALAÇÃO. AF_08/2023</v>
      </c>
      <c r="C258" s="320" t="str">
        <f>[4]ORÇAMENTO!S262</f>
        <v>UN</v>
      </c>
      <c r="D258" s="321">
        <f>[4]ORÇAMENTO!T262</f>
        <v>6</v>
      </c>
      <c r="E258" s="373" t="s">
        <v>1405</v>
      </c>
      <c r="F258" s="310"/>
      <c r="G258" s="310"/>
      <c r="H258" s="310"/>
      <c r="I258" s="399"/>
      <c r="J258" s="399"/>
      <c r="K258" s="399"/>
      <c r="L258" s="399"/>
      <c r="M258" s="399"/>
    </row>
    <row r="259" spans="1:14" ht="25.5">
      <c r="A259" s="286" t="str">
        <f>[4]ORÇAMENTO!O263</f>
        <v>1.5.34.2.</v>
      </c>
      <c r="B259" s="287" t="str">
        <f>[4]ORÇAMENTO!R263</f>
        <v>CORDOALHA DE COBRE NU 35 MM², NÃO ENTERRADA, COM ISOLADOR - FORNECIMENTO E INSTALAÇÃO. AF_08/2023</v>
      </c>
      <c r="C259" s="306" t="str">
        <f>[4]ORÇAMENTO!S263</f>
        <v>M</v>
      </c>
      <c r="D259" s="311">
        <f>[4]ORÇAMENTO!T263</f>
        <v>21</v>
      </c>
      <c r="E259" s="308" t="s">
        <v>1406</v>
      </c>
      <c r="F259" s="299"/>
      <c r="G259" s="299"/>
      <c r="H259" s="299"/>
      <c r="I259" s="300"/>
      <c r="J259" s="300"/>
      <c r="K259" s="300"/>
      <c r="L259" s="300"/>
      <c r="M259" s="300"/>
    </row>
    <row r="260" spans="1:14" ht="25.5">
      <c r="A260" s="286" t="str">
        <f>[4]ORÇAMENTO!O264</f>
        <v>1.5.34.3.</v>
      </c>
      <c r="B260" s="287" t="str">
        <f>[4]ORÇAMENTO!R264</f>
        <v>CORDOALHA DE COBRE NU 50 MM², NÃO ENTERRADA, COM ISOLADOR - FORNECIMENTO E INSTALAÇÃO. AF_08/2023</v>
      </c>
      <c r="C260" s="306" t="str">
        <f>[4]ORÇAMENTO!S264</f>
        <v>M</v>
      </c>
      <c r="D260" s="311">
        <f>[4]ORÇAMENTO!T264</f>
        <v>120</v>
      </c>
      <c r="E260" s="308" t="s">
        <v>1407</v>
      </c>
      <c r="F260" s="299"/>
      <c r="G260" s="299"/>
      <c r="H260" s="299"/>
      <c r="I260" s="300"/>
      <c r="J260" s="300"/>
      <c r="K260" s="300"/>
      <c r="L260" s="300"/>
      <c r="M260" s="300"/>
    </row>
    <row r="261" spans="1:14" ht="25.5">
      <c r="A261" s="286" t="str">
        <f>[4]ORÇAMENTO!O265</f>
        <v>1.5.34.4.</v>
      </c>
      <c r="B261" s="287" t="str">
        <f>[4]ORÇAMENTO!R265</f>
        <v>ELETRODUTO RÍGIDO ROSCÁVEL, PVC, DN 50 MM (1 1/2"), PARA REDE ENTERRADA DE DISTRIBUIÇÃO DE ENERGIA ELÉTRICA - FORNECIMENTO E INSTALAÇÃO. AF_12/2021</v>
      </c>
      <c r="C261" s="306" t="str">
        <f>[4]ORÇAMENTO!S265</f>
        <v>M</v>
      </c>
      <c r="D261" s="311">
        <f>[4]ORÇAMENTO!T265</f>
        <v>11.4</v>
      </c>
      <c r="E261" s="308" t="s">
        <v>1408</v>
      </c>
      <c r="F261" s="299"/>
      <c r="G261" s="299"/>
      <c r="H261" s="299"/>
      <c r="I261" s="300"/>
      <c r="J261" s="300"/>
      <c r="K261" s="300"/>
      <c r="L261" s="300"/>
      <c r="M261" s="300"/>
    </row>
    <row r="262" spans="1:14">
      <c r="A262" s="286" t="str">
        <f>[4]ORÇAMENTO!O266</f>
        <v>1.5.34.5.</v>
      </c>
      <c r="B262" s="287" t="str">
        <f>[4]ORÇAMENTO!R266</f>
        <v>ESCAVAÇÃO MANUAL DE VALA. AF_09/2024</v>
      </c>
      <c r="C262" s="306" t="str">
        <f>[4]ORÇAMENTO!S266</f>
        <v>M3</v>
      </c>
      <c r="D262" s="311">
        <f>[4]ORÇAMENTO!T266</f>
        <v>18</v>
      </c>
      <c r="E262" s="341" t="s">
        <v>1409</v>
      </c>
      <c r="F262" s="341"/>
      <c r="G262" s="299"/>
      <c r="H262" s="299"/>
      <c r="I262" s="300"/>
      <c r="J262" s="300"/>
      <c r="K262" s="300"/>
      <c r="L262" s="300"/>
      <c r="M262" s="300"/>
    </row>
    <row r="263" spans="1:14">
      <c r="A263" s="286" t="str">
        <f>[4]ORÇAMENTO!O267</f>
        <v>1.5.34.6.</v>
      </c>
      <c r="B263" s="287" t="str">
        <f>[4]ORÇAMENTO!R267</f>
        <v>REATERRO MANUAL DE VALAS, COM COMPACTADOR DE SOLOS DE PERCUSSÃO. AF_08/2023</v>
      </c>
      <c r="C263" s="306" t="str">
        <f>[4]ORÇAMENTO!S267</f>
        <v>M3</v>
      </c>
      <c r="D263" s="311">
        <f>[4]ORÇAMENTO!T267</f>
        <v>18</v>
      </c>
      <c r="E263" s="341" t="s">
        <v>1409</v>
      </c>
      <c r="F263" s="299"/>
      <c r="G263" s="299"/>
      <c r="H263" s="299"/>
      <c r="I263" s="300"/>
      <c r="J263" s="300"/>
      <c r="K263" s="300"/>
      <c r="L263" s="300"/>
      <c r="M263" s="300"/>
    </row>
    <row r="264" spans="1:14" ht="25.5">
      <c r="A264" s="286" t="str">
        <f>[4]ORÇAMENTO!O268</f>
        <v>1.5.34.7.</v>
      </c>
      <c r="B264" s="287" t="str">
        <f>[4]ORÇAMENTO!R268</f>
        <v>CAIXA DE INSPEÇÃO PARA ATERRAMENTO, CIRCULAR, EM POLIETILENO, DIÂMETRO INTERNO = 0,3 M. AF_12/2020</v>
      </c>
      <c r="C264" s="306" t="str">
        <f>[4]ORÇAMENTO!S268</f>
        <v>UN</v>
      </c>
      <c r="D264" s="311">
        <f>[4]ORÇAMENTO!T268</f>
        <v>6</v>
      </c>
      <c r="E264" s="308" t="s">
        <v>1408</v>
      </c>
      <c r="F264" s="299"/>
      <c r="G264" s="299"/>
      <c r="H264" s="299"/>
      <c r="I264" s="300"/>
      <c r="J264" s="300"/>
      <c r="K264" s="300"/>
      <c r="L264" s="300"/>
      <c r="M264" s="300"/>
    </row>
    <row r="265" spans="1:14" ht="25.5">
      <c r="A265" s="286" t="str">
        <f>[4]ORÇAMENTO!O269</f>
        <v>1.5.34.8.</v>
      </c>
      <c r="B265" s="287" t="str">
        <f>[4]ORÇAMENTO!R269</f>
        <v>TERMINAL METALICO A PRESSAO PARA 1 CABO DE 35 MM2, COM 1 FURO DE FIXACAO FORNECIMENTO E INSTALAÇÃO</v>
      </c>
      <c r="C265" s="306" t="str">
        <f>[4]ORÇAMENTO!S269</f>
        <v>UN</v>
      </c>
      <c r="D265" s="311">
        <f>[4]ORÇAMENTO!T269</f>
        <v>6</v>
      </c>
      <c r="E265" s="308" t="s">
        <v>1408</v>
      </c>
      <c r="F265" s="299"/>
      <c r="G265" s="299"/>
      <c r="H265" s="299"/>
      <c r="I265" s="300"/>
      <c r="J265" s="300"/>
      <c r="K265" s="300"/>
      <c r="L265" s="300"/>
      <c r="M265" s="300"/>
    </row>
    <row r="266" spans="1:14" ht="25.5">
      <c r="A266" s="286" t="str">
        <f>[4]ORÇAMENTO!O270</f>
        <v>1.5.34.9.</v>
      </c>
      <c r="B266" s="287" t="str">
        <f>[4]ORÇAMENTO!R270</f>
        <v>SUPORTE ISOLADOR PARA FIXAÇÃO DA CORDOALHA DE COBRE EM ALVENARIA OU CONCRETO - FORNECIMENTO E INSTALAÇÃO. AF_08/2023</v>
      </c>
      <c r="C266" s="306" t="str">
        <f>[4]ORÇAMENTO!S270</f>
        <v>UN</v>
      </c>
      <c r="D266" s="311">
        <f>[4]ORÇAMENTO!T270</f>
        <v>6</v>
      </c>
      <c r="E266" s="308" t="s">
        <v>1408</v>
      </c>
      <c r="F266" s="299"/>
      <c r="G266" s="299"/>
      <c r="H266" s="299"/>
      <c r="I266" s="300"/>
      <c r="J266" s="300"/>
      <c r="K266" s="300"/>
      <c r="L266" s="300"/>
      <c r="M266" s="300"/>
    </row>
    <row r="267" spans="1:14" ht="25.5">
      <c r="A267" s="312" t="str">
        <f>[4]ORÇAMENTO!O271</f>
        <v>1.5.34.10.</v>
      </c>
      <c r="B267" s="313" t="str">
        <f>[4]ORÇAMENTO!R271</f>
        <v>ADAPT-ORSE CAIXA DE EQUALIZAÇÃO P/ ATERRAMENTO 20X20X10CM DE SOBREPOR P/ 11 TERMINAIS DE PRESSÃO C/ BARRAMENTO (PÁRA-RAIO)</v>
      </c>
      <c r="C267" s="314" t="str">
        <f>[4]ORÇAMENTO!S271</f>
        <v>UN</v>
      </c>
      <c r="D267" s="315">
        <f>[4]ORÇAMENTO!T271</f>
        <v>1</v>
      </c>
      <c r="E267" s="316" t="s">
        <v>1408</v>
      </c>
      <c r="F267" s="365"/>
      <c r="G267" s="365"/>
      <c r="H267" s="365"/>
      <c r="I267" s="366"/>
      <c r="J267" s="366"/>
      <c r="K267" s="366"/>
      <c r="L267" s="366"/>
      <c r="M267" s="366"/>
    </row>
    <row r="268" spans="1:14">
      <c r="A268" s="407" t="str">
        <f>[4]ORÇAMENTO!O272</f>
        <v>1.5.35.</v>
      </c>
      <c r="B268" s="408" t="str">
        <f>[4]ORÇAMENTO!R272</f>
        <v>ITENS ESPECÍFICOS</v>
      </c>
      <c r="C268" s="418"/>
      <c r="D268" s="409"/>
      <c r="E268" s="419"/>
      <c r="F268" s="415"/>
      <c r="G268" s="415"/>
      <c r="H268" s="415"/>
      <c r="I268" s="422"/>
      <c r="J268" s="422"/>
      <c r="K268" s="422"/>
      <c r="L268" s="422"/>
      <c r="M268" s="422"/>
      <c r="N268" s="411"/>
    </row>
    <row r="269" spans="1:14">
      <c r="A269" s="318" t="str">
        <f>[4]ORÇAMENTO!O273</f>
        <v>1.5.35.1.</v>
      </c>
      <c r="B269" s="319" t="str">
        <f>[4]ORÇAMENTO!R273</f>
        <v>BANCADA EM GRANITO CINZA ANDORINHA FORNECIMENTO E INSTALAÇÃO</v>
      </c>
      <c r="C269" s="320" t="str">
        <f>[4]ORÇAMENTO!S273</f>
        <v>M2</v>
      </c>
      <c r="D269" s="321">
        <f>[4]ORÇAMENTO!T273</f>
        <v>6.45</v>
      </c>
      <c r="E269" s="373" t="s">
        <v>1456</v>
      </c>
      <c r="F269" s="310"/>
      <c r="G269" s="310"/>
      <c r="H269" s="310"/>
      <c r="I269" s="399"/>
      <c r="J269" s="399"/>
      <c r="K269" s="399"/>
      <c r="L269" s="399"/>
      <c r="M269" s="399"/>
    </row>
    <row r="270" spans="1:14" ht="25.5">
      <c r="A270" s="286" t="str">
        <f>[4]ORÇAMENTO!O274</f>
        <v>1.5.35.2.</v>
      </c>
      <c r="B270" s="287" t="str">
        <f>[4]ORÇAMENTO!R274</f>
        <v>ADAPT-SEINFRA C1350  PAR DE TABELAS DE BASQUETE DE COMPENSADO NAVAL, COM AROS E REDES E SUPORTE TUBULAR EM AÇO GALVANIZADO C/ RODÍZIOS - FORNECIMENTO E INSTALAÇÃO. AF_03/2022</v>
      </c>
      <c r="C270" s="306" t="str">
        <f>[4]ORÇAMENTO!S274</f>
        <v>UN</v>
      </c>
      <c r="D270" s="311">
        <f>[4]ORÇAMENTO!T274</f>
        <v>1</v>
      </c>
      <c r="E270" s="308" t="s">
        <v>1456</v>
      </c>
      <c r="F270" s="299"/>
      <c r="G270" s="299"/>
      <c r="H270" s="299"/>
      <c r="I270" s="300"/>
      <c r="J270" s="300"/>
      <c r="K270" s="300"/>
      <c r="L270" s="300"/>
      <c r="M270" s="300"/>
    </row>
    <row r="271" spans="1:14" ht="38.25">
      <c r="A271" s="286" t="str">
        <f>[4]ORÇAMENTO!O275</f>
        <v>1.5.35.3.</v>
      </c>
      <c r="B271" s="287" t="str">
        <f>[4]ORÇAMENTO!R275</f>
        <v>CONJUNTO PARA FUTSAL COM PAR DE TRAVES OFICIAIS DE 3,00 X 2,00 M EM TUBO DE ACO GALVANIZADO 3" COM REQUADROS EM TUBO DE 1", PINTURA EM PRIMER COM TINTA ESMALTE SINTETICO E REDES DE POLIETILENO FIO 4 MM</v>
      </c>
      <c r="C271" s="306" t="str">
        <f>[4]ORÇAMENTO!S275</f>
        <v>UN</v>
      </c>
      <c r="D271" s="311">
        <f>[4]ORÇAMENTO!T275</f>
        <v>1</v>
      </c>
      <c r="E271" s="308" t="s">
        <v>1456</v>
      </c>
      <c r="F271" s="299"/>
      <c r="G271" s="299"/>
      <c r="H271" s="299"/>
      <c r="I271" s="300"/>
      <c r="J271" s="300"/>
      <c r="K271" s="300"/>
      <c r="L271" s="300"/>
      <c r="M271" s="300"/>
    </row>
    <row r="272" spans="1:14" ht="38.25">
      <c r="A272" s="286" t="str">
        <f>[4]ORÇAMENTO!O276</f>
        <v>1.5.35.4.</v>
      </c>
      <c r="B272" s="287" t="str">
        <f>[4]ORÇAMENTO!R276</f>
        <v>CONJUNTO PARA QUADRA DE VOLEI COM POSTES EM TUBO DE ACO GALVANIZADO 3", H = *255* CM, PINTURA EM TINTA ESMALTE SINTETICO, REDE DE NYLON COM 2 MM, MALHA 10 X 10 CM E ANTENAS OFICIAIS EM FIBRA DE VIDRO</v>
      </c>
      <c r="C272" s="306" t="str">
        <f>[4]ORÇAMENTO!S276</f>
        <v>UN</v>
      </c>
      <c r="D272" s="311">
        <f>[4]ORÇAMENTO!T276</f>
        <v>1</v>
      </c>
      <c r="E272" s="308" t="s">
        <v>1456</v>
      </c>
      <c r="F272" s="299"/>
      <c r="G272" s="299"/>
      <c r="H272" s="299"/>
      <c r="I272" s="300"/>
      <c r="J272" s="300"/>
      <c r="K272" s="300"/>
      <c r="L272" s="300"/>
      <c r="M272" s="300"/>
    </row>
    <row r="273" spans="1:14">
      <c r="A273" s="286" t="str">
        <f>[4]ORÇAMENTO!O277</f>
        <v>1.5.35.5.</v>
      </c>
      <c r="B273" s="287" t="str">
        <f>[4]ORÇAMENTO!R277</f>
        <v>CORRIMÃO SIMPLES, DIÂMETRO EXTERNO = 1 1/2", EM AÇO GALVANIZADO. AF_04/2019_PS</v>
      </c>
      <c r="C273" s="306" t="str">
        <f>[4]ORÇAMENTO!S277</f>
        <v>M</v>
      </c>
      <c r="D273" s="311">
        <f>[4]ORÇAMENTO!T277</f>
        <v>9.6</v>
      </c>
      <c r="E273" s="308" t="s">
        <v>1456</v>
      </c>
      <c r="F273" s="299"/>
      <c r="G273" s="299"/>
      <c r="H273" s="299"/>
      <c r="I273" s="300"/>
      <c r="J273" s="300"/>
      <c r="K273" s="300"/>
      <c r="L273" s="300"/>
      <c r="M273" s="300"/>
    </row>
    <row r="274" spans="1:14" ht="25.5">
      <c r="A274" s="286" t="str">
        <f>[4]ORÇAMENTO!O278</f>
        <v>1.5.35.6.</v>
      </c>
      <c r="B274" s="287" t="str">
        <f>[4]ORÇAMENTO!R278</f>
        <v>PEITORIL LINEAR EM GRANITO OU MÁRMORE, L = 15CM, ASSENTADO COM ARGAMASSA 1:6 COM ADITIVO. AF_11/2020</v>
      </c>
      <c r="C274" s="306" t="str">
        <f>[4]ORÇAMENTO!S278</f>
        <v>M</v>
      </c>
      <c r="D274" s="311">
        <f>[4]ORÇAMENTO!T278</f>
        <v>12.2</v>
      </c>
      <c r="E274" s="308" t="s">
        <v>1456</v>
      </c>
      <c r="F274" s="299"/>
      <c r="G274" s="299"/>
      <c r="H274" s="299"/>
      <c r="I274" s="300"/>
      <c r="J274" s="300"/>
      <c r="K274" s="300"/>
      <c r="L274" s="300"/>
      <c r="M274" s="300"/>
    </row>
    <row r="275" spans="1:14" ht="38.25">
      <c r="A275" s="286" t="str">
        <f>[4]ORÇAMENTO!O279</f>
        <v>1.5.35.7.</v>
      </c>
      <c r="B275" s="287" t="str">
        <f>[4]ORÇAMENTO!R279</f>
        <v>ALAMBRADO PARA QUADRA POLIESPORTIVA, ESTRUTURADO POR TUBOS DE ACO GALVANIZADO, (MONTANTES COM DIAMETRO 2", TRAVESSAS E ESCORAS COM DIÂMETRO 1 ¼"), COM TELA DE ARAME GALVANIZADO, FIO 14 BWG E MALHA QUADRADA 5X5CM (EXCETO MURETA). AF_03/2021</v>
      </c>
      <c r="C275" s="306" t="str">
        <f>[4]ORÇAMENTO!S279</f>
        <v>M2</v>
      </c>
      <c r="D275" s="311">
        <f>[4]ORÇAMENTO!T279</f>
        <v>149.52000000000001</v>
      </c>
      <c r="E275" s="308" t="s">
        <v>1456</v>
      </c>
      <c r="F275" s="299"/>
      <c r="G275" s="299"/>
      <c r="H275" s="299"/>
      <c r="I275" s="300"/>
      <c r="J275" s="300"/>
      <c r="K275" s="300"/>
      <c r="L275" s="300"/>
      <c r="M275" s="300"/>
    </row>
    <row r="276" spans="1:14">
      <c r="A276" s="312" t="str">
        <f>[4]ORÇAMENTO!O280</f>
        <v>1.5.35.8.</v>
      </c>
      <c r="B276" s="313" t="str">
        <f>[4]ORÇAMENTO!R280</f>
        <v>PORTA DE FERRO, DE ABRIR, TIPO GRADE COM CHAPA, COM GUARNIÇÕES. AF_12/2019</v>
      </c>
      <c r="C276" s="314" t="str">
        <f>[4]ORÇAMENTO!S280</f>
        <v>M2</v>
      </c>
      <c r="D276" s="315">
        <f>[4]ORÇAMENTO!T280</f>
        <v>7.56</v>
      </c>
      <c r="E276" s="316" t="s">
        <v>1466</v>
      </c>
      <c r="F276" s="365"/>
      <c r="G276" s="365"/>
      <c r="H276" s="365"/>
      <c r="I276" s="366"/>
      <c r="J276" s="366"/>
      <c r="K276" s="366"/>
      <c r="L276" s="366"/>
      <c r="M276" s="366"/>
    </row>
    <row r="277" spans="1:14">
      <c r="A277" s="407" t="str">
        <f>[4]ORÇAMENTO!O281</f>
        <v>1.6.</v>
      </c>
      <c r="B277" s="408" t="str">
        <f>[4]ORÇAMENTO!R281</f>
        <v>PISTA DE ATLETISMO</v>
      </c>
      <c r="C277" s="418"/>
      <c r="D277" s="409"/>
      <c r="E277" s="419"/>
      <c r="F277" s="415"/>
      <c r="G277" s="415"/>
      <c r="H277" s="415"/>
      <c r="I277" s="422"/>
      <c r="J277" s="422"/>
      <c r="K277" s="422"/>
      <c r="L277" s="422"/>
      <c r="M277" s="422"/>
      <c r="N277" s="411"/>
    </row>
    <row r="278" spans="1:14">
      <c r="A278" s="407" t="str">
        <f>[4]ORÇAMENTO!O282</f>
        <v>1.6.1.</v>
      </c>
      <c r="B278" s="408" t="str">
        <f>[4]ORÇAMENTO!R282</f>
        <v>FUNDAÇÃO</v>
      </c>
      <c r="C278" s="418"/>
      <c r="D278" s="409"/>
      <c r="E278" s="419"/>
      <c r="F278" s="415"/>
      <c r="G278" s="415"/>
      <c r="H278" s="415"/>
      <c r="I278" s="422"/>
      <c r="J278" s="422"/>
      <c r="K278" s="422"/>
      <c r="L278" s="422"/>
      <c r="M278" s="422"/>
      <c r="N278" s="411"/>
    </row>
    <row r="279" spans="1:14">
      <c r="A279" s="318" t="str">
        <f>[4]ORÇAMENTO!O283</f>
        <v>1.6.1.1.</v>
      </c>
      <c r="B279" s="319" t="str">
        <f>[4]ORÇAMENTO!R283</f>
        <v>ESCAVAÇÃO MANUAL DE VALA. AF_09/2024</v>
      </c>
      <c r="C279" s="400" t="str">
        <f>[4]ORÇAMENTO!S283</f>
        <v>M3</v>
      </c>
      <c r="D279" s="321">
        <f>[4]ORÇAMENTO!T283</f>
        <v>6.26</v>
      </c>
      <c r="E279" s="18" t="s">
        <v>1329</v>
      </c>
      <c r="F279" s="310"/>
      <c r="G279" s="310"/>
      <c r="H279" s="310"/>
      <c r="I279" s="399"/>
      <c r="J279" s="399"/>
      <c r="K279" s="399"/>
      <c r="L279" s="399"/>
      <c r="M279" s="399"/>
    </row>
    <row r="280" spans="1:14" ht="25.5">
      <c r="A280" s="286" t="str">
        <f>[4]ORÇAMENTO!O284</f>
        <v>1.6.1.2.</v>
      </c>
      <c r="B280" s="287" t="str">
        <f>[4]ORÇAMENTO!R284</f>
        <v>LASTRO DE CONCRETO MAGRO, APLICADO EM BLOCOS DE COROAMENTO OU SAPATAS, ESPESSURA DE 3 CM. AF_01/2024</v>
      </c>
      <c r="C280" s="307"/>
      <c r="D280" s="311">
        <f>[4]ORÇAMENTO!T284</f>
        <v>31.31</v>
      </c>
      <c r="E280" s="18"/>
      <c r="F280" s="299"/>
      <c r="G280" s="299"/>
      <c r="H280" s="299"/>
      <c r="I280" s="300"/>
      <c r="J280" s="300"/>
      <c r="K280" s="300"/>
      <c r="L280" s="300"/>
      <c r="M280" s="300"/>
    </row>
    <row r="281" spans="1:14" ht="25.5">
      <c r="A281" s="286" t="str">
        <f>[4]ORÇAMENTO!O285</f>
        <v>1.6.1.3.</v>
      </c>
      <c r="B281" s="287" t="str">
        <f>[4]ORÇAMENTO!R285</f>
        <v>COMPACTAÇÃO MECÂNICA DE SOLO PARA EXECUÇÃO DE RADIER, PISO DE CONCRETO OU LAJE SOBRE SOLO, COM COMPACTADOR DE SOLOS A PERCUSSÃO. AF_09/2021</v>
      </c>
      <c r="C281" s="306" t="str">
        <f>[4]ORÇAMENTO!S285</f>
        <v>M2</v>
      </c>
      <c r="D281" s="311">
        <f>[4]ORÇAMENTO!T285</f>
        <v>575</v>
      </c>
      <c r="E281" s="309" t="s">
        <v>1333</v>
      </c>
      <c r="F281" s="299"/>
      <c r="G281" s="299"/>
      <c r="H281" s="299"/>
      <c r="I281" s="300"/>
      <c r="J281" s="300"/>
      <c r="K281" s="300"/>
      <c r="L281" s="300"/>
      <c r="M281" s="300"/>
    </row>
    <row r="282" spans="1:14" ht="25.5">
      <c r="A282" s="312" t="str">
        <f>[4]ORÇAMENTO!O286</f>
        <v>1.6.1.4.</v>
      </c>
      <c r="B282" s="313" t="str">
        <f>[4]ORÇAMENTO!R286</f>
        <v>ALVENARIA DE BLOCOS DE CONCRETO ESTRUTURAL 14X19X39 CM (ESPESSURA 14 CM), FBK = 4,5 MPA, UTILIZANDO COLHER DE PEDREIRO. AF_10/2022</v>
      </c>
      <c r="C282" s="314" t="str">
        <f>[4]ORÇAMENTO!S286</f>
        <v>M2</v>
      </c>
      <c r="D282" s="315">
        <f>[4]ORÇAMENTO!T286</f>
        <v>62.62</v>
      </c>
      <c r="E282" s="18" t="s">
        <v>1330</v>
      </c>
      <c r="F282" s="365"/>
      <c r="G282" s="365"/>
      <c r="H282" s="365"/>
      <c r="I282" s="366"/>
      <c r="J282" s="366"/>
      <c r="K282" s="366"/>
      <c r="L282" s="366"/>
      <c r="M282" s="366"/>
    </row>
    <row r="283" spans="1:14">
      <c r="A283" s="407" t="str">
        <f>[4]ORÇAMENTO!O287</f>
        <v>1.6.2.</v>
      </c>
      <c r="B283" s="408" t="str">
        <f>[4]ORÇAMENTO!R287</f>
        <v>PAVIMENTAÇÃO</v>
      </c>
      <c r="C283" s="408"/>
      <c r="D283" s="409"/>
      <c r="E283" s="419"/>
      <c r="F283" s="415"/>
      <c r="G283" s="415"/>
      <c r="H283" s="415"/>
      <c r="I283" s="422"/>
      <c r="J283" s="422"/>
      <c r="K283" s="422"/>
      <c r="L283" s="422"/>
      <c r="M283" s="422"/>
      <c r="N283" s="411"/>
    </row>
    <row r="284" spans="1:14" ht="25.5">
      <c r="A284" s="318" t="str">
        <f>[4]ORÇAMENTO!O288</f>
        <v>1.6.2.1.</v>
      </c>
      <c r="B284" s="319" t="str">
        <f>[4]ORÇAMENTO!R288</f>
        <v>LASTRO DE CONCRETO MAGRO, APLICADO EM PISOS, LAJES SOBRE SOLO OU RADIERS, ESPESSURA DE 5 CM. AF_01/2024</v>
      </c>
      <c r="C284" s="320" t="str">
        <f>[4]ORÇAMENTO!S288</f>
        <v>M2</v>
      </c>
      <c r="D284" s="321">
        <f>[4]ORÇAMENTO!T288</f>
        <v>575</v>
      </c>
      <c r="E284" s="18" t="s">
        <v>1333</v>
      </c>
      <c r="F284" s="310"/>
      <c r="G284" s="310"/>
      <c r="H284" s="310"/>
      <c r="I284" s="399"/>
      <c r="J284" s="399"/>
      <c r="K284" s="399"/>
      <c r="L284" s="399"/>
      <c r="M284" s="399"/>
    </row>
    <row r="285" spans="1:14" ht="25.5">
      <c r="A285" s="286" t="str">
        <f>[4]ORÇAMENTO!O289</f>
        <v>1.6.2.2.</v>
      </c>
      <c r="B285" s="287" t="str">
        <f>[4]ORÇAMENTO!R289</f>
        <v>EXECUÇÃO DE PASSEIO (CALÇADA) OU PISO DE CONCRETO COM CONCRETO MOLDADO IN LOCO, FEITO EM OBRA, ACABAMENTO CONVENCIONAL, ESPESSURA 8 CM, ARMADO. AF_08/2022</v>
      </c>
      <c r="C285" s="306" t="str">
        <f>[4]ORÇAMENTO!S289</f>
        <v>M2</v>
      </c>
      <c r="D285" s="311">
        <f>[4]ORÇAMENTO!T289</f>
        <v>575</v>
      </c>
      <c r="E285" s="18" t="s">
        <v>1333</v>
      </c>
      <c r="F285" s="299"/>
      <c r="G285" s="299"/>
      <c r="H285" s="299"/>
      <c r="I285" s="300"/>
      <c r="J285" s="300"/>
      <c r="K285" s="300"/>
      <c r="L285" s="300"/>
      <c r="M285" s="300"/>
    </row>
    <row r="286" spans="1:14">
      <c r="A286" s="286" t="str">
        <f>[4]ORÇAMENTO!O290</f>
        <v>1.6.2.3.</v>
      </c>
      <c r="B286" s="287" t="str">
        <f>[4]ORÇAMENTO!R290</f>
        <v>PREPARO DO PISO CIMENTADO PARA PINTURA - LIXAMENTO E LIMPEZA. AF_05/2021</v>
      </c>
      <c r="C286" s="306" t="str">
        <f>[4]ORÇAMENTO!S290</f>
        <v>M2</v>
      </c>
      <c r="D286" s="311">
        <f>[4]ORÇAMENTO!T290</f>
        <v>575</v>
      </c>
      <c r="E286" s="18" t="s">
        <v>1333</v>
      </c>
      <c r="F286" s="299"/>
      <c r="G286" s="299"/>
      <c r="H286" s="299"/>
      <c r="I286" s="300"/>
      <c r="J286" s="300"/>
      <c r="K286" s="300"/>
      <c r="L286" s="300"/>
      <c r="M286" s="300"/>
    </row>
    <row r="287" spans="1:14" ht="25.5">
      <c r="A287" s="312" t="str">
        <f>[4]ORÇAMENTO!O291</f>
        <v>1.6.2.4.</v>
      </c>
      <c r="B287" s="313" t="str">
        <f>[4]ORÇAMENTO!R291</f>
        <v>PINTURA DE PISO COM TINTA ACRÍLICA, APLICAÇÃO MANUAL, 3 DEMÃOS, INCLUSO FUNDO PREPARADOR. AF_05/2021</v>
      </c>
      <c r="C287" s="314" t="str">
        <f>[4]ORÇAMENTO!S291</f>
        <v>M2</v>
      </c>
      <c r="D287" s="315">
        <f>[4]ORÇAMENTO!T291</f>
        <v>575</v>
      </c>
      <c r="E287" s="18" t="s">
        <v>1333</v>
      </c>
      <c r="F287" s="365"/>
      <c r="G287" s="365"/>
      <c r="H287" s="365"/>
      <c r="I287" s="366"/>
      <c r="J287" s="366"/>
      <c r="K287" s="366"/>
      <c r="L287" s="366"/>
      <c r="M287" s="366"/>
    </row>
    <row r="288" spans="1:14">
      <c r="A288" s="407" t="str">
        <f>[4]ORÇAMENTO!O292</f>
        <v>1.6.3.</v>
      </c>
      <c r="B288" s="408" t="str">
        <f>[4]ORÇAMENTO!R292</f>
        <v>DRENAGEM</v>
      </c>
      <c r="C288" s="418"/>
      <c r="D288" s="409"/>
      <c r="E288" s="419"/>
      <c r="F288" s="415"/>
      <c r="G288" s="415"/>
      <c r="H288" s="415"/>
      <c r="I288" s="422"/>
      <c r="J288" s="422"/>
      <c r="K288" s="422"/>
      <c r="L288" s="422"/>
      <c r="M288" s="422"/>
      <c r="N288" s="411"/>
    </row>
    <row r="289" spans="1:14" ht="25.5">
      <c r="A289" s="377" t="str">
        <f>[4]ORÇAMENTO!O293</f>
        <v>1.6.3.1.</v>
      </c>
      <c r="B289" s="378" t="str">
        <f>[4]ORÇAMENTO!R293</f>
        <v xml:space="preserve">CANALETA DE CONCRETO MOLDADA IN LOCO, COM GRELHA FOFO, GEOMETRIA RETANGULAR, COM DIMENSÕES INTERNAS: L=0,20 M; H=0,20 M; - FORNECIMENTO E INSTALAÇÃO. </v>
      </c>
      <c r="C289" s="379" t="str">
        <f>[4]ORÇAMENTO!S293</f>
        <v>M</v>
      </c>
      <c r="D289" s="380">
        <f>[4]ORÇAMENTO!T293</f>
        <v>118.94</v>
      </c>
      <c r="E289" s="18" t="s">
        <v>1334</v>
      </c>
      <c r="F289" s="401"/>
      <c r="G289" s="401"/>
      <c r="H289" s="401"/>
      <c r="I289" s="402"/>
      <c r="J289" s="402"/>
      <c r="K289" s="402"/>
      <c r="L289" s="402"/>
      <c r="M289" s="402"/>
    </row>
    <row r="290" spans="1:14">
      <c r="A290" s="407" t="str">
        <f>[4]ORÇAMENTO!O294</f>
        <v>1.7.</v>
      </c>
      <c r="B290" s="408" t="str">
        <f>[4]ORÇAMENTO!R294</f>
        <v>QUADRA DE AREIA</v>
      </c>
      <c r="C290" s="418"/>
      <c r="D290" s="409"/>
      <c r="E290" s="419"/>
      <c r="F290" s="415"/>
      <c r="G290" s="415"/>
      <c r="H290" s="415"/>
      <c r="I290" s="422"/>
      <c r="J290" s="422"/>
      <c r="K290" s="422"/>
      <c r="L290" s="422"/>
      <c r="M290" s="422"/>
      <c r="N290" s="411"/>
    </row>
    <row r="291" spans="1:14">
      <c r="A291" s="407" t="str">
        <f>[4]ORÇAMENTO!O295</f>
        <v>1.7.1.</v>
      </c>
      <c r="B291" s="408" t="str">
        <f>[4]ORÇAMENTO!R295</f>
        <v>FUNDAÇÃO</v>
      </c>
      <c r="C291" s="418"/>
      <c r="D291" s="409"/>
      <c r="E291" s="419"/>
      <c r="F291" s="415"/>
      <c r="G291" s="415"/>
      <c r="H291" s="415"/>
      <c r="I291" s="422"/>
      <c r="J291" s="422"/>
      <c r="K291" s="422"/>
      <c r="L291" s="422"/>
      <c r="M291" s="422"/>
      <c r="N291" s="411"/>
    </row>
    <row r="292" spans="1:14">
      <c r="A292" s="318" t="str">
        <f>[4]ORÇAMENTO!O296</f>
        <v>1.7.1.1.</v>
      </c>
      <c r="B292" s="319" t="str">
        <f>[4]ORÇAMENTO!R296</f>
        <v>ESCAVAÇÃO MANUAL DE VALA. AF_09/2024</v>
      </c>
      <c r="C292" s="320" t="str">
        <f>[4]ORÇAMENTO!S296</f>
        <v>M3</v>
      </c>
      <c r="D292" s="321">
        <f>[4]ORÇAMENTO!T296</f>
        <v>3.31</v>
      </c>
      <c r="E292" s="403" t="s">
        <v>1335</v>
      </c>
      <c r="F292" s="310"/>
      <c r="G292" s="310"/>
      <c r="H292" s="310"/>
      <c r="I292" s="399"/>
      <c r="J292" s="399"/>
      <c r="K292" s="399"/>
      <c r="L292" s="399"/>
      <c r="M292" s="399"/>
    </row>
    <row r="293" spans="1:14" ht="25.5">
      <c r="A293" s="286" t="str">
        <f>[4]ORÇAMENTO!O297</f>
        <v>1.7.1.2.</v>
      </c>
      <c r="B293" s="287" t="str">
        <f>[4]ORÇAMENTO!R297</f>
        <v>LASTRO DE CONCRETO MAGRO, APLICADO EM PISOS, LAJES SOBRE SOLO OU RADIERS, ESPESSURA DE 3 CM. AF_01/2024</v>
      </c>
      <c r="C293" s="306" t="str">
        <f>[4]ORÇAMENTO!S297</f>
        <v>M2</v>
      </c>
      <c r="D293" s="311">
        <f>[4]ORÇAMENTO!T297</f>
        <v>16.53</v>
      </c>
      <c r="E293" s="309" t="s">
        <v>1295</v>
      </c>
      <c r="F293" s="299"/>
      <c r="G293" s="299"/>
      <c r="H293" s="299"/>
      <c r="I293" s="300"/>
      <c r="J293" s="300"/>
      <c r="K293" s="300"/>
      <c r="L293" s="300"/>
      <c r="M293" s="300"/>
    </row>
    <row r="294" spans="1:14" ht="25.5">
      <c r="A294" s="286" t="str">
        <f>[4]ORÇAMENTO!O298</f>
        <v>1.7.1.3.</v>
      </c>
      <c r="B294" s="287" t="str">
        <f>[4]ORÇAMENTO!R298</f>
        <v>ALVENARIA DE BLOCOS DE CONCRETO ESTRUTURAL 14X19X39 CM (ESPESSURA 14 CM), FBK = 4,5 MPA, UTILIZANDO COLHER DE PEDREIRO. AF_10/2022</v>
      </c>
      <c r="C294" s="306" t="str">
        <f>[4]ORÇAMENTO!S298</f>
        <v>M2</v>
      </c>
      <c r="D294" s="311">
        <f>[4]ORÇAMENTO!T298</f>
        <v>33.06</v>
      </c>
      <c r="E294" s="309" t="s">
        <v>1306</v>
      </c>
      <c r="F294" s="299"/>
      <c r="G294" s="299"/>
      <c r="H294" s="299"/>
      <c r="I294" s="300"/>
      <c r="J294" s="300"/>
      <c r="K294" s="300"/>
      <c r="L294" s="300"/>
      <c r="M294" s="300"/>
    </row>
    <row r="295" spans="1:14" ht="25.5">
      <c r="A295" s="312" t="str">
        <f>[4]ORÇAMENTO!O299</f>
        <v>1.7.1.4.</v>
      </c>
      <c r="B295" s="313" t="str">
        <f>[4]ORÇAMENTO!R299</f>
        <v>COMPACTAÇÃO MECÂNICA DE SOLO PARA EXECUÇÃO DE RADIER, PISO DE CONCRETO OU LAJE SOBRE SOLO, COM COMPACTADOR DE SOLOS TIPO PLACA VIBRATÓRIA. AF_09/2021</v>
      </c>
      <c r="C295" s="314" t="str">
        <f>[4]ORÇAMENTO!S299</f>
        <v>M2</v>
      </c>
      <c r="D295" s="315">
        <f>[4]ORÇAMENTO!T299</f>
        <v>398.25</v>
      </c>
      <c r="E295" s="367" t="s">
        <v>1296</v>
      </c>
      <c r="F295" s="365"/>
      <c r="G295" s="365"/>
      <c r="H295" s="365"/>
      <c r="I295" s="366"/>
      <c r="J295" s="366"/>
      <c r="K295" s="366"/>
      <c r="L295" s="366"/>
      <c r="M295" s="366"/>
    </row>
    <row r="296" spans="1:14">
      <c r="A296" s="407" t="str">
        <f>[4]ORÇAMENTO!O300</f>
        <v>1.7.2.</v>
      </c>
      <c r="B296" s="408" t="str">
        <f>[4]ORÇAMENTO!R300</f>
        <v>DRENAGEM</v>
      </c>
      <c r="C296" s="418"/>
      <c r="D296" s="409"/>
      <c r="E296" s="419"/>
      <c r="F296" s="415"/>
      <c r="G296" s="415"/>
      <c r="H296" s="415"/>
      <c r="I296" s="422"/>
      <c r="J296" s="422"/>
      <c r="K296" s="422"/>
      <c r="L296" s="422"/>
      <c r="M296" s="422"/>
      <c r="N296" s="411"/>
    </row>
    <row r="297" spans="1:14">
      <c r="A297" s="318" t="str">
        <f>[4]ORÇAMENTO!O301</f>
        <v>1.7.2.1.</v>
      </c>
      <c r="B297" s="319" t="str">
        <f>[4]ORÇAMENTO!R301</f>
        <v>ESCAVAÇÃO MANUAL DE VALA. AF_09/2024</v>
      </c>
      <c r="C297" s="320" t="str">
        <f>[4]ORÇAMENTO!S301</f>
        <v>M3</v>
      </c>
      <c r="D297" s="321">
        <f>[4]ORÇAMENTO!T301</f>
        <v>36.450000000000003</v>
      </c>
      <c r="E297" s="403" t="s">
        <v>1297</v>
      </c>
      <c r="F297" s="310"/>
      <c r="G297" s="310"/>
      <c r="H297" s="310"/>
      <c r="I297" s="399"/>
      <c r="J297" s="399"/>
      <c r="K297" s="399"/>
      <c r="L297" s="399"/>
      <c r="M297" s="399"/>
    </row>
    <row r="298" spans="1:14" ht="25.5">
      <c r="A298" s="286" t="str">
        <f>[4]ORÇAMENTO!O302</f>
        <v>1.7.2.2.</v>
      </c>
      <c r="B298" s="287" t="str">
        <f>[4]ORÇAMENTO!R302</f>
        <v>DRENO ESPINHA DE PEIXE (SEÇÃO 0,40 X 0,40 M), COM TUBO DE PVC CORRUGADO RÍGIDO PERFURADO, DN 100 MM, ENCHIMENTO COM BRITA, ENVOLVIDO COM MANTA GEOTÊXTIL, INCLUSIVE CONEXÕES. AF_07/2021</v>
      </c>
      <c r="C298" s="306" t="str">
        <f>[4]ORÇAMENTO!S302</f>
        <v>M</v>
      </c>
      <c r="D298" s="311">
        <f>[4]ORÇAMENTO!T302</f>
        <v>180</v>
      </c>
      <c r="E298" s="309" t="s">
        <v>1298</v>
      </c>
      <c r="F298" s="299"/>
      <c r="G298" s="299"/>
      <c r="H298" s="299"/>
      <c r="I298" s="300"/>
      <c r="J298" s="300"/>
      <c r="K298" s="300"/>
      <c r="L298" s="300"/>
      <c r="M298" s="300"/>
    </row>
    <row r="299" spans="1:14" ht="25.5">
      <c r="A299" s="286" t="str">
        <f>[4]ORÇAMENTO!O303</f>
        <v>1.7.2.3.</v>
      </c>
      <c r="B299" s="287" t="str">
        <f>[4]ORÇAMENTO!R303</f>
        <v>LASTRO COM MATERIAL GRANULAR, APLICADO EM PISOS OU LAJES SOBRE SOLO, ESPESSURA DE *5 CM*. AF_01/2024</v>
      </c>
      <c r="C299" s="306" t="str">
        <f>[4]ORÇAMENTO!S303</f>
        <v>M3</v>
      </c>
      <c r="D299" s="311">
        <f>[4]ORÇAMENTO!T303</f>
        <v>19.91</v>
      </c>
      <c r="E299" s="309" t="s">
        <v>1299</v>
      </c>
      <c r="F299" s="299"/>
      <c r="G299" s="299"/>
      <c r="H299" s="299"/>
      <c r="I299" s="300"/>
      <c r="J299" s="300"/>
      <c r="K299" s="300"/>
      <c r="L299" s="300"/>
      <c r="M299" s="300"/>
    </row>
    <row r="300" spans="1:14">
      <c r="A300" s="286" t="str">
        <f>[4]ORÇAMENTO!O304</f>
        <v>1.7.2.4.</v>
      </c>
      <c r="B300" s="287" t="str">
        <f>[4]ORÇAMENTO!R304</f>
        <v>MANTA GEOTEXTIL TECIDO DE LAMINETES DE POLIPROPILENO, RESISTENCIA A TRACAO = *25* KN/M</v>
      </c>
      <c r="C300" s="306" t="str">
        <f>[4]ORÇAMENTO!S304</f>
        <v>M2</v>
      </c>
      <c r="D300" s="311">
        <f>[4]ORÇAMENTO!T304</f>
        <v>398.25</v>
      </c>
      <c r="E300" s="309" t="s">
        <v>1296</v>
      </c>
      <c r="F300" s="299"/>
      <c r="G300" s="299"/>
      <c r="H300" s="299"/>
      <c r="I300" s="300"/>
      <c r="J300" s="300"/>
      <c r="K300" s="300"/>
      <c r="L300" s="300"/>
      <c r="M300" s="300"/>
    </row>
    <row r="301" spans="1:14" ht="25.5">
      <c r="A301" s="312" t="str">
        <f>[4]ORÇAMENTO!O305</f>
        <v>1.7.2.5.</v>
      </c>
      <c r="B301" s="313" t="str">
        <f>[4]ORÇAMENTO!R305</f>
        <v>CAIXA ENTERRADA HIDRÁULICA RETANGULAR EM ALVENARIA COM TIJOLOS CERÂMICOS MACIÇOS, DIMENSÕES INTERNAS: 1X1X0,6 M PARA REDE DE DRENAGEM. AF_12/2020</v>
      </c>
      <c r="C301" s="314" t="str">
        <f>[4]ORÇAMENTO!S305</f>
        <v>UN</v>
      </c>
      <c r="D301" s="315">
        <f>[4]ORÇAMENTO!T305</f>
        <v>4</v>
      </c>
      <c r="E301" s="367" t="s">
        <v>1300</v>
      </c>
      <c r="F301" s="365"/>
      <c r="G301" s="365"/>
      <c r="H301" s="365"/>
      <c r="I301" s="366"/>
      <c r="J301" s="366"/>
      <c r="K301" s="366"/>
      <c r="L301" s="366"/>
      <c r="M301" s="366"/>
    </row>
    <row r="302" spans="1:14">
      <c r="A302" s="407" t="str">
        <f>[4]ORÇAMENTO!O306</f>
        <v>1.7.3.</v>
      </c>
      <c r="B302" s="408" t="str">
        <f>[4]ORÇAMENTO!R306</f>
        <v>COLCHÃO DE AREIA</v>
      </c>
      <c r="C302" s="418"/>
      <c r="D302" s="409"/>
      <c r="E302" s="415"/>
      <c r="F302" s="415"/>
      <c r="G302" s="415"/>
      <c r="H302" s="415"/>
      <c r="I302" s="422"/>
      <c r="J302" s="422"/>
      <c r="K302" s="422"/>
      <c r="L302" s="422"/>
      <c r="M302" s="422"/>
      <c r="N302" s="411"/>
    </row>
    <row r="303" spans="1:14" s="83" customFormat="1">
      <c r="A303" s="318" t="str">
        <f>[4]ORÇAMENTO!O307</f>
        <v>1.7.3.1.</v>
      </c>
      <c r="B303" s="319" t="str">
        <f>[4]ORÇAMENTO!R307</f>
        <v>COLCHÃO DE AREIA PARA QUADRA DE BEACH SOCCER (RETIRADO NA JAZIDA SEM TRANSPORTE)</v>
      </c>
      <c r="C303" s="320" t="str">
        <f>[4]ORÇAMENTO!S307</f>
        <v>M3</v>
      </c>
      <c r="D303" s="321">
        <f>[4]ORÇAMENTO!T307</f>
        <v>119.48</v>
      </c>
      <c r="E303" s="403" t="s">
        <v>1301</v>
      </c>
      <c r="F303" s="404"/>
      <c r="G303" s="404"/>
      <c r="H303" s="404"/>
      <c r="I303" s="405"/>
      <c r="J303" s="405"/>
      <c r="K303" s="405"/>
      <c r="L303" s="405"/>
      <c r="M303" s="405"/>
    </row>
    <row r="304" spans="1:14" ht="38.25">
      <c r="A304" s="286" t="str">
        <f>[4]ORÇAMENTO!O308</f>
        <v>1.7.3.2.</v>
      </c>
      <c r="B304" s="287" t="str">
        <f>[4]ORÇAMENTO!R308</f>
        <v>CARGA, MANOBRA E DESCARGA DE SOLOS E MATERIAIS GRANULARES EM CAMINHÃO BASCULANTE 10 M³ - CARGA COM ESCAVADEIRA HIDRÁULICA (CAÇAMBA DE 1,20 M³ / 155 HP) E DESCARGA LIVRE (UNIDADE: M3). AF_07/2020</v>
      </c>
      <c r="C304" s="306" t="str">
        <f>[4]ORÇAMENTO!S308</f>
        <v>M3</v>
      </c>
      <c r="D304" s="311">
        <f>[4]ORÇAMENTO!T308</f>
        <v>119.48</v>
      </c>
      <c r="E304" s="309" t="s">
        <v>1302</v>
      </c>
      <c r="F304" s="299"/>
      <c r="G304" s="299"/>
      <c r="H304" s="299"/>
      <c r="I304" s="300"/>
      <c r="J304" s="300"/>
      <c r="K304" s="300"/>
      <c r="L304" s="300"/>
      <c r="M304" s="300"/>
    </row>
    <row r="305" spans="1:14" s="83" customFormat="1" ht="25.5">
      <c r="A305" s="312" t="str">
        <f>[4]ORÇAMENTO!O309</f>
        <v>1.7.3.3.</v>
      </c>
      <c r="B305" s="313" t="str">
        <f>[4]ORÇAMENTO!R309</f>
        <v>TRANSPORTE COM CAMINHÃO BASCULANTE DE 10 M³, EM VIA URBANA PAVIMENTADA, DMT ATÉ 30 KM (UNIDADE: M3XKM). AF_07/2020</v>
      </c>
      <c r="C305" s="314" t="str">
        <f>[4]ORÇAMENTO!S309</f>
        <v>M3XKM</v>
      </c>
      <c r="D305" s="315">
        <f>[4]ORÇAMENTO!T309</f>
        <v>597.38</v>
      </c>
      <c r="E305" s="367" t="s">
        <v>1303</v>
      </c>
      <c r="F305" s="368"/>
      <c r="G305" s="368"/>
      <c r="H305" s="368"/>
      <c r="I305" s="369"/>
      <c r="J305" s="369"/>
      <c r="K305" s="369"/>
      <c r="L305" s="369"/>
      <c r="M305" s="369"/>
    </row>
    <row r="306" spans="1:14" s="83" customFormat="1">
      <c r="A306" s="407" t="str">
        <f>[4]ORÇAMENTO!O310</f>
        <v>1.7.4.</v>
      </c>
      <c r="B306" s="408" t="str">
        <f>[4]ORÇAMENTO!R310</f>
        <v>MURETA DE PROTEÇÃO</v>
      </c>
      <c r="C306" s="418"/>
      <c r="D306" s="409"/>
      <c r="E306" s="415"/>
      <c r="F306" s="415"/>
      <c r="G306" s="415"/>
      <c r="H306" s="415"/>
      <c r="I306" s="422"/>
      <c r="J306" s="422"/>
      <c r="K306" s="422"/>
      <c r="L306" s="422"/>
      <c r="M306" s="422"/>
      <c r="N306" s="411"/>
    </row>
    <row r="307" spans="1:14" ht="25.5">
      <c r="A307" s="318" t="str">
        <f>[4]ORÇAMENTO!O311</f>
        <v>1.7.4.1.</v>
      </c>
      <c r="B307" s="319" t="str">
        <f>[4]ORÇAMENTO!R311</f>
        <v>ALVENARIA DE BLOCOS DE CONCRETO ESTRUTURAL 14X19X39 CM (ESPESSURA 14 CM), FBK = 4,5 MPA, UTILIZANDO COLHER DE PEDREIRO. AF_10/2022</v>
      </c>
      <c r="C307" s="320" t="str">
        <f>[4]ORÇAMENTO!S311</f>
        <v>M2</v>
      </c>
      <c r="D307" s="321">
        <f>[4]ORÇAMENTO!T311</f>
        <v>49.59</v>
      </c>
      <c r="E307" s="403" t="s">
        <v>1304</v>
      </c>
      <c r="F307" s="310"/>
      <c r="G307" s="310"/>
      <c r="H307" s="310"/>
      <c r="I307" s="399"/>
      <c r="J307" s="399"/>
      <c r="K307" s="399"/>
      <c r="L307" s="399"/>
      <c r="M307" s="399"/>
    </row>
    <row r="308" spans="1:14" ht="25.5">
      <c r="A308" s="286" t="str">
        <f>[4]ORÇAMENTO!O312</f>
        <v>1.7.4.2.</v>
      </c>
      <c r="B308" s="287" t="str">
        <f>[4]ORÇAMENTO!R312</f>
        <v>CHAPISCO APLICADO EM ALVENARIA (SEM PRESENÇA DE VÃOS) E ESTRUTURAS DE CONCRETO DE FACHADA, COM COLHER DE PEDREIRO. ARGAMASSA TRAÇO 1:3 COM PREPARO EM BETONEIRA 400L. AF_10/2022</v>
      </c>
      <c r="C308" s="306" t="str">
        <f>[4]ORÇAMENTO!S312</f>
        <v>M2</v>
      </c>
      <c r="D308" s="311">
        <f>[4]ORÇAMENTO!T312</f>
        <v>99.18</v>
      </c>
      <c r="E308" s="309" t="s">
        <v>1305</v>
      </c>
      <c r="F308" s="299"/>
      <c r="G308" s="299"/>
      <c r="H308" s="299"/>
      <c r="I308" s="300"/>
      <c r="J308" s="300"/>
      <c r="K308" s="300"/>
      <c r="L308" s="300"/>
      <c r="M308" s="300"/>
    </row>
    <row r="309" spans="1:14" ht="38.25">
      <c r="A309" s="286" t="str">
        <f>[4]ORÇAMENTO!O313</f>
        <v>1.7.4.3.</v>
      </c>
      <c r="B309" s="287" t="str">
        <f>[4]ORÇAMENTO!R313</f>
        <v>EMBOÇO OU MASSA ÚNICA EM ARGAMASSA TRAÇO 1:2:8, PREPARO MECÂNICO COM BETONEIRA 400 L, APLICADA MANUALMENTE EM PANOS CEGOS DE FACHADA (SEM PRESENÇA DE VÃOS), ESPESSURA DE 25 MM. AF_08/2022</v>
      </c>
      <c r="C309" s="306" t="str">
        <f>[4]ORÇAMENTO!S313</f>
        <v>M2</v>
      </c>
      <c r="D309" s="311">
        <f>[4]ORÇAMENTO!T313</f>
        <v>198.36</v>
      </c>
      <c r="E309" s="309" t="s">
        <v>1305</v>
      </c>
      <c r="F309" s="299"/>
      <c r="G309" s="299"/>
      <c r="H309" s="299"/>
      <c r="I309" s="300"/>
      <c r="J309" s="300"/>
      <c r="K309" s="300"/>
      <c r="L309" s="300"/>
      <c r="M309" s="300"/>
    </row>
    <row r="310" spans="1:14">
      <c r="A310" s="286" t="str">
        <f>[4]ORÇAMENTO!O314</f>
        <v>1.7.4.4.</v>
      </c>
      <c r="B310" s="287" t="str">
        <f>[4]ORÇAMENTO!R314</f>
        <v>FUNDO SELADOR ACRÍLICO, APLICAÇÃO MANUAL EM PAREDE, UMA DEMÃO. AF_04/2023</v>
      </c>
      <c r="C310" s="306" t="str">
        <f>[4]ORÇAMENTO!S314</f>
        <v>M2</v>
      </c>
      <c r="D310" s="311">
        <f>[4]ORÇAMENTO!T314</f>
        <v>198.36</v>
      </c>
      <c r="E310" s="309" t="s">
        <v>1305</v>
      </c>
      <c r="F310" s="299"/>
      <c r="G310" s="299"/>
      <c r="H310" s="299"/>
      <c r="I310" s="300"/>
      <c r="J310" s="300"/>
      <c r="K310" s="300"/>
      <c r="L310" s="300"/>
      <c r="M310" s="300"/>
    </row>
    <row r="311" spans="1:14">
      <c r="A311" s="312" t="str">
        <f>[4]ORÇAMENTO!O315</f>
        <v>1.7.4.5.</v>
      </c>
      <c r="B311" s="313" t="str">
        <f>[4]ORÇAMENTO!R315</f>
        <v>PINTURA LÁTEX ACRÍLICA ECONÔMICA, APLICAÇÃO MANUAL EM PAREDES, DUAS DEMÃOS. AF_04/2023</v>
      </c>
      <c r="C311" s="314" t="str">
        <f>[4]ORÇAMENTO!S315</f>
        <v>M2</v>
      </c>
      <c r="D311" s="315">
        <f>[4]ORÇAMENTO!T315</f>
        <v>198.36</v>
      </c>
      <c r="E311" s="367" t="s">
        <v>1305</v>
      </c>
      <c r="F311" s="365"/>
      <c r="G311" s="365"/>
      <c r="H311" s="365"/>
      <c r="I311" s="366"/>
      <c r="J311" s="366"/>
      <c r="K311" s="366"/>
      <c r="L311" s="366"/>
      <c r="M311" s="366"/>
    </row>
    <row r="312" spans="1:14">
      <c r="A312" s="407" t="str">
        <f>[4]ORÇAMENTO!O316</f>
        <v>1.7.5.</v>
      </c>
      <c r="B312" s="408" t="str">
        <f>[4]ORÇAMENTO!R316</f>
        <v>ITENS ESPECÍFICOS</v>
      </c>
      <c r="C312" s="418"/>
      <c r="D312" s="409"/>
      <c r="E312" s="419"/>
      <c r="F312" s="415"/>
      <c r="G312" s="415"/>
      <c r="H312" s="415"/>
      <c r="I312" s="422"/>
      <c r="J312" s="422"/>
      <c r="K312" s="422"/>
      <c r="L312" s="422"/>
      <c r="M312" s="422"/>
      <c r="N312" s="411"/>
    </row>
    <row r="313" spans="1:14" ht="38.25">
      <c r="A313" s="377" t="str">
        <f>[4]ORÇAMENTO!O317</f>
        <v>1.7.5.1.</v>
      </c>
      <c r="B313" s="378" t="str">
        <f>[4]ORÇAMENTO!R317</f>
        <v>CONJUNTO PARA FUTSAL COM PAR DE TRAVES OFICIAIS DE 3,00 X 2,00 M EM TUBO DE ACO GALVANIZADO 3" COM REQUADROS EM TUBO DE 1", PINTURA EM PRIMER COM TINTA ESMALTE SINTETICO E REDES DE POLIETILENO FIO 4 MM</v>
      </c>
      <c r="C313" s="379" t="str">
        <f>[4]ORÇAMENTO!S317</f>
        <v>UN</v>
      </c>
      <c r="D313" s="380">
        <f>[4]ORÇAMENTO!T317</f>
        <v>1</v>
      </c>
      <c r="E313" s="18"/>
      <c r="F313" s="401"/>
      <c r="G313" s="401"/>
      <c r="H313" s="401"/>
      <c r="I313" s="402"/>
      <c r="J313" s="402"/>
      <c r="K313" s="402"/>
      <c r="L313" s="402"/>
      <c r="M313" s="402"/>
    </row>
    <row r="314" spans="1:14">
      <c r="A314" s="407" t="str">
        <f>[4]ORÇAMENTO!O318</f>
        <v>1.8.</v>
      </c>
      <c r="B314" s="408" t="str">
        <f>[4]ORÇAMENTO!R318</f>
        <v>QUADRA DE TÊNIS</v>
      </c>
      <c r="C314" s="418"/>
      <c r="D314" s="409"/>
      <c r="E314" s="419"/>
      <c r="F314" s="415"/>
      <c r="G314" s="415"/>
      <c r="H314" s="415"/>
      <c r="I314" s="422"/>
      <c r="J314" s="422"/>
      <c r="K314" s="422"/>
      <c r="L314" s="422"/>
      <c r="M314" s="422"/>
      <c r="N314" s="411"/>
    </row>
    <row r="315" spans="1:14">
      <c r="A315" s="407" t="str">
        <f>[4]ORÇAMENTO!O319</f>
        <v>1.8.1.</v>
      </c>
      <c r="B315" s="408" t="str">
        <f>[4]ORÇAMENTO!R319</f>
        <v>FUNDAÇÃO</v>
      </c>
      <c r="C315" s="418"/>
      <c r="D315" s="409"/>
      <c r="E315" s="419"/>
      <c r="F315" s="415"/>
      <c r="G315" s="415"/>
      <c r="H315" s="415"/>
      <c r="I315" s="422"/>
      <c r="J315" s="422"/>
      <c r="K315" s="422"/>
      <c r="L315" s="422"/>
      <c r="M315" s="422"/>
      <c r="N315" s="411"/>
    </row>
    <row r="316" spans="1:14">
      <c r="A316" s="318" t="str">
        <f>[4]ORÇAMENTO!O320</f>
        <v>1.8.1.1.</v>
      </c>
      <c r="B316" s="319" t="str">
        <f>[4]ORÇAMENTO!R320</f>
        <v>ESCAVAÇÃO MANUAL DE VALA. AF_09/2024</v>
      </c>
      <c r="C316" s="320" t="str">
        <f>[4]ORÇAMENTO!S320</f>
        <v>M3</v>
      </c>
      <c r="D316" s="321">
        <f>[4]ORÇAMENTO!T320</f>
        <v>3.46</v>
      </c>
      <c r="E316" s="403" t="s">
        <v>1294</v>
      </c>
      <c r="F316" s="310"/>
      <c r="G316" s="310"/>
      <c r="H316" s="310"/>
      <c r="I316" s="399"/>
      <c r="J316" s="399"/>
      <c r="K316" s="399"/>
      <c r="L316" s="399"/>
      <c r="M316" s="399"/>
    </row>
    <row r="317" spans="1:14" ht="25.5">
      <c r="A317" s="286" t="str">
        <f>[4]ORÇAMENTO!O321</f>
        <v>1.8.1.2.</v>
      </c>
      <c r="B317" s="287" t="str">
        <f>[4]ORÇAMENTO!R321</f>
        <v>LASTRO DE CONCRETO MAGRO, APLICADO EM PISOS, LAJES SOBRE SOLO OU RADIERS, ESPESSURA DE 3 CM. AF_01/2024</v>
      </c>
      <c r="C317" s="306" t="str">
        <f>[4]ORÇAMENTO!S321</f>
        <v>M2</v>
      </c>
      <c r="D317" s="311">
        <f>[4]ORÇAMENTO!T321</f>
        <v>17.239999999999998</v>
      </c>
      <c r="E317" s="309" t="s">
        <v>1295</v>
      </c>
      <c r="F317" s="299"/>
      <c r="G317" s="299"/>
      <c r="H317" s="299"/>
      <c r="I317" s="300"/>
      <c r="J317" s="300"/>
      <c r="K317" s="300"/>
      <c r="L317" s="300"/>
      <c r="M317" s="300"/>
    </row>
    <row r="318" spans="1:14" ht="25.5">
      <c r="A318" s="286" t="str">
        <f>[4]ORÇAMENTO!O322</f>
        <v>1.8.1.3.</v>
      </c>
      <c r="B318" s="287" t="str">
        <f>[4]ORÇAMENTO!R322</f>
        <v>ALVENARIA DE BLOCOS DE CONCRETO ESTRUTURAL 14X19X39 CM (ESPESSURA 14 CM), FBK = 4,5 MPA, UTILIZANDO COLHER DE PEDREIRO. AF_10/2022</v>
      </c>
      <c r="C318" s="306" t="str">
        <f>[4]ORÇAMENTO!S322</f>
        <v>M2</v>
      </c>
      <c r="D318" s="311">
        <f>[4]ORÇAMENTO!T322</f>
        <v>34.479999999999997</v>
      </c>
      <c r="E318" s="309" t="s">
        <v>1306</v>
      </c>
      <c r="F318" s="299"/>
      <c r="G318" s="299"/>
      <c r="H318" s="299"/>
      <c r="I318" s="300"/>
      <c r="J318" s="300"/>
      <c r="K318" s="300"/>
      <c r="L318" s="300"/>
      <c r="M318" s="300"/>
    </row>
    <row r="319" spans="1:14" ht="25.5">
      <c r="A319" s="312" t="str">
        <f>[4]ORÇAMENTO!O323</f>
        <v>1.8.1.4.</v>
      </c>
      <c r="B319" s="313" t="str">
        <f>[4]ORÇAMENTO!R323</f>
        <v>COMPACTAÇÃO MECÂNICA DE SOLO PARA EXECUÇÃO DE RADIER, PISO DE CONCRETO OU LAJE SOBRE SOLO, COM COMPACTADOR DE SOLOS TIPO PLACA VIBRATÓRIA. AF_09/2021</v>
      </c>
      <c r="C319" s="314" t="str">
        <f>[4]ORÇAMENTO!S323</f>
        <v>M2</v>
      </c>
      <c r="D319" s="315">
        <f>[4]ORÇAMENTO!T323</f>
        <v>425.75</v>
      </c>
      <c r="E319" s="367" t="s">
        <v>1296</v>
      </c>
      <c r="F319" s="365"/>
      <c r="G319" s="365"/>
      <c r="H319" s="365"/>
      <c r="I319" s="366"/>
      <c r="J319" s="366"/>
      <c r="K319" s="366"/>
      <c r="L319" s="366"/>
      <c r="M319" s="366"/>
    </row>
    <row r="320" spans="1:14">
      <c r="A320" s="407" t="str">
        <f>[4]ORÇAMENTO!O324</f>
        <v>1.8.2.</v>
      </c>
      <c r="B320" s="408" t="str">
        <f>[4]ORÇAMENTO!R324</f>
        <v>PISO DA QUADRA</v>
      </c>
      <c r="C320" s="418"/>
      <c r="D320" s="409"/>
      <c r="E320" s="419"/>
      <c r="F320" s="415"/>
      <c r="G320" s="415"/>
      <c r="H320" s="415"/>
      <c r="I320" s="422"/>
      <c r="J320" s="422"/>
      <c r="K320" s="422"/>
      <c r="L320" s="422"/>
      <c r="M320" s="422"/>
      <c r="N320" s="411"/>
    </row>
    <row r="321" spans="1:14" ht="25.5">
      <c r="A321" s="318" t="str">
        <f>[4]ORÇAMENTO!O325</f>
        <v>1.8.2.1.</v>
      </c>
      <c r="B321" s="319" t="str">
        <f>[4]ORÇAMENTO!R325</f>
        <v>EXECUÇÃO DE PASSEIO (CALÇADA) OU PISO DE CONCRETO COM CONCRETO MOLDADO IN LOCO, FEITO EM OBRA, ACABAMENTO CONVENCIONAL, ESPESSURA 8 CM, ARMADO. AF_08/2022</v>
      </c>
      <c r="C321" s="320" t="str">
        <f>[4]ORÇAMENTO!S325</f>
        <v>M2</v>
      </c>
      <c r="D321" s="321">
        <f>[4]ORÇAMENTO!T325</f>
        <v>425.75</v>
      </c>
      <c r="E321" s="403" t="s">
        <v>1296</v>
      </c>
      <c r="F321" s="310"/>
      <c r="G321" s="310"/>
      <c r="H321" s="310"/>
      <c r="I321" s="399"/>
      <c r="J321" s="399"/>
      <c r="K321" s="399"/>
      <c r="L321" s="399"/>
      <c r="M321" s="399"/>
    </row>
    <row r="322" spans="1:14" ht="25.5">
      <c r="A322" s="286" t="str">
        <f>[4]ORÇAMENTO!O326</f>
        <v>1.8.2.2.</v>
      </c>
      <c r="B322" s="287" t="str">
        <f>[4]ORÇAMENTO!R326</f>
        <v>LASTRO DE CONCRETO MAGRO, APLICADO EM PISOS, LAJES SOBRE SOLO OU RADIERS, ESPESSURA DE 3 CM. AF_01/2024</v>
      </c>
      <c r="C322" s="306" t="str">
        <f>[4]ORÇAMENTO!S326</f>
        <v>M2</v>
      </c>
      <c r="D322" s="311">
        <f>[4]ORÇAMENTO!T326</f>
        <v>425.75</v>
      </c>
      <c r="E322" s="309" t="s">
        <v>1296</v>
      </c>
      <c r="F322" s="299"/>
      <c r="G322" s="299"/>
      <c r="H322" s="299"/>
      <c r="I322" s="300"/>
      <c r="J322" s="300"/>
      <c r="K322" s="300"/>
      <c r="L322" s="300"/>
      <c r="M322" s="300"/>
    </row>
    <row r="323" spans="1:14">
      <c r="A323" s="286" t="str">
        <f>[4]ORÇAMENTO!O327</f>
        <v>1.8.2.3.</v>
      </c>
      <c r="B323" s="287" t="str">
        <f>[4]ORÇAMENTO!R327</f>
        <v>PREPARO DO PISO CIMENTADO PARA PINTURA - LIXAMENTO E LIMPEZA. AF_05/2021</v>
      </c>
      <c r="C323" s="306" t="str">
        <f>[4]ORÇAMENTO!S327</f>
        <v>M2</v>
      </c>
      <c r="D323" s="311">
        <f>[4]ORÇAMENTO!T327</f>
        <v>425.75</v>
      </c>
      <c r="E323" s="309" t="s">
        <v>1296</v>
      </c>
      <c r="F323" s="299"/>
      <c r="G323" s="299"/>
      <c r="H323" s="299"/>
      <c r="I323" s="300"/>
      <c r="J323" s="300"/>
      <c r="K323" s="300"/>
      <c r="L323" s="300"/>
      <c r="M323" s="300"/>
    </row>
    <row r="324" spans="1:14">
      <c r="A324" s="286" t="str">
        <f>[4]ORÇAMENTO!O328</f>
        <v>1.8.2.4.</v>
      </c>
      <c r="B324" s="287" t="str">
        <f>[4]ORÇAMENTO!R328</f>
        <v>PINTURA DE PISO COM TINTA EPÓXI, APLICAÇÃO MANUAL, 2 DEMÃOS, INCLUSO PRIMER EPÓXI. AF_05/2021</v>
      </c>
      <c r="C324" s="306" t="str">
        <f>[4]ORÇAMENTO!S328</f>
        <v>M2</v>
      </c>
      <c r="D324" s="311">
        <f>[4]ORÇAMENTO!T328</f>
        <v>425.75</v>
      </c>
      <c r="E324" s="309" t="s">
        <v>1296</v>
      </c>
      <c r="F324" s="299"/>
      <c r="G324" s="299"/>
      <c r="H324" s="299"/>
      <c r="I324" s="300"/>
      <c r="J324" s="300"/>
      <c r="K324" s="300"/>
      <c r="L324" s="300"/>
      <c r="M324" s="300"/>
    </row>
    <row r="325" spans="1:14" ht="25.5">
      <c r="A325" s="312" t="str">
        <f>[4]ORÇAMENTO!O329</f>
        <v>1.8.2.5.</v>
      </c>
      <c r="B325" s="313" t="str">
        <f>[4]ORÇAMENTO!R329</f>
        <v>PINTURA DE DEMARCAÇÃO DE QUADRA POLIESPORTIVA COM TINTA EPÓXI, E = 5 CM, APLICAÇÃO MANUAL. AF_05/2021</v>
      </c>
      <c r="C325" s="314" t="str">
        <f>[4]ORÇAMENTO!S329</f>
        <v>M</v>
      </c>
      <c r="D325" s="315">
        <f>[4]ORÇAMENTO!T329</f>
        <v>273.51</v>
      </c>
      <c r="E325" s="367" t="s">
        <v>1353</v>
      </c>
      <c r="F325" s="365"/>
      <c r="G325" s="365"/>
      <c r="H325" s="365"/>
      <c r="I325" s="366"/>
      <c r="J325" s="366"/>
      <c r="K325" s="366"/>
      <c r="L325" s="366"/>
      <c r="M325" s="366"/>
    </row>
    <row r="326" spans="1:14">
      <c r="A326" s="407" t="str">
        <f>[4]ORÇAMENTO!O330</f>
        <v>1.8.3.</v>
      </c>
      <c r="B326" s="408" t="str">
        <f>[4]ORÇAMENTO!R330</f>
        <v>ITENS ESPECÍFICOS</v>
      </c>
      <c r="C326" s="418"/>
      <c r="D326" s="409"/>
      <c r="E326" s="419"/>
      <c r="F326" s="415"/>
      <c r="G326" s="415"/>
      <c r="H326" s="415"/>
      <c r="I326" s="422"/>
      <c r="J326" s="422"/>
      <c r="K326" s="422"/>
      <c r="L326" s="422"/>
      <c r="M326" s="422"/>
      <c r="N326" s="411"/>
    </row>
    <row r="327" spans="1:14" ht="38.25">
      <c r="A327" s="377" t="str">
        <f>[4]ORÇAMENTO!O331</f>
        <v>1.8.3.1.</v>
      </c>
      <c r="B327" s="378" t="str">
        <f>[4]ORÇAMENTO!R331</f>
        <v>CONJUNTO PARA QUADRA DE VOLEI COM POSTES EM TUBO DE ACO GALVANIZADO 3", H = *255* CM, PINTURA EM TINTA ESMALTE SINTETICO, REDE DE NYLON COM 2 MM, MALHA 10 X 10 CM E ANTENAS OFICIAIS EM FIBRA DE VIDRO</v>
      </c>
      <c r="C327" s="379" t="str">
        <f>[4]ORÇAMENTO!S331</f>
        <v>UN</v>
      </c>
      <c r="D327" s="380">
        <f>[4]ORÇAMENTO!T331</f>
        <v>1</v>
      </c>
      <c r="E327" s="406" t="s">
        <v>1314</v>
      </c>
      <c r="F327" s="401"/>
      <c r="G327" s="401"/>
      <c r="H327" s="401"/>
      <c r="I327" s="402"/>
      <c r="J327" s="402"/>
      <c r="K327" s="402"/>
      <c r="L327" s="402"/>
      <c r="M327" s="402"/>
    </row>
    <row r="328" spans="1:14">
      <c r="A328" s="407" t="str">
        <f>[4]ORÇAMENTO!O332</f>
        <v>1.9.</v>
      </c>
      <c r="B328" s="408" t="str">
        <f>[4]ORÇAMENTO!R332</f>
        <v>PISTA DE SKATE</v>
      </c>
      <c r="C328" s="418"/>
      <c r="D328" s="409"/>
      <c r="E328" s="415"/>
      <c r="F328" s="415"/>
      <c r="G328" s="415"/>
      <c r="H328" s="415"/>
      <c r="I328" s="422"/>
      <c r="J328" s="422"/>
      <c r="K328" s="422"/>
      <c r="L328" s="422"/>
      <c r="M328" s="422"/>
      <c r="N328" s="411"/>
    </row>
    <row r="329" spans="1:14">
      <c r="A329" s="407" t="str">
        <f>[4]ORÇAMENTO!O333</f>
        <v>1.9.1.</v>
      </c>
      <c r="B329" s="408" t="str">
        <f>[4]ORÇAMENTO!R333</f>
        <v>FUNDAÇÃO</v>
      </c>
      <c r="C329" s="418"/>
      <c r="D329" s="409"/>
      <c r="E329" s="415"/>
      <c r="F329" s="415"/>
      <c r="G329" s="415"/>
      <c r="H329" s="415"/>
      <c r="I329" s="422"/>
      <c r="J329" s="422"/>
      <c r="K329" s="422"/>
      <c r="L329" s="422"/>
      <c r="M329" s="422"/>
      <c r="N329" s="411"/>
    </row>
    <row r="330" spans="1:14">
      <c r="A330" s="318" t="str">
        <f>[4]ORÇAMENTO!O334</f>
        <v>1.9.1.1.</v>
      </c>
      <c r="B330" s="319" t="str">
        <f>[4]ORÇAMENTO!R334</f>
        <v>ESCAVAÇÃO MANUAL DE VALA. AF_09/2024</v>
      </c>
      <c r="C330" s="320" t="str">
        <f>[4]ORÇAMENTO!S334</f>
        <v>M3</v>
      </c>
      <c r="D330" s="321">
        <f>[4]ORÇAMENTO!T334</f>
        <v>2.68</v>
      </c>
      <c r="E330" s="403" t="s">
        <v>1307</v>
      </c>
      <c r="F330" s="310"/>
      <c r="G330" s="310"/>
      <c r="H330" s="310"/>
      <c r="I330" s="399"/>
      <c r="J330" s="399"/>
      <c r="K330" s="399"/>
      <c r="L330" s="399"/>
      <c r="M330" s="399"/>
    </row>
    <row r="331" spans="1:14" ht="25.5">
      <c r="A331" s="286" t="str">
        <f>[4]ORÇAMENTO!O335</f>
        <v>1.9.1.2.</v>
      </c>
      <c r="B331" s="287" t="str">
        <f>[4]ORÇAMENTO!R335</f>
        <v>LASTRO DE CONCRETO MAGRO, APLICADO EM PISOS, LAJES SOBRE SOLO OU RADIERS, ESPESSURA DE 3 CM. AF_01/2024</v>
      </c>
      <c r="C331" s="306" t="str">
        <f>[4]ORÇAMENTO!S335</f>
        <v>M2</v>
      </c>
      <c r="D331" s="311">
        <f>[4]ORÇAMENTO!T335</f>
        <v>13.39</v>
      </c>
      <c r="E331" s="309" t="s">
        <v>1308</v>
      </c>
      <c r="F331" s="299"/>
      <c r="G331" s="299"/>
      <c r="H331" s="299"/>
      <c r="I331" s="300"/>
      <c r="J331" s="300"/>
      <c r="K331" s="300"/>
      <c r="L331" s="300"/>
      <c r="M331" s="300"/>
    </row>
    <row r="332" spans="1:14" ht="25.5">
      <c r="A332" s="286" t="str">
        <f>[4]ORÇAMENTO!O336</f>
        <v>1.9.1.3.</v>
      </c>
      <c r="B332" s="287" t="str">
        <f>[4]ORÇAMENTO!R336</f>
        <v>ALVENARIA DE BLOCOS DE CONCRETO ESTRUTURAL 14X19X39 CM (ESPESSURA 14 CM), FBK = 4,5 MPA, UTILIZANDO COLHER DE PEDREIRO. AF_10/2022</v>
      </c>
      <c r="C332" s="306" t="str">
        <f>[4]ORÇAMENTO!S336</f>
        <v>M2</v>
      </c>
      <c r="D332" s="311">
        <f>[4]ORÇAMENTO!T336</f>
        <v>13.39</v>
      </c>
      <c r="E332" s="309" t="s">
        <v>1308</v>
      </c>
      <c r="F332" s="299"/>
      <c r="G332" s="299"/>
      <c r="H332" s="299"/>
      <c r="I332" s="300"/>
      <c r="J332" s="300"/>
      <c r="K332" s="300"/>
      <c r="L332" s="300"/>
      <c r="M332" s="300"/>
    </row>
    <row r="333" spans="1:14" ht="25.5">
      <c r="A333" s="312" t="str">
        <f>[4]ORÇAMENTO!O337</f>
        <v>1.9.1.4.</v>
      </c>
      <c r="B333" s="313" t="str">
        <f>[4]ORÇAMENTO!R337</f>
        <v>COMPACTAÇÃO MECÂNICA DE SOLO PARA EXECUÇÃO DE RADIER, PISO DE CONCRETO OU LAJE SOBRE SOLO, COM COMPACTADOR DE SOLOS TIPO PLACA VIBRATÓRIA. AF_09/2021</v>
      </c>
      <c r="C333" s="314" t="str">
        <f>[4]ORÇAMENTO!S337</f>
        <v>M2</v>
      </c>
      <c r="D333" s="315">
        <f>[4]ORÇAMENTO!T337</f>
        <v>269.24</v>
      </c>
      <c r="E333" s="367" t="s">
        <v>1309</v>
      </c>
      <c r="F333" s="365"/>
      <c r="G333" s="365"/>
      <c r="H333" s="365"/>
      <c r="I333" s="366"/>
      <c r="J333" s="366"/>
      <c r="K333" s="366"/>
      <c r="L333" s="366"/>
      <c r="M333" s="366"/>
    </row>
    <row r="334" spans="1:14">
      <c r="A334" s="407" t="str">
        <f>[4]ORÇAMENTO!O338</f>
        <v>1.9.2.</v>
      </c>
      <c r="B334" s="408" t="str">
        <f>[4]ORÇAMENTO!R338</f>
        <v>RAMPA PIRAMIDAL</v>
      </c>
      <c r="C334" s="418"/>
      <c r="D334" s="409"/>
      <c r="E334" s="419"/>
      <c r="F334" s="415"/>
      <c r="G334" s="415"/>
      <c r="H334" s="415"/>
      <c r="I334" s="422"/>
      <c r="J334" s="422"/>
      <c r="K334" s="422"/>
      <c r="L334" s="422"/>
      <c r="M334" s="422"/>
      <c r="N334" s="411"/>
    </row>
    <row r="335" spans="1:14">
      <c r="A335" s="318" t="str">
        <f>[4]ORÇAMENTO!O339</f>
        <v>1.9.2.1.</v>
      </c>
      <c r="B335" s="319" t="str">
        <f>[4]ORÇAMENTO!R339</f>
        <v>ESCAVAÇÃO MANUAL DE VALA. AF_09/2024</v>
      </c>
      <c r="C335" s="320" t="str">
        <f>[4]ORÇAMENTO!S339</f>
        <v>M3</v>
      </c>
      <c r="D335" s="321">
        <f>[4]ORÇAMENTO!T339</f>
        <v>6.85</v>
      </c>
      <c r="E335" s="403" t="s">
        <v>1336</v>
      </c>
      <c r="F335" s="310"/>
      <c r="G335" s="310"/>
      <c r="H335" s="310"/>
      <c r="I335" s="399"/>
      <c r="J335" s="399"/>
      <c r="K335" s="399"/>
      <c r="L335" s="399"/>
      <c r="M335" s="399"/>
    </row>
    <row r="336" spans="1:14" ht="25.5">
      <c r="A336" s="286" t="str">
        <f>[4]ORÇAMENTO!O340</f>
        <v>1.9.2.2.</v>
      </c>
      <c r="B336" s="287" t="str">
        <f>[4]ORÇAMENTO!R340</f>
        <v>CONCRETO CICLÓPICO FCK = 15MPA, 30% PEDRA DE MÃO EM VOLUME REAL, INCLUSIVE LANÇAMENTO. AF_05/2021</v>
      </c>
      <c r="C336" s="306" t="str">
        <f>[4]ORÇAMENTO!S340</f>
        <v>M3</v>
      </c>
      <c r="D336" s="311">
        <f>[4]ORÇAMENTO!T340</f>
        <v>6.85</v>
      </c>
      <c r="E336" s="309" t="s">
        <v>1336</v>
      </c>
      <c r="F336" s="299"/>
      <c r="G336" s="299"/>
      <c r="H336" s="299"/>
      <c r="I336" s="300"/>
      <c r="J336" s="300"/>
      <c r="K336" s="300"/>
      <c r="L336" s="300"/>
      <c r="M336" s="300"/>
    </row>
    <row r="337" spans="1:14" ht="25.5">
      <c r="A337" s="286" t="str">
        <f>[4]ORÇAMENTO!O341</f>
        <v>1.9.2.3.</v>
      </c>
      <c r="B337" s="287" t="str">
        <f>[4]ORÇAMENTO!R341</f>
        <v>ARMAÇÃO DE PILAR OU VIGA DE ESTRUTURA CONVENCIONAL DE CONCRETO ARMADO UTILIZANDO AÇO CA-50 DE 10,0 MM - MONTAGEM. AF_06/2022</v>
      </c>
      <c r="C337" s="306" t="str">
        <f>[4]ORÇAMENTO!S341</f>
        <v>KG</v>
      </c>
      <c r="D337" s="311">
        <f>[4]ORÇAMENTO!T341</f>
        <v>248.26</v>
      </c>
      <c r="E337" s="309" t="s">
        <v>1314</v>
      </c>
      <c r="F337" s="299"/>
      <c r="G337" s="299"/>
      <c r="H337" s="299"/>
      <c r="I337" s="300"/>
      <c r="J337" s="300"/>
      <c r="K337" s="300"/>
      <c r="L337" s="300"/>
      <c r="M337" s="300"/>
    </row>
    <row r="338" spans="1:14" ht="25.5">
      <c r="A338" s="286" t="str">
        <f>[4]ORÇAMENTO!O342</f>
        <v>1.9.2.4.</v>
      </c>
      <c r="B338" s="287" t="str">
        <f>[4]ORÇAMENTO!R342</f>
        <v>ARMAÇÃO DE PILAR OU VIGA DE ESTRUTURA CONVENCIONAL DE CONCRETO ARMADO UTILIZANDO AÇO CA-60 DE 5,0 MM - MONTAGEM. AF_06/2022</v>
      </c>
      <c r="C338" s="306" t="str">
        <f>[4]ORÇAMENTO!S342</f>
        <v>KG</v>
      </c>
      <c r="D338" s="311">
        <f>[4]ORÇAMENTO!T342</f>
        <v>59.88</v>
      </c>
      <c r="E338" s="309" t="s">
        <v>1314</v>
      </c>
      <c r="F338" s="299"/>
      <c r="G338" s="299"/>
      <c r="H338" s="299"/>
      <c r="I338" s="300"/>
      <c r="J338" s="300"/>
      <c r="K338" s="300"/>
      <c r="L338" s="300"/>
      <c r="M338" s="300"/>
    </row>
    <row r="339" spans="1:14">
      <c r="A339" s="286" t="str">
        <f>[4]ORÇAMENTO!O343</f>
        <v>1.9.2.5.</v>
      </c>
      <c r="B339" s="287" t="str">
        <f>[4]ORÇAMENTO!R343</f>
        <v>ARMAÇÃO VERTICAL DE ALVENARIA ESTRUTURAL; DIÂMETRO DE 10,0 MM. AF_09/2021</v>
      </c>
      <c r="C339" s="306" t="str">
        <f>[4]ORÇAMENTO!S343</f>
        <v>KG</v>
      </c>
      <c r="D339" s="311">
        <f>[4]ORÇAMENTO!T343</f>
        <v>43.36</v>
      </c>
      <c r="E339" s="309" t="s">
        <v>1314</v>
      </c>
      <c r="F339" s="299"/>
      <c r="G339" s="299"/>
      <c r="H339" s="299"/>
      <c r="I339" s="300"/>
      <c r="J339" s="300"/>
      <c r="K339" s="300"/>
      <c r="L339" s="300"/>
      <c r="M339" s="300"/>
    </row>
    <row r="340" spans="1:14" ht="25.5">
      <c r="A340" s="286" t="str">
        <f>[4]ORÇAMENTO!O344</f>
        <v>1.9.2.6.</v>
      </c>
      <c r="B340" s="287" t="str">
        <f>[4]ORÇAMENTO!R344</f>
        <v>ALVENARIA DE BLOCOS DE CONCRETO ESTRUTURAL 14X19X39 CM (ESPESSURA 14 CM), FBK = 14 MPA, UTILIZANDO COLHER DE PEDREIRO. AF_10/2022</v>
      </c>
      <c r="C340" s="306" t="str">
        <f>[4]ORÇAMENTO!S344</f>
        <v>M2</v>
      </c>
      <c r="D340" s="311">
        <f>[4]ORÇAMENTO!T344</f>
        <v>82.89</v>
      </c>
      <c r="E340" s="309" t="s">
        <v>1310</v>
      </c>
      <c r="F340" s="299"/>
      <c r="G340" s="299"/>
      <c r="H340" s="299"/>
      <c r="I340" s="300"/>
      <c r="J340" s="300"/>
      <c r="K340" s="300"/>
      <c r="L340" s="300"/>
      <c r="M340" s="300"/>
    </row>
    <row r="341" spans="1:14" ht="25.5">
      <c r="A341" s="286" t="str">
        <f>[4]ORÇAMENTO!O345</f>
        <v>1.9.2.7.</v>
      </c>
      <c r="B341" s="287" t="str">
        <f>[4]ORÇAMENTO!R345</f>
        <v>CONCRETO FCK = 25MPA, TRAÇO 1:2,3:2,7 (EM MASSA SECA DE CIMENTO/ AREIA MÉDIA/ BRITA 1) - PREPARO MECÂNICO COM BETONEIRA 400 L. AF_05/2021</v>
      </c>
      <c r="C341" s="306" t="str">
        <f>[4]ORÇAMENTO!S345</f>
        <v>M3</v>
      </c>
      <c r="D341" s="311">
        <f>[4]ORÇAMENTO!T345</f>
        <v>6.31</v>
      </c>
      <c r="E341" s="309" t="s">
        <v>1314</v>
      </c>
      <c r="F341" s="299"/>
      <c r="G341" s="299"/>
      <c r="H341" s="299"/>
      <c r="I341" s="300"/>
      <c r="J341" s="300"/>
      <c r="K341" s="300"/>
      <c r="L341" s="300"/>
      <c r="M341" s="300"/>
    </row>
    <row r="342" spans="1:14" ht="25.5">
      <c r="A342" s="286" t="str">
        <f>[4]ORÇAMENTO!O346</f>
        <v>1.9.2.8.</v>
      </c>
      <c r="B342" s="287" t="str">
        <f>[4]ORÇAMENTO!R346</f>
        <v>LANÇAMENTO COM USO DE BALDES, ADENSAMENTO E ACABAMENTO DE CONCRETO EM ESTRUTURAS. AF_02/2022</v>
      </c>
      <c r="C342" s="306" t="str">
        <f>[4]ORÇAMENTO!S346</f>
        <v>M3</v>
      </c>
      <c r="D342" s="311">
        <f>[4]ORÇAMENTO!T346</f>
        <v>6.31</v>
      </c>
      <c r="E342" s="309" t="s">
        <v>1314</v>
      </c>
      <c r="F342" s="299"/>
      <c r="G342" s="299"/>
      <c r="H342" s="299"/>
      <c r="I342" s="300"/>
      <c r="J342" s="300"/>
      <c r="K342" s="300"/>
      <c r="L342" s="300"/>
      <c r="M342" s="300"/>
    </row>
    <row r="343" spans="1:14" ht="25.5">
      <c r="A343" s="286" t="str">
        <f>[4]ORÇAMENTO!O347</f>
        <v>1.9.2.9.</v>
      </c>
      <c r="B343" s="287" t="str">
        <f>[4]ORÇAMENTO!R347</f>
        <v>FABRICAÇÃO DE FÔRMA PARA VIGAS, EM CHAPA DE MADEIRA COMPENSADA RESINADA, E = 17 MM. AF_09/2020</v>
      </c>
      <c r="C343" s="306" t="str">
        <f>[4]ORÇAMENTO!S347</f>
        <v>M2</v>
      </c>
      <c r="D343" s="311">
        <f>[4]ORÇAMENTO!T347</f>
        <v>25.25</v>
      </c>
      <c r="E343" s="309" t="s">
        <v>1314</v>
      </c>
      <c r="F343" s="299"/>
      <c r="G343" s="299"/>
      <c r="H343" s="299"/>
      <c r="I343" s="300"/>
      <c r="J343" s="300"/>
      <c r="K343" s="300"/>
      <c r="L343" s="300"/>
      <c r="M343" s="300"/>
    </row>
    <row r="344" spans="1:14" ht="25.5">
      <c r="A344" s="286" t="str">
        <f>[4]ORÇAMENTO!O348</f>
        <v>1.9.2.10.</v>
      </c>
      <c r="B344" s="287" t="str">
        <f>[4]ORÇAMENTO!R348</f>
        <v>EXECUÇÃO DE LAJE SOBRE SOLO, ESPESSURA DE 10 CM, FCK = 30 MPA, COM USO DE FORMAS EM MADEIRA SERRADA. AF_09/2021</v>
      </c>
      <c r="C344" s="306" t="str">
        <f>[4]ORÇAMENTO!S348</f>
        <v>M2</v>
      </c>
      <c r="D344" s="311">
        <f>[4]ORÇAMENTO!T348</f>
        <v>66.09</v>
      </c>
      <c r="E344" s="309" t="s">
        <v>1315</v>
      </c>
      <c r="F344" s="299"/>
      <c r="G344" s="299"/>
      <c r="H344" s="299"/>
      <c r="I344" s="300"/>
      <c r="J344" s="300"/>
      <c r="K344" s="300"/>
      <c r="L344" s="300"/>
      <c r="M344" s="300"/>
    </row>
    <row r="345" spans="1:14">
      <c r="A345" s="286" t="str">
        <f>[4]ORÇAMENTO!O349</f>
        <v>1.9.2.11.</v>
      </c>
      <c r="B345" s="287" t="str">
        <f>[4]ORÇAMENTO!R349</f>
        <v>ARGILA OU BARRO PARA ATERRO/REATERRO (COM TRANSPORTE ATE 10 KM)</v>
      </c>
      <c r="C345" s="306" t="str">
        <f>[4]ORÇAMENTO!S349</f>
        <v>M3</v>
      </c>
      <c r="D345" s="311">
        <f>[4]ORÇAMENTO!T349</f>
        <v>80.790000000000006</v>
      </c>
      <c r="E345" s="309" t="s">
        <v>1337</v>
      </c>
      <c r="F345" s="299"/>
      <c r="G345" s="299"/>
      <c r="H345" s="299"/>
      <c r="I345" s="300"/>
      <c r="J345" s="300"/>
      <c r="K345" s="300"/>
      <c r="L345" s="300"/>
      <c r="M345" s="300"/>
    </row>
    <row r="346" spans="1:14" ht="25.5">
      <c r="A346" s="286" t="str">
        <f>[4]ORÇAMENTO!O350</f>
        <v>1.9.2.12.</v>
      </c>
      <c r="B346" s="287" t="str">
        <f>[4]ORÇAMENTO!R350</f>
        <v>COMPACTAÇÃO MECÂNICA DE SOLO PARA EXECUÇÃO DE RADIER, PISO DE CONCRETO OU LAJE SOBRE SOLO, COM COMPACTADOR DE SOLOS TIPO PLACA VIBRATÓRIA. AF_09/2021</v>
      </c>
      <c r="C346" s="306" t="str">
        <f>[4]ORÇAMENTO!S350</f>
        <v>M2</v>
      </c>
      <c r="D346" s="311">
        <f>[4]ORÇAMENTO!T350</f>
        <v>66.09</v>
      </c>
      <c r="E346" s="309" t="s">
        <v>1338</v>
      </c>
      <c r="F346" s="299"/>
      <c r="G346" s="299"/>
      <c r="H346" s="299"/>
      <c r="I346" s="300"/>
      <c r="J346" s="300"/>
      <c r="K346" s="300"/>
      <c r="L346" s="300"/>
      <c r="M346" s="300"/>
    </row>
    <row r="347" spans="1:14" ht="25.5">
      <c r="A347" s="286" t="str">
        <f>[4]ORÇAMENTO!O351</f>
        <v>1.9.2.13.</v>
      </c>
      <c r="B347" s="287" t="str">
        <f>[4]ORÇAMENTO!R351</f>
        <v>ACABAMENTO POLIDO PARA PISO DE CONCRETO ARMADO OU LAJE SOBRE SOLO DE ALTA RESISTÊNCIA. AF_09/2021</v>
      </c>
      <c r="C347" s="306" t="str">
        <f>[4]ORÇAMENTO!S351</f>
        <v>M2</v>
      </c>
      <c r="D347" s="311">
        <f>[4]ORÇAMENTO!T351</f>
        <v>66.09</v>
      </c>
      <c r="E347" s="309" t="s">
        <v>1315</v>
      </c>
      <c r="F347" s="299"/>
      <c r="G347" s="299"/>
      <c r="H347" s="299"/>
      <c r="I347" s="300"/>
      <c r="J347" s="300"/>
      <c r="K347" s="300"/>
      <c r="L347" s="300"/>
      <c r="M347" s="300"/>
    </row>
    <row r="348" spans="1:14" ht="25.5">
      <c r="A348" s="286" t="str">
        <f>[4]ORÇAMENTO!O352</f>
        <v>1.9.2.14.</v>
      </c>
      <c r="B348" s="287" t="str">
        <f>[4]ORÇAMENTO!R352</f>
        <v>CHAPISCO APLICADO EM ALVENARIA (SEM PRESENÇA DE VÃOS) E ESTRUTURAS DE CONCRETO DE FACHADA, COM COLHER DE PEDREIRO. ARGAMASSA TRAÇO 1:3 COM PREPARO EM BETONEIRA 400L. AF_10/2022</v>
      </c>
      <c r="C348" s="306" t="str">
        <f>[4]ORÇAMENTO!S352</f>
        <v>M2</v>
      </c>
      <c r="D348" s="311">
        <f>[4]ORÇAMENTO!T352</f>
        <v>30.62</v>
      </c>
      <c r="E348" s="309" t="s">
        <v>1339</v>
      </c>
      <c r="F348" s="299"/>
      <c r="G348" s="299"/>
      <c r="H348" s="299"/>
      <c r="I348" s="300"/>
      <c r="J348" s="300"/>
      <c r="K348" s="300"/>
      <c r="L348" s="300"/>
      <c r="M348" s="300"/>
    </row>
    <row r="349" spans="1:14" ht="38.25">
      <c r="A349" s="286" t="str">
        <f>[4]ORÇAMENTO!O353</f>
        <v>1.9.2.15.</v>
      </c>
      <c r="B349" s="287" t="str">
        <f>[4]ORÇAMENTO!R353</f>
        <v>EMBOÇO OU MASSA ÚNICA EM ARGAMASSA TRAÇO 1:2:8, PREPARO MECÂNICA COM BETONEIRA 400 L, APLICADA MANUALMENTE EM PANOS DE FACHADA SEM PRESENÇA DE VÃOS, ESPESSURA DE 25 MM, ACESSO POR ANDAIME. AF_08/2022</v>
      </c>
      <c r="C349" s="306" t="str">
        <f>[4]ORÇAMENTO!S353</f>
        <v>M2</v>
      </c>
      <c r="D349" s="311">
        <f>[4]ORÇAMENTO!T353</f>
        <v>30.62</v>
      </c>
      <c r="E349" s="309" t="s">
        <v>1339</v>
      </c>
      <c r="F349" s="299"/>
      <c r="G349" s="299"/>
      <c r="H349" s="299"/>
      <c r="I349" s="300"/>
      <c r="J349" s="300"/>
      <c r="K349" s="300"/>
      <c r="L349" s="300"/>
      <c r="M349" s="300"/>
    </row>
    <row r="350" spans="1:14">
      <c r="A350" s="286" t="str">
        <f>[4]ORÇAMENTO!O354</f>
        <v>1.9.2.16.</v>
      </c>
      <c r="B350" s="287" t="str">
        <f>[4]ORÇAMENTO!R354</f>
        <v>PREPARO DO PISO CIMENTADO PARA PINTURA - LIXAMENTO E LIMPEZA. AF_05/2021</v>
      </c>
      <c r="C350" s="306" t="str">
        <f>[4]ORÇAMENTO!S354</f>
        <v>M2</v>
      </c>
      <c r="D350" s="311">
        <f>[4]ORÇAMENTO!T354</f>
        <v>30.62</v>
      </c>
      <c r="E350" s="309" t="s">
        <v>1339</v>
      </c>
      <c r="F350" s="299"/>
      <c r="G350" s="299"/>
      <c r="H350" s="299"/>
      <c r="I350" s="300"/>
      <c r="J350" s="300"/>
      <c r="K350" s="300"/>
      <c r="L350" s="300"/>
      <c r="M350" s="300"/>
    </row>
    <row r="351" spans="1:14" ht="25.5">
      <c r="A351" s="312" t="str">
        <f>[4]ORÇAMENTO!O355</f>
        <v>1.9.2.17.</v>
      </c>
      <c r="B351" s="313" t="str">
        <f>[4]ORÇAMENTO!R355</f>
        <v>PINTURA DE PISO COM TINTA ACRÍLICA, APLICAÇÃO MANUAL, 2 DEMÃOS, INCLUSO FUNDO PREPARADOR. AF_05/2021</v>
      </c>
      <c r="C351" s="314" t="str">
        <f>[4]ORÇAMENTO!S355</f>
        <v>M2</v>
      </c>
      <c r="D351" s="315">
        <f>[4]ORÇAMENTO!T355</f>
        <v>30.62</v>
      </c>
      <c r="E351" s="367" t="s">
        <v>1339</v>
      </c>
      <c r="F351" s="365"/>
      <c r="G351" s="365"/>
      <c r="H351" s="365"/>
      <c r="I351" s="366"/>
      <c r="J351" s="366"/>
      <c r="K351" s="366"/>
      <c r="L351" s="366"/>
      <c r="M351" s="366"/>
    </row>
    <row r="352" spans="1:14">
      <c r="A352" s="407" t="str">
        <f>[4]ORÇAMENTO!O356</f>
        <v>1.9.3.</v>
      </c>
      <c r="B352" s="408" t="str">
        <f>[4]ORÇAMENTO!R356</f>
        <v>PAVIMENTAÇÃO</v>
      </c>
      <c r="C352" s="418"/>
      <c r="D352" s="409"/>
      <c r="E352" s="419"/>
      <c r="F352" s="415"/>
      <c r="G352" s="415"/>
      <c r="H352" s="415"/>
      <c r="I352" s="422"/>
      <c r="J352" s="422"/>
      <c r="K352" s="422"/>
      <c r="L352" s="422"/>
      <c r="M352" s="422"/>
      <c r="N352" s="411"/>
    </row>
    <row r="353" spans="1:14" ht="25.5">
      <c r="A353" s="318" t="str">
        <f>[4]ORÇAMENTO!O357</f>
        <v>1.9.3.1.</v>
      </c>
      <c r="B353" s="319" t="str">
        <f>[4]ORÇAMENTO!R357</f>
        <v>EXECUÇÃO DE PASSEIO (CALÇADA) OU PISO DE CONCRETO COM CONCRETO MOLDADO IN LOCO, FEITO EM OBRA, ACABAMENTO CONVENCIONAL, ESPESSURA 8 CM, ARMADO. AF_08/2022</v>
      </c>
      <c r="C353" s="320" t="str">
        <f>[4]ORÇAMENTO!S357</f>
        <v>M2</v>
      </c>
      <c r="D353" s="321">
        <f>[4]ORÇAMENTO!T357</f>
        <v>172</v>
      </c>
      <c r="E353" s="403" t="s">
        <v>1340</v>
      </c>
      <c r="F353" s="310"/>
      <c r="G353" s="310"/>
      <c r="H353" s="310"/>
      <c r="I353" s="399"/>
      <c r="J353" s="399"/>
      <c r="K353" s="399"/>
      <c r="L353" s="399"/>
      <c r="M353" s="399"/>
    </row>
    <row r="354" spans="1:14" ht="25.5">
      <c r="A354" s="286" t="str">
        <f>[4]ORÇAMENTO!O358</f>
        <v>1.9.3.2.</v>
      </c>
      <c r="B354" s="287" t="str">
        <f>[4]ORÇAMENTO!R358</f>
        <v>LASTRO DE CONCRETO MAGRO, APLICADO EM PISOS, LAJES SOBRE SOLO OU RADIERS, ESPESSURA DE 3 CM. AF_01/2024</v>
      </c>
      <c r="C354" s="306" t="str">
        <f>[4]ORÇAMENTO!S358</f>
        <v>M2</v>
      </c>
      <c r="D354" s="311">
        <f>[4]ORÇAMENTO!T358</f>
        <v>172</v>
      </c>
      <c r="E354" s="309" t="s">
        <v>1340</v>
      </c>
      <c r="F354" s="299"/>
      <c r="G354" s="299"/>
      <c r="H354" s="299"/>
      <c r="I354" s="300"/>
      <c r="J354" s="300"/>
      <c r="K354" s="300"/>
      <c r="L354" s="300"/>
      <c r="M354" s="300"/>
    </row>
    <row r="355" spans="1:14" ht="25.5">
      <c r="A355" s="286" t="str">
        <f>[4]ORÇAMENTO!O359</f>
        <v>1.9.3.3.</v>
      </c>
      <c r="B355" s="287" t="str">
        <f>[4]ORÇAMENTO!R359</f>
        <v>ACABAMENTO POLIDO PARA PISO DE CONCRETO ARMADO OU LAJE SOBRE SOLO DE ALTA RESISTÊNCIA. AF_09/2021</v>
      </c>
      <c r="C355" s="306" t="str">
        <f>[4]ORÇAMENTO!S359</f>
        <v>M2</v>
      </c>
      <c r="D355" s="311">
        <f>[4]ORÇAMENTO!T359</f>
        <v>172</v>
      </c>
      <c r="E355" s="309" t="s">
        <v>1340</v>
      </c>
      <c r="F355" s="299"/>
      <c r="G355" s="299"/>
      <c r="H355" s="299"/>
      <c r="I355" s="300"/>
      <c r="J355" s="300"/>
      <c r="K355" s="300"/>
      <c r="L355" s="300"/>
      <c r="M355" s="300"/>
    </row>
    <row r="356" spans="1:14">
      <c r="A356" s="312" t="str">
        <f>[4]ORÇAMENTO!O360</f>
        <v>1.9.3.4.</v>
      </c>
      <c r="B356" s="313" t="str">
        <f>[4]ORÇAMENTO!R360</f>
        <v>PINTURA DE PISO COM TINTA EPÓXI, APLICAÇÃO MANUAL, 2 DEMÃOS, INCLUSO PRIMER EPÓXI. AF_05/2021</v>
      </c>
      <c r="C356" s="314" t="str">
        <f>[4]ORÇAMENTO!S360</f>
        <v>M2</v>
      </c>
      <c r="D356" s="315">
        <f>[4]ORÇAMENTO!T360</f>
        <v>172</v>
      </c>
      <c r="E356" s="367" t="s">
        <v>1340</v>
      </c>
      <c r="F356" s="365"/>
      <c r="G356" s="365"/>
      <c r="H356" s="365"/>
      <c r="I356" s="366"/>
      <c r="J356" s="366"/>
      <c r="K356" s="366"/>
      <c r="L356" s="366"/>
      <c r="M356" s="366"/>
    </row>
    <row r="357" spans="1:14">
      <c r="A357" s="407" t="str">
        <f>[4]ORÇAMENTO!O361</f>
        <v>1.9.4.</v>
      </c>
      <c r="B357" s="408" t="str">
        <f>[4]ORÇAMENTO!R361</f>
        <v>ITENS ESPECÍFICOS</v>
      </c>
      <c r="C357" s="418"/>
      <c r="D357" s="409"/>
      <c r="E357" s="415"/>
      <c r="F357" s="415"/>
      <c r="G357" s="415"/>
      <c r="H357" s="415"/>
      <c r="I357" s="422"/>
      <c r="J357" s="422"/>
      <c r="K357" s="422"/>
      <c r="L357" s="422"/>
      <c r="M357" s="422"/>
      <c r="N357" s="411"/>
    </row>
    <row r="358" spans="1:14">
      <c r="A358" s="318" t="str">
        <f>[4]ORÇAMENTO!O362</f>
        <v>1.9.4.1.</v>
      </c>
      <c r="B358" s="319" t="str">
        <f>[4]ORÇAMENTO!R362</f>
        <v>CORRIMÃO SIMPLES, DIÂMETRO EXTERNO = 1 1/2", EM AÇO GALVANIZADO. AF_04/2019_PS</v>
      </c>
      <c r="C358" s="320" t="str">
        <f>[4]ORÇAMENTO!S362</f>
        <v>M</v>
      </c>
      <c r="D358" s="321">
        <f>[4]ORÇAMENTO!T362</f>
        <v>10.5</v>
      </c>
      <c r="E358" s="403" t="s">
        <v>1311</v>
      </c>
      <c r="F358" s="310"/>
      <c r="G358" s="310"/>
      <c r="H358" s="310"/>
      <c r="I358" s="399"/>
      <c r="J358" s="399"/>
      <c r="K358" s="399"/>
      <c r="L358" s="399"/>
      <c r="M358" s="399"/>
    </row>
    <row r="359" spans="1:14" ht="38.25">
      <c r="A359" s="286" t="str">
        <f>[4]ORÇAMENTO!O363</f>
        <v>1.9.4.2.</v>
      </c>
      <c r="B359" s="287" t="str">
        <f>[4]ORÇAMENTO!R363</f>
        <v>GUARDA-CORPO DE AÇO GALVANIZADO DE 1,10M DE ALTURA, MONTANTES TUBULARES DE 1.1/2 ESPAÇADOS DE 1,20M, TRAVESSA SUPERIOR DE 2, GRADIL FORMADO POR BARRAS CHATAS EM FERRO DE 32X4,8MM, FIXADO COM CHUMBADOR MECÂNICO. AF_04/2019_PS</v>
      </c>
      <c r="C359" s="306" t="str">
        <f>[4]ORÇAMENTO!S363</f>
        <v>M</v>
      </c>
      <c r="D359" s="311">
        <f>[4]ORÇAMENTO!T363</f>
        <v>40</v>
      </c>
      <c r="E359" s="309" t="s">
        <v>1312</v>
      </c>
      <c r="F359" s="299"/>
      <c r="G359" s="299"/>
      <c r="H359" s="299"/>
      <c r="I359" s="300"/>
      <c r="J359" s="300"/>
      <c r="K359" s="300"/>
      <c r="L359" s="300"/>
      <c r="M359" s="300"/>
    </row>
    <row r="360" spans="1:14" ht="25.5">
      <c r="A360" s="312" t="str">
        <f>[4]ORÇAMENTO!O364</f>
        <v>1.9.4.3.</v>
      </c>
      <c r="B360" s="313" t="str">
        <f>[4]ORÇAMENTO!R364</f>
        <v>TUBO DE AÇO GALVANIZADO COM COSTURA, CLASSE MÉDIA, CONEXÃO RANHURADA, DN 80 (3"), INSTALADO EM PRUMADAS - FORNECIMENTO E INSTALAÇÃO. AF_10/2020</v>
      </c>
      <c r="C360" s="314" t="str">
        <f>[4]ORÇAMENTO!S364</f>
        <v>M</v>
      </c>
      <c r="D360" s="315">
        <f>[4]ORÇAMENTO!T364</f>
        <v>7.1</v>
      </c>
      <c r="E360" s="367" t="s">
        <v>1313</v>
      </c>
      <c r="F360" s="365"/>
      <c r="G360" s="365"/>
      <c r="H360" s="365"/>
      <c r="I360" s="366"/>
      <c r="J360" s="366"/>
      <c r="K360" s="366"/>
      <c r="L360" s="366"/>
      <c r="M360" s="366"/>
    </row>
    <row r="361" spans="1:14">
      <c r="A361" s="407" t="str">
        <f>[4]ORÇAMENTO!O365</f>
        <v>1.10.</v>
      </c>
      <c r="B361" s="408" t="str">
        <f>[4]ORÇAMENTO!R365</f>
        <v>ARQUIBANCADAS</v>
      </c>
      <c r="C361" s="418"/>
      <c r="D361" s="409"/>
      <c r="E361" s="419"/>
      <c r="F361" s="415"/>
      <c r="G361" s="415"/>
      <c r="H361" s="415"/>
      <c r="I361" s="422"/>
      <c r="J361" s="422"/>
      <c r="K361" s="422"/>
      <c r="L361" s="422"/>
      <c r="M361" s="422"/>
      <c r="N361" s="411"/>
    </row>
    <row r="362" spans="1:14">
      <c r="A362" s="318" t="str">
        <f>[4]ORÇAMENTO!O366</f>
        <v>1.10.0.1.</v>
      </c>
      <c r="B362" s="319" t="str">
        <f>[4]ORÇAMENTO!R366</f>
        <v>ESCAVAÇÃO MANUAL DE VALA. AF_09/2024</v>
      </c>
      <c r="C362" s="320" t="str">
        <f>[4]ORÇAMENTO!S366</f>
        <v>M3</v>
      </c>
      <c r="D362" s="321">
        <f>[4]ORÇAMENTO!T366</f>
        <v>7.6</v>
      </c>
      <c r="E362" s="403" t="s">
        <v>1342</v>
      </c>
      <c r="F362" s="310"/>
      <c r="G362" s="310"/>
      <c r="H362" s="310"/>
      <c r="I362" s="399"/>
      <c r="J362" s="399"/>
      <c r="K362" s="399"/>
      <c r="L362" s="399"/>
      <c r="M362" s="399"/>
    </row>
    <row r="363" spans="1:14" ht="25.5">
      <c r="A363" s="286" t="str">
        <f>[4]ORÇAMENTO!O367</f>
        <v>1.10.0.2.</v>
      </c>
      <c r="B363" s="287" t="str">
        <f>[4]ORÇAMENTO!R367</f>
        <v>CONCRETO CICLÓPICO FCK = 15MPA, 30% PEDRA DE MÃO EM VOLUME REAL, INCLUSIVE LANÇAMENTO. AF_05/2021</v>
      </c>
      <c r="C363" s="306" t="str">
        <f>[4]ORÇAMENTO!S367</f>
        <v>M3</v>
      </c>
      <c r="D363" s="311">
        <f>[4]ORÇAMENTO!T367</f>
        <v>7.6</v>
      </c>
      <c r="E363" s="309" t="s">
        <v>1342</v>
      </c>
      <c r="F363" s="299"/>
      <c r="G363" s="299"/>
      <c r="H363" s="299"/>
      <c r="I363" s="300"/>
      <c r="J363" s="300"/>
      <c r="K363" s="300"/>
      <c r="L363" s="300"/>
      <c r="M363" s="300"/>
    </row>
    <row r="364" spans="1:14" ht="25.5">
      <c r="A364" s="286" t="str">
        <f>[4]ORÇAMENTO!O368</f>
        <v>1.10.0.3.</v>
      </c>
      <c r="B364" s="287" t="str">
        <f>[4]ORÇAMENTO!R368</f>
        <v>ALVENARIA DE BLOCOS DE CONCRETO ESTRUTURAL 14X19X39 CM (ESPESSURA 14 CM), FBK = 14 MPA, UTILIZANDO COLHER DE PEDREIRO. AF_10/2022</v>
      </c>
      <c r="C364" s="306" t="str">
        <f>[4]ORÇAMENTO!S368</f>
        <v>M2</v>
      </c>
      <c r="D364" s="311">
        <f>[4]ORÇAMENTO!T368</f>
        <v>84.24</v>
      </c>
      <c r="E364" s="309" t="s">
        <v>1343</v>
      </c>
      <c r="F364" s="299"/>
      <c r="G364" s="299"/>
      <c r="H364" s="299"/>
      <c r="I364" s="300"/>
      <c r="J364" s="300"/>
      <c r="K364" s="300"/>
      <c r="L364" s="300"/>
      <c r="M364" s="300"/>
    </row>
    <row r="365" spans="1:14" ht="25.5">
      <c r="A365" s="286" t="str">
        <f>[4]ORÇAMENTO!O369</f>
        <v>1.10.0.4.</v>
      </c>
      <c r="B365" s="287" t="str">
        <f>[4]ORÇAMENTO!R369</f>
        <v>ARMAÇÃO DE PILAR OU VIGA DE ESTRUTURA CONVENCIONAL DE CONCRETO ARMADO UTILIZANDO AÇO CA-50 DE 10,0 MM - MONTAGEM. AF_06/2022</v>
      </c>
      <c r="C365" s="306" t="str">
        <f>[4]ORÇAMENTO!S369</f>
        <v>KG</v>
      </c>
      <c r="D365" s="311">
        <f>[4]ORÇAMENTO!T369</f>
        <v>195.95</v>
      </c>
      <c r="E365" s="309" t="s">
        <v>1314</v>
      </c>
      <c r="F365" s="299"/>
      <c r="G365" s="299"/>
      <c r="H365" s="299"/>
      <c r="I365" s="300"/>
      <c r="J365" s="300"/>
      <c r="K365" s="300"/>
      <c r="L365" s="300"/>
      <c r="M365" s="300"/>
    </row>
    <row r="366" spans="1:14">
      <c r="A366" s="286" t="str">
        <f>[4]ORÇAMENTO!O370</f>
        <v>1.10.0.5.</v>
      </c>
      <c r="B366" s="287" t="str">
        <f>[4]ORÇAMENTO!R370</f>
        <v>ARMAÇÃO VERTICAL DE ALVENARIA ESTRUTURAL; DIÂMETRO DE 10,0 MM. AF_09/2021</v>
      </c>
      <c r="C366" s="306" t="str">
        <f>[4]ORÇAMENTO!S370</f>
        <v>KG</v>
      </c>
      <c r="D366" s="311">
        <f>[4]ORÇAMENTO!T370</f>
        <v>73.849999999999994</v>
      </c>
      <c r="E366" s="309" t="s">
        <v>1314</v>
      </c>
      <c r="F366" s="299"/>
      <c r="G366" s="299"/>
      <c r="H366" s="299"/>
      <c r="I366" s="300"/>
      <c r="J366" s="300"/>
      <c r="K366" s="300"/>
      <c r="L366" s="300"/>
      <c r="M366" s="300"/>
    </row>
    <row r="367" spans="1:14" ht="25.5">
      <c r="A367" s="286" t="str">
        <f>[4]ORÇAMENTO!O371</f>
        <v>1.10.0.6.</v>
      </c>
      <c r="B367" s="287" t="str">
        <f>[4]ORÇAMENTO!R371</f>
        <v>CONCRETO FCK = 25MPA, TRAÇO 1:2,3:2,7 (EM MASSA SECA DE CIMENTO/ AREIA MÉDIA/ BRITA 1) - PREPARO MECÂNICO COM BETONEIRA 400 L. AF_05/2021</v>
      </c>
      <c r="C367" s="306" t="str">
        <f>[4]ORÇAMENTO!S371</f>
        <v>M3</v>
      </c>
      <c r="D367" s="311">
        <f>[4]ORÇAMENTO!T371</f>
        <v>3.99</v>
      </c>
      <c r="E367" s="309" t="s">
        <v>1314</v>
      </c>
      <c r="F367" s="299"/>
      <c r="G367" s="299"/>
      <c r="H367" s="299"/>
      <c r="I367" s="300"/>
      <c r="J367" s="300"/>
      <c r="K367" s="300"/>
      <c r="L367" s="300"/>
      <c r="M367" s="300"/>
    </row>
    <row r="368" spans="1:14" ht="25.5">
      <c r="A368" s="286" t="str">
        <f>[4]ORÇAMENTO!O372</f>
        <v>1.10.0.7.</v>
      </c>
      <c r="B368" s="287" t="str">
        <f>[4]ORÇAMENTO!R372</f>
        <v>LANÇAMENTO COM USO DE BALDES, ADENSAMENTO E ACABAMENTO DE CONCRETO EM ESTRUTURAS. AF_02/2022</v>
      </c>
      <c r="C368" s="306" t="str">
        <f>[4]ORÇAMENTO!S372</f>
        <v>M3</v>
      </c>
      <c r="D368" s="311">
        <f>[4]ORÇAMENTO!T372</f>
        <v>3.99</v>
      </c>
      <c r="E368" s="309" t="s">
        <v>1314</v>
      </c>
      <c r="F368" s="299"/>
      <c r="G368" s="299"/>
      <c r="H368" s="299"/>
      <c r="I368" s="300"/>
      <c r="J368" s="300"/>
      <c r="K368" s="300"/>
      <c r="L368" s="300"/>
      <c r="M368" s="300"/>
    </row>
    <row r="369" spans="1:14" ht="25.5">
      <c r="A369" s="286" t="str">
        <f>[4]ORÇAMENTO!O373</f>
        <v>1.10.0.8.</v>
      </c>
      <c r="B369" s="287" t="str">
        <f>[4]ORÇAMENTO!R373</f>
        <v>FABRICAÇÃO DE FÔRMA PARA VIGAS, EM CHAPA DE MADEIRA COMPENSADA RESINADA, E = 17 MM. AF_09/2020</v>
      </c>
      <c r="C369" s="306" t="str">
        <f>[4]ORÇAMENTO!S373</f>
        <v>M2</v>
      </c>
      <c r="D369" s="311">
        <f>[4]ORÇAMENTO!T373</f>
        <v>6.65</v>
      </c>
      <c r="E369" s="309" t="s">
        <v>1314</v>
      </c>
      <c r="F369" s="299"/>
      <c r="G369" s="299"/>
      <c r="H369" s="299"/>
      <c r="I369" s="300"/>
      <c r="J369" s="300"/>
      <c r="K369" s="300"/>
      <c r="L369" s="300"/>
      <c r="M369" s="300"/>
    </row>
    <row r="370" spans="1:14" ht="25.5">
      <c r="A370" s="286" t="str">
        <f>[4]ORÇAMENTO!O374</f>
        <v>1.10.0.9.</v>
      </c>
      <c r="B370" s="287" t="str">
        <f>[4]ORÇAMENTO!R374</f>
        <v>CONCRETAGEM DE RADIER, PISO DE CONCRETO OU LAJE SOBRE SOLO, FCK 30 MPA - LANÇAMENTO, ADENSAMENTO E ACABAMENTO. AF_09/2021</v>
      </c>
      <c r="C370" s="306" t="str">
        <f>[4]ORÇAMENTO!S374</f>
        <v>M3</v>
      </c>
      <c r="D370" s="311">
        <f>[4]ORÇAMENTO!T374</f>
        <v>2.75</v>
      </c>
      <c r="E370" s="309" t="s">
        <v>1344</v>
      </c>
      <c r="F370" s="299"/>
      <c r="G370" s="299"/>
      <c r="H370" s="299"/>
      <c r="I370" s="300"/>
      <c r="J370" s="300"/>
      <c r="K370" s="300"/>
      <c r="L370" s="300"/>
      <c r="M370" s="300"/>
    </row>
    <row r="371" spans="1:14">
      <c r="A371" s="286" t="str">
        <f>[4]ORÇAMENTO!O375</f>
        <v>1.10.0.10.</v>
      </c>
      <c r="B371" s="287" t="str">
        <f>[4]ORÇAMENTO!R375</f>
        <v>ARGILA OU BARRO PARA ATERRO/REATERRO (COM TRANSPORTE ATE 10 KM)</v>
      </c>
      <c r="C371" s="306" t="str">
        <f>[4]ORÇAMENTO!S375</f>
        <v>M3</v>
      </c>
      <c r="D371" s="311">
        <f>[4]ORÇAMENTO!T375</f>
        <v>14.58</v>
      </c>
      <c r="E371" s="309" t="s">
        <v>1345</v>
      </c>
      <c r="F371" s="299"/>
      <c r="G371" s="299"/>
      <c r="H371" s="299"/>
      <c r="I371" s="300"/>
      <c r="J371" s="300"/>
      <c r="K371" s="300"/>
      <c r="L371" s="300"/>
      <c r="M371" s="300"/>
    </row>
    <row r="372" spans="1:14" ht="25.5">
      <c r="A372" s="286" t="str">
        <f>[4]ORÇAMENTO!O376</f>
        <v>1.10.0.11.</v>
      </c>
      <c r="B372" s="287" t="str">
        <f>[4]ORÇAMENTO!R376</f>
        <v>COMPACTAÇÃO MECÂNICA DE SOLO PARA EXECUÇÃO DE RADIER, PISO DE CONCRETO OU LAJE SOBRE SOLO, COM COMPACTADOR DE SOLOS TIPO PLACA VIBRATÓRIA. AF_09/2021</v>
      </c>
      <c r="C372" s="306" t="str">
        <f>[4]ORÇAMENTO!S376</f>
        <v>M2</v>
      </c>
      <c r="D372" s="311">
        <f>[4]ORÇAMENTO!T376</f>
        <v>23.14</v>
      </c>
      <c r="E372" s="309" t="s">
        <v>1346</v>
      </c>
      <c r="F372" s="299"/>
      <c r="G372" s="299"/>
      <c r="H372" s="299"/>
      <c r="I372" s="300"/>
      <c r="J372" s="300"/>
      <c r="K372" s="300"/>
      <c r="L372" s="300"/>
      <c r="M372" s="300"/>
    </row>
    <row r="373" spans="1:14" ht="25.5">
      <c r="A373" s="286" t="str">
        <f>[4]ORÇAMENTO!O377</f>
        <v>1.10.0.12.</v>
      </c>
      <c r="B373" s="287" t="str">
        <f>[4]ORÇAMENTO!R377</f>
        <v>CHAPISCO APLICADO EM ALVENARIA (SEM PRESENÇA DE VÃOS) E ESTRUTURAS DE CONCRETO DE FACHADA, COM COLHER DE PEDREIRO. ARGAMASSA TRAÇO 1:3 COM PREPARO EM BETONEIRA 400L. AF_10/2022</v>
      </c>
      <c r="C373" s="306" t="str">
        <f>[4]ORÇAMENTO!S377</f>
        <v>M2</v>
      </c>
      <c r="D373" s="311">
        <f>[4]ORÇAMENTO!T377</f>
        <v>68.28</v>
      </c>
      <c r="E373" s="342" t="s">
        <v>1347</v>
      </c>
      <c r="F373" s="343"/>
      <c r="G373" s="343"/>
      <c r="H373" s="343"/>
      <c r="I373" s="343"/>
      <c r="J373" s="343"/>
      <c r="K373" s="343"/>
      <c r="L373" s="343"/>
      <c r="M373" s="343"/>
      <c r="N373" s="343"/>
    </row>
    <row r="374" spans="1:14" ht="38.25">
      <c r="A374" s="286" t="str">
        <f>[4]ORÇAMENTO!O378</f>
        <v>1.10.0.13.</v>
      </c>
      <c r="B374" s="287" t="str">
        <f>[4]ORÇAMENTO!R378</f>
        <v>EMBOÇO OU MASSA ÚNICA EM ARGAMASSA TRAÇO 1:2:8, PREPARO MECÂNICA COM BETONEIRA 400 L, APLICADA MANUALMENTE EM PANOS DE FACHADA SEM PRESENÇA DE VÃOS, ESPESSURA DE 25 MM, ACESSO POR ANDAIME. AF_08/2022</v>
      </c>
      <c r="C374" s="306" t="str">
        <f>[4]ORÇAMENTO!S378</f>
        <v>M2</v>
      </c>
      <c r="D374" s="311">
        <f>[4]ORÇAMENTO!T378</f>
        <v>68.28</v>
      </c>
      <c r="E374" s="342" t="s">
        <v>1347</v>
      </c>
      <c r="F374" s="343"/>
      <c r="G374" s="343"/>
      <c r="H374" s="343"/>
      <c r="I374" s="343"/>
      <c r="J374" s="343"/>
      <c r="K374" s="343"/>
      <c r="L374" s="343"/>
      <c r="M374" s="343"/>
      <c r="N374" s="343"/>
    </row>
    <row r="375" spans="1:14">
      <c r="A375" s="286" t="str">
        <f>[4]ORÇAMENTO!O379</f>
        <v>1.10.0.14.</v>
      </c>
      <c r="B375" s="287" t="str">
        <f>[4]ORÇAMENTO!R379</f>
        <v>PREPARO DO PISO CIMENTADO PARA PINTURA - LIXAMENTO E LIMPEZA. AF_05/2021</v>
      </c>
      <c r="C375" s="306" t="str">
        <f>[4]ORÇAMENTO!S379</f>
        <v>M2</v>
      </c>
      <c r="D375" s="311">
        <f>[4]ORÇAMENTO!T379</f>
        <v>68.28</v>
      </c>
      <c r="E375" s="342" t="s">
        <v>1347</v>
      </c>
      <c r="F375" s="343"/>
      <c r="G375" s="343"/>
      <c r="H375" s="343"/>
      <c r="I375" s="343"/>
      <c r="J375" s="343"/>
      <c r="K375" s="343"/>
      <c r="L375" s="343"/>
      <c r="M375" s="343"/>
      <c r="N375" s="343"/>
    </row>
    <row r="376" spans="1:14" ht="25.5">
      <c r="A376" s="312" t="str">
        <f>[4]ORÇAMENTO!O380</f>
        <v>1.10.0.15.</v>
      </c>
      <c r="B376" s="313" t="str">
        <f>[4]ORÇAMENTO!R380</f>
        <v>PINTURA DE PISO COM TINTA ACRÍLICA, APLICAÇÃO MANUAL, 2 DEMÃOS, INCLUSO FUNDO PREPARADOR. AF_05/2021</v>
      </c>
      <c r="C376" s="314" t="str">
        <f>[4]ORÇAMENTO!S380</f>
        <v>M2</v>
      </c>
      <c r="D376" s="315">
        <f>[4]ORÇAMENTO!T380</f>
        <v>68.28</v>
      </c>
      <c r="E376" s="342" t="s">
        <v>1347</v>
      </c>
      <c r="F376" s="343"/>
      <c r="G376" s="343"/>
      <c r="H376" s="343"/>
      <c r="I376" s="343"/>
      <c r="J376" s="343"/>
      <c r="K376" s="343"/>
      <c r="L376" s="343"/>
      <c r="M376" s="343"/>
      <c r="N376" s="343"/>
    </row>
    <row r="377" spans="1:14">
      <c r="A377" s="407" t="str">
        <f>[4]ORÇAMENTO!O381</f>
        <v>1.11.</v>
      </c>
      <c r="B377" s="408" t="str">
        <f>[4]ORÇAMENTO!R381</f>
        <v>URBANIZAÇÃO ÁREA COMUM</v>
      </c>
      <c r="C377" s="418"/>
      <c r="D377" s="409"/>
      <c r="E377" s="419"/>
      <c r="F377" s="415"/>
      <c r="G377" s="415"/>
      <c r="H377" s="415"/>
      <c r="I377" s="422"/>
      <c r="J377" s="422"/>
      <c r="K377" s="422"/>
      <c r="L377" s="422"/>
      <c r="M377" s="422"/>
      <c r="N377" s="411"/>
    </row>
    <row r="378" spans="1:14">
      <c r="A378" s="407" t="str">
        <f>[4]ORÇAMENTO!O382</f>
        <v>1.11.1.</v>
      </c>
      <c r="B378" s="408" t="str">
        <f>[4]ORÇAMENTO!R382</f>
        <v>PAVIMENTAÇÃO</v>
      </c>
      <c r="C378" s="418"/>
      <c r="D378" s="409"/>
      <c r="E378" s="415"/>
      <c r="F378" s="415"/>
      <c r="G378" s="415"/>
      <c r="H378" s="415"/>
      <c r="I378" s="422"/>
      <c r="J378" s="422"/>
      <c r="K378" s="422"/>
      <c r="L378" s="422"/>
      <c r="M378" s="422"/>
      <c r="N378" s="411"/>
    </row>
    <row r="379" spans="1:14" ht="25.5">
      <c r="A379" s="318" t="str">
        <f>[4]ORÇAMENTO!O383</f>
        <v>1.11.1.1.</v>
      </c>
      <c r="B379" s="319" t="str">
        <f>[4]ORÇAMENTO!R383</f>
        <v>EXECUÇÃO DE PAVIMENTO EM PISO INTERTRAVADO, COM BLOCO SEXTAVADO DE 25 X 25 CM, ESPESSURA 6 CM. AF_10/2022</v>
      </c>
      <c r="C379" s="320" t="str">
        <f>[4]ORÇAMENTO!S383</f>
        <v>M2</v>
      </c>
      <c r="D379" s="321">
        <f>[4]ORÇAMENTO!T383</f>
        <v>1544</v>
      </c>
      <c r="E379" s="403" t="s">
        <v>1316</v>
      </c>
      <c r="F379" s="310"/>
      <c r="G379" s="310"/>
      <c r="H379" s="310"/>
      <c r="I379" s="399"/>
      <c r="J379" s="399"/>
      <c r="K379" s="399"/>
      <c r="L379" s="399"/>
      <c r="M379" s="399"/>
    </row>
    <row r="380" spans="1:14">
      <c r="A380" s="286" t="str">
        <f>[4]ORÇAMENTO!O384</f>
        <v>1.11.1.2.</v>
      </c>
      <c r="B380" s="287" t="str">
        <f>[4]ORÇAMENTO!R384</f>
        <v>ESPALHAMENTO DE TERRA VEGETAL PARA O PLANTIO. AF_07/2024</v>
      </c>
      <c r="C380" s="306" t="str">
        <f>[4]ORÇAMENTO!S384</f>
        <v>M2</v>
      </c>
      <c r="D380" s="311">
        <f>[4]ORÇAMENTO!T384</f>
        <v>76.959999999999994</v>
      </c>
      <c r="E380" s="309" t="s">
        <v>1317</v>
      </c>
      <c r="F380" s="299"/>
      <c r="G380" s="299"/>
      <c r="H380" s="299"/>
      <c r="I380" s="300"/>
      <c r="J380" s="300"/>
      <c r="K380" s="300"/>
      <c r="L380" s="300"/>
      <c r="M380" s="300"/>
    </row>
    <row r="381" spans="1:14">
      <c r="A381" s="312" t="str">
        <f>[4]ORÇAMENTO!O385</f>
        <v>1.11.1.3.</v>
      </c>
      <c r="B381" s="313" t="str">
        <f>[4]ORÇAMENTO!R385</f>
        <v>PLANTIO DE GRAMA BATATAIS EM PLACAS. AF_07/2024</v>
      </c>
      <c r="C381" s="314" t="str">
        <f>[4]ORÇAMENTO!S385</f>
        <v>M2</v>
      </c>
      <c r="D381" s="315">
        <f>[4]ORÇAMENTO!T385</f>
        <v>76.959999999999994</v>
      </c>
      <c r="E381" s="367" t="s">
        <v>1317</v>
      </c>
      <c r="F381" s="365"/>
      <c r="G381" s="365"/>
      <c r="H381" s="365"/>
      <c r="I381" s="366"/>
      <c r="J381" s="366"/>
      <c r="K381" s="366"/>
      <c r="L381" s="366"/>
      <c r="M381" s="366"/>
    </row>
    <row r="382" spans="1:14">
      <c r="A382" s="407" t="str">
        <f>[4]ORÇAMENTO!O386</f>
        <v>1.11.2.</v>
      </c>
      <c r="B382" s="408" t="str">
        <f>[4]ORÇAMENTO!R386</f>
        <v>BANCO EM ALVENARIA</v>
      </c>
      <c r="C382" s="418"/>
      <c r="D382" s="409"/>
      <c r="E382" s="419"/>
      <c r="F382" s="415"/>
      <c r="G382" s="415"/>
      <c r="H382" s="415"/>
      <c r="I382" s="422"/>
      <c r="J382" s="422"/>
      <c r="K382" s="422"/>
      <c r="L382" s="422"/>
      <c r="M382" s="422"/>
      <c r="N382" s="411"/>
    </row>
    <row r="383" spans="1:14" ht="25.5">
      <c r="A383" s="377" t="str">
        <f>[4]ORÇAMENTO!O387</f>
        <v>1.11.2.1.</v>
      </c>
      <c r="B383" s="378" t="str">
        <f>[4]ORÇAMENTO!R387</f>
        <v>BANCO DE CONCRETO EM ALVENARIA DE BLOCO VAZADO DE CONCRETO, ASSENTO EM CONCRETO ARMADO, SEM ENCOSTO</v>
      </c>
      <c r="C383" s="379" t="str">
        <f>[4]ORÇAMENTO!S387</f>
        <v>M</v>
      </c>
      <c r="D383" s="380">
        <f>[4]ORÇAMENTO!T387</f>
        <v>30.96</v>
      </c>
      <c r="E383" s="406" t="s">
        <v>1318</v>
      </c>
      <c r="F383" s="401"/>
      <c r="G383" s="401"/>
      <c r="H383" s="401"/>
      <c r="I383" s="402"/>
      <c r="J383" s="402"/>
      <c r="K383" s="402"/>
      <c r="L383" s="402"/>
      <c r="M383" s="402"/>
    </row>
    <row r="384" spans="1:14">
      <c r="A384" s="407" t="str">
        <f>[4]ORÇAMENTO!O388</f>
        <v>1.11.3.</v>
      </c>
      <c r="B384" s="408" t="str">
        <f>[4]ORÇAMENTO!R388</f>
        <v>PROTEÇÃO LIMÍTROFE</v>
      </c>
      <c r="C384" s="418"/>
      <c r="D384" s="409"/>
      <c r="E384" s="419"/>
      <c r="F384" s="415"/>
      <c r="G384" s="415"/>
      <c r="H384" s="415"/>
      <c r="I384" s="422"/>
      <c r="J384" s="422"/>
      <c r="K384" s="422"/>
      <c r="L384" s="422"/>
      <c r="M384" s="422"/>
      <c r="N384" s="411"/>
    </row>
    <row r="385" spans="1:14" ht="38.25">
      <c r="A385" s="377" t="str">
        <f>[4]ORÇAMENTO!O389</f>
        <v>1.11.3.1.</v>
      </c>
      <c r="B385" s="378" t="str">
        <f>[4]ORÇAMENTO!R389</f>
        <v>FORNECIMENTO E INSTALACAO DE GRADIL EM TELA REVESTIDA EM PVC DE ALTA RESISTENCIA, # 5 X 20CM, FIO 4,30MM, VERDE, PAINEL 2,50M, FIXADO EM POSTES METALICOS 60X40X1,50MM, MORLAN OU SIMILAR, INCL.FIXADORES E BLOCO EM CONCRETO FCK=25MPA</v>
      </c>
      <c r="C385" s="379" t="str">
        <f>[4]ORÇAMENTO!S389</f>
        <v>M</v>
      </c>
      <c r="D385" s="380">
        <f>[4]ORÇAMENTO!T389</f>
        <v>374.7</v>
      </c>
      <c r="E385" s="406" t="s">
        <v>1319</v>
      </c>
      <c r="F385" s="401"/>
      <c r="G385" s="401"/>
      <c r="H385" s="401"/>
      <c r="I385" s="402"/>
      <c r="J385" s="402"/>
      <c r="K385" s="402"/>
      <c r="L385" s="402"/>
      <c r="M385" s="402"/>
    </row>
    <row r="386" spans="1:14">
      <c r="A386" s="407" t="str">
        <f>[4]ORÇAMENTO!O390</f>
        <v>1.11.4.</v>
      </c>
      <c r="B386" s="408" t="str">
        <f>[4]ORÇAMENTO!R390</f>
        <v>INSTALAÇÕES ELÉTRICAS</v>
      </c>
      <c r="C386" s="418"/>
      <c r="D386" s="409"/>
      <c r="E386" s="419"/>
      <c r="F386" s="415"/>
      <c r="G386" s="415"/>
      <c r="H386" s="415"/>
      <c r="I386" s="422"/>
      <c r="J386" s="422"/>
      <c r="K386" s="422"/>
      <c r="L386" s="422"/>
      <c r="M386" s="422"/>
      <c r="N386" s="411"/>
    </row>
    <row r="387" spans="1:14" ht="25.5">
      <c r="A387" s="318" t="str">
        <f>[4]ORÇAMENTO!O391</f>
        <v>1.11.4.1.</v>
      </c>
      <c r="B387" s="319" t="str">
        <f>[4]ORÇAMENTO!R391</f>
        <v>CABO DE COBRE FLEXÍVEL ISOLADO, 4 MM², ANTI-CHAMA 0,6/1,0 KV, PARA CIRCUITOS TERMINAIS - FORNECIMENTO E INSTALAÇÃO. AF_03/2023</v>
      </c>
      <c r="C387" s="320" t="str">
        <f>[4]ORÇAMENTO!S391</f>
        <v>M</v>
      </c>
      <c r="D387" s="321">
        <f>[4]ORÇAMENTO!T391</f>
        <v>147.69999999999999</v>
      </c>
      <c r="E387" s="403" t="s">
        <v>1320</v>
      </c>
      <c r="F387" s="310"/>
      <c r="G387" s="310"/>
      <c r="H387" s="310"/>
      <c r="I387" s="399"/>
      <c r="J387" s="399"/>
      <c r="K387" s="399"/>
      <c r="L387" s="399"/>
      <c r="M387" s="399"/>
    </row>
    <row r="388" spans="1:14" ht="25.5">
      <c r="A388" s="286" t="str">
        <f>[4]ORÇAMENTO!O392</f>
        <v>1.11.4.2.</v>
      </c>
      <c r="B388" s="287" t="str">
        <f>[4]ORÇAMENTO!R392</f>
        <v>LUMINÁRIA DE LED PARA ILUMINAÇÃO PÚBLICA, DE 138 W ATÉ 180 W - FORNECIMENTO E INSTALAÇÃO. AF_02/2025_PS</v>
      </c>
      <c r="C388" s="306" t="str">
        <f>[4]ORÇAMENTO!S392</f>
        <v>UN</v>
      </c>
      <c r="D388" s="311">
        <f>[4]ORÇAMENTO!T392</f>
        <v>9</v>
      </c>
      <c r="E388" s="309" t="s">
        <v>1320</v>
      </c>
      <c r="F388" s="299"/>
      <c r="G388" s="299"/>
      <c r="H388" s="299"/>
      <c r="I388" s="300"/>
      <c r="J388" s="300"/>
      <c r="K388" s="300"/>
      <c r="L388" s="300"/>
      <c r="M388" s="300"/>
    </row>
    <row r="389" spans="1:14" ht="25.5">
      <c r="A389" s="286" t="str">
        <f>[4]ORÇAMENTO!O393</f>
        <v>1.11.4.3.</v>
      </c>
      <c r="B389" s="287" t="str">
        <f>[4]ORÇAMENTO!R393</f>
        <v>POSTE DE AÇO CÔNICO CONTÍNUO CURVO SIMPLES, FLANGEADO, H=7M - FORNECIMENTO E INSTALAÇÃO. AF_04/2025</v>
      </c>
      <c r="C389" s="306" t="str">
        <f>[4]ORÇAMENTO!S393</f>
        <v>UN</v>
      </c>
      <c r="D389" s="311">
        <f>[4]ORÇAMENTO!T393</f>
        <v>9</v>
      </c>
      <c r="E389" s="309" t="s">
        <v>1320</v>
      </c>
      <c r="F389" s="299"/>
      <c r="G389" s="299"/>
      <c r="H389" s="299"/>
      <c r="I389" s="300"/>
      <c r="J389" s="300"/>
      <c r="K389" s="300"/>
      <c r="L389" s="300"/>
      <c r="M389" s="300"/>
    </row>
    <row r="390" spans="1:14" ht="25.5">
      <c r="A390" s="286" t="str">
        <f>[4]ORÇAMENTO!O394</f>
        <v>1.11.4.4.</v>
      </c>
      <c r="B390" s="287" t="str">
        <f>[4]ORÇAMENTO!R394</f>
        <v>ELETRODUTO FLEXÍVEL CORRUGADO, PEAD, DN 50 (1 1/2"), PARA REDE ENTERRADA DE DISTRIBUIÇÃO DE ENERGIA ELÉTRICA - FORNECIMENTO E INSTALAÇÃO. AF_12/2021</v>
      </c>
      <c r="C390" s="306" t="str">
        <f>[4]ORÇAMENTO!S394</f>
        <v>M</v>
      </c>
      <c r="D390" s="311">
        <f>[4]ORÇAMENTO!T394</f>
        <v>430.6</v>
      </c>
      <c r="E390" s="309" t="s">
        <v>1320</v>
      </c>
      <c r="F390" s="299"/>
      <c r="G390" s="299"/>
      <c r="H390" s="299"/>
      <c r="I390" s="300"/>
      <c r="J390" s="300"/>
      <c r="K390" s="300"/>
      <c r="L390" s="300"/>
      <c r="M390" s="300"/>
    </row>
    <row r="391" spans="1:14" ht="25.5">
      <c r="A391" s="286" t="str">
        <f>[4]ORÇAMENTO!O395</f>
        <v>1.11.4.5.</v>
      </c>
      <c r="B391" s="287" t="str">
        <f>[4]ORÇAMENTO!R395</f>
        <v>CABO DE COBRE FLEXÍVEL ISOLADO, 4 MM², ANTI-CHAMA 450/750 V, PARA CIRCUITOS TERMINAIS - FORNECIMENTO E INSTALAÇÃO. AF_03/2023</v>
      </c>
      <c r="C391" s="306" t="str">
        <f>[4]ORÇAMENTO!S395</f>
        <v>M</v>
      </c>
      <c r="D391" s="311">
        <f>[4]ORÇAMENTO!T395</f>
        <v>1192.0999999999999</v>
      </c>
      <c r="E391" s="309" t="s">
        <v>1320</v>
      </c>
      <c r="F391" s="299"/>
      <c r="G391" s="299"/>
      <c r="H391" s="299"/>
      <c r="I391" s="300"/>
      <c r="J391" s="300"/>
      <c r="K391" s="300"/>
      <c r="L391" s="300"/>
      <c r="M391" s="300"/>
    </row>
    <row r="392" spans="1:14" ht="25.5">
      <c r="A392" s="286" t="str">
        <f>[4]ORÇAMENTO!O396</f>
        <v>1.11.4.6.</v>
      </c>
      <c r="B392" s="287" t="str">
        <f>[4]ORÇAMENTO!R396</f>
        <v>RELÉ FOTOELÉTRICO PARA COMANDO DE ILUMINAÇÃO EXTERNA 1000 W - FORNECIMENTO E INSTALAÇÃO. AF_02/2025</v>
      </c>
      <c r="C392" s="306" t="str">
        <f>[4]ORÇAMENTO!S396</f>
        <v>UN</v>
      </c>
      <c r="D392" s="311">
        <f>[4]ORÇAMENTO!T396</f>
        <v>21</v>
      </c>
      <c r="E392" s="309" t="s">
        <v>1320</v>
      </c>
      <c r="F392" s="299"/>
      <c r="G392" s="299"/>
      <c r="H392" s="299"/>
      <c r="I392" s="300"/>
      <c r="J392" s="300"/>
      <c r="K392" s="300"/>
      <c r="L392" s="300"/>
      <c r="M392" s="300"/>
    </row>
    <row r="393" spans="1:14" ht="25.5">
      <c r="A393" s="286" t="str">
        <f>[4]ORÇAMENTO!O397</f>
        <v>1.11.4.7.</v>
      </c>
      <c r="B393" s="287" t="str">
        <f>[4]ORÇAMENTO!R397</f>
        <v>CAIXA ENTERRADA ELÉTRICA RETANGULAR, EM ALVENARIA COM TIJOLOS CERÂMICOS MACIÇOS, FUNDO COM BRITA, DIMENSÕES INTERNAS: 0,4X0,4X0,4 M. AF_12/2020</v>
      </c>
      <c r="C393" s="306" t="str">
        <f>[4]ORÇAMENTO!S397</f>
        <v>UN</v>
      </c>
      <c r="D393" s="311">
        <f>[4]ORÇAMENTO!T397</f>
        <v>21</v>
      </c>
      <c r="E393" s="309" t="s">
        <v>1320</v>
      </c>
      <c r="F393" s="299"/>
      <c r="G393" s="299"/>
      <c r="H393" s="299"/>
      <c r="I393" s="300"/>
      <c r="J393" s="300"/>
      <c r="K393" s="300"/>
      <c r="L393" s="300"/>
      <c r="M393" s="300"/>
    </row>
    <row r="394" spans="1:14">
      <c r="A394" s="286" t="str">
        <f>[4]ORÇAMENTO!O398</f>
        <v>1.11.4.8.</v>
      </c>
      <c r="B394" s="287" t="str">
        <f>[4]ORÇAMENTO!R398</f>
        <v>DISPOSITIVO DPS 20KA-175V OU 275V - FORNECIMENTO E INSTALAÇÃO. AF_07/2025</v>
      </c>
      <c r="C394" s="306" t="str">
        <f>[4]ORÇAMENTO!S398</f>
        <v>UN</v>
      </c>
      <c r="D394" s="311">
        <f>[4]ORÇAMENTO!T398</f>
        <v>4</v>
      </c>
      <c r="E394" s="309" t="s">
        <v>1320</v>
      </c>
      <c r="F394" s="299"/>
      <c r="G394" s="299"/>
      <c r="H394" s="299"/>
      <c r="I394" s="300"/>
      <c r="J394" s="300"/>
      <c r="K394" s="300"/>
      <c r="L394" s="300"/>
      <c r="M394" s="300"/>
    </row>
    <row r="395" spans="1:14">
      <c r="A395" s="286" t="str">
        <f>[4]ORÇAMENTO!O399</f>
        <v>1.11.4.9.</v>
      </c>
      <c r="B395" s="287" t="str">
        <f>[4]ORÇAMENTO!R399</f>
        <v>DISPOSITIVO DR, 2 POLOS, SENSIBILIDADE DE 30 MA, CORRENTE DE 25 A, TIPO AC</v>
      </c>
      <c r="C395" s="306" t="str">
        <f>[4]ORÇAMENTO!S399</f>
        <v>UN</v>
      </c>
      <c r="D395" s="311">
        <f>[4]ORÇAMENTO!T399</f>
        <v>1</v>
      </c>
      <c r="E395" s="309" t="s">
        <v>1320</v>
      </c>
      <c r="F395" s="299"/>
      <c r="G395" s="299"/>
      <c r="H395" s="299"/>
      <c r="I395" s="300"/>
      <c r="J395" s="300"/>
      <c r="K395" s="300"/>
      <c r="L395" s="300"/>
      <c r="M395" s="300"/>
    </row>
    <row r="396" spans="1:14" ht="25.5">
      <c r="A396" s="286" t="str">
        <f>[4]ORÇAMENTO!O400</f>
        <v>1.11.4.10.</v>
      </c>
      <c r="B396" s="287" t="str">
        <f>[4]ORÇAMENTO!R400</f>
        <v>QUADRO DE DISTRIBUIÇÃO DE ENERGIA EM CHAPA DE AÇO GALVANIZADO, DE EMBUTIR, COM BARRAMENTO TRIFÁSICO, PARA 12 DISJUNTORES DIN 100A - FORNECIMENTO E INSTALAÇÃO. AF_07/2025</v>
      </c>
      <c r="C396" s="306" t="str">
        <f>[4]ORÇAMENTO!S400</f>
        <v>UN</v>
      </c>
      <c r="D396" s="311">
        <f>[4]ORÇAMENTO!T400</f>
        <v>1</v>
      </c>
      <c r="E396" s="309" t="s">
        <v>1320</v>
      </c>
      <c r="F396" s="299"/>
      <c r="G396" s="299"/>
      <c r="H396" s="299"/>
      <c r="I396" s="300"/>
      <c r="J396" s="300"/>
      <c r="K396" s="300"/>
      <c r="L396" s="300"/>
      <c r="M396" s="300"/>
    </row>
    <row r="397" spans="1:14">
      <c r="A397" s="286" t="str">
        <f>[4]ORÇAMENTO!O401</f>
        <v>1.11.4.11.</v>
      </c>
      <c r="B397" s="287" t="str">
        <f>[4]ORÇAMENTO!R401</f>
        <v>DISJUNTOR MONOPOLAR TIPO DIN, CORRENTE NOMINAL DE 20A - FORNECIMENTO E INSTALAÇÃO. AF_07/2025</v>
      </c>
      <c r="C397" s="306" t="str">
        <f>[4]ORÇAMENTO!S401</f>
        <v>UN</v>
      </c>
      <c r="D397" s="311">
        <f>[4]ORÇAMENTO!T401</f>
        <v>6</v>
      </c>
      <c r="E397" s="309" t="s">
        <v>1320</v>
      </c>
      <c r="F397" s="299"/>
      <c r="G397" s="299"/>
      <c r="H397" s="299"/>
      <c r="I397" s="300"/>
      <c r="J397" s="300"/>
      <c r="K397" s="300"/>
      <c r="L397" s="300"/>
      <c r="M397" s="300"/>
    </row>
    <row r="398" spans="1:14">
      <c r="A398" s="286" t="str">
        <f>[4]ORÇAMENTO!O402</f>
        <v>1.11.4.12.</v>
      </c>
      <c r="B398" s="287" t="str">
        <f>[4]ORÇAMENTO!R402</f>
        <v>DISJUNTOR MONOPOLAR TIPO DIN, CORRENTE NOMINAL DE 25A - FORNECIMENTO E INSTALAÇÃO. AF_07/2025</v>
      </c>
      <c r="C398" s="306" t="str">
        <f>[4]ORÇAMENTO!S402</f>
        <v>UN</v>
      </c>
      <c r="D398" s="311">
        <f>[4]ORÇAMENTO!T402</f>
        <v>1</v>
      </c>
      <c r="E398" s="309" t="s">
        <v>1320</v>
      </c>
      <c r="F398" s="299"/>
      <c r="G398" s="299"/>
      <c r="H398" s="299"/>
      <c r="I398" s="300"/>
      <c r="J398" s="300"/>
      <c r="K398" s="300"/>
      <c r="L398" s="300"/>
      <c r="M398" s="300"/>
    </row>
    <row r="399" spans="1:14" ht="25.5">
      <c r="A399" s="286" t="str">
        <f>[4]ORÇAMENTO!O403</f>
        <v>1.11.4.13.</v>
      </c>
      <c r="B399" s="287" t="str">
        <f>[4]ORÇAMENTO!R403</f>
        <v>POSTE DE AÇO CÔNICO CONTÍNUO RETO, ENGASTAMENTO SIMPLES COM 1 M DE SOLO, H=9M - FORNECIMENTO E INSTALAÇÃO. AF_04/2025</v>
      </c>
      <c r="C399" s="306" t="str">
        <f>[4]ORÇAMENTO!S403</f>
        <v>UN</v>
      </c>
      <c r="D399" s="311">
        <f>[4]ORÇAMENTO!T403</f>
        <v>12</v>
      </c>
      <c r="E399" s="309" t="s">
        <v>1320</v>
      </c>
      <c r="F399" s="299"/>
      <c r="G399" s="299"/>
      <c r="H399" s="299"/>
      <c r="I399" s="300"/>
      <c r="J399" s="300"/>
      <c r="K399" s="300"/>
      <c r="L399" s="300"/>
      <c r="M399" s="300"/>
    </row>
    <row r="400" spans="1:14">
      <c r="A400" s="286" t="str">
        <f>[4]ORÇAMENTO!O404</f>
        <v>1.11.4.14.</v>
      </c>
      <c r="B400" s="287" t="str">
        <f>[4]ORÇAMENTO!R404</f>
        <v>ABRAÇADEIRA DE FIXAÇÃO DE BRAÇOS DE LUMINÁRIAS DE 2" - FORNECIMENTO E INSTALAÇÃO. AF_02/2025</v>
      </c>
      <c r="C400" s="306" t="str">
        <f>[4]ORÇAMENTO!S404</f>
        <v>UN</v>
      </c>
      <c r="D400" s="311">
        <f>[4]ORÇAMENTO!T404</f>
        <v>12</v>
      </c>
      <c r="E400" s="309" t="s">
        <v>1320</v>
      </c>
      <c r="F400" s="299"/>
      <c r="G400" s="299"/>
      <c r="H400" s="299"/>
      <c r="I400" s="300"/>
      <c r="J400" s="300"/>
      <c r="K400" s="300"/>
      <c r="L400" s="300"/>
      <c r="M400" s="300"/>
    </row>
    <row r="401" spans="1:14" ht="25.5">
      <c r="A401" s="286" t="str">
        <f>[4]ORÇAMENTO!O405</f>
        <v>1.11.4.15.</v>
      </c>
      <c r="B401" s="287" t="str">
        <f>[4]ORÇAMENTO!R405</f>
        <v>SUPORTE CRUZETA E AÇO 2''PARA 4 REFLETORES LED'S  200W - FORNECIMENTO E INSTALAÇÃO INCLUI REFLETORES</v>
      </c>
      <c r="C401" s="306" t="str">
        <f>[4]ORÇAMENTO!S405</f>
        <v>UN</v>
      </c>
      <c r="D401" s="311">
        <f>[4]ORÇAMENTO!T405</f>
        <v>12</v>
      </c>
      <c r="E401" s="309" t="s">
        <v>1320</v>
      </c>
      <c r="F401" s="299"/>
      <c r="G401" s="299"/>
      <c r="H401" s="299"/>
      <c r="I401" s="300"/>
      <c r="J401" s="300"/>
      <c r="K401" s="300"/>
      <c r="L401" s="300"/>
      <c r="M401" s="300"/>
    </row>
    <row r="402" spans="1:14" ht="25.5">
      <c r="A402" s="312" t="str">
        <f>[4]ORÇAMENTO!O406</f>
        <v>1.11.4.16.</v>
      </c>
      <c r="B402" s="313" t="str">
        <f>[4]ORÇAMENTO!R406</f>
        <v>QUADRO DE MEDIÇÃO GERAL DE ENERGIA PARA 1 MEDIDOR DE SOBREPOR - FORNECIMENTO E INSTALAÇÃO. AF_07/2025</v>
      </c>
      <c r="C402" s="314" t="str">
        <f>[4]ORÇAMENTO!S406</f>
        <v>UN</v>
      </c>
      <c r="D402" s="315">
        <f>[4]ORÇAMENTO!T406</f>
        <v>1</v>
      </c>
      <c r="E402" s="367" t="s">
        <v>1320</v>
      </c>
      <c r="F402" s="365"/>
      <c r="G402" s="365"/>
      <c r="H402" s="365"/>
      <c r="I402" s="366"/>
      <c r="J402" s="366"/>
      <c r="K402" s="366"/>
      <c r="L402" s="366"/>
      <c r="M402" s="366"/>
    </row>
    <row r="403" spans="1:14">
      <c r="A403" s="407" t="str">
        <f>[4]ORÇAMENTO!O407</f>
        <v>1.12.</v>
      </c>
      <c r="B403" s="408" t="str">
        <f>[4]ORÇAMENTO!R407</f>
        <v>SERVIÇOS COMPLEMENTARES</v>
      </c>
      <c r="C403" s="418"/>
      <c r="D403" s="409"/>
      <c r="E403" s="415"/>
      <c r="F403" s="415"/>
      <c r="G403" s="415"/>
      <c r="H403" s="415"/>
      <c r="I403" s="422"/>
      <c r="J403" s="422"/>
      <c r="K403" s="422"/>
      <c r="L403" s="422"/>
      <c r="M403" s="422"/>
      <c r="N403" s="411"/>
    </row>
    <row r="404" spans="1:14">
      <c r="A404" s="318" t="str">
        <f>[4]ORÇAMENTO!O408</f>
        <v>1.12.0.1.</v>
      </c>
      <c r="B404" s="319" t="str">
        <f>[4]ORÇAMENTO!R408</f>
        <v>LIMPEZA DE SUPERFÍCIE COM JATO DE ALTA PRESSÃO. AF_04/2019</v>
      </c>
      <c r="C404" s="320" t="str">
        <f>[4]ORÇAMENTO!S408</f>
        <v>M2</v>
      </c>
      <c r="D404" s="321">
        <f>[4]ORÇAMENTO!T408</f>
        <v>1521.03</v>
      </c>
      <c r="E404" s="403" t="s">
        <v>1352</v>
      </c>
      <c r="F404" s="310"/>
      <c r="G404" s="310"/>
      <c r="H404" s="310"/>
      <c r="I404" s="399"/>
      <c r="J404" s="399"/>
      <c r="K404" s="399"/>
      <c r="L404" s="399"/>
      <c r="M404" s="399"/>
    </row>
    <row r="405" spans="1:14" ht="25.5">
      <c r="A405" s="286" t="str">
        <f>[4]ORÇAMENTO!O409</f>
        <v>1.12.0.2.</v>
      </c>
      <c r="B405" s="287" t="str">
        <f>[4]ORÇAMENTO!R409</f>
        <v>LIMPEZA DE PISO CERÂMICO OU PORCELANATO UTILIZANDO DETERGENTE NEUTRO E ESCOVAÇÃO MANUAL. AF_04/2019</v>
      </c>
      <c r="C405" s="306" t="str">
        <f>[4]ORÇAMENTO!S409</f>
        <v>M2</v>
      </c>
      <c r="D405" s="311">
        <f>[4]ORÇAMENTO!T409</f>
        <v>851.67</v>
      </c>
      <c r="E405" s="309" t="s">
        <v>1341</v>
      </c>
      <c r="F405" s="299"/>
      <c r="G405" s="299"/>
      <c r="H405" s="299"/>
      <c r="I405" s="300"/>
      <c r="J405" s="300"/>
      <c r="K405" s="300"/>
      <c r="L405" s="300"/>
      <c r="M405" s="300"/>
    </row>
    <row r="406" spans="1:14">
      <c r="A406" s="286"/>
      <c r="B406" s="287"/>
      <c r="C406" s="287"/>
      <c r="D406" s="310"/>
      <c r="E406" s="299"/>
      <c r="F406" s="299"/>
      <c r="G406" s="299"/>
      <c r="H406" s="299"/>
      <c r="I406" s="300"/>
      <c r="J406" s="300"/>
      <c r="K406" s="300"/>
      <c r="L406" s="300"/>
      <c r="M406" s="300"/>
    </row>
    <row r="407" spans="1:14">
      <c r="A407" s="286"/>
      <c r="B407" s="287"/>
      <c r="C407" s="287"/>
      <c r="D407" s="299"/>
      <c r="E407" s="299"/>
      <c r="F407" s="299"/>
      <c r="G407" s="299"/>
      <c r="H407" s="299"/>
      <c r="I407" s="300"/>
      <c r="J407" s="300"/>
      <c r="K407" s="300"/>
      <c r="L407" s="300"/>
      <c r="M407" s="300"/>
    </row>
    <row r="408" spans="1:14">
      <c r="A408" s="286"/>
      <c r="B408" s="287"/>
      <c r="C408" s="287"/>
      <c r="D408" s="299"/>
      <c r="E408" s="299"/>
      <c r="F408" s="299"/>
      <c r="G408" s="299"/>
      <c r="H408" s="299"/>
      <c r="I408" s="300"/>
      <c r="J408" s="300"/>
      <c r="K408" s="300"/>
      <c r="L408" s="300"/>
      <c r="M408" s="300"/>
    </row>
    <row r="409" spans="1:14">
      <c r="A409" s="286"/>
      <c r="B409" s="287"/>
      <c r="C409" s="287"/>
      <c r="D409" s="299"/>
      <c r="E409" s="299"/>
      <c r="F409" s="299"/>
      <c r="G409" s="299"/>
      <c r="H409" s="299"/>
      <c r="I409" s="300"/>
      <c r="J409" s="300"/>
      <c r="K409" s="300"/>
      <c r="L409" s="300"/>
      <c r="M409" s="300"/>
    </row>
    <row r="410" spans="1:14">
      <c r="A410" s="286"/>
      <c r="B410" s="287"/>
      <c r="C410" s="287"/>
      <c r="D410" s="299"/>
      <c r="E410" s="299"/>
      <c r="F410" s="299"/>
      <c r="G410" s="299"/>
      <c r="H410" s="299"/>
      <c r="I410" s="300"/>
      <c r="J410" s="300"/>
      <c r="K410" s="300"/>
      <c r="L410" s="300"/>
      <c r="M410" s="300"/>
    </row>
    <row r="411" spans="1:14">
      <c r="A411" s="286"/>
      <c r="B411" s="287"/>
      <c r="C411" s="287"/>
      <c r="D411" s="299"/>
      <c r="E411" s="299"/>
      <c r="F411" s="299"/>
      <c r="G411" s="299"/>
      <c r="H411" s="299"/>
      <c r="I411" s="300"/>
      <c r="J411" s="300"/>
      <c r="K411" s="300"/>
      <c r="L411" s="300"/>
      <c r="M411" s="300"/>
    </row>
    <row r="412" spans="1:14">
      <c r="A412" s="286"/>
      <c r="B412" s="287"/>
      <c r="C412" s="287"/>
      <c r="D412" s="299"/>
      <c r="E412" s="299"/>
      <c r="F412" s="299"/>
      <c r="G412" s="299"/>
      <c r="H412" s="299"/>
      <c r="I412" s="300"/>
      <c r="J412" s="300"/>
      <c r="K412" s="300"/>
      <c r="L412" s="300"/>
      <c r="M412" s="300"/>
    </row>
    <row r="413" spans="1:14">
      <c r="A413" s="286"/>
      <c r="B413" s="287"/>
      <c r="C413" s="287"/>
      <c r="D413" s="299"/>
      <c r="E413" s="299"/>
      <c r="F413" s="299"/>
      <c r="G413" s="299"/>
      <c r="H413" s="299"/>
      <c r="I413" s="300"/>
      <c r="J413" s="300"/>
      <c r="K413" s="300"/>
      <c r="L413" s="300"/>
      <c r="M413" s="300"/>
    </row>
    <row r="414" spans="1:14">
      <c r="A414" s="286"/>
      <c r="B414" s="287"/>
      <c r="C414" s="287"/>
      <c r="D414" s="299"/>
      <c r="E414" s="299"/>
      <c r="F414" s="299"/>
      <c r="G414" s="299"/>
      <c r="H414" s="299"/>
      <c r="I414" s="300"/>
      <c r="J414" s="300"/>
      <c r="K414" s="300"/>
      <c r="L414" s="300"/>
      <c r="M414" s="300"/>
    </row>
    <row r="415" spans="1:14">
      <c r="A415" s="286"/>
      <c r="B415" s="287"/>
      <c r="C415" s="287"/>
      <c r="D415" s="299"/>
      <c r="E415" s="299"/>
      <c r="F415" s="299"/>
      <c r="G415" s="299"/>
      <c r="H415" s="299"/>
      <c r="I415" s="300"/>
      <c r="J415" s="300"/>
      <c r="K415" s="300"/>
      <c r="L415" s="300"/>
      <c r="M415" s="300"/>
    </row>
    <row r="416" spans="1:14">
      <c r="A416" s="286"/>
      <c r="B416" s="287"/>
      <c r="C416" s="287"/>
      <c r="D416" s="299"/>
      <c r="E416" s="299"/>
      <c r="F416" s="299"/>
      <c r="G416" s="299"/>
      <c r="H416" s="299"/>
      <c r="I416" s="300"/>
      <c r="J416" s="300"/>
      <c r="K416" s="300"/>
      <c r="L416" s="300"/>
      <c r="M416" s="300"/>
    </row>
    <row r="417" spans="1:13">
      <c r="A417" s="286"/>
      <c r="B417" s="287"/>
      <c r="C417" s="287"/>
      <c r="D417" s="299"/>
      <c r="E417" s="299"/>
      <c r="F417" s="299"/>
      <c r="G417" s="299"/>
      <c r="H417" s="299"/>
      <c r="I417" s="300"/>
      <c r="J417" s="300"/>
      <c r="K417" s="300"/>
      <c r="L417" s="300"/>
      <c r="M417" s="300"/>
    </row>
    <row r="418" spans="1:13">
      <c r="A418" s="286"/>
      <c r="B418" s="286"/>
      <c r="C418" s="287"/>
      <c r="D418" s="299"/>
      <c r="E418" s="299"/>
      <c r="F418" s="299"/>
      <c r="G418" s="299"/>
      <c r="H418" s="299"/>
      <c r="I418" s="300"/>
      <c r="J418" s="300"/>
      <c r="K418" s="300"/>
      <c r="L418" s="300"/>
      <c r="M418" s="300"/>
    </row>
    <row r="419" spans="1:13">
      <c r="A419" s="286"/>
      <c r="B419" s="287"/>
      <c r="C419" s="287"/>
      <c r="D419" s="299"/>
      <c r="E419" s="299"/>
      <c r="F419" s="299"/>
      <c r="G419" s="299"/>
      <c r="H419" s="299"/>
      <c r="I419" s="300"/>
      <c r="J419" s="300"/>
      <c r="K419" s="300"/>
      <c r="L419" s="300"/>
      <c r="M419" s="300"/>
    </row>
    <row r="420" spans="1:13">
      <c r="A420" s="286"/>
      <c r="B420" s="287"/>
      <c r="C420" s="287"/>
      <c r="D420" s="299"/>
      <c r="E420" s="299"/>
      <c r="F420" s="299"/>
      <c r="G420" s="299"/>
      <c r="H420" s="299"/>
      <c r="I420" s="300"/>
      <c r="J420" s="300"/>
      <c r="K420" s="300"/>
      <c r="L420" s="300"/>
      <c r="M420" s="300"/>
    </row>
    <row r="421" spans="1:13">
      <c r="A421" s="286"/>
      <c r="C421" s="304"/>
    </row>
  </sheetData>
  <autoFilter ref="A7:N405" xr:uid="{869B7C24-BDF8-480F-AC95-BE0763FC080A}">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9">
    <mergeCell ref="E373:N373"/>
    <mergeCell ref="E374:N374"/>
    <mergeCell ref="E375:N375"/>
    <mergeCell ref="E376:N376"/>
    <mergeCell ref="A6:M6"/>
    <mergeCell ref="E7:M7"/>
    <mergeCell ref="A7:A8"/>
    <mergeCell ref="B7:B8"/>
    <mergeCell ref="C7:C8"/>
  </mergeCells>
  <phoneticPr fontId="14" type="noConversion"/>
  <pageMargins left="0.78740157480314965" right="0.39370078740157483" top="1.1811023622047245" bottom="0.98425196850393704" header="0.19685039370078741" footer="7.874015748031496E-2"/>
  <pageSetup paperSize="9" scale="60" fitToHeight="0" orientation="landscape" r:id="rId1"/>
  <headerFooter>
    <oddHeader>&amp;L&amp;G&amp;C &amp;R&amp;G</oddHeader>
    <oddFooter xml:space="preserve">&amp;CPágina &amp;P  de &amp;N Páginas
&amp;G
</oddFooter>
  </headerFooter>
  <rowBreaks count="1" manualBreakCount="1">
    <brk id="204" max="12"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8D3F1-3868-4840-A535-C7D96C9A986B}">
  <sheetPr>
    <pageSetUpPr fitToPage="1"/>
  </sheetPr>
  <dimension ref="A1:R1441"/>
  <sheetViews>
    <sheetView showGridLines="0" showOutlineSymbols="0" showWhiteSpace="0" view="pageBreakPreview" zoomScale="85" zoomScaleNormal="100" zoomScaleSheetLayoutView="85" workbookViewId="0">
      <pane ySplit="10" topLeftCell="A163" activePane="bottomLeft" state="frozen"/>
      <selection pane="bottomLeft" activeCell="E165" sqref="E165"/>
    </sheetView>
  </sheetViews>
  <sheetFormatPr defaultColWidth="9" defaultRowHeight="12.75"/>
  <cols>
    <col min="1" max="3" width="10.625" style="18" customWidth="1"/>
    <col min="4" max="4" width="101" style="133" customWidth="1"/>
    <col min="5" max="5" width="7.875" style="128" customWidth="1"/>
    <col min="6" max="6" width="11.75" style="81" bestFit="1" customWidth="1"/>
    <col min="7" max="7" width="11.875" style="205" bestFit="1" customWidth="1"/>
    <col min="8" max="8" width="11.625" style="82" hidden="1" customWidth="1"/>
    <col min="9" max="9" width="12.5" style="205" bestFit="1" customWidth="1"/>
    <col min="10" max="10" width="14.375" style="208" bestFit="1" customWidth="1"/>
    <col min="11" max="11" width="9.125" style="82" bestFit="1" customWidth="1"/>
    <col min="12" max="12" width="9.375" style="82" bestFit="1" customWidth="1"/>
    <col min="13" max="13" width="8.875" style="82" bestFit="1" customWidth="1"/>
    <col min="14" max="14" width="6.25" style="82" bestFit="1" customWidth="1"/>
    <col min="15" max="15" width="6" style="82" bestFit="1" customWidth="1"/>
    <col min="16" max="16384" width="9" style="18"/>
  </cols>
  <sheetData>
    <row r="1" spans="1:16">
      <c r="A1" s="83" t="s">
        <v>1287</v>
      </c>
      <c r="B1" s="83"/>
      <c r="C1" s="83"/>
      <c r="D1" s="132"/>
      <c r="E1" s="129"/>
      <c r="F1" s="83"/>
      <c r="G1" s="200"/>
      <c r="H1" s="83"/>
      <c r="I1" s="200"/>
      <c r="J1" s="206"/>
      <c r="K1" s="83"/>
      <c r="L1" s="83"/>
    </row>
    <row r="2" spans="1:16">
      <c r="A2" s="83" t="s">
        <v>1288</v>
      </c>
      <c r="B2" s="83"/>
      <c r="C2" s="83"/>
      <c r="D2" s="132"/>
      <c r="E2" s="129"/>
      <c r="F2" s="83"/>
      <c r="G2" s="200"/>
      <c r="H2" s="83"/>
      <c r="I2" s="200"/>
      <c r="J2" s="206"/>
      <c r="K2" s="83"/>
      <c r="L2" s="83"/>
    </row>
    <row r="3" spans="1:16">
      <c r="A3" s="83" t="s">
        <v>1289</v>
      </c>
      <c r="B3" s="83"/>
      <c r="C3" s="83"/>
      <c r="D3" s="132"/>
      <c r="E3" s="129"/>
      <c r="F3" s="83"/>
      <c r="G3" s="200"/>
      <c r="H3" s="83"/>
      <c r="I3" s="200"/>
      <c r="J3" s="206"/>
      <c r="K3" s="83"/>
      <c r="L3" s="83"/>
    </row>
    <row r="4" spans="1:16" ht="13.15" customHeight="1">
      <c r="A4" s="196" t="s">
        <v>1290</v>
      </c>
      <c r="B4" s="196"/>
      <c r="C4" s="196"/>
      <c r="D4" s="196"/>
      <c r="E4" s="196"/>
      <c r="F4" s="196"/>
      <c r="G4" s="201"/>
      <c r="H4" s="196"/>
      <c r="I4" s="201"/>
      <c r="J4" s="201"/>
      <c r="K4" s="196"/>
      <c r="L4" s="196"/>
    </row>
    <row r="5" spans="1:16">
      <c r="A5" s="83" t="s">
        <v>1291</v>
      </c>
      <c r="B5" s="83"/>
      <c r="C5" s="83"/>
      <c r="D5" s="132"/>
      <c r="E5" s="129"/>
      <c r="F5" s="83"/>
      <c r="G5" s="200"/>
      <c r="H5" s="83"/>
      <c r="I5" s="200"/>
      <c r="J5" s="206"/>
      <c r="K5" s="83"/>
      <c r="L5" s="83"/>
    </row>
    <row r="6" spans="1:16">
      <c r="A6" s="83" t="s">
        <v>1292</v>
      </c>
      <c r="B6" s="83"/>
      <c r="C6" s="83"/>
      <c r="D6" s="132"/>
      <c r="E6" s="129"/>
      <c r="F6" s="83"/>
      <c r="G6" s="200"/>
      <c r="H6" s="83"/>
      <c r="I6" s="200"/>
      <c r="J6" s="206"/>
      <c r="K6" s="83"/>
      <c r="L6" s="83"/>
    </row>
    <row r="8" spans="1:16" ht="13.9" customHeight="1">
      <c r="A8" s="186" t="s">
        <v>1257</v>
      </c>
      <c r="B8" s="186"/>
      <c r="C8" s="186"/>
      <c r="D8" s="186"/>
      <c r="E8" s="186"/>
      <c r="F8" s="186"/>
      <c r="G8" s="202"/>
      <c r="H8" s="186"/>
      <c r="I8" s="202"/>
      <c r="J8" s="202"/>
      <c r="K8" s="186"/>
      <c r="L8" s="186"/>
      <c r="M8" s="186"/>
      <c r="N8" s="186"/>
      <c r="O8" s="186"/>
      <c r="P8" s="186"/>
    </row>
    <row r="9" spans="1:16" ht="13.9" customHeight="1">
      <c r="A9" s="186" t="str">
        <f>[1]ORÇAMENTO!O13</f>
        <v>Item</v>
      </c>
      <c r="B9" s="186" t="str">
        <f>[1]ORÇAMENTO!P13</f>
        <v>Fonte</v>
      </c>
      <c r="C9" s="186" t="str">
        <f>[1]ORÇAMENTO!Q13</f>
        <v>Código</v>
      </c>
      <c r="D9" s="186" t="str">
        <f>[1]ORÇAMENTO!R13</f>
        <v>Descrição</v>
      </c>
      <c r="E9" s="186" t="str">
        <f>[1]ORÇAMENTO!S13</f>
        <v>Unidade</v>
      </c>
      <c r="F9" s="186" t="str">
        <f>[1]ORÇAMENTO!T13</f>
        <v>Quantidade</v>
      </c>
      <c r="G9" s="202" t="str">
        <f>[1]ORÇAMENTO!U13</f>
        <v>Custo Unitário (sem BDI) (R$)</v>
      </c>
      <c r="H9" s="186" t="str">
        <f>[1]ORÇAMENTO!V13</f>
        <v>BDI
(%)</v>
      </c>
      <c r="I9" s="202" t="str">
        <f>[1]ORÇAMENTO!W13</f>
        <v>Preço Unitário (com BDI) (R$)</v>
      </c>
      <c r="J9" s="202" t="str">
        <f>[1]ORÇAMENTO!X13</f>
        <v>Preço Total
(R$)</v>
      </c>
      <c r="K9" s="186" t="str">
        <f>[1]ORÇAMENTO!Y13</f>
        <v>↓</v>
      </c>
      <c r="L9" s="186" t="str">
        <f>[1]ORÇAMENTO!Z13</f>
        <v>↓</v>
      </c>
      <c r="M9" s="186" t="str">
        <f>[1]ORÇAMENTO!AA13</f>
        <v>Contrapartida (R$)</v>
      </c>
      <c r="N9" s="186" t="str">
        <f>[1]ORÇAMENTO!AB13</f>
        <v>Outros (R$)</v>
      </c>
      <c r="O9" s="186" t="str">
        <f>[1]ORÇAMENTO!AC13</f>
        <v>Erro de Dados</v>
      </c>
      <c r="P9" s="186"/>
    </row>
    <row r="10" spans="1:16">
      <c r="A10" s="187"/>
      <c r="B10" s="164"/>
      <c r="C10" s="164"/>
      <c r="D10" s="187"/>
      <c r="E10" s="187"/>
      <c r="F10" s="113"/>
      <c r="G10" s="203"/>
      <c r="H10" s="113"/>
      <c r="I10" s="203"/>
      <c r="J10" s="207"/>
      <c r="K10" s="113"/>
      <c r="L10" s="113"/>
      <c r="M10" s="113"/>
      <c r="N10" s="113"/>
      <c r="O10" s="113" t="s">
        <v>1254</v>
      </c>
      <c r="P10" s="114"/>
    </row>
    <row r="11" spans="1:16">
      <c r="A11" s="136" t="str">
        <f>[5]ORÇAMENTO!O16</f>
        <v>1.</v>
      </c>
      <c r="B11" s="136" t="str">
        <f>[5]ORÇAMENTO!P16</f>
        <v>SINAPI</v>
      </c>
      <c r="C11" s="136">
        <f>[5]ORÇAMENTO!Q16</f>
        <v>0</v>
      </c>
      <c r="D11" s="136" t="str">
        <f>[5]ORÇAMENTO!R16</f>
        <v>ELABORAÇÃO DE PROJETO DE ENGENHARIA PARA SISTEMA DE ABASTECIMENTO DÁGUA</v>
      </c>
      <c r="E11" s="136" t="str">
        <f>[5]ORÇAMENTO!S16</f>
        <v>-</v>
      </c>
      <c r="F11" s="136">
        <f>[5]ORÇAMENTO!T16</f>
        <v>0</v>
      </c>
      <c r="G11" s="204">
        <f>[5]ORÇAMENTO!U16</f>
        <v>0</v>
      </c>
      <c r="H11" s="197"/>
      <c r="I11" s="204">
        <f>[5]ORÇAMENTO!W16</f>
        <v>0</v>
      </c>
      <c r="J11" s="204">
        <f>[5]ORÇAMENTO!X16</f>
        <v>311329.5</v>
      </c>
      <c r="K11" s="158"/>
      <c r="L11" s="158"/>
      <c r="M11" s="158"/>
      <c r="N11" s="158"/>
      <c r="O11" s="159"/>
      <c r="P11" s="109"/>
    </row>
    <row r="12" spans="1:16">
      <c r="A12" s="136" t="str">
        <f>[5]ORÇAMENTO!O17</f>
        <v>1.1.</v>
      </c>
      <c r="B12" s="136" t="str">
        <f>[5]ORÇAMENTO!P17</f>
        <v>SINAPI</v>
      </c>
      <c r="C12" s="136">
        <f>[5]ORÇAMENTO!Q17</f>
        <v>0</v>
      </c>
      <c r="D12" s="136" t="str">
        <f>[5]ORÇAMENTO!R17</f>
        <v>DIAGNÓSTICO E LEVANTAMENTO TOPOGRÁFICO E GEOTÉCNICO,  ESTUDO DE CONCEPÇÃO</v>
      </c>
      <c r="E12" s="136" t="str">
        <f>[5]ORÇAMENTO!S17</f>
        <v>-</v>
      </c>
      <c r="F12" s="136">
        <f>[5]ORÇAMENTO!T17</f>
        <v>0</v>
      </c>
      <c r="G12" s="204">
        <f>[5]ORÇAMENTO!U17</f>
        <v>0</v>
      </c>
      <c r="H12" s="197"/>
      <c r="I12" s="204">
        <f>[5]ORÇAMENTO!W17</f>
        <v>0</v>
      </c>
      <c r="J12" s="204">
        <f>[5]ORÇAMENTO!X17</f>
        <v>64797.42</v>
      </c>
      <c r="K12" s="116"/>
      <c r="L12" s="116"/>
      <c r="M12" s="116"/>
      <c r="N12" s="116"/>
      <c r="O12" s="117"/>
      <c r="P12" s="109"/>
    </row>
    <row r="13" spans="1:16" ht="25.5">
      <c r="A13" s="136" t="str">
        <f>[5]ORÇAMENTO!O18</f>
        <v>1.1.0.1.</v>
      </c>
      <c r="B13" s="136" t="str">
        <f>[5]ORÇAMENTO!P18</f>
        <v>CPU</v>
      </c>
      <c r="C13" s="136" t="str">
        <f>[5]ORÇAMENTO!Q18</f>
        <v>0032</v>
      </c>
      <c r="D13" s="136" t="str">
        <f>[5]ORÇAMENTO!R18</f>
        <v>SERVIÇOS DE TOPOGRAFIA, SENDO: LEVANTAMENTO PLANIMÉTRICO/PLANIALTIMÉTRICO CADASTRAL E LEVANTAMENTO PERIMÉTRICO</v>
      </c>
      <c r="E13" s="136" t="str">
        <f>[5]ORÇAMENTO!S18</f>
        <v>UM</v>
      </c>
      <c r="F13" s="136">
        <f>[5]ORÇAMENTO!T18</f>
        <v>1</v>
      </c>
      <c r="G13" s="204">
        <f>[5]ORÇAMENTO!U18</f>
        <v>14281.28</v>
      </c>
      <c r="H13" s="197"/>
      <c r="I13" s="204">
        <f>[5]ORÇAMENTO!W18</f>
        <v>17734.490000000002</v>
      </c>
      <c r="J13" s="204">
        <f>[5]ORÇAMENTO!X18</f>
        <v>17734.490000000002</v>
      </c>
      <c r="K13" s="141"/>
      <c r="L13" s="141"/>
      <c r="M13" s="141"/>
      <c r="N13" s="141"/>
      <c r="O13" s="142"/>
      <c r="P13" s="109"/>
    </row>
    <row r="14" spans="1:16" ht="13.15" customHeight="1">
      <c r="A14" s="136" t="str">
        <f>[5]ORÇAMENTO!O19</f>
        <v>1.1.0.2.</v>
      </c>
      <c r="B14" s="136" t="str">
        <f>[5]ORÇAMENTO!P19</f>
        <v>CPU</v>
      </c>
      <c r="C14" s="136" t="str">
        <f>[5]ORÇAMENTO!Q19</f>
        <v>0033</v>
      </c>
      <c r="D14" s="136" t="str">
        <f>[5]ORÇAMENTO!R19</f>
        <v>DIAGNÓSTICO , ESTUDO DE CONCEPÇÃO</v>
      </c>
      <c r="E14" s="136" t="str">
        <f>[5]ORÇAMENTO!S19</f>
        <v>UM</v>
      </c>
      <c r="F14" s="136">
        <f>[5]ORÇAMENTO!T19</f>
        <v>1</v>
      </c>
      <c r="G14" s="204">
        <f>[5]ORÇAMENTO!U19</f>
        <v>21345.72</v>
      </c>
      <c r="H14" s="197"/>
      <c r="I14" s="204">
        <f>[5]ORÇAMENTO!W19</f>
        <v>26507.119999999999</v>
      </c>
      <c r="J14" s="204">
        <f>[5]ORÇAMENTO!X19</f>
        <v>26507.119999999999</v>
      </c>
      <c r="K14" s="141"/>
      <c r="L14" s="141"/>
      <c r="M14" s="141"/>
      <c r="N14" s="141"/>
      <c r="O14" s="142"/>
      <c r="P14" s="84">
        <f>F13-[1]ORÇAMENTO!T18</f>
        <v>0</v>
      </c>
    </row>
    <row r="15" spans="1:16" ht="13.15" customHeight="1">
      <c r="A15" s="136" t="str">
        <f>[5]ORÇAMENTO!O20</f>
        <v>1.1.0.3.</v>
      </c>
      <c r="B15" s="136" t="str">
        <f>[5]ORÇAMENTO!P20</f>
        <v>CPU</v>
      </c>
      <c r="C15" s="136" t="str">
        <f>[5]ORÇAMENTO!Q20</f>
        <v>0034</v>
      </c>
      <c r="D15" s="136" t="str">
        <f>[5]ORÇAMENTO!R20</f>
        <v>SERVIÇOS DE GEOTECNIA</v>
      </c>
      <c r="E15" s="136" t="str">
        <f>[5]ORÇAMENTO!S20</f>
        <v>UM</v>
      </c>
      <c r="F15" s="136">
        <f>[5]ORÇAMENTO!T20</f>
        <v>1</v>
      </c>
      <c r="G15" s="204">
        <f>[5]ORÇAMENTO!U20</f>
        <v>16553.240000000002</v>
      </c>
      <c r="H15" s="197"/>
      <c r="I15" s="204">
        <f>[5]ORÇAMENTO!W20</f>
        <v>20555.810000000001</v>
      </c>
      <c r="J15" s="204">
        <f>[5]ORÇAMENTO!X20</f>
        <v>20555.810000000001</v>
      </c>
      <c r="K15" s="118"/>
      <c r="L15" s="118"/>
      <c r="M15" s="118"/>
      <c r="N15" s="118"/>
      <c r="O15" s="119"/>
      <c r="P15" s="84">
        <f>F14-[1]ORÇAMENTO!T19</f>
        <v>0</v>
      </c>
    </row>
    <row r="16" spans="1:16" ht="13.15" customHeight="1">
      <c r="A16" s="136" t="str">
        <f>[5]ORÇAMENTO!O21</f>
        <v>1.2.</v>
      </c>
      <c r="B16" s="136" t="str">
        <f>[5]ORÇAMENTO!P21</f>
        <v>SINAPI</v>
      </c>
      <c r="C16" s="136">
        <f>[5]ORÇAMENTO!Q21</f>
        <v>0</v>
      </c>
      <c r="D16" s="136" t="str">
        <f>[5]ORÇAMENTO!R21</f>
        <v>ELABORAÇÃO DE PROJETO BÁSICO DE ENGENHARIA,  PEÇAS GRÁFICAS, MEMORIAL DESCRITIVO E DE CÁLCULO, ORÇAMENTO E CRONOGRAMA FÍSICO-FINANCEIRO ESPECIFICAÇÕES TÉCNICAS</v>
      </c>
      <c r="E16" s="136" t="str">
        <f>[5]ORÇAMENTO!S21</f>
        <v>-</v>
      </c>
      <c r="F16" s="136">
        <f>[5]ORÇAMENTO!T21</f>
        <v>0</v>
      </c>
      <c r="G16" s="204">
        <f>[5]ORÇAMENTO!U21</f>
        <v>0</v>
      </c>
      <c r="H16" s="197"/>
      <c r="I16" s="204">
        <f>[5]ORÇAMENTO!W21</f>
        <v>0</v>
      </c>
      <c r="J16" s="204">
        <f>[5]ORÇAMENTO!X21</f>
        <v>123266.04</v>
      </c>
      <c r="K16" s="141"/>
      <c r="L16" s="141"/>
      <c r="M16" s="141"/>
      <c r="N16" s="141"/>
      <c r="O16" s="142"/>
      <c r="P16" s="84">
        <f>F15-[1]ORÇAMENTO!T20</f>
        <v>0</v>
      </c>
    </row>
    <row r="17" spans="1:16" ht="13.15" customHeight="1">
      <c r="A17" s="136" t="str">
        <f>[5]ORÇAMENTO!O22</f>
        <v>1.2.0.1.</v>
      </c>
      <c r="B17" s="136" t="str">
        <f>[5]ORÇAMENTO!P22</f>
        <v>CPU</v>
      </c>
      <c r="C17" s="136" t="str">
        <f>[5]ORÇAMENTO!Q22</f>
        <v>0035</v>
      </c>
      <c r="D17" s="136" t="str">
        <f>[5]ORÇAMENTO!R22</f>
        <v>LABORAÇÃO DE PROJETO BÁSICO DE ENGENHARIA,  PEÇAS GRÁFICAS, MEMORIAL DESCRITIVO E DE CÁLCULO, ORÇAMENTO E CRONOGRAMA FÍSICO-FINANCEIRO ESPECIFICAÇÕES TÉCNICAS</v>
      </c>
      <c r="E17" s="136" t="str">
        <f>[5]ORÇAMENTO!S22</f>
        <v>UM</v>
      </c>
      <c r="F17" s="136">
        <f>[5]ORÇAMENTO!T22</f>
        <v>1</v>
      </c>
      <c r="G17" s="204">
        <f>[5]ORÇAMENTO!U22</f>
        <v>99264</v>
      </c>
      <c r="H17" s="197"/>
      <c r="I17" s="204">
        <f>[5]ORÇAMENTO!W22</f>
        <v>123266.04</v>
      </c>
      <c r="J17" s="204">
        <f>[5]ORÇAMENTO!X22</f>
        <v>123266.04</v>
      </c>
      <c r="K17" s="141"/>
      <c r="L17" s="141"/>
      <c r="M17" s="141"/>
      <c r="N17" s="141"/>
      <c r="O17" s="142"/>
      <c r="P17" s="84">
        <f>F16-[1]ORÇAMENTO!T21</f>
        <v>-27</v>
      </c>
    </row>
    <row r="18" spans="1:16" ht="13.15" customHeight="1">
      <c r="A18" s="136" t="str">
        <f>[5]ORÇAMENTO!O23</f>
        <v>1.3.</v>
      </c>
      <c r="B18" s="136" t="str">
        <f>[5]ORÇAMENTO!P23</f>
        <v>SINAPI</v>
      </c>
      <c r="C18" s="136">
        <f>[5]ORÇAMENTO!Q23</f>
        <v>0</v>
      </c>
      <c r="D18" s="136" t="str">
        <f>[5]ORÇAMENTO!R23</f>
        <v>ELABORAÇÃO DE PROJETO TÉCNICO EXECUTIVO(ESTRUTURA DE CONCRETO ARMADO,ELÉTRICO , AUTOMAÇÃO ,SISTEMA DE PROTEÇÃO CONTRA DESCARGAS ATMOSFÉRICAS)</v>
      </c>
      <c r="E18" s="136" t="str">
        <f>[5]ORÇAMENTO!S23</f>
        <v>-</v>
      </c>
      <c r="F18" s="136">
        <f>[5]ORÇAMENTO!T23</f>
        <v>0</v>
      </c>
      <c r="G18" s="204">
        <f>[5]ORÇAMENTO!U23</f>
        <v>0</v>
      </c>
      <c r="H18" s="197"/>
      <c r="I18" s="204">
        <f>[5]ORÇAMENTO!W23</f>
        <v>0</v>
      </c>
      <c r="J18" s="204">
        <f>[5]ORÇAMENTO!X23</f>
        <v>123266.04</v>
      </c>
      <c r="K18" s="158"/>
      <c r="L18" s="158"/>
      <c r="M18" s="158"/>
      <c r="N18" s="158"/>
      <c r="O18" s="159"/>
      <c r="P18" s="84">
        <f>F17-[1]ORÇAMENTO!T22</f>
        <v>0</v>
      </c>
    </row>
    <row r="19" spans="1:16" ht="13.15" customHeight="1">
      <c r="A19" s="136" t="str">
        <f>[5]ORÇAMENTO!O24</f>
        <v>1.3.0.1.</v>
      </c>
      <c r="B19" s="136" t="str">
        <f>[5]ORÇAMENTO!P24</f>
        <v>CPU</v>
      </c>
      <c r="C19" s="136" t="str">
        <f>[5]ORÇAMENTO!Q24</f>
        <v>0036</v>
      </c>
      <c r="D19" s="136" t="str">
        <f>[5]ORÇAMENTO!R24</f>
        <v>ELABORAÇÃO DE PROJETO TÉCNICO EXECUTIVO(ESTRUTURA DE CONCRETO ARMADO,ELÉTRICO , AUTOMAÇÃO ,SISTEMA DE PROTEÇÃO CONTRA DESCARGAS ATMOSFÉRICAS)</v>
      </c>
      <c r="E19" s="136" t="str">
        <f>[5]ORÇAMENTO!S24</f>
        <v>UM</v>
      </c>
      <c r="F19" s="136">
        <f>[5]ORÇAMENTO!T24</f>
        <v>1</v>
      </c>
      <c r="G19" s="204">
        <f>[5]ORÇAMENTO!U24</f>
        <v>99264</v>
      </c>
      <c r="H19" s="197"/>
      <c r="I19" s="204">
        <f>[5]ORÇAMENTO!W24</f>
        <v>123266.04</v>
      </c>
      <c r="J19" s="204">
        <f>[5]ORÇAMENTO!X24</f>
        <v>123266.04</v>
      </c>
      <c r="K19" s="120"/>
      <c r="L19" s="120"/>
      <c r="M19" s="120"/>
      <c r="N19" s="120"/>
      <c r="O19" s="120"/>
      <c r="P19" s="84">
        <f>F18-[1]ORÇAMENTO!T23</f>
        <v>-12</v>
      </c>
    </row>
    <row r="20" spans="1:16">
      <c r="A20" s="136" t="str">
        <f>[5]ORÇAMENTO!O25</f>
        <v>2.</v>
      </c>
      <c r="B20" s="136" t="str">
        <f>[5]ORÇAMENTO!P25</f>
        <v>SINAPI</v>
      </c>
      <c r="C20" s="136">
        <f>[5]ORÇAMENTO!Q25</f>
        <v>0</v>
      </c>
      <c r="D20" s="136" t="str">
        <f>[5]ORÇAMENTO!R25</f>
        <v>ELABORAÇÃO DE PROJETO TÉCNICO SOCIAL</v>
      </c>
      <c r="E20" s="136" t="str">
        <f>[5]ORÇAMENTO!S25</f>
        <v>-</v>
      </c>
      <c r="F20" s="136">
        <f>[5]ORÇAMENTO!T25</f>
        <v>0</v>
      </c>
      <c r="G20" s="204">
        <f>[5]ORÇAMENTO!U25</f>
        <v>0</v>
      </c>
      <c r="H20" s="197"/>
      <c r="I20" s="204">
        <f>[5]ORÇAMENTO!W25</f>
        <v>0</v>
      </c>
      <c r="J20" s="204">
        <f>[5]ORÇAMENTO!X25</f>
        <v>78872.639999999999</v>
      </c>
      <c r="K20" s="190"/>
      <c r="L20" s="190"/>
      <c r="M20" s="190"/>
      <c r="N20" s="190"/>
      <c r="O20" s="191"/>
      <c r="P20" s="84">
        <f>F20-[1]ORÇAMENTO!T24</f>
        <v>-1</v>
      </c>
    </row>
    <row r="21" spans="1:16" ht="15">
      <c r="A21" s="136" t="str">
        <f>[5]ORÇAMENTO!O26</f>
        <v>2.1.</v>
      </c>
      <c r="B21" s="136" t="str">
        <f>[5]ORÇAMENTO!P26</f>
        <v>SINAPI</v>
      </c>
      <c r="C21" s="136">
        <f>[5]ORÇAMENTO!Q26</f>
        <v>0</v>
      </c>
      <c r="D21" s="136" t="str">
        <f>[5]ORÇAMENTO!R26</f>
        <v>LEVANTAMENTO DOS DADOS RELATIVOS AO PROJETO</v>
      </c>
      <c r="E21" s="136" t="str">
        <f>[5]ORÇAMENTO!S26</f>
        <v>-</v>
      </c>
      <c r="F21" s="136">
        <f>[5]ORÇAMENTO!T26</f>
        <v>0</v>
      </c>
      <c r="G21" s="204">
        <f>[5]ORÇAMENTO!U26</f>
        <v>0</v>
      </c>
      <c r="H21" s="197"/>
      <c r="I21" s="204">
        <f>[5]ORÇAMENTO!W26</f>
        <v>0</v>
      </c>
      <c r="J21" s="204">
        <f>[5]ORÇAMENTO!X26</f>
        <v>7469</v>
      </c>
      <c r="K21" s="192"/>
      <c r="L21" s="192"/>
      <c r="M21" s="192"/>
      <c r="N21" s="192"/>
      <c r="O21" s="193"/>
      <c r="P21" s="84">
        <f>F21-[1]ORÇAMENTO!T25</f>
        <v>-1</v>
      </c>
    </row>
    <row r="22" spans="1:16">
      <c r="A22" s="136" t="str">
        <f>[5]ORÇAMENTO!O27</f>
        <v>2.1.0.1.</v>
      </c>
      <c r="B22" s="136" t="str">
        <f>[5]ORÇAMENTO!P27</f>
        <v>SINAPI</v>
      </c>
      <c r="C22" s="136" t="str">
        <f>[5]ORÇAMENTO!Q27</f>
        <v>90778</v>
      </c>
      <c r="D22" s="136" t="str">
        <f>[5]ORÇAMENTO!R27</f>
        <v>ASSISTENTE SOCIAL PLENO</v>
      </c>
      <c r="E22" s="136" t="str">
        <f>[5]ORÇAMENTO!S27</f>
        <v>H</v>
      </c>
      <c r="F22" s="136">
        <f>[5]ORÇAMENTO!T27</f>
        <v>50</v>
      </c>
      <c r="G22" s="204">
        <f>[5]ORÇAMENTO!U27</f>
        <v>120.29</v>
      </c>
      <c r="H22" s="197"/>
      <c r="I22" s="204">
        <f>[5]ORÇAMENTO!W27</f>
        <v>149.38</v>
      </c>
      <c r="J22" s="204">
        <f>[5]ORÇAMENTO!X27</f>
        <v>7469</v>
      </c>
      <c r="K22" s="194"/>
      <c r="L22" s="194"/>
      <c r="M22" s="194"/>
      <c r="N22" s="194"/>
      <c r="O22" s="195"/>
      <c r="P22" s="84">
        <f>F22-[1]ORÇAMENTO!T26</f>
        <v>50</v>
      </c>
    </row>
    <row r="23" spans="1:16">
      <c r="A23" s="136" t="str">
        <f>[5]ORÇAMENTO!O28</f>
        <v>2.2.</v>
      </c>
      <c r="B23" s="136" t="str">
        <f>[5]ORÇAMENTO!P28</f>
        <v>SINAPI</v>
      </c>
      <c r="C23" s="136">
        <f>[5]ORÇAMENTO!Q28</f>
        <v>0</v>
      </c>
      <c r="D23" s="136" t="str">
        <f>[5]ORÇAMENTO!R28</f>
        <v>ORGANIZAÇÃO DOS DADOS COLETADOS</v>
      </c>
      <c r="E23" s="136" t="str">
        <f>[5]ORÇAMENTO!S28</f>
        <v>-</v>
      </c>
      <c r="F23" s="136">
        <f>[5]ORÇAMENTO!T28</f>
        <v>0</v>
      </c>
      <c r="G23" s="204">
        <f>[5]ORÇAMENTO!U28</f>
        <v>0</v>
      </c>
      <c r="H23" s="197"/>
      <c r="I23" s="204">
        <f>[5]ORÇAMENTO!W28</f>
        <v>0</v>
      </c>
      <c r="J23" s="204">
        <f>[5]ORÇAMENTO!X28</f>
        <v>13145.44</v>
      </c>
      <c r="K23" s="121"/>
      <c r="L23" s="121"/>
      <c r="M23" s="121"/>
      <c r="N23" s="121"/>
      <c r="O23" s="122"/>
      <c r="P23" s="84">
        <f>F23-[1]ORÇAMENTO!T27</f>
        <v>-44</v>
      </c>
    </row>
    <row r="24" spans="1:16" ht="13.15" customHeight="1">
      <c r="A24" s="136" t="str">
        <f>[5]ORÇAMENTO!O29</f>
        <v>2.2.0.1.</v>
      </c>
      <c r="B24" s="136" t="str">
        <f>[5]ORÇAMENTO!P29</f>
        <v>SINAPI</v>
      </c>
      <c r="C24" s="136" t="str">
        <f>[5]ORÇAMENTO!Q29</f>
        <v>90778</v>
      </c>
      <c r="D24" s="136" t="str">
        <f>[5]ORÇAMENTO!R29</f>
        <v>ASSISTENTE SOCIAL PLENO</v>
      </c>
      <c r="E24" s="136" t="str">
        <f>[5]ORÇAMENTO!S29</f>
        <v>H</v>
      </c>
      <c r="F24" s="136">
        <f>[5]ORÇAMENTO!T29</f>
        <v>88</v>
      </c>
      <c r="G24" s="204">
        <f>[5]ORÇAMENTO!U29</f>
        <v>120.29</v>
      </c>
      <c r="H24" s="197"/>
      <c r="I24" s="204">
        <f>[5]ORÇAMENTO!W29</f>
        <v>149.38</v>
      </c>
      <c r="J24" s="204">
        <f>[5]ORÇAMENTO!X29</f>
        <v>13145.44</v>
      </c>
      <c r="K24" s="143"/>
      <c r="L24" s="143"/>
      <c r="M24" s="143"/>
      <c r="N24" s="143"/>
      <c r="O24" s="144"/>
      <c r="P24" s="84" t="e">
        <f>#REF!-[1]ORÇAMENTO!T28</f>
        <v>#REF!</v>
      </c>
    </row>
    <row r="25" spans="1:16">
      <c r="A25" s="136" t="str">
        <f>[5]ORÇAMENTO!O30</f>
        <v>2.3.</v>
      </c>
      <c r="B25" s="136" t="str">
        <f>[5]ORÇAMENTO!P30</f>
        <v>SINAPI</v>
      </c>
      <c r="C25" s="136">
        <f>[5]ORÇAMENTO!Q30</f>
        <v>0</v>
      </c>
      <c r="D25" s="136" t="str">
        <f>[5]ORÇAMENTO!R30</f>
        <v>ETAPAS DA PARTE SOCIAL</v>
      </c>
      <c r="E25" s="136" t="str">
        <f>[5]ORÇAMENTO!S30</f>
        <v>-</v>
      </c>
      <c r="F25" s="136">
        <f>[5]ORÇAMENTO!T30</f>
        <v>0</v>
      </c>
      <c r="G25" s="204">
        <f>[5]ORÇAMENTO!U30</f>
        <v>0</v>
      </c>
      <c r="H25" s="197"/>
      <c r="I25" s="204">
        <f>[5]ORÇAMENTO!W30</f>
        <v>0</v>
      </c>
      <c r="J25" s="204">
        <f>[5]ORÇAMENTO!X30</f>
        <v>13145.44</v>
      </c>
      <c r="K25" s="120"/>
      <c r="L25" s="120"/>
      <c r="M25" s="120"/>
      <c r="N25" s="120"/>
      <c r="O25" s="120"/>
      <c r="P25" s="84" t="e">
        <f>#REF!-[1]ORÇAMENTO!T29</f>
        <v>#REF!</v>
      </c>
    </row>
    <row r="26" spans="1:16" ht="13.15" customHeight="1">
      <c r="A26" s="136" t="str">
        <f>[5]ORÇAMENTO!O31</f>
        <v>2.3.0.1.</v>
      </c>
      <c r="B26" s="136" t="str">
        <f>[5]ORÇAMENTO!P31</f>
        <v>SINAPI</v>
      </c>
      <c r="C26" s="136" t="str">
        <f>[5]ORÇAMENTO!Q31</f>
        <v>90778</v>
      </c>
      <c r="D26" s="136" t="str">
        <f>[5]ORÇAMENTO!R31</f>
        <v>ASSISTENTE SOCIAL PLENO</v>
      </c>
      <c r="E26" s="136" t="str">
        <f>[5]ORÇAMENTO!S31</f>
        <v>H</v>
      </c>
      <c r="F26" s="136">
        <f>[5]ORÇAMENTO!T31</f>
        <v>88</v>
      </c>
      <c r="G26" s="204">
        <f>[5]ORÇAMENTO!U31</f>
        <v>120.29</v>
      </c>
      <c r="H26" s="197"/>
      <c r="I26" s="204">
        <f>[5]ORÇAMENTO!W31</f>
        <v>149.38</v>
      </c>
      <c r="J26" s="204">
        <f>[5]ORÇAMENTO!X31</f>
        <v>13145.44</v>
      </c>
      <c r="K26" s="141"/>
      <c r="L26" s="141"/>
      <c r="M26" s="141"/>
      <c r="N26" s="141"/>
      <c r="O26" s="142"/>
      <c r="P26" s="84">
        <f>F24-[1]ORÇAMENTO!T30</f>
        <v>88</v>
      </c>
    </row>
    <row r="27" spans="1:16">
      <c r="A27" s="136" t="str">
        <f>[5]ORÇAMENTO!O32</f>
        <v>2.4.</v>
      </c>
      <c r="B27" s="136" t="str">
        <f>[5]ORÇAMENTO!P32</f>
        <v>SINAPI</v>
      </c>
      <c r="C27" s="136">
        <f>[5]ORÇAMENTO!Q32</f>
        <v>0</v>
      </c>
      <c r="D27" s="136" t="str">
        <f>[5]ORÇAMENTO!R32</f>
        <v>TABELAS FINANCEIRAS</v>
      </c>
      <c r="E27" s="136" t="str">
        <f>[5]ORÇAMENTO!S32</f>
        <v>-</v>
      </c>
      <c r="F27" s="136">
        <f>[5]ORÇAMENTO!T32</f>
        <v>0</v>
      </c>
      <c r="G27" s="204">
        <f>[5]ORÇAMENTO!U32</f>
        <v>0</v>
      </c>
      <c r="H27" s="197"/>
      <c r="I27" s="204">
        <f>[5]ORÇAMENTO!W32</f>
        <v>0</v>
      </c>
      <c r="J27" s="204">
        <f>[5]ORÇAMENTO!X32</f>
        <v>13145.44</v>
      </c>
      <c r="K27" s="145"/>
      <c r="L27" s="145"/>
      <c r="M27" s="145"/>
      <c r="N27" s="145"/>
      <c r="O27" s="146"/>
      <c r="P27" s="84" t="e">
        <f>#REF!-[1]ORÇAMENTO!T31</f>
        <v>#REF!</v>
      </c>
    </row>
    <row r="28" spans="1:16" ht="13.15" customHeight="1">
      <c r="A28" s="136" t="str">
        <f>[5]ORÇAMENTO!O33</f>
        <v>2.4.0.1.</v>
      </c>
      <c r="B28" s="136" t="str">
        <f>[5]ORÇAMENTO!P33</f>
        <v>SINAPI</v>
      </c>
      <c r="C28" s="136" t="str">
        <f>[5]ORÇAMENTO!Q33</f>
        <v>90778</v>
      </c>
      <c r="D28" s="136" t="str">
        <f>[5]ORÇAMENTO!R33</f>
        <v>ASSISTENTE SOCIAL PLENO</v>
      </c>
      <c r="E28" s="136" t="str">
        <f>[5]ORÇAMENTO!S33</f>
        <v>H</v>
      </c>
      <c r="F28" s="136">
        <f>[5]ORÇAMENTO!T33</f>
        <v>88</v>
      </c>
      <c r="G28" s="204">
        <f>[5]ORÇAMENTO!U33</f>
        <v>120.29</v>
      </c>
      <c r="H28" s="197"/>
      <c r="I28" s="204">
        <f>[5]ORÇAMENTO!W33</f>
        <v>149.38</v>
      </c>
      <c r="J28" s="204">
        <f>[5]ORÇAMENTO!X33</f>
        <v>13145.44</v>
      </c>
      <c r="K28" s="123"/>
      <c r="L28" s="123"/>
      <c r="M28" s="123"/>
      <c r="N28" s="123"/>
      <c r="O28" s="124"/>
      <c r="P28" s="84">
        <f>F26-[1]ORÇAMENTO!T32</f>
        <v>38</v>
      </c>
    </row>
    <row r="29" spans="1:16" ht="13.15" customHeight="1">
      <c r="A29" s="136" t="str">
        <f>[5]ORÇAMENTO!O34</f>
        <v>2.5.</v>
      </c>
      <c r="B29" s="136" t="str">
        <f>[5]ORÇAMENTO!P34</f>
        <v>SINAPI</v>
      </c>
      <c r="C29" s="136">
        <f>[5]ORÇAMENTO!Q34</f>
        <v>0</v>
      </c>
      <c r="D29" s="136" t="str">
        <f>[5]ORÇAMENTO!R34</f>
        <v>TABELA DE TRABALHO PARTE TÉCNICO SOCIAL</v>
      </c>
      <c r="E29" s="136" t="str">
        <f>[5]ORÇAMENTO!S34</f>
        <v>-</v>
      </c>
      <c r="F29" s="136">
        <f>[5]ORÇAMENTO!T34</f>
        <v>0</v>
      </c>
      <c r="G29" s="204">
        <f>[5]ORÇAMENTO!U34</f>
        <v>0</v>
      </c>
      <c r="H29" s="197"/>
      <c r="I29" s="204">
        <f>[5]ORÇAMENTO!W34</f>
        <v>0</v>
      </c>
      <c r="J29" s="204">
        <f>[5]ORÇAMENTO!X34</f>
        <v>18821.88</v>
      </c>
      <c r="K29" s="190"/>
      <c r="L29" s="190"/>
      <c r="M29" s="190"/>
      <c r="N29" s="190"/>
      <c r="O29" s="191"/>
      <c r="P29" s="84">
        <f>F27-[1]ORÇAMENTO!T33</f>
        <v>-128</v>
      </c>
    </row>
    <row r="30" spans="1:16" ht="13.15" customHeight="1">
      <c r="A30" s="136" t="str">
        <f>[5]ORÇAMENTO!O35</f>
        <v>2.5.0.1.</v>
      </c>
      <c r="B30" s="136" t="str">
        <f>[5]ORÇAMENTO!P35</f>
        <v>SINAPI</v>
      </c>
      <c r="C30" s="136" t="str">
        <f>[5]ORÇAMENTO!Q35</f>
        <v>90778</v>
      </c>
      <c r="D30" s="136" t="str">
        <f>[5]ORÇAMENTO!R35</f>
        <v>ASSISTENTE SOCIAL PLENO</v>
      </c>
      <c r="E30" s="136" t="str">
        <f>[5]ORÇAMENTO!S35</f>
        <v>H</v>
      </c>
      <c r="F30" s="136">
        <f>[5]ORÇAMENTO!T35</f>
        <v>126</v>
      </c>
      <c r="G30" s="204">
        <f>[5]ORÇAMENTO!U35</f>
        <v>120.29</v>
      </c>
      <c r="H30" s="197"/>
      <c r="I30" s="204">
        <f>[5]ORÇAMENTO!W35</f>
        <v>149.38</v>
      </c>
      <c r="J30" s="204">
        <f>[5]ORÇAMENTO!X35</f>
        <v>18821.88</v>
      </c>
      <c r="K30" s="103"/>
      <c r="L30" s="103"/>
      <c r="M30" s="103"/>
      <c r="N30" s="103"/>
      <c r="O30" s="103"/>
      <c r="P30" s="84" t="e">
        <f>#REF!-[1]ORÇAMENTO!T34</f>
        <v>#REF!</v>
      </c>
    </row>
    <row r="31" spans="1:16">
      <c r="A31" s="136" t="str">
        <f>[5]ORÇAMENTO!O36</f>
        <v>2.6.</v>
      </c>
      <c r="B31" s="136" t="str">
        <f>[5]ORÇAMENTO!P36</f>
        <v>SINAPI</v>
      </c>
      <c r="C31" s="136">
        <f>[5]ORÇAMENTO!Q36</f>
        <v>0</v>
      </c>
      <c r="D31" s="136" t="str">
        <f>[5]ORÇAMENTO!R36</f>
        <v>CORREÇAÕ A FORMATAÇAO DO PROJETO</v>
      </c>
      <c r="E31" s="136" t="str">
        <f>[5]ORÇAMENTO!S36</f>
        <v>-</v>
      </c>
      <c r="F31" s="136">
        <f>[5]ORÇAMENTO!T36</f>
        <v>0</v>
      </c>
      <c r="G31" s="204">
        <f>[5]ORÇAMENTO!U36</f>
        <v>0</v>
      </c>
      <c r="H31" s="197"/>
      <c r="I31" s="204">
        <f>[5]ORÇAMENTO!W36</f>
        <v>0</v>
      </c>
      <c r="J31" s="204">
        <f>[5]ORÇAMENTO!X36</f>
        <v>13145.44</v>
      </c>
      <c r="K31" s="101"/>
      <c r="L31" s="101"/>
      <c r="M31" s="101"/>
      <c r="N31" s="101"/>
      <c r="O31" s="101"/>
      <c r="P31" s="84">
        <f>F29-[1]ORÇAMENTO!T35</f>
        <v>-126</v>
      </c>
    </row>
    <row r="32" spans="1:16" ht="13.15" customHeight="1">
      <c r="A32" s="136" t="str">
        <f>[5]ORÇAMENTO!O37</f>
        <v>2.6.0.1.</v>
      </c>
      <c r="B32" s="136" t="str">
        <f>[5]ORÇAMENTO!P37</f>
        <v>SINAPI</v>
      </c>
      <c r="C32" s="136" t="str">
        <f>[5]ORÇAMENTO!Q37</f>
        <v>90778</v>
      </c>
      <c r="D32" s="136" t="str">
        <f>[5]ORÇAMENTO!R37</f>
        <v>ASSISTENTE SOCIAL PLENO</v>
      </c>
      <c r="E32" s="136" t="str">
        <f>[5]ORÇAMENTO!S37</f>
        <v>H</v>
      </c>
      <c r="F32" s="136">
        <f>[5]ORÇAMENTO!T37</f>
        <v>88</v>
      </c>
      <c r="G32" s="204">
        <f>[5]ORÇAMENTO!U37</f>
        <v>120.29</v>
      </c>
      <c r="H32" s="197"/>
      <c r="I32" s="204">
        <f>[5]ORÇAMENTO!W37</f>
        <v>149.38</v>
      </c>
      <c r="J32" s="204">
        <f>[5]ORÇAMENTO!X37</f>
        <v>13145.44</v>
      </c>
      <c r="K32" s="101"/>
      <c r="L32" s="101"/>
      <c r="M32" s="101"/>
      <c r="N32" s="101"/>
      <c r="O32" s="101"/>
      <c r="P32" s="84">
        <f>F30-[1]ORÇAMENTO!T36</f>
        <v>125</v>
      </c>
    </row>
    <row r="33" spans="1:16" ht="13.15" customHeight="1">
      <c r="A33" s="136" t="str">
        <f>[5]ORÇAMENTO!O38</f>
        <v>3.</v>
      </c>
      <c r="B33" s="136" t="str">
        <f>[5]ORÇAMENTO!P38</f>
        <v>SINAPI</v>
      </c>
      <c r="C33" s="136">
        <f>[5]ORÇAMENTO!Q38</f>
        <v>0</v>
      </c>
      <c r="D33" s="136" t="str">
        <f>[5]ORÇAMENTO!R38</f>
        <v>ADMINISTRAÇÃO DA OBRA E IMPLANTAÇÃO DE CANTEIROS</v>
      </c>
      <c r="E33" s="136" t="str">
        <f>[5]ORÇAMENTO!S38</f>
        <v>-</v>
      </c>
      <c r="F33" s="136">
        <f>[5]ORÇAMENTO!T38</f>
        <v>0</v>
      </c>
      <c r="G33" s="204">
        <f>[5]ORÇAMENTO!U38</f>
        <v>0</v>
      </c>
      <c r="H33" s="197"/>
      <c r="I33" s="204">
        <f>[5]ORÇAMENTO!W38</f>
        <v>0</v>
      </c>
      <c r="J33" s="204">
        <f>[5]ORÇAMENTO!X38</f>
        <v>178741.24</v>
      </c>
      <c r="K33" s="101"/>
      <c r="L33" s="101"/>
      <c r="M33" s="101"/>
      <c r="N33" s="101"/>
      <c r="O33" s="101"/>
      <c r="P33" s="84">
        <f>F31-[1]ORÇAMENTO!T37</f>
        <v>-88</v>
      </c>
    </row>
    <row r="34" spans="1:16" ht="13.15" customHeight="1">
      <c r="A34" s="136" t="str">
        <f>[5]ORÇAMENTO!O39</f>
        <v>3.1.</v>
      </c>
      <c r="B34" s="136" t="str">
        <f>[5]ORÇAMENTO!P39</f>
        <v>SINAPI</v>
      </c>
      <c r="C34" s="136">
        <f>[5]ORÇAMENTO!Q39</f>
        <v>0</v>
      </c>
      <c r="D34" s="136" t="str">
        <f>[5]ORÇAMENTO!R39</f>
        <v>MÃO DE OBRA ADMINISTRATIVA</v>
      </c>
      <c r="E34" s="136" t="str">
        <f>[5]ORÇAMENTO!S39</f>
        <v>-</v>
      </c>
      <c r="F34" s="136">
        <f>[5]ORÇAMENTO!T39</f>
        <v>0</v>
      </c>
      <c r="G34" s="204">
        <f>[5]ORÇAMENTO!U39</f>
        <v>0</v>
      </c>
      <c r="H34" s="197"/>
      <c r="I34" s="204">
        <f>[5]ORÇAMENTO!W39</f>
        <v>0</v>
      </c>
      <c r="J34" s="204">
        <f>[5]ORÇAMENTO!X39</f>
        <v>130896.96000000001</v>
      </c>
      <c r="K34" s="101"/>
      <c r="L34" s="101"/>
      <c r="M34" s="101"/>
      <c r="N34" s="101"/>
      <c r="O34" s="101"/>
      <c r="P34" s="84">
        <f>F32-[1]ORÇAMENTO!T38</f>
        <v>64</v>
      </c>
    </row>
    <row r="35" spans="1:16" ht="13.15" customHeight="1">
      <c r="A35" s="136" t="str">
        <f>[5]ORÇAMENTO!O40</f>
        <v>3.1.0.1.</v>
      </c>
      <c r="B35" s="136" t="str">
        <f>[5]ORÇAMENTO!P40</f>
        <v>SINAPI-I</v>
      </c>
      <c r="C35" s="136" t="str">
        <f>[5]ORÇAMENTO!Q40</f>
        <v>2706</v>
      </c>
      <c r="D35" s="136" t="str">
        <f>[5]ORÇAMENTO!R40</f>
        <v xml:space="preserve">ENGENHEIRO CIVIL DE OBRA JUNIOR (HORISTA)                                                                                                                                                                                                                                                                                                                                                                                                                                                                 </v>
      </c>
      <c r="E35" s="136" t="str">
        <f>[5]ORÇAMENTO!S40</f>
        <v xml:space="preserve">H     </v>
      </c>
      <c r="F35" s="136">
        <f>[5]ORÇAMENTO!T40</f>
        <v>528</v>
      </c>
      <c r="G35" s="204">
        <f>[5]ORÇAMENTO!U40</f>
        <v>116.01</v>
      </c>
      <c r="H35" s="197"/>
      <c r="I35" s="204">
        <f>[5]ORÇAMENTO!W40</f>
        <v>144.06</v>
      </c>
      <c r="J35" s="204">
        <f>[5]ORÇAMENTO!X40</f>
        <v>76063.680000000008</v>
      </c>
      <c r="K35" s="101"/>
      <c r="L35" s="101"/>
      <c r="M35" s="101"/>
      <c r="N35" s="101"/>
      <c r="O35" s="101"/>
      <c r="P35" s="84">
        <f>F33-[1]ORÇAMENTO!T39</f>
        <v>-24</v>
      </c>
    </row>
    <row r="36" spans="1:16" ht="13.15" customHeight="1">
      <c r="A36" s="136" t="str">
        <f>[5]ORÇAMENTO!O41</f>
        <v>3.1.0.2.</v>
      </c>
      <c r="B36" s="136" t="str">
        <f>[5]ORÇAMENTO!P41</f>
        <v>SINAPI</v>
      </c>
      <c r="C36" s="136" t="str">
        <f>[5]ORÇAMENTO!Q41</f>
        <v>93572</v>
      </c>
      <c r="D36" s="136" t="str">
        <f>[5]ORÇAMENTO!R41</f>
        <v>ENCARREGADO GERAL DE OBRAS COM ENCARGOS COMPLEMENTARES</v>
      </c>
      <c r="E36" s="136" t="str">
        <f>[5]ORÇAMENTO!S41</f>
        <v>MES</v>
      </c>
      <c r="F36" s="136">
        <f>[5]ORÇAMENTO!T41</f>
        <v>8</v>
      </c>
      <c r="G36" s="204">
        <f>[5]ORÇAMENTO!U41</f>
        <v>5519.54</v>
      </c>
      <c r="H36" s="197"/>
      <c r="I36" s="204">
        <f>[5]ORÇAMENTO!W41</f>
        <v>6854.16</v>
      </c>
      <c r="J36" s="204">
        <f>[5]ORÇAMENTO!X41</f>
        <v>54833.279999999999</v>
      </c>
      <c r="K36" s="101"/>
      <c r="L36" s="101"/>
      <c r="M36" s="101"/>
      <c r="N36" s="101"/>
      <c r="O36" s="101"/>
      <c r="P36" s="84">
        <f>F34-[1]ORÇAMENTO!T40</f>
        <v>-801.41999999999985</v>
      </c>
    </row>
    <row r="37" spans="1:16" ht="26.45" customHeight="1">
      <c r="A37" s="136" t="str">
        <f>[5]ORÇAMENTO!O42</f>
        <v>3.2.</v>
      </c>
      <c r="B37" s="136" t="str">
        <f>[5]ORÇAMENTO!P42</f>
        <v>SINAPI</v>
      </c>
      <c r="C37" s="136">
        <f>[5]ORÇAMENTO!Q42</f>
        <v>0</v>
      </c>
      <c r="D37" s="136" t="str">
        <f>[5]ORÇAMENTO!R42</f>
        <v>IMPLANTAÇÃO DE CANTEIROS</v>
      </c>
      <c r="E37" s="136" t="str">
        <f>[5]ORÇAMENTO!S42</f>
        <v>-</v>
      </c>
      <c r="F37" s="136">
        <f>[5]ORÇAMENTO!T42</f>
        <v>0</v>
      </c>
      <c r="G37" s="204">
        <f>[5]ORÇAMENTO!U42</f>
        <v>0</v>
      </c>
      <c r="H37" s="197"/>
      <c r="I37" s="204">
        <f>[5]ORÇAMENTO!W42</f>
        <v>0</v>
      </c>
      <c r="J37" s="204">
        <f>[5]ORÇAMENTO!X42</f>
        <v>37127.35</v>
      </c>
      <c r="K37" s="101"/>
      <c r="L37" s="101"/>
      <c r="M37" s="101"/>
      <c r="N37" s="101"/>
      <c r="O37" s="101"/>
      <c r="P37" s="84">
        <f>F35-[1]ORÇAMENTO!T41</f>
        <v>522</v>
      </c>
    </row>
    <row r="38" spans="1:16" ht="13.15" customHeight="1">
      <c r="A38" s="136" t="str">
        <f>[5]ORÇAMENTO!O43</f>
        <v>3.2.0.1.</v>
      </c>
      <c r="B38" s="136" t="str">
        <f>[5]ORÇAMENTO!P43</f>
        <v>SINAPI</v>
      </c>
      <c r="C38" s="136">
        <f>[5]ORÇAMENTO!Q43</f>
        <v>103689</v>
      </c>
      <c r="D38" s="136" t="str">
        <f>[5]ORÇAMENTO!R43</f>
        <v>FORNECIMENTO E INSTALAÇÃO DE PLACA DE OBRA COM CHAPA GALVANIZADA E ESTRUTURA DE MADEIRA. AF_03/2022_PS</v>
      </c>
      <c r="E38" s="136" t="str">
        <f>[5]ORÇAMENTO!S43</f>
        <v>M2</v>
      </c>
      <c r="F38" s="136">
        <f>[5]ORÇAMENTO!T43</f>
        <v>27</v>
      </c>
      <c r="G38" s="204">
        <f>[5]ORÇAMENTO!U43</f>
        <v>466.78</v>
      </c>
      <c r="H38" s="197"/>
      <c r="I38" s="204">
        <f>[5]ORÇAMENTO!W43</f>
        <v>579.65</v>
      </c>
      <c r="J38" s="204">
        <f>[5]ORÇAMENTO!X43</f>
        <v>15650.55</v>
      </c>
      <c r="K38" s="190"/>
      <c r="L38" s="190"/>
      <c r="M38" s="190"/>
      <c r="N38" s="190"/>
      <c r="O38" s="191"/>
      <c r="P38" s="84">
        <f>F36-[1]ORÇAMENTO!T42</f>
        <v>8</v>
      </c>
    </row>
    <row r="39" spans="1:16" ht="13.15" customHeight="1">
      <c r="A39" s="136" t="str">
        <f>[5]ORÇAMENTO!O44</f>
        <v>3.2.0.2.</v>
      </c>
      <c r="B39" s="136" t="str">
        <f>[5]ORÇAMENTO!P44</f>
        <v>SINAPI</v>
      </c>
      <c r="C39" s="136">
        <f>[5]ORÇAMENTO!Q44</f>
        <v>98459</v>
      </c>
      <c r="D39" s="136" t="str">
        <f>[5]ORÇAMENTO!R44</f>
        <v>TAPUME COM TELHA METÁLICA. AF_03/2024</v>
      </c>
      <c r="E39" s="136" t="str">
        <f>[5]ORÇAMENTO!S44</f>
        <v>M2</v>
      </c>
      <c r="F39" s="136">
        <f>[5]ORÇAMENTO!T44</f>
        <v>100</v>
      </c>
      <c r="G39" s="204">
        <f>[5]ORÇAMENTO!U44</f>
        <v>94.9</v>
      </c>
      <c r="H39" s="197"/>
      <c r="I39" s="204">
        <f>[5]ORÇAMENTO!W44</f>
        <v>117.85</v>
      </c>
      <c r="J39" s="204">
        <f>[5]ORÇAMENTO!X44</f>
        <v>11785</v>
      </c>
      <c r="K39" s="120"/>
      <c r="L39" s="120"/>
      <c r="M39" s="120"/>
      <c r="N39" s="120"/>
      <c r="O39" s="120"/>
      <c r="P39" s="84">
        <f>F37-[1]ORÇAMENTO!T43</f>
        <v>-27</v>
      </c>
    </row>
    <row r="40" spans="1:16" ht="13.15" customHeight="1">
      <c r="A40" s="136" t="str">
        <f>[5]ORÇAMENTO!O45</f>
        <v>3.2.0.3.</v>
      </c>
      <c r="B40" s="136" t="str">
        <f>[5]ORÇAMENTO!P45</f>
        <v>SINAPI-I</v>
      </c>
      <c r="C40" s="136">
        <f>[5]ORÇAMENTO!Q45</f>
        <v>10776</v>
      </c>
      <c r="D40" s="136" t="str">
        <f>[5]ORÇAMENTO!R45</f>
        <v xml:space="preserve">LOCACAO DE CONTAINER 2,30 X 6,00 M, ALT. 2,50 M, PARA ESCRITORIO, SEM DIVISORIAS INTERNAS E SEM SANITARIO (NAO INCLUI MOBILIZACAO/DESMOBILIZACAO)                                                                                                                                                                                                                                                                                                                                                         </v>
      </c>
      <c r="E40" s="136" t="str">
        <f>[5]ORÇAMENTO!S45</f>
        <v xml:space="preserve">MES   </v>
      </c>
      <c r="F40" s="136">
        <f>[5]ORÇAMENTO!T45</f>
        <v>12</v>
      </c>
      <c r="G40" s="204">
        <f>[5]ORÇAMENTO!U45</f>
        <v>650.39</v>
      </c>
      <c r="H40" s="197"/>
      <c r="I40" s="204">
        <f>[5]ORÇAMENTO!W45</f>
        <v>807.65</v>
      </c>
      <c r="J40" s="204">
        <f>[5]ORÇAMENTO!X45</f>
        <v>9691.7999999999993</v>
      </c>
      <c r="K40" s="103"/>
      <c r="L40" s="103"/>
      <c r="M40" s="103"/>
      <c r="N40" s="103"/>
      <c r="O40" s="103"/>
      <c r="P40" s="84">
        <f>F38-[1]ORÇAMENTO!T44</f>
        <v>-73</v>
      </c>
    </row>
    <row r="41" spans="1:16" ht="13.15" customHeight="1">
      <c r="A41" s="136" t="str">
        <f>[5]ORÇAMENTO!O46</f>
        <v>3.3.</v>
      </c>
      <c r="B41" s="136" t="str">
        <f>[5]ORÇAMENTO!P46</f>
        <v>SINAPI</v>
      </c>
      <c r="C41" s="136">
        <f>[5]ORÇAMENTO!Q46</f>
        <v>0</v>
      </c>
      <c r="D41" s="136" t="str">
        <f>[5]ORÇAMENTO!R46</f>
        <v>MOBILIZAÇÃO E DESMOBILIZAÇÃO ,MÁQUINAS E EQUIPAMENTO DE APOIO A OBRA</v>
      </c>
      <c r="E41" s="136" t="str">
        <f>[5]ORÇAMENTO!S46</f>
        <v>-</v>
      </c>
      <c r="F41" s="136">
        <f>[5]ORÇAMENTO!T46</f>
        <v>0</v>
      </c>
      <c r="G41" s="204">
        <f>[5]ORÇAMENTO!U46</f>
        <v>0</v>
      </c>
      <c r="H41" s="197"/>
      <c r="I41" s="204">
        <f>[5]ORÇAMENTO!W46</f>
        <v>0</v>
      </c>
      <c r="J41" s="204">
        <f>[5]ORÇAMENTO!X46</f>
        <v>10716.93</v>
      </c>
      <c r="K41" s="101"/>
      <c r="L41" s="101"/>
      <c r="M41" s="101"/>
      <c r="N41" s="101"/>
      <c r="O41" s="101"/>
      <c r="P41" s="84" t="e">
        <f>#REF!-[1]ORÇAMENTO!T45</f>
        <v>#REF!</v>
      </c>
    </row>
    <row r="42" spans="1:16" ht="26.45" customHeight="1">
      <c r="A42" s="136" t="str">
        <f>[5]ORÇAMENTO!O47</f>
        <v>3.3.0.1.</v>
      </c>
      <c r="B42" s="136" t="str">
        <f>[5]ORÇAMENTO!P47</f>
        <v>CPU</v>
      </c>
      <c r="C42" s="136" t="str">
        <f>[5]ORÇAMENTO!Q47</f>
        <v>0001</v>
      </c>
      <c r="D42" s="136" t="str">
        <f>[5]ORÇAMENTO!R47</f>
        <v>MOBILIZAÇÃO E DESMOBILIZAÇÃO DE EQUIPAMENTOS</v>
      </c>
      <c r="E42" s="136" t="str">
        <f>[5]ORÇAMENTO!S47</f>
        <v>UND.</v>
      </c>
      <c r="F42" s="136">
        <f>[5]ORÇAMENTO!T47</f>
        <v>1</v>
      </c>
      <c r="G42" s="204">
        <f>[5]ORÇAMENTO!U47</f>
        <v>8630.16</v>
      </c>
      <c r="H42" s="197"/>
      <c r="I42" s="204">
        <f>[5]ORÇAMENTO!W47</f>
        <v>10716.93</v>
      </c>
      <c r="J42" s="204">
        <f>[5]ORÇAMENTO!X47</f>
        <v>10716.93</v>
      </c>
      <c r="K42" s="101"/>
      <c r="L42" s="101"/>
      <c r="M42" s="101"/>
      <c r="N42" s="101"/>
      <c r="O42" s="101"/>
      <c r="P42" s="84">
        <f>F40-[1]ORÇAMENTO!T46</f>
        <v>12</v>
      </c>
    </row>
    <row r="43" spans="1:16" ht="39.6" customHeight="1">
      <c r="A43" s="136" t="str">
        <f>[5]ORÇAMENTO!O48</f>
        <v>4.</v>
      </c>
      <c r="B43" s="136" t="str">
        <f>[5]ORÇAMENTO!P48</f>
        <v>SINAPI</v>
      </c>
      <c r="C43" s="136">
        <f>[5]ORÇAMENTO!Q48</f>
        <v>0</v>
      </c>
      <c r="D43" s="136" t="str">
        <f>[5]ORÇAMENTO!R48</f>
        <v>PADRE DANTES</v>
      </c>
      <c r="E43" s="136" t="str">
        <f>[5]ORÇAMENTO!S48</f>
        <v>-</v>
      </c>
      <c r="F43" s="136">
        <f>[5]ORÇAMENTO!T48</f>
        <v>0</v>
      </c>
      <c r="G43" s="204">
        <f>[5]ORÇAMENTO!U48</f>
        <v>0</v>
      </c>
      <c r="H43" s="197"/>
      <c r="I43" s="204">
        <f>[5]ORÇAMENTO!W48</f>
        <v>0</v>
      </c>
      <c r="J43" s="204">
        <f>[5]ORÇAMENTO!X48</f>
        <v>1588966.93</v>
      </c>
      <c r="K43" s="101"/>
      <c r="L43" s="101"/>
      <c r="M43" s="101"/>
      <c r="N43" s="101"/>
      <c r="O43" s="101"/>
      <c r="P43" s="84">
        <f>F41-[1]ORÇAMENTO!T47</f>
        <v>-1</v>
      </c>
    </row>
    <row r="44" spans="1:16" ht="13.15" customHeight="1">
      <c r="A44" s="136" t="str">
        <f>[5]ORÇAMENTO!O49</f>
        <v>4.1.</v>
      </c>
      <c r="B44" s="136" t="str">
        <f>[5]ORÇAMENTO!P49</f>
        <v>SINAPI</v>
      </c>
      <c r="C44" s="136">
        <f>[5]ORÇAMENTO!Q49</f>
        <v>0</v>
      </c>
      <c r="D44" s="136" t="str">
        <f>[5]ORÇAMENTO!R49</f>
        <v>POÇO P-176( TUBULAR PROFUNDO Ø6" X 100,00M)</v>
      </c>
      <c r="E44" s="136" t="str">
        <f>[5]ORÇAMENTO!S49</f>
        <v>-</v>
      </c>
      <c r="F44" s="136">
        <f>[5]ORÇAMENTO!T49</f>
        <v>0</v>
      </c>
      <c r="G44" s="204">
        <f>[5]ORÇAMENTO!U49</f>
        <v>0</v>
      </c>
      <c r="H44" s="197"/>
      <c r="I44" s="204">
        <f>[5]ORÇAMENTO!W49</f>
        <v>0</v>
      </c>
      <c r="J44" s="204">
        <f>[5]ORÇAMENTO!X49</f>
        <v>219470.38</v>
      </c>
      <c r="K44" s="101"/>
      <c r="L44" s="101"/>
      <c r="M44" s="101"/>
      <c r="N44" s="101"/>
      <c r="O44" s="101"/>
      <c r="P44" s="84">
        <f>F42-[1]ORÇAMENTO!T48</f>
        <v>1</v>
      </c>
    </row>
    <row r="45" spans="1:16" ht="26.45" customHeight="1">
      <c r="A45" s="136" t="str">
        <f>[5]ORÇAMENTO!O50</f>
        <v>4.1.1.</v>
      </c>
      <c r="B45" s="136" t="str">
        <f>[5]ORÇAMENTO!P50</f>
        <v>SINAPI</v>
      </c>
      <c r="C45" s="136">
        <f>[5]ORÇAMENTO!Q50</f>
        <v>0</v>
      </c>
      <c r="D45" s="136" t="str">
        <f>[5]ORÇAMENTO!R50</f>
        <v>SERVIÇOS PRELIMINARES</v>
      </c>
      <c r="E45" s="136" t="str">
        <f>[5]ORÇAMENTO!S50</f>
        <v>-</v>
      </c>
      <c r="F45" s="136">
        <f>[5]ORÇAMENTO!T50</f>
        <v>0</v>
      </c>
      <c r="G45" s="204">
        <f>[5]ORÇAMENTO!U50</f>
        <v>0</v>
      </c>
      <c r="H45" s="197"/>
      <c r="I45" s="204">
        <f>[5]ORÇAMENTO!W50</f>
        <v>0</v>
      </c>
      <c r="J45" s="204">
        <f>[5]ORÇAMENTO!X50</f>
        <v>211.95</v>
      </c>
      <c r="K45" s="104"/>
      <c r="L45" s="104"/>
      <c r="M45" s="104"/>
      <c r="N45" s="104"/>
      <c r="O45" s="104"/>
      <c r="P45" s="84">
        <f>F43-[1]ORÇAMENTO!T49</f>
        <v>0</v>
      </c>
    </row>
    <row r="46" spans="1:16" ht="13.15" customHeight="1">
      <c r="A46" s="136" t="str">
        <f>[5]ORÇAMENTO!O51</f>
        <v>4.1.1.1.</v>
      </c>
      <c r="B46" s="136" t="str">
        <f>[5]ORÇAMENTO!P51</f>
        <v>SINAPI</v>
      </c>
      <c r="C46" s="136" t="str">
        <f>[5]ORÇAMENTO!Q51</f>
        <v>99059</v>
      </c>
      <c r="D46" s="136" t="str">
        <f>[5]ORÇAMENTO!R51</f>
        <v>LOCAÇÃO CONVENCIONAL DE OBRA, UTILIZANDO GABARITO DE TÁBUAS CORRIDAS PONTALETADAS A CADA 2,00M -  2 UTILIZAÇÕES. AF_03/2024</v>
      </c>
      <c r="E46" s="136" t="str">
        <f>[5]ORÇAMENTO!S51</f>
        <v>M</v>
      </c>
      <c r="F46" s="136">
        <f>[5]ORÇAMENTO!T51</f>
        <v>2.5</v>
      </c>
      <c r="G46" s="204">
        <f>[5]ORÇAMENTO!U51</f>
        <v>68.27</v>
      </c>
      <c r="H46" s="197"/>
      <c r="I46" s="204">
        <f>[5]ORÇAMENTO!W51</f>
        <v>84.78</v>
      </c>
      <c r="J46" s="204">
        <f>[5]ORÇAMENTO!X51</f>
        <v>211.95</v>
      </c>
      <c r="K46" s="120"/>
      <c r="L46" s="120"/>
      <c r="M46" s="120"/>
      <c r="N46" s="120"/>
      <c r="O46" s="120"/>
      <c r="P46" s="84">
        <f>F44-[1]ORÇAMENTO!T50</f>
        <v>0</v>
      </c>
    </row>
    <row r="47" spans="1:16" ht="13.15" customHeight="1">
      <c r="A47" s="136" t="str">
        <f>[5]ORÇAMENTO!O52</f>
        <v>4.1.2.</v>
      </c>
      <c r="B47" s="136" t="str">
        <f>[5]ORÇAMENTO!P52</f>
        <v>SINAPI</v>
      </c>
      <c r="C47" s="136">
        <f>[5]ORÇAMENTO!Q52</f>
        <v>0</v>
      </c>
      <c r="D47" s="136" t="str">
        <f>[5]ORÇAMENTO!R52</f>
        <v>PERFURAÇÃO DE SOLO PARA EXECUÇÃO DE POÇO COM PERFURATRIZ, DIAM. 12"</v>
      </c>
      <c r="E47" s="136" t="str">
        <f>[5]ORÇAMENTO!S52</f>
        <v>-</v>
      </c>
      <c r="F47" s="136">
        <f>[5]ORÇAMENTO!T52</f>
        <v>0</v>
      </c>
      <c r="G47" s="204">
        <f>[5]ORÇAMENTO!U52</f>
        <v>0</v>
      </c>
      <c r="H47" s="197"/>
      <c r="I47" s="204">
        <f>[5]ORÇAMENTO!W52</f>
        <v>0</v>
      </c>
      <c r="J47" s="204">
        <f>[5]ORÇAMENTO!X52</f>
        <v>38472</v>
      </c>
      <c r="K47" s="103"/>
      <c r="L47" s="103"/>
      <c r="M47" s="103"/>
      <c r="N47" s="103"/>
      <c r="O47" s="103"/>
      <c r="P47" s="84">
        <f>F45-[1]ORÇAMENTO!T51</f>
        <v>-2.5</v>
      </c>
    </row>
    <row r="48" spans="1:16">
      <c r="A48" s="136" t="str">
        <f>[5]ORÇAMENTO!O53</f>
        <v>4.1.2.1.</v>
      </c>
      <c r="B48" s="136" t="str">
        <f>[5]ORÇAMENTO!P53</f>
        <v>CPU</v>
      </c>
      <c r="C48" s="136" t="str">
        <f>[5]ORÇAMENTO!Q53</f>
        <v>0002</v>
      </c>
      <c r="D48" s="136" t="str">
        <f>[5]ORÇAMENTO!R53</f>
        <v>PERFURAÇÃO DE SOLO PARA EXECUÇÃO DE POÇO COM PERFURATRIZ, DIAM. 12"</v>
      </c>
      <c r="E48" s="136" t="str">
        <f>[5]ORÇAMENTO!S53</f>
        <v>M</v>
      </c>
      <c r="F48" s="136">
        <f>[5]ORÇAMENTO!T53</f>
        <v>50</v>
      </c>
      <c r="G48" s="204">
        <f>[5]ORÇAMENTO!U53</f>
        <v>309.81</v>
      </c>
      <c r="H48" s="197"/>
      <c r="I48" s="204">
        <f>[5]ORÇAMENTO!W53</f>
        <v>384.72</v>
      </c>
      <c r="J48" s="204">
        <f>[5]ORÇAMENTO!X53</f>
        <v>19236</v>
      </c>
      <c r="K48" s="101"/>
      <c r="L48" s="101"/>
      <c r="M48" s="101"/>
      <c r="N48" s="101"/>
      <c r="O48" s="101"/>
      <c r="P48" s="84" t="e">
        <f>#REF!-[1]ORÇAMENTO!T52</f>
        <v>#REF!</v>
      </c>
    </row>
    <row r="49" spans="1:17">
      <c r="A49" s="136" t="str">
        <f>[5]ORÇAMENTO!O54</f>
        <v>4.1.2.2.</v>
      </c>
      <c r="B49" s="136" t="str">
        <f>[5]ORÇAMENTO!P54</f>
        <v>CPU</v>
      </c>
      <c r="C49" s="136" t="str">
        <f>[5]ORÇAMENTO!Q54</f>
        <v>0002</v>
      </c>
      <c r="D49" s="136" t="str">
        <f>[5]ORÇAMENTO!R54</f>
        <v>PERFURAÇÃO DE SOLO PARA EXECUÇÃO DE POÇO COM PERFURATRIZ, DIAM. 12"</v>
      </c>
      <c r="E49" s="136" t="str">
        <f>[5]ORÇAMENTO!S54</f>
        <v>M</v>
      </c>
      <c r="F49" s="136">
        <f>[5]ORÇAMENTO!T54</f>
        <v>50</v>
      </c>
      <c r="G49" s="204">
        <f>[5]ORÇAMENTO!U54</f>
        <v>309.81</v>
      </c>
      <c r="H49" s="197"/>
      <c r="I49" s="204">
        <f>[5]ORÇAMENTO!W54</f>
        <v>384.72</v>
      </c>
      <c r="J49" s="204">
        <f>[5]ORÇAMENTO!X54</f>
        <v>19236</v>
      </c>
      <c r="K49" s="101"/>
      <c r="L49" s="101"/>
      <c r="M49" s="101"/>
      <c r="N49" s="101"/>
      <c r="O49" s="101"/>
      <c r="P49" s="84"/>
    </row>
    <row r="50" spans="1:17">
      <c r="A50" s="136" t="str">
        <f>[5]ORÇAMENTO!O55</f>
        <v>4.1.3.</v>
      </c>
      <c r="B50" s="136" t="str">
        <f>[5]ORÇAMENTO!P55</f>
        <v>CPU</v>
      </c>
      <c r="C50" s="136">
        <f>[5]ORÇAMENTO!Q55</f>
        <v>0</v>
      </c>
      <c r="D50" s="136" t="str">
        <f>[5]ORÇAMENTO!R55</f>
        <v>TUBOS E FILTROS DE REVESTIMENTO</v>
      </c>
      <c r="E50" s="136" t="str">
        <f>[5]ORÇAMENTO!S55</f>
        <v>-</v>
      </c>
      <c r="F50" s="136">
        <f>[5]ORÇAMENTO!T55</f>
        <v>0</v>
      </c>
      <c r="G50" s="204">
        <f>[5]ORÇAMENTO!U55</f>
        <v>0</v>
      </c>
      <c r="H50" s="197"/>
      <c r="I50" s="204">
        <f>[5]ORÇAMENTO!W55</f>
        <v>0</v>
      </c>
      <c r="J50" s="204">
        <f>[5]ORÇAMENTO!X55</f>
        <v>63966.5</v>
      </c>
      <c r="K50" s="101"/>
      <c r="L50" s="101"/>
      <c r="M50" s="101"/>
      <c r="N50" s="101"/>
      <c r="O50" s="101"/>
      <c r="P50" s="84"/>
    </row>
    <row r="51" spans="1:17">
      <c r="A51" s="136" t="str">
        <f>[5]ORÇAMENTO!O56</f>
        <v>4.1.3.1.</v>
      </c>
      <c r="B51" s="136" t="str">
        <f>[5]ORÇAMENTO!P56</f>
        <v>CPU</v>
      </c>
      <c r="C51" s="136" t="str">
        <f>[5]ORÇAMENTO!Q56</f>
        <v>0003</v>
      </c>
      <c r="D51" s="136" t="str">
        <f>[5]ORÇAMENTO!R56</f>
        <v>TUBO PVC DE REVESTIMENTO GEOMECANICO NERVURADO STANDARD, DN = 154 MM, COMPRIMENTO = 2 M</v>
      </c>
      <c r="E51" s="136" t="str">
        <f>[5]ORÇAMENTO!S56</f>
        <v>M</v>
      </c>
      <c r="F51" s="136">
        <f>[5]ORÇAMENTO!T56</f>
        <v>80</v>
      </c>
      <c r="G51" s="204">
        <f>[5]ORÇAMENTO!U56</f>
        <v>253.81</v>
      </c>
      <c r="H51" s="197"/>
      <c r="I51" s="204">
        <f>[5]ORÇAMENTO!W56</f>
        <v>315.18</v>
      </c>
      <c r="J51" s="204">
        <f>[5]ORÇAMENTO!X56</f>
        <v>25214.400000000001</v>
      </c>
      <c r="K51" s="101"/>
      <c r="L51" s="101"/>
      <c r="M51" s="101"/>
      <c r="N51" s="101"/>
      <c r="O51" s="101"/>
      <c r="P51" s="84"/>
    </row>
    <row r="52" spans="1:17" ht="13.15" customHeight="1">
      <c r="A52" s="136" t="str">
        <f>[5]ORÇAMENTO!O57</f>
        <v>4.1.3.2.</v>
      </c>
      <c r="B52" s="136" t="str">
        <f>[5]ORÇAMENTO!P57</f>
        <v>CPU</v>
      </c>
      <c r="C52" s="136" t="str">
        <f>[5]ORÇAMENTO!Q57</f>
        <v>0004</v>
      </c>
      <c r="D52" s="136" t="str">
        <f>[5]ORÇAMENTO!R57</f>
        <v>COLOCACAO DE PRE-FILTRO - UNIDADE ROTATIVA POCOS 150M &lt; 250M</v>
      </c>
      <c r="E52" s="136" t="str">
        <f>[5]ORÇAMENTO!S57</f>
        <v>M3</v>
      </c>
      <c r="F52" s="136">
        <f>[5]ORÇAMENTO!T57</f>
        <v>1.38</v>
      </c>
      <c r="G52" s="204">
        <f>[5]ORÇAMENTO!U57</f>
        <v>1085.5</v>
      </c>
      <c r="H52" s="197"/>
      <c r="I52" s="204">
        <f>[5]ORÇAMENTO!W57</f>
        <v>1347.97</v>
      </c>
      <c r="J52" s="204">
        <f>[5]ORÇAMENTO!X57</f>
        <v>1860.2</v>
      </c>
      <c r="K52" s="102">
        <f>F48-F51</f>
        <v>-30</v>
      </c>
      <c r="L52" s="149"/>
      <c r="M52" s="149"/>
      <c r="N52" s="149"/>
      <c r="O52" s="150" t="s">
        <v>1282</v>
      </c>
      <c r="P52" s="84">
        <f>F47-[1]ORÇAMENTO!T53</f>
        <v>-50</v>
      </c>
    </row>
    <row r="53" spans="1:17" ht="13.15" customHeight="1">
      <c r="A53" s="136" t="str">
        <f>[5]ORÇAMENTO!O58</f>
        <v>4.1.3.3.</v>
      </c>
      <c r="B53" s="136" t="str">
        <f>[5]ORÇAMENTO!P58</f>
        <v>CPU</v>
      </c>
      <c r="C53" s="136" t="str">
        <f>[5]ORÇAMENTO!Q58</f>
        <v>0005</v>
      </c>
      <c r="D53" s="136" t="str">
        <f>[5]ORÇAMENTO!R58</f>
        <v>CAP EM PVC FEMEA DN 150</v>
      </c>
      <c r="E53" s="136" t="str">
        <f>[5]ORÇAMENTO!S58</f>
        <v>UM</v>
      </c>
      <c r="F53" s="136">
        <f>[5]ORÇAMENTO!T58</f>
        <v>1</v>
      </c>
      <c r="G53" s="204">
        <f>[5]ORÇAMENTO!U58</f>
        <v>81.599999999999994</v>
      </c>
      <c r="H53" s="197"/>
      <c r="I53" s="204">
        <f>[5]ORÇAMENTO!W58</f>
        <v>101.33</v>
      </c>
      <c r="J53" s="204">
        <f>[5]ORÇAMENTO!X58</f>
        <v>101.33</v>
      </c>
      <c r="K53" s="101"/>
      <c r="L53" s="101"/>
      <c r="M53" s="101"/>
      <c r="N53" s="101"/>
      <c r="O53" s="101"/>
      <c r="P53" s="84">
        <f>F48-[1]ORÇAMENTO!T54</f>
        <v>0</v>
      </c>
      <c r="Q53" s="18" t="e">
        <f>F48/H48</f>
        <v>#DIV/0!</v>
      </c>
    </row>
    <row r="54" spans="1:17" ht="13.15" customHeight="1">
      <c r="A54" s="136" t="str">
        <f>[5]ORÇAMENTO!O59</f>
        <v>4.1.3.4.</v>
      </c>
      <c r="B54" s="136" t="str">
        <f>[5]ORÇAMENTO!P59</f>
        <v>CPU</v>
      </c>
      <c r="C54" s="136" t="str">
        <f>[5]ORÇAMENTO!Q59</f>
        <v>0006</v>
      </c>
      <c r="D54" s="136" t="str">
        <f>[5]ORÇAMENTO!R59</f>
        <v>LIMPEZA COM COMPRESSOR</v>
      </c>
      <c r="E54" s="136" t="str">
        <f>[5]ORÇAMENTO!S59</f>
        <v>H</v>
      </c>
      <c r="F54" s="136">
        <f>[5]ORÇAMENTO!T59</f>
        <v>24</v>
      </c>
      <c r="G54" s="204">
        <f>[5]ORÇAMENTO!U59</f>
        <v>220.83</v>
      </c>
      <c r="H54" s="197"/>
      <c r="I54" s="204">
        <f>[5]ORÇAMENTO!W59</f>
        <v>274.23</v>
      </c>
      <c r="J54" s="204">
        <f>[5]ORÇAMENTO!X59</f>
        <v>6581.52</v>
      </c>
      <c r="K54" s="149"/>
      <c r="L54" s="149"/>
      <c r="M54" s="149"/>
      <c r="N54" s="149"/>
      <c r="O54" s="150"/>
      <c r="P54" s="84">
        <f>F52-[1]ORÇAMENTO!T56</f>
        <v>-78.62</v>
      </c>
    </row>
    <row r="55" spans="1:17" ht="26.45" customHeight="1">
      <c r="A55" s="136" t="str">
        <f>[5]ORÇAMENTO!O60</f>
        <v>4.1.3.5.</v>
      </c>
      <c r="B55" s="136" t="str">
        <f>[5]ORÇAMENTO!P60</f>
        <v>CPU</v>
      </c>
      <c r="C55" s="136" t="str">
        <f>[5]ORÇAMENTO!Q60</f>
        <v>0007</v>
      </c>
      <c r="D55" s="136" t="str">
        <f>[5]ORÇAMENTO!R60</f>
        <v>DESENVOLVIMENTO COM COMPRESSOR 250PSI / 750CFM</v>
      </c>
      <c r="E55" s="136" t="str">
        <f>[5]ORÇAMENTO!S60</f>
        <v>H</v>
      </c>
      <c r="F55" s="136">
        <f>[5]ORÇAMENTO!T60</f>
        <v>24</v>
      </c>
      <c r="G55" s="204">
        <f>[5]ORÇAMENTO!U60</f>
        <v>220.83</v>
      </c>
      <c r="H55" s="197"/>
      <c r="I55" s="204">
        <f>[5]ORÇAMENTO!W60</f>
        <v>274.23</v>
      </c>
      <c r="J55" s="204">
        <f>[5]ORÇAMENTO!X60</f>
        <v>6581.52</v>
      </c>
      <c r="K55" s="101"/>
      <c r="L55" s="101"/>
      <c r="M55" s="101"/>
      <c r="N55" s="101"/>
      <c r="O55" s="101"/>
      <c r="P55" s="84">
        <f>F53-[1]ORÇAMENTO!T57</f>
        <v>-1.75</v>
      </c>
    </row>
    <row r="56" spans="1:17">
      <c r="A56" s="136" t="str">
        <f>[5]ORÇAMENTO!O61</f>
        <v>4.1.3.6.</v>
      </c>
      <c r="B56" s="136" t="str">
        <f>[5]ORÇAMENTO!P61</f>
        <v>CPU</v>
      </c>
      <c r="C56" s="136" t="str">
        <f>[5]ORÇAMENTO!Q61</f>
        <v>0008</v>
      </c>
      <c r="D56" s="136" t="str">
        <f>[5]ORÇAMENTO!R61</f>
        <v>TESTE DE PRODUÇÃO COM COMPRESSOR</v>
      </c>
      <c r="E56" s="136" t="str">
        <f>[5]ORÇAMENTO!S61</f>
        <v>H</v>
      </c>
      <c r="F56" s="136">
        <f>[5]ORÇAMENTO!T61</f>
        <v>24</v>
      </c>
      <c r="G56" s="204">
        <f>[5]ORÇAMENTO!U61</f>
        <v>220.83</v>
      </c>
      <c r="H56" s="197"/>
      <c r="I56" s="204">
        <f>[5]ORÇAMENTO!W61</f>
        <v>274.23</v>
      </c>
      <c r="J56" s="204">
        <f>[5]ORÇAMENTO!X61</f>
        <v>6581.52</v>
      </c>
      <c r="K56" s="101"/>
      <c r="L56" s="101"/>
      <c r="M56" s="101"/>
      <c r="N56" s="101"/>
      <c r="O56" s="101"/>
      <c r="P56" s="84">
        <f>F54-[1]ORÇAMENTO!T58</f>
        <v>23</v>
      </c>
    </row>
    <row r="57" spans="1:17" ht="13.15" customHeight="1">
      <c r="A57" s="136" t="str">
        <f>[5]ORÇAMENTO!O62</f>
        <v>4.1.3.7.</v>
      </c>
      <c r="B57" s="136" t="str">
        <f>[5]ORÇAMENTO!P62</f>
        <v>CPU</v>
      </c>
      <c r="C57" s="136" t="str">
        <f>[5]ORÇAMENTO!Q62</f>
        <v>0015</v>
      </c>
      <c r="D57" s="136" t="str">
        <f>[5]ORÇAMENTO!R62</f>
        <v>DESINFECÇÃO DE POÇO</v>
      </c>
      <c r="E57" s="136" t="str">
        <f>[5]ORÇAMENTO!S62</f>
        <v>UM</v>
      </c>
      <c r="F57" s="136">
        <f>[5]ORÇAMENTO!T62</f>
        <v>1</v>
      </c>
      <c r="G57" s="204">
        <f>[5]ORÇAMENTO!U62</f>
        <v>2919.24</v>
      </c>
      <c r="H57" s="197"/>
      <c r="I57" s="204">
        <f>[5]ORÇAMENTO!W62</f>
        <v>3625.11</v>
      </c>
      <c r="J57" s="204">
        <f>[5]ORÇAMENTO!X62</f>
        <v>3625.11</v>
      </c>
      <c r="K57" s="101"/>
      <c r="L57" s="101"/>
      <c r="M57" s="101"/>
      <c r="N57" s="101"/>
      <c r="O57" s="101"/>
      <c r="P57" s="84">
        <f>F55-[1]ORÇAMENTO!T59</f>
        <v>0</v>
      </c>
    </row>
    <row r="58" spans="1:17" ht="13.15" customHeight="1">
      <c r="A58" s="136" t="str">
        <f>[5]ORÇAMENTO!O63</f>
        <v>4.1.3.8.</v>
      </c>
      <c r="B58" s="136" t="str">
        <f>[5]ORÇAMENTO!P63</f>
        <v>CPU</v>
      </c>
      <c r="C58" s="136" t="str">
        <f>[5]ORÇAMENTO!Q63</f>
        <v>0009</v>
      </c>
      <c r="D58" s="136" t="str">
        <f>[5]ORÇAMENTO!R63</f>
        <v>FORNECIMENTO E INSTALACAO DE CENTRALIZADORES DE 12" X 6" PARA POCOS TUBULARES COM REVESTIMENTO EM PVC NO INTERIOR DO ESTADO E NA RMR</v>
      </c>
      <c r="E58" s="136" t="str">
        <f>[5]ORÇAMENTO!S63</f>
        <v>UM</v>
      </c>
      <c r="F58" s="136">
        <f>[5]ORÇAMENTO!T63</f>
        <v>35</v>
      </c>
      <c r="G58" s="204">
        <f>[5]ORÇAMENTO!U63</f>
        <v>268.88</v>
      </c>
      <c r="H58" s="197"/>
      <c r="I58" s="204">
        <f>[5]ORÇAMENTO!W63</f>
        <v>333.9</v>
      </c>
      <c r="J58" s="204">
        <f>[5]ORÇAMENTO!X63</f>
        <v>11686.5</v>
      </c>
      <c r="K58" s="101"/>
      <c r="L58" s="101"/>
      <c r="M58" s="101"/>
      <c r="N58" s="101"/>
      <c r="O58" s="101"/>
      <c r="P58" s="84">
        <f>F56-[1]ORÇAMENTO!T60</f>
        <v>0</v>
      </c>
    </row>
    <row r="59" spans="1:17" ht="13.15" customHeight="1">
      <c r="A59" s="136" t="str">
        <f>[5]ORÇAMENTO!O64</f>
        <v>4.1.3.9.</v>
      </c>
      <c r="B59" s="136" t="str">
        <f>[5]ORÇAMENTO!P64</f>
        <v>CPU</v>
      </c>
      <c r="C59" s="136" t="str">
        <f>[5]ORÇAMENTO!Q64</f>
        <v>0021</v>
      </c>
      <c r="D59" s="136" t="str">
        <f>[5]ORÇAMENTO!R64</f>
        <v>PROTEÇÃO SANITÁRIA</v>
      </c>
      <c r="E59" s="136" t="str">
        <f>[5]ORÇAMENTO!S64</f>
        <v>M2</v>
      </c>
      <c r="F59" s="136">
        <f>[5]ORÇAMENTO!T64</f>
        <v>1</v>
      </c>
      <c r="G59" s="204">
        <f>[5]ORÇAMENTO!U64</f>
        <v>96.68</v>
      </c>
      <c r="H59" s="197"/>
      <c r="I59" s="204">
        <f>[5]ORÇAMENTO!W64</f>
        <v>120.06</v>
      </c>
      <c r="J59" s="204">
        <f>[5]ORÇAMENTO!X64</f>
        <v>120.06</v>
      </c>
      <c r="K59" s="121"/>
      <c r="L59" s="121"/>
      <c r="M59" s="121"/>
      <c r="N59" s="121"/>
      <c r="O59" s="122"/>
      <c r="P59" s="84" t="e">
        <f>#REF!-[1]ORÇAMENTO!T63</f>
        <v>#REF!</v>
      </c>
    </row>
    <row r="60" spans="1:17" ht="13.15" customHeight="1">
      <c r="A60" s="136" t="str">
        <f>[5]ORÇAMENTO!O65</f>
        <v>4.1.3.10.</v>
      </c>
      <c r="B60" s="136" t="str">
        <f>[5]ORÇAMENTO!P65</f>
        <v>CPU</v>
      </c>
      <c r="C60" s="136" t="str">
        <f>[5]ORÇAMENTO!Q65</f>
        <v>0010</v>
      </c>
      <c r="D60" s="136" t="str">
        <f>[5]ORÇAMENTO!R65</f>
        <v>ANÁLISE FISICO-QUIMICA DO POÇO</v>
      </c>
      <c r="E60" s="136" t="str">
        <f>[5]ORÇAMENTO!S65</f>
        <v>UM</v>
      </c>
      <c r="F60" s="136">
        <f>[5]ORÇAMENTO!T65</f>
        <v>1</v>
      </c>
      <c r="G60" s="204">
        <f>[5]ORÇAMENTO!U65</f>
        <v>1300</v>
      </c>
      <c r="H60" s="197"/>
      <c r="I60" s="204">
        <f>[5]ORÇAMENTO!W65</f>
        <v>1614.34</v>
      </c>
      <c r="J60" s="204">
        <f>[5]ORÇAMENTO!X65</f>
        <v>1614.34</v>
      </c>
      <c r="K60" s="106">
        <f>G60*H60*I60</f>
        <v>0</v>
      </c>
      <c r="L60" s="106"/>
      <c r="M60" s="106"/>
      <c r="N60" s="106"/>
      <c r="O60" s="134" t="s">
        <v>1281</v>
      </c>
      <c r="P60" s="84" t="e">
        <f>#REF!-[1]ORÇAMENTO!T64</f>
        <v>#REF!</v>
      </c>
    </row>
    <row r="61" spans="1:17" ht="13.15" customHeight="1">
      <c r="A61" s="136" t="str">
        <f>[5]ORÇAMENTO!O66</f>
        <v>4.1.4.</v>
      </c>
      <c r="B61" s="136" t="str">
        <f>[5]ORÇAMENTO!P66</f>
        <v>CPU</v>
      </c>
      <c r="C61" s="136">
        <f>[5]ORÇAMENTO!Q66</f>
        <v>0</v>
      </c>
      <c r="D61" s="136" t="str">
        <f>[5]ORÇAMENTO!R66</f>
        <v>INSTALAÇÕES ELETRO-MECÂNICAS</v>
      </c>
      <c r="E61" s="136" t="str">
        <f>[5]ORÇAMENTO!S66</f>
        <v>-</v>
      </c>
      <c r="F61" s="136">
        <f>[5]ORÇAMENTO!T66</f>
        <v>0</v>
      </c>
      <c r="G61" s="204">
        <f>[5]ORÇAMENTO!U66</f>
        <v>0</v>
      </c>
      <c r="H61" s="197"/>
      <c r="I61" s="204">
        <f>[5]ORÇAMENTO!W66</f>
        <v>0</v>
      </c>
      <c r="J61" s="204">
        <f>[5]ORÇAMENTO!X66</f>
        <v>64702.7</v>
      </c>
      <c r="K61" s="102"/>
      <c r="L61" s="102"/>
      <c r="M61" s="102"/>
      <c r="N61" s="102"/>
      <c r="O61" s="150" t="s">
        <v>1284</v>
      </c>
      <c r="P61" s="84">
        <f>F59-[1]ORÇAMENTO!T65</f>
        <v>0</v>
      </c>
    </row>
    <row r="62" spans="1:17">
      <c r="A62" s="136" t="str">
        <f>[5]ORÇAMENTO!O67</f>
        <v>4.1.4.1.</v>
      </c>
      <c r="B62" s="136" t="str">
        <f>[5]ORÇAMENTO!P67</f>
        <v>CPU</v>
      </c>
      <c r="C62" s="136" t="str">
        <f>[5]ORÇAMENTO!Q67</f>
        <v>0011</v>
      </c>
      <c r="D62" s="136" t="str">
        <f>[5]ORÇAMENTO!R67</f>
        <v>HIPOCLORADOR / BOMBA DOSADORA ANALÓGICA DE SOLUÇÕES, VAZÃO DE 0,5 À 15 L/H E PRESÃO DE 0 À 15 BAR</v>
      </c>
      <c r="E62" s="136" t="str">
        <f>[5]ORÇAMENTO!S67</f>
        <v>UM</v>
      </c>
      <c r="F62" s="136">
        <f>[5]ORÇAMENTO!T67</f>
        <v>1</v>
      </c>
      <c r="G62" s="204">
        <f>[5]ORÇAMENTO!U67</f>
        <v>1136.52</v>
      </c>
      <c r="H62" s="197"/>
      <c r="I62" s="204">
        <f>[5]ORÇAMENTO!W67</f>
        <v>1411.33</v>
      </c>
      <c r="J62" s="204">
        <f>[5]ORÇAMENTO!X67</f>
        <v>1411.33</v>
      </c>
      <c r="K62" s="102">
        <f>G62*H62*I62</f>
        <v>0</v>
      </c>
      <c r="L62" s="102"/>
      <c r="M62" s="102"/>
      <c r="N62" s="102"/>
      <c r="O62" s="150" t="s">
        <v>1281</v>
      </c>
      <c r="P62" s="84">
        <f>F60-[1]ORÇAMENTO!T66</f>
        <v>1</v>
      </c>
    </row>
    <row r="63" spans="1:17" ht="13.15" customHeight="1">
      <c r="A63" s="136" t="str">
        <f>[5]ORÇAMENTO!O68</f>
        <v>4.1.4.2.</v>
      </c>
      <c r="B63" s="136" t="str">
        <f>[5]ORÇAMENTO!P68</f>
        <v>SINAPI-I</v>
      </c>
      <c r="C63" s="136" t="str">
        <f>[5]ORÇAMENTO!Q68</f>
        <v>756</v>
      </c>
      <c r="D63" s="136" t="str">
        <f>[5]ORÇAMENTO!R68</f>
        <v xml:space="preserve">BOMBA SUBMERSA PARA POCOS TUBULARES PROFUNDOS DIAMETRO DE 6 POLEGADAS, ELETRICA, TRIFASICA, POTENCIA 32 HP, 9 ESTAGIOS, BOCAL DE DESCARGA DIAMETRO DE 4 POLEGADAS, HM/Q = 114,0 M / 13,9 M3/H A 57,0 M / 25,0 M3/H                                                                                                                                                                                                                                                                                        </v>
      </c>
      <c r="E63" s="136" t="str">
        <f>[5]ORÇAMENTO!S68</f>
        <v xml:space="preserve">UN    </v>
      </c>
      <c r="F63" s="136">
        <f>[5]ORÇAMENTO!T68</f>
        <v>1</v>
      </c>
      <c r="G63" s="204">
        <f>[5]ORÇAMENTO!U68</f>
        <v>38807.86</v>
      </c>
      <c r="H63" s="197"/>
      <c r="I63" s="204">
        <f>[5]ORÇAMENTO!W68</f>
        <v>48191.6</v>
      </c>
      <c r="J63" s="204">
        <f>[5]ORÇAMENTO!X68</f>
        <v>48191.6</v>
      </c>
      <c r="K63" s="101"/>
      <c r="L63" s="101"/>
      <c r="M63" s="101"/>
      <c r="N63" s="101"/>
      <c r="O63" s="101"/>
      <c r="P63" s="84">
        <f>F61-[1]ORÇAMENTO!T67</f>
        <v>-1</v>
      </c>
    </row>
    <row r="64" spans="1:17" ht="13.15" customHeight="1">
      <c r="A64" s="136" t="str">
        <f>[5]ORÇAMENTO!O69</f>
        <v>4.1.4.3.</v>
      </c>
      <c r="B64" s="136" t="str">
        <f>[5]ORÇAMENTO!P69</f>
        <v>CPU</v>
      </c>
      <c r="C64" s="136" t="str">
        <f>[5]ORÇAMENTO!Q69</f>
        <v>0012</v>
      </c>
      <c r="D64" s="136" t="str">
        <f>[5]ORÇAMENTO!R69</f>
        <v>FORNECIMENTO E MONTAGEM QUADRO DE COMANDO EM CHAPA DE FERRO, 60X50X20CM, PARA BOMBA DE POÇO TUBULAR 10CV 380V, CONTENDO DISJUNTORES, RELÉ, CONTATORES, CHAVE SELETORA, BOTÃO PULSO, SINALEIROS E BORNES (COMPLETO)</v>
      </c>
      <c r="E64" s="136" t="str">
        <f>[5]ORÇAMENTO!S69</f>
        <v>UM</v>
      </c>
      <c r="F64" s="136">
        <f>[5]ORÇAMENTO!T69</f>
        <v>1</v>
      </c>
      <c r="G64" s="204">
        <f>[5]ORÇAMENTO!U69</f>
        <v>3318.4</v>
      </c>
      <c r="H64" s="197"/>
      <c r="I64" s="204">
        <f>[5]ORÇAMENTO!W69</f>
        <v>4120.79</v>
      </c>
      <c r="J64" s="204">
        <f>[5]ORÇAMENTO!X69</f>
        <v>4120.79</v>
      </c>
      <c r="K64" s="149"/>
      <c r="L64" s="149"/>
      <c r="M64" s="149"/>
      <c r="N64" s="149"/>
      <c r="O64" s="150" t="s">
        <v>1283</v>
      </c>
      <c r="P64" s="84">
        <f>F62-[1]ORÇAMENTO!T68</f>
        <v>0</v>
      </c>
    </row>
    <row r="65" spans="1:17" ht="26.45" customHeight="1">
      <c r="A65" s="136" t="str">
        <f>[5]ORÇAMENTO!O70</f>
        <v>4.1.4.4.</v>
      </c>
      <c r="B65" s="136" t="str">
        <f>[5]ORÇAMENTO!P70</f>
        <v>CPU</v>
      </c>
      <c r="C65" s="136" t="str">
        <f>[5]ORÇAMENTO!Q70</f>
        <v>0027</v>
      </c>
      <c r="D65" s="136" t="str">
        <f>[5]ORÇAMENTO!R70</f>
        <v>INSTALAÇÃO ELETROMECÂNICA DE CONJUNTO MOTO-BOMBA DE 5 À 25 CV</v>
      </c>
      <c r="E65" s="136" t="str">
        <f>[5]ORÇAMENTO!S70</f>
        <v>UM</v>
      </c>
      <c r="F65" s="136">
        <f>[5]ORÇAMENTO!T70</f>
        <v>1</v>
      </c>
      <c r="G65" s="204">
        <f>[5]ORÇAMENTO!U70</f>
        <v>1991.04</v>
      </c>
      <c r="H65" s="197"/>
      <c r="I65" s="204">
        <f>[5]ORÇAMENTO!W70</f>
        <v>2472.4699999999998</v>
      </c>
      <c r="J65" s="204">
        <f>[5]ORÇAMENTO!X70</f>
        <v>2472.4699999999998</v>
      </c>
      <c r="K65" s="101"/>
      <c r="L65" s="101"/>
      <c r="M65" s="101"/>
      <c r="N65" s="101"/>
      <c r="O65" s="101"/>
      <c r="P65" s="84">
        <f>F63-[1]ORÇAMENTO!T69</f>
        <v>0</v>
      </c>
    </row>
    <row r="66" spans="1:17" ht="13.15" customHeight="1">
      <c r="A66" s="136" t="str">
        <f>[5]ORÇAMENTO!O71</f>
        <v>4.1.4.5.</v>
      </c>
      <c r="B66" s="136" t="str">
        <f>[5]ORÇAMENTO!P71</f>
        <v>SINAPI</v>
      </c>
      <c r="C66" s="136" t="str">
        <f>[5]ORÇAMENTO!Q71</f>
        <v>92979</v>
      </c>
      <c r="D66" s="136" t="str">
        <f>[5]ORÇAMENTO!R71</f>
        <v>CABO DE COBRE FLEXÍVEL ISOLADO, 10 MM², ANTI-CHAMA 450/750 V, PARA DISTRIBUIÇÃO - FORNECIMENTO E INSTALAÇÃO. AF_10/2020</v>
      </c>
      <c r="E66" s="136" t="str">
        <f>[5]ORÇAMENTO!S71</f>
        <v>M</v>
      </c>
      <c r="F66" s="136">
        <f>[5]ORÇAMENTO!T71</f>
        <v>210</v>
      </c>
      <c r="G66" s="204">
        <f>[5]ORÇAMENTO!U71</f>
        <v>12.07</v>
      </c>
      <c r="H66" s="197"/>
      <c r="I66" s="204">
        <f>[5]ORÇAMENTO!W71</f>
        <v>14.99</v>
      </c>
      <c r="J66" s="204">
        <f>[5]ORÇAMENTO!X71</f>
        <v>3147.9</v>
      </c>
      <c r="K66" s="104"/>
      <c r="L66" s="104"/>
      <c r="M66" s="104"/>
      <c r="N66" s="104"/>
      <c r="O66" s="104"/>
      <c r="P66" s="84">
        <f>F64-[1]ORÇAMENTO!T70</f>
        <v>0</v>
      </c>
    </row>
    <row r="67" spans="1:17">
      <c r="A67" s="136" t="str">
        <f>[5]ORÇAMENTO!O72</f>
        <v>4.1.4.6.</v>
      </c>
      <c r="B67" s="136" t="str">
        <f>[5]ORÇAMENTO!P72</f>
        <v>CPU</v>
      </c>
      <c r="C67" s="136" t="str">
        <f>[5]ORÇAMENTO!Q72</f>
        <v>0026</v>
      </c>
      <c r="D67" s="136" t="str">
        <f>[5]ORÇAMENTO!R72</f>
        <v>FORNECIMENTO E MONTAGEM DE EDUTOR EM TUBOS DE AÇO GALVANIZADO DIN 2440, DN 150 INCLUSIVE LUVAS</v>
      </c>
      <c r="E67" s="136" t="str">
        <f>[5]ORÇAMENTO!S72</f>
        <v>M</v>
      </c>
      <c r="F67" s="136">
        <f>[5]ORÇAMENTO!T72</f>
        <v>1</v>
      </c>
      <c r="G67" s="204">
        <f>[5]ORÇAMENTO!U72</f>
        <v>418.87</v>
      </c>
      <c r="H67" s="197"/>
      <c r="I67" s="204">
        <f>[5]ORÇAMENTO!W72</f>
        <v>520.15</v>
      </c>
      <c r="J67" s="204">
        <f>[5]ORÇAMENTO!X72</f>
        <v>520.15</v>
      </c>
      <c r="K67" s="121"/>
      <c r="L67" s="121"/>
      <c r="M67" s="121"/>
      <c r="N67" s="121"/>
      <c r="O67" s="122"/>
      <c r="P67" s="84">
        <f>F65-[1]ORÇAMENTO!T71</f>
        <v>-209</v>
      </c>
    </row>
    <row r="68" spans="1:17" ht="13.15" customHeight="1">
      <c r="A68" s="136" t="str">
        <f>[5]ORÇAMENTO!O73</f>
        <v>4.1.4.7.</v>
      </c>
      <c r="B68" s="136" t="str">
        <f>[5]ORÇAMENTO!P73</f>
        <v>SINAPI</v>
      </c>
      <c r="C68" s="136" t="str">
        <f>[5]ORÇAMENTO!Q73</f>
        <v>101509</v>
      </c>
      <c r="D68" s="136" t="str">
        <f>[5]ORÇAMENTO!R73</f>
        <v>ENTRADA DE ENERGIA ELÉTRICA, AÉREA, TRIFÁSICA, COM CAIXA DE EMBUTIR, CABO DE 10 MM2 E DISJUNTOR DIN 50A (NÃO INCLUSO O POSTE DE CONCRETO). AF_07/2020</v>
      </c>
      <c r="E68" s="136" t="str">
        <f>[5]ORÇAMENTO!S73</f>
        <v>UN</v>
      </c>
      <c r="F68" s="136">
        <f>[5]ORÇAMENTO!T73</f>
        <v>1</v>
      </c>
      <c r="G68" s="204">
        <f>[5]ORÇAMENTO!U73</f>
        <v>1907.6</v>
      </c>
      <c r="H68" s="197"/>
      <c r="I68" s="204">
        <f>[5]ORÇAMENTO!W73</f>
        <v>2368.86</v>
      </c>
      <c r="J68" s="204">
        <f>[5]ORÇAMENTO!X73</f>
        <v>2368.86</v>
      </c>
      <c r="K68" s="135"/>
      <c r="L68" s="135"/>
      <c r="M68" s="135"/>
      <c r="N68" s="135"/>
      <c r="O68" s="134" t="s">
        <v>1285</v>
      </c>
      <c r="P68" s="84">
        <f>F66-[1]ORÇAMENTO!T72</f>
        <v>140</v>
      </c>
    </row>
    <row r="69" spans="1:17">
      <c r="A69" s="136" t="str">
        <f>[5]ORÇAMENTO!O74</f>
        <v>4.1.4.8.</v>
      </c>
      <c r="B69" s="136" t="str">
        <f>[5]ORÇAMENTO!P74</f>
        <v>SINAPI-I</v>
      </c>
      <c r="C69" s="136" t="str">
        <f>[5]ORÇAMENTO!Q74</f>
        <v>14165</v>
      </c>
      <c r="D69" s="136" t="str">
        <f>[5]ORÇAMENTO!R74</f>
        <v xml:space="preserve">POSTE CONICO CONTINUO EM ACO GALVANIZADO, RETO, ENGASTADO, H = 9 M, DIAMETRO INFERIOR = *145* MM                                                                                                                                                                                                                                                                                                                                                                                                          </v>
      </c>
      <c r="E69" s="136" t="str">
        <f>[5]ORÇAMENTO!S74</f>
        <v xml:space="preserve">UN    </v>
      </c>
      <c r="F69" s="136">
        <f>[5]ORÇAMENTO!T74</f>
        <v>1</v>
      </c>
      <c r="G69" s="204">
        <f>[5]ORÇAMENTO!U74</f>
        <v>1855.46</v>
      </c>
      <c r="H69" s="197"/>
      <c r="I69" s="204">
        <f>[5]ORÇAMENTO!W74</f>
        <v>2304.11</v>
      </c>
      <c r="J69" s="204">
        <f>[5]ORÇAMENTO!X74</f>
        <v>2304.11</v>
      </c>
      <c r="K69" s="101"/>
      <c r="L69" s="101"/>
      <c r="M69" s="101"/>
      <c r="N69" s="101"/>
      <c r="O69" s="101"/>
      <c r="P69" s="84">
        <f>F67-[1]ORÇAMENTO!T73</f>
        <v>1</v>
      </c>
      <c r="Q69" s="18">
        <f>3.195*3.195</f>
        <v>10.208024999999999</v>
      </c>
    </row>
    <row r="70" spans="1:17">
      <c r="A70" s="136" t="str">
        <f>[5]ORÇAMENTO!O75</f>
        <v>4.1.4.9.</v>
      </c>
      <c r="B70" s="136" t="str">
        <f>[5]ORÇAMENTO!P75</f>
        <v>SINAPI</v>
      </c>
      <c r="C70" s="136" t="str">
        <f>[5]ORÇAMENTO!Q75</f>
        <v>101938</v>
      </c>
      <c r="D70" s="136" t="str">
        <f>[5]ORÇAMENTO!R75</f>
        <v>CAIXA DE PROTEÇÃO PARA MEDIDOR MONOFÁSICO DE EMBUTIR - FORNECIMENTO E INSTALAÇÃO. AF_10/2020</v>
      </c>
      <c r="E70" s="136" t="str">
        <f>[5]ORÇAMENTO!S75</f>
        <v>UN</v>
      </c>
      <c r="F70" s="136">
        <f>[5]ORÇAMENTO!T75</f>
        <v>1</v>
      </c>
      <c r="G70" s="204">
        <f>[5]ORÇAMENTO!U75</f>
        <v>133.27000000000001</v>
      </c>
      <c r="H70" s="197"/>
      <c r="I70" s="204">
        <f>[5]ORÇAMENTO!W75</f>
        <v>165.49</v>
      </c>
      <c r="J70" s="204">
        <f>[5]ORÇAMENTO!X75</f>
        <v>165.49</v>
      </c>
      <c r="K70" s="101"/>
      <c r="L70" s="101"/>
      <c r="M70" s="101"/>
      <c r="N70" s="101"/>
      <c r="O70" s="101"/>
      <c r="P70" s="84">
        <f>F68-[1]ORÇAMENTO!T74</f>
        <v>-238.6</v>
      </c>
    </row>
    <row r="71" spans="1:17" ht="26.45" customHeight="1">
      <c r="A71" s="136" t="str">
        <f>[5]ORÇAMENTO!O76</f>
        <v>4.1.5.</v>
      </c>
      <c r="B71" s="136" t="str">
        <f>[5]ORÇAMENTO!P76</f>
        <v>SINAPI</v>
      </c>
      <c r="C71" s="136">
        <f>[5]ORÇAMENTO!Q76</f>
        <v>0</v>
      </c>
      <c r="D71" s="136" t="str">
        <f>[5]ORÇAMENTO!R76</f>
        <v>ADUTORA DE ÁGUA TRATADA(P176 )</v>
      </c>
      <c r="E71" s="136" t="str">
        <f>[5]ORÇAMENTO!S76</f>
        <v>-</v>
      </c>
      <c r="F71" s="136">
        <f>[5]ORÇAMENTO!T76</f>
        <v>0</v>
      </c>
      <c r="G71" s="204">
        <f>[5]ORÇAMENTO!U76</f>
        <v>0</v>
      </c>
      <c r="H71" s="197"/>
      <c r="I71" s="204">
        <f>[5]ORÇAMENTO!W76</f>
        <v>0</v>
      </c>
      <c r="J71" s="204">
        <f>[5]ORÇAMENTO!X76</f>
        <v>24075.85</v>
      </c>
      <c r="K71" s="101"/>
      <c r="L71" s="101"/>
      <c r="M71" s="101"/>
      <c r="N71" s="101"/>
      <c r="O71" s="101"/>
      <c r="P71" s="84">
        <f>F69-[1]ORÇAMENTO!T75</f>
        <v>-75.67</v>
      </c>
    </row>
    <row r="72" spans="1:17">
      <c r="A72" s="136" t="str">
        <f>[5]ORÇAMENTO!O77</f>
        <v>4.1.5.1.</v>
      </c>
      <c r="B72" s="136" t="str">
        <f>[5]ORÇAMENTO!P77</f>
        <v>CPU</v>
      </c>
      <c r="C72" s="136" t="str">
        <f>[5]ORÇAMENTO!Q77</f>
        <v>0038</v>
      </c>
      <c r="D72" s="136" t="str">
        <f>[5]ORÇAMENTO!R77</f>
        <v>(ADAPTADOR ORSE 5109)LOCAÇÃO E NIVELAMENTO DE REDES DE ÁGUA E ADUTORAS</v>
      </c>
      <c r="E72" s="136" t="str">
        <f>[5]ORÇAMENTO!S77</f>
        <v>M</v>
      </c>
      <c r="F72" s="136">
        <f>[5]ORÇAMENTO!T77</f>
        <v>28.35</v>
      </c>
      <c r="G72" s="204">
        <f>[5]ORÇAMENTO!U77</f>
        <v>1.5</v>
      </c>
      <c r="H72" s="197"/>
      <c r="I72" s="204">
        <f>[5]ORÇAMENTO!W77</f>
        <v>1.86</v>
      </c>
      <c r="J72" s="204">
        <f>[5]ORÇAMENTO!X77</f>
        <v>52.73</v>
      </c>
      <c r="K72" s="101"/>
      <c r="L72" s="101"/>
      <c r="M72" s="101"/>
      <c r="N72" s="101"/>
      <c r="O72" s="101"/>
      <c r="P72" s="84">
        <f>F70-[1]ORÇAMENTO!T76</f>
        <v>-238.6</v>
      </c>
    </row>
    <row r="73" spans="1:17">
      <c r="A73" s="136" t="str">
        <f>[5]ORÇAMENTO!O78</f>
        <v>4.1.5.2.</v>
      </c>
      <c r="B73" s="136" t="str">
        <f>[5]ORÇAMENTO!P78</f>
        <v>SINAPI</v>
      </c>
      <c r="C73" s="136">
        <f>[5]ORÇAMENTO!Q78</f>
        <v>93358</v>
      </c>
      <c r="D73" s="136" t="str">
        <f>[5]ORÇAMENTO!R78</f>
        <v>ESCAVAÇÃO MANUAL DE VALA. AF_09/2024</v>
      </c>
      <c r="E73" s="136" t="str">
        <f>[5]ORÇAMENTO!S78</f>
        <v>M3</v>
      </c>
      <c r="F73" s="136">
        <f>[5]ORÇAMENTO!T78</f>
        <v>9.07</v>
      </c>
      <c r="G73" s="204">
        <f>[5]ORÇAMENTO!U78</f>
        <v>93.03</v>
      </c>
      <c r="H73" s="197"/>
      <c r="I73" s="204">
        <f>[5]ORÇAMENTO!W78</f>
        <v>115.52</v>
      </c>
      <c r="J73" s="204">
        <f>[5]ORÇAMENTO!X78</f>
        <v>1047.77</v>
      </c>
      <c r="K73" s="101"/>
      <c r="L73" s="101"/>
      <c r="M73" s="101"/>
      <c r="N73" s="101"/>
      <c r="O73" s="101"/>
      <c r="P73" s="84">
        <f>F71-[1]ORÇAMENTO!T77</f>
        <v>-239.6</v>
      </c>
    </row>
    <row r="74" spans="1:17" ht="26.45" customHeight="1">
      <c r="A74" s="136" t="str">
        <f>[5]ORÇAMENTO!O79</f>
        <v>4.1.5.3.</v>
      </c>
      <c r="B74" s="136" t="str">
        <f>[5]ORÇAMENTO!P79</f>
        <v>SINAPI</v>
      </c>
      <c r="C74" s="136" t="str">
        <f>[5]ORÇAMENTO!Q79</f>
        <v>97134</v>
      </c>
      <c r="D74" s="136" t="str">
        <f>[5]ORÇAMENTO!R79</f>
        <v>ASSENTAMENTO DE TUBO DE PVC DEFOFO OU PRFV OU RPVC PARA REDE DE ÁGUA, DN 150 MM, JUNTA ELÁSTICA INTEGRADA, INSTALADO EM LOCAL COM NÍVEL BAIXO DE INTERFERÊNCIAS (NÃO INCLUI FORNECIMENTO). AF_05/2024</v>
      </c>
      <c r="E74" s="136" t="str">
        <f>[5]ORÇAMENTO!S79</f>
        <v>M</v>
      </c>
      <c r="F74" s="136">
        <f>[5]ORÇAMENTO!T79</f>
        <v>28.35</v>
      </c>
      <c r="G74" s="204">
        <f>[5]ORÇAMENTO!U79</f>
        <v>3.95</v>
      </c>
      <c r="H74" s="197"/>
      <c r="I74" s="204">
        <f>[5]ORÇAMENTO!W79</f>
        <v>4.91</v>
      </c>
      <c r="J74" s="204">
        <f>[5]ORÇAMENTO!X79</f>
        <v>139.19999999999999</v>
      </c>
      <c r="K74" s="101"/>
      <c r="L74" s="101"/>
      <c r="M74" s="101"/>
      <c r="N74" s="101"/>
      <c r="O74" s="101"/>
      <c r="P74" s="84">
        <f>F72-[1]ORÇAMENTO!T78</f>
        <v>-47.559999999999995</v>
      </c>
    </row>
    <row r="75" spans="1:17" ht="26.45" customHeight="1">
      <c r="A75" s="136" t="str">
        <f>[5]ORÇAMENTO!O80</f>
        <v>4.1.5.4.</v>
      </c>
      <c r="B75" s="136" t="str">
        <f>[5]ORÇAMENTO!P80</f>
        <v>SINAPI-I</v>
      </c>
      <c r="C75" s="136" t="str">
        <f>[5]ORÇAMENTO!Q80</f>
        <v>9828</v>
      </c>
      <c r="D75" s="136" t="str">
        <f>[5]ORÇAMENTO!R80</f>
        <v xml:space="preserve">TUBO PVC DEFOFO, JEI, 1 MPA, DN 150 MM, PARA REDE DE AGUA (NBR 7665)                                                                                                                                                                                                                                                                                                                                                                                                                                      </v>
      </c>
      <c r="E75" s="136" t="str">
        <f>[5]ORÇAMENTO!S80</f>
        <v xml:space="preserve">M     </v>
      </c>
      <c r="F75" s="136">
        <f>[5]ORÇAMENTO!T80</f>
        <v>28.35</v>
      </c>
      <c r="G75" s="204">
        <f>[5]ORÇAMENTO!U80</f>
        <v>114.75</v>
      </c>
      <c r="H75" s="197"/>
      <c r="I75" s="204">
        <f>[5]ORÇAMENTO!W80</f>
        <v>142.5</v>
      </c>
      <c r="J75" s="204">
        <f>[5]ORÇAMENTO!X80</f>
        <v>4039.88</v>
      </c>
      <c r="K75" s="101"/>
      <c r="L75" s="101"/>
      <c r="M75" s="101"/>
      <c r="N75" s="101"/>
      <c r="O75" s="101"/>
      <c r="P75" s="84">
        <f>F73-[1]ORÇAMENTO!T79</f>
        <v>1.4000000000000004</v>
      </c>
    </row>
    <row r="76" spans="1:17" ht="13.15" customHeight="1">
      <c r="A76" s="136" t="str">
        <f>[5]ORÇAMENTO!O81</f>
        <v>4.1.5.5.</v>
      </c>
      <c r="B76" s="136" t="str">
        <f>[5]ORÇAMENTO!P81</f>
        <v>SINAPI</v>
      </c>
      <c r="C76" s="136">
        <f>[5]ORÇAMENTO!Q81</f>
        <v>93382</v>
      </c>
      <c r="D76" s="136" t="str">
        <f>[5]ORÇAMENTO!R81</f>
        <v>REATERRO MANUAL DE VALAS, COM COMPACTADOR DE SOLOS DE PERCUSSÃO. AF_08/2023</v>
      </c>
      <c r="E76" s="136" t="str">
        <f>[5]ORÇAMENTO!S81</f>
        <v>M3</v>
      </c>
      <c r="F76" s="136">
        <f>[5]ORÇAMENTO!T81</f>
        <v>8.98</v>
      </c>
      <c r="G76" s="204">
        <f>[5]ORÇAMENTO!U81</f>
        <v>27.66</v>
      </c>
      <c r="H76" s="197"/>
      <c r="I76" s="204">
        <f>[5]ORÇAMENTO!W81</f>
        <v>34.35</v>
      </c>
      <c r="J76" s="204">
        <f>[5]ORÇAMENTO!X81</f>
        <v>308.45999999999998</v>
      </c>
      <c r="K76" s="101"/>
      <c r="L76" s="101"/>
      <c r="M76" s="101"/>
      <c r="N76" s="101"/>
      <c r="O76" s="101"/>
      <c r="P76" s="84">
        <f>F74-[1]ORÇAMENTO!T80</f>
        <v>-211.25</v>
      </c>
    </row>
    <row r="77" spans="1:17" ht="25.5">
      <c r="A77" s="136" t="str">
        <f>[5]ORÇAMENTO!O82</f>
        <v>4.1.5.6.</v>
      </c>
      <c r="B77" s="136" t="str">
        <f>[5]ORÇAMENTO!P82</f>
        <v>SINAPI</v>
      </c>
      <c r="C77" s="136">
        <f>[5]ORÇAMENTO!Q82</f>
        <v>93589</v>
      </c>
      <c r="D77" s="136" t="str">
        <f>[5]ORÇAMENTO!R82</f>
        <v>TRANSPORTE COM CAMINHÃO BASCULANTE DE 10 M³, EM VIA URBANA EM REVESTIMENTO PRIMÁRIO (UNIDADE: M3XKM). AF_07/2020</v>
      </c>
      <c r="E77" s="136" t="str">
        <f>[5]ORÇAMENTO!S82</f>
        <v>M3XKM</v>
      </c>
      <c r="F77" s="136">
        <f>[5]ORÇAMENTO!T82</f>
        <v>0.91</v>
      </c>
      <c r="G77" s="204">
        <f>[5]ORÇAMENTO!U82</f>
        <v>2.82</v>
      </c>
      <c r="H77" s="197"/>
      <c r="I77" s="204">
        <f>[5]ORÇAMENTO!W82</f>
        <v>3.5</v>
      </c>
      <c r="J77" s="204">
        <f>[5]ORÇAMENTO!X82</f>
        <v>3.19</v>
      </c>
      <c r="K77" s="101"/>
      <c r="L77" s="101"/>
      <c r="M77" s="101"/>
      <c r="N77" s="101"/>
      <c r="O77" s="101"/>
      <c r="P77" s="84">
        <f>F75-[1]ORÇAMENTO!T81</f>
        <v>26.35</v>
      </c>
    </row>
    <row r="78" spans="1:17" ht="13.15" customHeight="1">
      <c r="A78" s="136" t="str">
        <f>[5]ORÇAMENTO!O83</f>
        <v>4.1.5.7.</v>
      </c>
      <c r="B78" s="136" t="str">
        <f>[5]ORÇAMENTO!P83</f>
        <v>CPU</v>
      </c>
      <c r="C78" s="136" t="str">
        <f>[5]ORÇAMENTO!Q83</f>
        <v>0014</v>
      </c>
      <c r="D78" s="136" t="str">
        <f>[5]ORÇAMENTO!R83</f>
        <v>TESTE HIDROSTÁTICO EM REDE DE ÁGUA / ADUTORA</v>
      </c>
      <c r="E78" s="136" t="str">
        <f>[5]ORÇAMENTO!S83</f>
        <v>M</v>
      </c>
      <c r="F78" s="136">
        <f>[5]ORÇAMENTO!T83</f>
        <v>28.35</v>
      </c>
      <c r="G78" s="204">
        <f>[5]ORÇAMENTO!U83</f>
        <v>0.85</v>
      </c>
      <c r="H78" s="197"/>
      <c r="I78" s="204">
        <f>[5]ORÇAMENTO!W83</f>
        <v>1.06</v>
      </c>
      <c r="J78" s="204">
        <f>[5]ORÇAMENTO!X83</f>
        <v>30.05</v>
      </c>
      <c r="K78" s="101"/>
      <c r="L78" s="101"/>
      <c r="M78" s="101"/>
      <c r="N78" s="101"/>
      <c r="O78" s="101"/>
      <c r="P78" s="84">
        <f>F76-[1]ORÇAMENTO!T82</f>
        <v>4.9800000000000004</v>
      </c>
    </row>
    <row r="79" spans="1:17" ht="13.15" customHeight="1">
      <c r="A79" s="136" t="str">
        <f>[5]ORÇAMENTO!O84</f>
        <v>4.1.5.8.</v>
      </c>
      <c r="B79" s="136" t="str">
        <f>[5]ORÇAMENTO!P84</f>
        <v>SEINFRA</v>
      </c>
      <c r="C79" s="136" t="str">
        <f>[5]ORÇAMENTO!Q84</f>
        <v>I6846</v>
      </c>
      <c r="D79" s="136" t="str">
        <f>[5]ORÇAMENTO!R84</f>
        <v>ADAPTADOR PBS BOLSA ROSCA 150mm x 6'</v>
      </c>
      <c r="E79" s="136" t="str">
        <f>[5]ORÇAMENTO!S84</f>
        <v>UN</v>
      </c>
      <c r="F79" s="136">
        <f>[5]ORÇAMENTO!T84</f>
        <v>2</v>
      </c>
      <c r="G79" s="204">
        <f>[5]ORÇAMENTO!U84</f>
        <v>146.77000000000001</v>
      </c>
      <c r="H79" s="197"/>
      <c r="I79" s="204">
        <f>[5]ORÇAMENTO!W84</f>
        <v>182.26</v>
      </c>
      <c r="J79" s="204">
        <f>[5]ORÇAMENTO!X84</f>
        <v>364.52</v>
      </c>
      <c r="K79" s="101"/>
      <c r="L79" s="101"/>
      <c r="M79" s="101"/>
      <c r="N79" s="101"/>
      <c r="O79" s="101"/>
      <c r="P79" s="84">
        <f>F77-[1]ORÇAMENTO!T83</f>
        <v>-8.9999999999999969E-2</v>
      </c>
    </row>
    <row r="80" spans="1:17" ht="26.45" customHeight="1">
      <c r="A80" s="136" t="str">
        <f>[5]ORÇAMENTO!O85</f>
        <v>4.1.5.9.</v>
      </c>
      <c r="B80" s="136" t="str">
        <f>[5]ORÇAMENTO!P85</f>
        <v>SEINFRA</v>
      </c>
      <c r="C80" s="136" t="str">
        <f>[5]ORÇAMENTO!Q85</f>
        <v>I3364</v>
      </c>
      <c r="D80" s="136" t="str">
        <f>[5]ORÇAMENTO!R85</f>
        <v>CURVA 90 FoFo BB JUNTA ELÁSTICA PARA ÁGUA DN 150</v>
      </c>
      <c r="E80" s="136" t="str">
        <f>[5]ORÇAMENTO!S85</f>
        <v>UN</v>
      </c>
      <c r="F80" s="136">
        <f>[5]ORÇAMENTO!T85</f>
        <v>4</v>
      </c>
      <c r="G80" s="204">
        <f>[5]ORÇAMENTO!U85</f>
        <v>614.27</v>
      </c>
      <c r="H80" s="197"/>
      <c r="I80" s="204">
        <f>[5]ORÇAMENTO!W85</f>
        <v>762.8</v>
      </c>
      <c r="J80" s="204">
        <f>[5]ORÇAMENTO!X85</f>
        <v>3051.2</v>
      </c>
      <c r="K80" s="101"/>
      <c r="L80" s="101"/>
      <c r="M80" s="101"/>
      <c r="N80" s="101"/>
      <c r="O80" s="101"/>
      <c r="P80" s="84">
        <f>F78-[1]ORÇAMENTO!T84</f>
        <v>27.35</v>
      </c>
    </row>
    <row r="81" spans="1:18">
      <c r="A81" s="136" t="str">
        <f>[5]ORÇAMENTO!O86</f>
        <v>4.1.5.10.</v>
      </c>
      <c r="B81" s="136" t="str">
        <f>[5]ORÇAMENTO!P86</f>
        <v>SINAPI-I</v>
      </c>
      <c r="C81" s="136" t="str">
        <f>[5]ORÇAMENTO!Q86</f>
        <v>1825</v>
      </c>
      <c r="D81" s="136" t="str">
        <f>[5]ORÇAMENTO!R86</f>
        <v xml:space="preserve">CURVA PVC PBA, JE, PB, 45 GRAUS, DN 75 / DE 85 MM, PARA REDE DE AGUA                                                                                                                                                                                                                                                                                                                                                                                                                                      </v>
      </c>
      <c r="E81" s="136" t="str">
        <f>[5]ORÇAMENTO!S86</f>
        <v xml:space="preserve">UN    </v>
      </c>
      <c r="F81" s="136">
        <f>[5]ORÇAMENTO!T86</f>
        <v>1</v>
      </c>
      <c r="G81" s="204">
        <f>[5]ORÇAMENTO!U86</f>
        <v>66.53</v>
      </c>
      <c r="H81" s="197"/>
      <c r="I81" s="204">
        <f>[5]ORÇAMENTO!W86</f>
        <v>82.62</v>
      </c>
      <c r="J81" s="204">
        <f>[5]ORÇAMENTO!X86</f>
        <v>82.62</v>
      </c>
      <c r="K81" s="101"/>
      <c r="L81" s="101"/>
      <c r="M81" s="151">
        <v>2</v>
      </c>
      <c r="N81" s="151"/>
      <c r="O81" s="149"/>
      <c r="P81" s="84">
        <f>F79-[1]ORÇAMENTO!T85</f>
        <v>1</v>
      </c>
    </row>
    <row r="82" spans="1:18" ht="13.15" customHeight="1">
      <c r="A82" s="136" t="str">
        <f>[5]ORÇAMENTO!O87</f>
        <v>4.1.5.11.</v>
      </c>
      <c r="B82" s="136" t="str">
        <f>[5]ORÇAMENTO!P87</f>
        <v>SEINFRA</v>
      </c>
      <c r="C82" s="136" t="str">
        <f>[5]ORÇAMENTO!Q87</f>
        <v>I3543</v>
      </c>
      <c r="D82" s="136" t="str">
        <f>[5]ORÇAMENTO!R87</f>
        <v>TE FoFo BBB JUNTA ELÁSTICA DN 150 x 100</v>
      </c>
      <c r="E82" s="136" t="str">
        <f>[5]ORÇAMENTO!S87</f>
        <v>UN</v>
      </c>
      <c r="F82" s="136">
        <f>[5]ORÇAMENTO!T87</f>
        <v>1</v>
      </c>
      <c r="G82" s="204">
        <f>[5]ORÇAMENTO!U87</f>
        <v>831.14</v>
      </c>
      <c r="H82" s="197"/>
      <c r="I82" s="204">
        <f>[5]ORÇAMENTO!W87</f>
        <v>1032.1099999999999</v>
      </c>
      <c r="J82" s="204">
        <f>[5]ORÇAMENTO!X87</f>
        <v>1032.1099999999999</v>
      </c>
      <c r="K82" s="101"/>
      <c r="L82" s="101"/>
      <c r="M82" s="151">
        <v>2</v>
      </c>
      <c r="N82" s="151"/>
      <c r="O82" s="149"/>
      <c r="P82" s="84">
        <f>F80-[1]ORÇAMENTO!T86</f>
        <v>4</v>
      </c>
    </row>
    <row r="83" spans="1:18" ht="26.45" customHeight="1">
      <c r="A83" s="136" t="str">
        <f>[5]ORÇAMENTO!O88</f>
        <v>4.1.5.12.</v>
      </c>
      <c r="B83" s="136" t="str">
        <f>[5]ORÇAMENTO!P88</f>
        <v>CPU</v>
      </c>
      <c r="C83" s="136" t="str">
        <f>[5]ORÇAMENTO!Q88</f>
        <v>0030</v>
      </c>
      <c r="D83" s="136" t="str">
        <f>[5]ORÇAMENTO!R88</f>
        <v>FORNECIMENTO E MONTAGEM DE CAVALETE DE RECALQUE EM AÇO GALVANIZADO DIN 2440, DN 100, INCLUSIVE VÁLVULA, REGISTROS E CONEXÕES</v>
      </c>
      <c r="E83" s="136" t="str">
        <f>[5]ORÇAMENTO!S88</f>
        <v xml:space="preserve">UN    </v>
      </c>
      <c r="F83" s="136">
        <f>[5]ORÇAMENTO!T88</f>
        <v>1</v>
      </c>
      <c r="G83" s="204">
        <f>[5]ORÇAMENTO!U88</f>
        <v>11212.85</v>
      </c>
      <c r="H83" s="197"/>
      <c r="I83" s="204">
        <f>[5]ORÇAMENTO!W88</f>
        <v>13924.12</v>
      </c>
      <c r="J83" s="204">
        <f>[5]ORÇAMENTO!X88</f>
        <v>13924.12</v>
      </c>
      <c r="K83" s="101"/>
      <c r="L83" s="101"/>
      <c r="M83" s="101"/>
      <c r="N83" s="101"/>
      <c r="O83" s="101"/>
      <c r="P83" s="84">
        <f>F81-[1]ORÇAMENTO!T87</f>
        <v>-1.3599999999999999</v>
      </c>
    </row>
    <row r="84" spans="1:18" ht="13.15" customHeight="1">
      <c r="A84" s="136" t="str">
        <f>[5]ORÇAMENTO!O89</f>
        <v>4.1.6.</v>
      </c>
      <c r="B84" s="136" t="str">
        <f>[5]ORÇAMENTO!P89</f>
        <v>SINAPI</v>
      </c>
      <c r="C84" s="136">
        <f>[5]ORÇAMENTO!Q89</f>
        <v>0</v>
      </c>
      <c r="D84" s="136" t="str">
        <f>[5]ORÇAMENTO!R89</f>
        <v>CAIXA DO CLORADOR</v>
      </c>
      <c r="E84" s="136" t="str">
        <f>[5]ORÇAMENTO!S89</f>
        <v>-</v>
      </c>
      <c r="F84" s="136">
        <f>[5]ORÇAMENTO!T89</f>
        <v>0</v>
      </c>
      <c r="G84" s="204">
        <f>[5]ORÇAMENTO!U89</f>
        <v>0</v>
      </c>
      <c r="H84" s="197"/>
      <c r="I84" s="204">
        <f>[5]ORÇAMENTO!W89</f>
        <v>0</v>
      </c>
      <c r="J84" s="204">
        <f>[5]ORÇAMENTO!X89</f>
        <v>3285.19</v>
      </c>
      <c r="K84" s="101"/>
      <c r="L84" s="101"/>
      <c r="M84" s="101"/>
      <c r="N84" s="101"/>
      <c r="O84" s="101"/>
      <c r="P84" s="84">
        <f>F82-[1]ORÇAMENTO!T88</f>
        <v>-4.25</v>
      </c>
    </row>
    <row r="85" spans="1:18" ht="26.45" customHeight="1">
      <c r="A85" s="136" t="str">
        <f>[5]ORÇAMENTO!O90</f>
        <v>4.1.6.1.</v>
      </c>
      <c r="B85" s="136" t="str">
        <f>[5]ORÇAMENTO!P90</f>
        <v>SINAPI</v>
      </c>
      <c r="C85" s="136" t="str">
        <f>[5]ORÇAMENTO!Q90</f>
        <v>93358</v>
      </c>
      <c r="D85" s="136" t="str">
        <f>[5]ORÇAMENTO!R90</f>
        <v>ESCAVAÇÃO MANUAL DE VALA. AF_09/2024</v>
      </c>
      <c r="E85" s="136" t="str">
        <f>[5]ORÇAMENTO!S90</f>
        <v>M3</v>
      </c>
      <c r="F85" s="136">
        <f>[5]ORÇAMENTO!T90</f>
        <v>2.36</v>
      </c>
      <c r="G85" s="204">
        <f>[5]ORÇAMENTO!U90</f>
        <v>93.03</v>
      </c>
      <c r="H85" s="197"/>
      <c r="I85" s="204">
        <f>[5]ORÇAMENTO!W90</f>
        <v>115.52</v>
      </c>
      <c r="J85" s="204">
        <f>[5]ORÇAMENTO!X90</f>
        <v>272.63</v>
      </c>
      <c r="K85" s="101"/>
      <c r="L85" s="101"/>
      <c r="M85" s="101"/>
      <c r="N85" s="101"/>
      <c r="O85" s="101"/>
      <c r="P85" s="84">
        <f>F83-[1]ORÇAMENTO!T89</f>
        <v>-1.3599999999999999</v>
      </c>
    </row>
    <row r="86" spans="1:18" ht="26.45" customHeight="1">
      <c r="A86" s="136" t="str">
        <f>[5]ORÇAMENTO!O91</f>
        <v>4.1.6.2.</v>
      </c>
      <c r="B86" s="136" t="str">
        <f>[5]ORÇAMENTO!P91</f>
        <v>SINAPI</v>
      </c>
      <c r="C86" s="136" t="str">
        <f>[5]ORÇAMENTO!Q91</f>
        <v>101617</v>
      </c>
      <c r="D86" s="136" t="str">
        <f>[5]ORÇAMENTO!R91</f>
        <v>PREPARO DE FUNDO DE VALA COM LARGURA MAIOR OU IGUAL A 1,5 M E MENOR QUE 2,5 M (ACERTO DO SOLO NATURAL). AF_08/2020</v>
      </c>
      <c r="E86" s="136" t="str">
        <f>[5]ORÇAMENTO!S91</f>
        <v>M2</v>
      </c>
      <c r="F86" s="136">
        <f>[5]ORÇAMENTO!T91</f>
        <v>5.25</v>
      </c>
      <c r="G86" s="204">
        <f>[5]ORÇAMENTO!U91</f>
        <v>3.35</v>
      </c>
      <c r="H86" s="197"/>
      <c r="I86" s="204">
        <f>[5]ORÇAMENTO!W91</f>
        <v>4.16</v>
      </c>
      <c r="J86" s="204">
        <f>[5]ORÇAMENTO!X91</f>
        <v>21.84</v>
      </c>
      <c r="K86" s="101"/>
      <c r="L86" s="101"/>
      <c r="M86" s="101"/>
      <c r="N86" s="101"/>
      <c r="O86" s="101"/>
      <c r="P86" s="84">
        <f>F84-[1]ORÇAMENTO!T90</f>
        <v>-0.63</v>
      </c>
    </row>
    <row r="87" spans="1:18" ht="13.15" customHeight="1">
      <c r="A87" s="136" t="str">
        <f>[5]ORÇAMENTO!O92</f>
        <v>4.1.6.3.</v>
      </c>
      <c r="B87" s="136" t="str">
        <f>[5]ORÇAMENTO!P92</f>
        <v>SINAPI</v>
      </c>
      <c r="C87" s="136" t="str">
        <f>[5]ORÇAMENTO!Q92</f>
        <v>93382</v>
      </c>
      <c r="D87" s="136" t="str">
        <f>[5]ORÇAMENTO!R92</f>
        <v>REATERRO MANUAL DE VALAS, COM COMPACTADOR DE SOLOS DE PERCUSSÃO. AF_08/2023</v>
      </c>
      <c r="E87" s="136" t="str">
        <f>[5]ORÇAMENTO!S92</f>
        <v>M3</v>
      </c>
      <c r="F87" s="136">
        <f>[5]ORÇAMENTO!T92</f>
        <v>2.36</v>
      </c>
      <c r="G87" s="204">
        <f>[5]ORÇAMENTO!U92</f>
        <v>27.66</v>
      </c>
      <c r="H87" s="197"/>
      <c r="I87" s="204">
        <f>[5]ORÇAMENTO!W92</f>
        <v>34.35</v>
      </c>
      <c r="J87" s="204">
        <f>[5]ORÇAMENTO!X92</f>
        <v>81.069999999999993</v>
      </c>
      <c r="K87" s="101"/>
      <c r="L87" s="101"/>
      <c r="M87" s="101"/>
      <c r="N87" s="101"/>
      <c r="O87" s="101"/>
      <c r="P87" s="84">
        <f>F85-[1]ORÇAMENTO!T91</f>
        <v>-3.6700000000000004</v>
      </c>
    </row>
    <row r="88" spans="1:18" ht="13.15" customHeight="1">
      <c r="A88" s="136" t="str">
        <f>[5]ORÇAMENTO!O93</f>
        <v>4.1.6.4.</v>
      </c>
      <c r="B88" s="136" t="str">
        <f>[5]ORÇAMENTO!P93</f>
        <v>CPU</v>
      </c>
      <c r="C88" s="136" t="str">
        <f>[5]ORÇAMENTO!Q93</f>
        <v>0029</v>
      </c>
      <c r="D88" s="136" t="str">
        <f>[5]ORÇAMENTO!R93</f>
        <v>(ADAP.- ORSE-7369)CONCRETO ARMADO FCK=25,0MPA, USINADO, BOMBEADO, ADENSADO E LANÇADO, PARA USO GERAL, COM FORMAS PLANAS EM COMPENSADO RESINADO 12MM (05 USOS)</v>
      </c>
      <c r="E88" s="136" t="str">
        <f>[5]ORÇAMENTO!S93</f>
        <v>M3</v>
      </c>
      <c r="F88" s="136">
        <f>[5]ORÇAMENTO!T93</f>
        <v>0.63</v>
      </c>
      <c r="G88" s="204">
        <f>[5]ORÇAMENTO!U93</f>
        <v>1783.27</v>
      </c>
      <c r="H88" s="197"/>
      <c r="I88" s="204">
        <f>[5]ORÇAMENTO!W93</f>
        <v>2214.46</v>
      </c>
      <c r="J88" s="204">
        <f>[5]ORÇAMENTO!X93</f>
        <v>1395.11</v>
      </c>
      <c r="K88" s="101"/>
      <c r="L88" s="101"/>
      <c r="M88" s="101"/>
      <c r="N88" s="101"/>
      <c r="O88" s="101"/>
      <c r="P88" s="84">
        <f>F86-[1]ORÇAMENTO!T92</f>
        <v>-6.8000000000000007</v>
      </c>
    </row>
    <row r="89" spans="1:18" ht="13.15" customHeight="1">
      <c r="A89" s="136" t="str">
        <f>[5]ORÇAMENTO!O94</f>
        <v>4.1.6.5.</v>
      </c>
      <c r="B89" s="136" t="str">
        <f>[5]ORÇAMENTO!P94</f>
        <v>SINAPI</v>
      </c>
      <c r="C89" s="136" t="str">
        <f>[5]ORÇAMENTO!Q94</f>
        <v>103325</v>
      </c>
      <c r="D89" s="136" t="str">
        <f>[5]ORÇAMENTO!R94</f>
        <v>ALVENARIA DE VEDAÇÃO DE BLOCOS CERÂMICOS FURADOS NA VERTICAL DE 14X19X39 CM (ESPESSURA 14 CM) E ARGAMASSA DE ASSENTAMENTO COM PREPARO MANUAL. AF_12/2021</v>
      </c>
      <c r="E89" s="136" t="str">
        <f>[5]ORÇAMENTO!S94</f>
        <v>M2</v>
      </c>
      <c r="F89" s="136">
        <f>[5]ORÇAMENTO!T94</f>
        <v>6.03</v>
      </c>
      <c r="G89" s="204">
        <f>[5]ORÇAMENTO!U94</f>
        <v>84.63</v>
      </c>
      <c r="H89" s="197"/>
      <c r="I89" s="204">
        <f>[5]ORÇAMENTO!W94</f>
        <v>105.09</v>
      </c>
      <c r="J89" s="204">
        <f>[5]ORÇAMENTO!X94</f>
        <v>633.69000000000005</v>
      </c>
      <c r="K89" s="101"/>
      <c r="L89" s="101"/>
      <c r="M89" s="101"/>
      <c r="N89" s="101"/>
      <c r="O89" s="101"/>
      <c r="P89" s="84">
        <f>F87-[1]ORÇAMENTO!T93</f>
        <v>-21.740000000000002</v>
      </c>
    </row>
    <row r="90" spans="1:18" ht="13.15" customHeight="1">
      <c r="A90" s="136" t="str">
        <f>[5]ORÇAMENTO!O95</f>
        <v>4.1.6.6.</v>
      </c>
      <c r="B90" s="136" t="str">
        <f>[5]ORÇAMENTO!P95</f>
        <v>SINAPI</v>
      </c>
      <c r="C90" s="136" t="str">
        <f>[5]ORÇAMENTO!Q95</f>
        <v>87878</v>
      </c>
      <c r="D90" s="136" t="str">
        <f>[5]ORÇAMENTO!R95</f>
        <v>CHAPISCO APLICADO EM ALVENARIAS E ESTRUTURAS DE CONCRETO INTERNAS, COM COLHER DE PEDREIRO.  ARGAMASSA TRAÇO 1:3 COM PREPARO MANUAL. AF_10/2022</v>
      </c>
      <c r="E90" s="136" t="str">
        <f>[5]ORÇAMENTO!S95</f>
        <v>M2</v>
      </c>
      <c r="F90" s="136">
        <f>[5]ORÇAMENTO!T95</f>
        <v>12.05</v>
      </c>
      <c r="G90" s="204">
        <f>[5]ORÇAMENTO!U95</f>
        <v>5.19</v>
      </c>
      <c r="H90" s="197"/>
      <c r="I90" s="204">
        <f>[5]ORÇAMENTO!W95</f>
        <v>6.44</v>
      </c>
      <c r="J90" s="204">
        <f>[5]ORÇAMENTO!X95</f>
        <v>77.599999999999994</v>
      </c>
      <c r="K90" s="101"/>
      <c r="L90" s="101"/>
      <c r="M90" s="101"/>
      <c r="N90" s="101"/>
      <c r="O90" s="101"/>
      <c r="P90" s="84">
        <f>F88-[1]ORÇAMENTO!T94</f>
        <v>0.63</v>
      </c>
    </row>
    <row r="91" spans="1:18" ht="26.45" customHeight="1">
      <c r="A91" s="136" t="str">
        <f>[5]ORÇAMENTO!O96</f>
        <v>4.1.6.7.</v>
      </c>
      <c r="B91" s="136" t="str">
        <f>[5]ORÇAMENTO!P96</f>
        <v>SINAPI</v>
      </c>
      <c r="C91" s="136" t="str">
        <f>[5]ORÇAMENTO!Q96</f>
        <v>87547</v>
      </c>
      <c r="D91" s="136" t="str">
        <f>[5]ORÇAMENTO!R96</f>
        <v>MASSA ÚNICA, EM ARGAMASSA TRAÇO 1:2:8, PREPARO MECÂNICO, APLICADA MANUALMENTE EM PAREDES INTERNAS DE AMBIENTES COM ÁREA ENTRE 5M² E 10M², E = 10MM, COM TALISCAS. AF_03/2024</v>
      </c>
      <c r="E91" s="136" t="str">
        <f>[5]ORÇAMENTO!S96</f>
        <v>M2</v>
      </c>
      <c r="F91" s="136">
        <f>[5]ORÇAMENTO!T96</f>
        <v>24.1</v>
      </c>
      <c r="G91" s="204">
        <f>[5]ORÇAMENTO!U96</f>
        <v>26.84</v>
      </c>
      <c r="H91" s="197"/>
      <c r="I91" s="204">
        <f>[5]ORÇAMENTO!W96</f>
        <v>33.33</v>
      </c>
      <c r="J91" s="204">
        <f>[5]ORÇAMENTO!X96</f>
        <v>803.25</v>
      </c>
      <c r="K91" s="101"/>
      <c r="L91" s="101"/>
      <c r="M91" s="101"/>
      <c r="N91" s="101"/>
      <c r="O91" s="101"/>
      <c r="P91" s="84">
        <f>F89-[1]ORÇAMENTO!T95</f>
        <v>-4.169999999999999</v>
      </c>
    </row>
    <row r="92" spans="1:18" ht="26.45" customHeight="1">
      <c r="A92" s="136" t="str">
        <f>[5]ORÇAMENTO!O97</f>
        <v>4.1.7.</v>
      </c>
      <c r="B92" s="136" t="str">
        <f>[5]ORÇAMENTO!P97</f>
        <v>SINAPI</v>
      </c>
      <c r="C92" s="136">
        <f>[5]ORÇAMENTO!Q97</f>
        <v>0</v>
      </c>
      <c r="D92" s="136" t="str">
        <f>[5]ORÇAMENTO!R97</f>
        <v>ABRIGO PARA QUADRO ELÉTRICO</v>
      </c>
      <c r="E92" s="136" t="str">
        <f>[5]ORÇAMENTO!S97</f>
        <v>-</v>
      </c>
      <c r="F92" s="136">
        <f>[5]ORÇAMENTO!T97</f>
        <v>0</v>
      </c>
      <c r="G92" s="204">
        <f>[5]ORÇAMENTO!U97</f>
        <v>0</v>
      </c>
      <c r="H92" s="197"/>
      <c r="I92" s="204">
        <f>[5]ORÇAMENTO!W97</f>
        <v>0</v>
      </c>
      <c r="J92" s="204">
        <f>[5]ORÇAMENTO!X97</f>
        <v>24756.19</v>
      </c>
      <c r="K92" s="101"/>
      <c r="L92" s="101"/>
      <c r="M92" s="101"/>
      <c r="N92" s="101"/>
      <c r="O92" s="101"/>
      <c r="P92" s="84">
        <f>F90-[1]ORÇAMENTO!T96</f>
        <v>9.2700000000000014</v>
      </c>
      <c r="R92" s="18">
        <f>2.4656-2.5</f>
        <v>-3.4400000000000208E-2</v>
      </c>
    </row>
    <row r="93" spans="1:18" ht="13.15" customHeight="1">
      <c r="A93" s="136" t="str">
        <f>[5]ORÇAMENTO!O98</f>
        <v>4.1.7.1.</v>
      </c>
      <c r="B93" s="136" t="str">
        <f>[5]ORÇAMENTO!P98</f>
        <v>SINAPI</v>
      </c>
      <c r="C93" s="136">
        <f>[5]ORÇAMENTO!Q98</f>
        <v>99059</v>
      </c>
      <c r="D93" s="136" t="str">
        <f>[5]ORÇAMENTO!R98</f>
        <v>LOCAÇÃO CONVENCIONAL DE OBRA, UTILIZANDO GABARITO DE TÁBUAS CORRIDAS PONTALETADAS A CADA 2,00M -  2 UTILIZAÇÕES. AF_03/2024</v>
      </c>
      <c r="E93" s="136" t="str">
        <f>[5]ORÇAMENTO!S98</f>
        <v>M</v>
      </c>
      <c r="F93" s="136">
        <f>[5]ORÇAMENTO!T98</f>
        <v>10.199999999999999</v>
      </c>
      <c r="G93" s="204">
        <f>[5]ORÇAMENTO!U98</f>
        <v>68.27</v>
      </c>
      <c r="H93" s="197"/>
      <c r="I93" s="204">
        <f>[5]ORÇAMENTO!W98</f>
        <v>84.78</v>
      </c>
      <c r="J93" s="204">
        <f>[5]ORÇAMENTO!X98</f>
        <v>864.76</v>
      </c>
      <c r="K93" s="147"/>
      <c r="L93" s="147"/>
      <c r="M93" s="147"/>
      <c r="N93" s="147"/>
      <c r="O93" s="148"/>
      <c r="P93" s="84">
        <f>F91-[1]ORÇAMENTO!T97</f>
        <v>22.37</v>
      </c>
      <c r="R93" s="18">
        <f>R92/2</f>
        <v>-1.7200000000000104E-2</v>
      </c>
    </row>
    <row r="94" spans="1:18" ht="13.15" customHeight="1">
      <c r="A94" s="136" t="str">
        <f>[5]ORÇAMENTO!O99</f>
        <v>4.1.7.2.</v>
      </c>
      <c r="B94" s="136" t="str">
        <f>[5]ORÇAMENTO!P99</f>
        <v>SINAPI</v>
      </c>
      <c r="C94" s="136">
        <f>[5]ORÇAMENTO!Q99</f>
        <v>93358</v>
      </c>
      <c r="D94" s="136" t="str">
        <f>[5]ORÇAMENTO!R99</f>
        <v>ESCAVAÇÃO MANUAL DE VALA. AF_09/2024</v>
      </c>
      <c r="E94" s="136" t="str">
        <f>[5]ORÇAMENTO!S99</f>
        <v>M3</v>
      </c>
      <c r="F94" s="136">
        <f>[5]ORÇAMENTO!T99</f>
        <v>2.78</v>
      </c>
      <c r="G94" s="204">
        <f>[5]ORÇAMENTO!U99</f>
        <v>93.03</v>
      </c>
      <c r="H94" s="197"/>
      <c r="I94" s="204">
        <f>[5]ORÇAMENTO!W99</f>
        <v>115.52</v>
      </c>
      <c r="J94" s="204">
        <f>[5]ORÇAMENTO!X99</f>
        <v>321.14999999999998</v>
      </c>
      <c r="K94" s="174"/>
      <c r="L94" s="174"/>
      <c r="M94" s="174"/>
      <c r="N94" s="174"/>
      <c r="O94" s="175"/>
      <c r="P94" s="84">
        <f>F92-[1]ORÇAMENTO!T98</f>
        <v>-0.24</v>
      </c>
    </row>
    <row r="95" spans="1:18" ht="25.5">
      <c r="A95" s="136" t="str">
        <f>[5]ORÇAMENTO!O100</f>
        <v>4.1.7.3.</v>
      </c>
      <c r="B95" s="136" t="str">
        <f>[5]ORÇAMENTO!P100</f>
        <v>SINAPI</v>
      </c>
      <c r="C95" s="136">
        <f>[5]ORÇAMENTO!Q100</f>
        <v>101617</v>
      </c>
      <c r="D95" s="136" t="str">
        <f>[5]ORÇAMENTO!R100</f>
        <v>PREPARO DE FUNDO DE VALA COM LARGURA MAIOR OU IGUAL A 1,5 M E MENOR QUE 2,5 M (ACERTO DO SOLO NATURAL). AF_08/2020</v>
      </c>
      <c r="E95" s="136" t="str">
        <f>[5]ORÇAMENTO!S100</f>
        <v>M2</v>
      </c>
      <c r="F95" s="136">
        <f>[5]ORÇAMENTO!T100</f>
        <v>1.73</v>
      </c>
      <c r="G95" s="204">
        <f>[5]ORÇAMENTO!U100</f>
        <v>3.35</v>
      </c>
      <c r="H95" s="197"/>
      <c r="I95" s="204">
        <f>[5]ORÇAMENTO!W100</f>
        <v>4.16</v>
      </c>
      <c r="J95" s="204">
        <f>[5]ORÇAMENTO!X100</f>
        <v>7.2</v>
      </c>
      <c r="K95" s="116"/>
      <c r="L95" s="116"/>
      <c r="M95" s="116"/>
      <c r="N95" s="116"/>
      <c r="O95" s="117"/>
      <c r="P95" s="84">
        <f>F93-[1]ORÇAMENTO!T99</f>
        <v>9.68</v>
      </c>
    </row>
    <row r="96" spans="1:18" ht="13.15" customHeight="1">
      <c r="A96" s="136" t="str">
        <f>[5]ORÇAMENTO!O101</f>
        <v>4.1.7.4.</v>
      </c>
      <c r="B96" s="136" t="str">
        <f>[5]ORÇAMENTO!P101</f>
        <v>SINAPI</v>
      </c>
      <c r="C96" s="136">
        <f>[5]ORÇAMENTO!Q101</f>
        <v>93382</v>
      </c>
      <c r="D96" s="136" t="str">
        <f>[5]ORÇAMENTO!R101</f>
        <v>REATERRO MANUAL DE VALAS, COM COMPACTADOR DE SOLOS DE PERCUSSÃO. AF_08/2023</v>
      </c>
      <c r="E96" s="136" t="str">
        <f>[5]ORÇAMENTO!S101</f>
        <v>M3</v>
      </c>
      <c r="F96" s="136">
        <f>[5]ORÇAMENTO!T101</f>
        <v>0.24</v>
      </c>
      <c r="G96" s="204">
        <f>[5]ORÇAMENTO!U101</f>
        <v>27.66</v>
      </c>
      <c r="H96" s="197"/>
      <c r="I96" s="204">
        <f>[5]ORÇAMENTO!W101</f>
        <v>34.35</v>
      </c>
      <c r="J96" s="204">
        <f>[5]ORÇAMENTO!X101</f>
        <v>8.24</v>
      </c>
      <c r="K96" s="152"/>
      <c r="L96" s="152"/>
      <c r="M96" s="152"/>
      <c r="N96" s="152"/>
      <c r="O96" s="153" t="s">
        <v>1285</v>
      </c>
      <c r="P96" s="84">
        <f>F95-[1]ORÇAMENTO!T100</f>
        <v>-1.6400000000000001</v>
      </c>
    </row>
    <row r="97" spans="1:17">
      <c r="A97" s="136" t="str">
        <f>[5]ORÇAMENTO!O102</f>
        <v>4.1.7.5.</v>
      </c>
      <c r="B97" s="136" t="str">
        <f>[5]ORÇAMENTO!P102</f>
        <v>SINAPI</v>
      </c>
      <c r="C97" s="136">
        <f>[5]ORÇAMENTO!Q102</f>
        <v>102487</v>
      </c>
      <c r="D97" s="136" t="str">
        <f>[5]ORÇAMENTO!R102</f>
        <v>CONCRETO CICLÓPICO FCK = 15MPA, 30% PEDRA DE MÃO EM VOLUME REAL, INCLUSIVE LANÇAMENTO. AF_05/2021</v>
      </c>
      <c r="E97" s="136" t="str">
        <f>[5]ORÇAMENTO!S102</f>
        <v>M3</v>
      </c>
      <c r="F97" s="136">
        <f>[5]ORÇAMENTO!T102</f>
        <v>0.52</v>
      </c>
      <c r="G97" s="204">
        <f>[5]ORÇAMENTO!U102</f>
        <v>605.14</v>
      </c>
      <c r="H97" s="197"/>
      <c r="I97" s="204">
        <f>[5]ORÇAMENTO!W102</f>
        <v>751.46</v>
      </c>
      <c r="J97" s="204">
        <f>[5]ORÇAMENTO!X102</f>
        <v>390.76</v>
      </c>
      <c r="K97" s="121"/>
      <c r="L97" s="121"/>
      <c r="M97" s="121"/>
      <c r="N97" s="121"/>
      <c r="O97" s="122"/>
      <c r="P97" s="84" t="e">
        <f>#REF!-[1]ORÇAMENTO!T101</f>
        <v>#REF!</v>
      </c>
    </row>
    <row r="98" spans="1:17" ht="13.15" customHeight="1">
      <c r="A98" s="136" t="str">
        <f>[5]ORÇAMENTO!O103</f>
        <v>4.1.7.6.</v>
      </c>
      <c r="B98" s="136" t="str">
        <f>[5]ORÇAMENTO!P103</f>
        <v>CPU</v>
      </c>
      <c r="C98" s="136" t="str">
        <f>[5]ORÇAMENTO!Q103</f>
        <v>0029</v>
      </c>
      <c r="D98" s="136" t="str">
        <f>[5]ORÇAMENTO!R103</f>
        <v>(ADAP.- ORSE-7369)CONCRETO ARMADO FCK=25,0MPA, USINADO, BOMBEADO, ADENSADO E LANÇADO, PARA USO GERAL, COM FORMAS PLANAS EM COMPENSADO RESINADO 12MM (05 USOS)</v>
      </c>
      <c r="E98" s="136" t="str">
        <f>[5]ORÇAMENTO!S103</f>
        <v>M3</v>
      </c>
      <c r="F98" s="136">
        <f>[5]ORÇAMENTO!T103</f>
        <v>3.37</v>
      </c>
      <c r="G98" s="204">
        <f>[5]ORÇAMENTO!U103</f>
        <v>1783.27</v>
      </c>
      <c r="H98" s="197"/>
      <c r="I98" s="204">
        <f>[5]ORÇAMENTO!W103</f>
        <v>2214.46</v>
      </c>
      <c r="J98" s="204">
        <f>[5]ORÇAMENTO!X103</f>
        <v>7462.73</v>
      </c>
      <c r="K98" s="103"/>
      <c r="L98" s="103"/>
      <c r="M98" s="103"/>
      <c r="N98" s="103"/>
      <c r="O98" s="103"/>
      <c r="P98" s="84">
        <f>F96-[1]ORÇAMENTO!T102</f>
        <v>-66.460000000000008</v>
      </c>
    </row>
    <row r="99" spans="1:17" ht="25.5">
      <c r="A99" s="136" t="str">
        <f>[5]ORÇAMENTO!O104</f>
        <v>4.1.7.7.</v>
      </c>
      <c r="B99" s="136" t="str">
        <f>[5]ORÇAMENTO!P104</f>
        <v>SINAPI</v>
      </c>
      <c r="C99" s="136">
        <f>[5]ORÇAMENTO!Q104</f>
        <v>103325</v>
      </c>
      <c r="D99" s="136" t="str">
        <f>[5]ORÇAMENTO!R104</f>
        <v>ALVENARIA DE VEDAÇÃO DE BLOCOS CERÂMICOS FURADOS NA VERTICAL DE 14X19X39 CM (ESPESSURA 14 CM) E ARGAMASSA DE ASSENTAMENTO COM PREPARO MANUAL. AF_12/2021</v>
      </c>
      <c r="E99" s="136" t="str">
        <f>[5]ORÇAMENTO!S104</f>
        <v>M2</v>
      </c>
      <c r="F99" s="136">
        <f>[5]ORÇAMENTO!T104</f>
        <v>33.35</v>
      </c>
      <c r="G99" s="204">
        <f>[5]ORÇAMENTO!U104</f>
        <v>84.63</v>
      </c>
      <c r="H99" s="197"/>
      <c r="I99" s="204">
        <f>[5]ORÇAMENTO!W104</f>
        <v>105.09</v>
      </c>
      <c r="J99" s="204">
        <f>[5]ORÇAMENTO!X104</f>
        <v>3504.75</v>
      </c>
      <c r="K99" s="101"/>
      <c r="L99" s="101"/>
      <c r="M99" s="101"/>
      <c r="N99" s="101"/>
      <c r="O99" s="101"/>
      <c r="P99" s="84">
        <f>F97-[1]ORÇAMENTO!T103</f>
        <v>-66.180000000000007</v>
      </c>
    </row>
    <row r="100" spans="1:17" ht="13.15" customHeight="1">
      <c r="A100" s="136" t="str">
        <f>[5]ORÇAMENTO!O105</f>
        <v>4.1.7.8.</v>
      </c>
      <c r="B100" s="136" t="str">
        <f>[5]ORÇAMENTO!P105</f>
        <v>SINAPI</v>
      </c>
      <c r="C100" s="136">
        <f>[5]ORÇAMENTO!Q105</f>
        <v>87878</v>
      </c>
      <c r="D100" s="136" t="str">
        <f>[5]ORÇAMENTO!R105</f>
        <v>CHAPISCO APLICADO EM ALVENARIAS E ESTRUTURAS DE CONCRETO INTERNAS, COM COLHER DE PEDREIRO.  ARGAMASSA TRAÇO 1:3 COM PREPARO MANUAL. AF_10/2022</v>
      </c>
      <c r="E100" s="136" t="str">
        <f>[5]ORÇAMENTO!S105</f>
        <v>M2</v>
      </c>
      <c r="F100" s="136">
        <f>[5]ORÇAMENTO!T105</f>
        <v>66.7</v>
      </c>
      <c r="G100" s="204">
        <f>[5]ORÇAMENTO!U105</f>
        <v>5.19</v>
      </c>
      <c r="H100" s="197"/>
      <c r="I100" s="204">
        <f>[5]ORÇAMENTO!W105</f>
        <v>6.44</v>
      </c>
      <c r="J100" s="204">
        <f>[5]ORÇAMENTO!X105</f>
        <v>429.55</v>
      </c>
      <c r="K100" s="101"/>
      <c r="L100" s="101"/>
      <c r="M100" s="101"/>
      <c r="N100" s="101"/>
      <c r="O100" s="101"/>
      <c r="P100" s="84">
        <f>F98-[1]ORÇAMENTO!T104</f>
        <v>-63.330000000000005</v>
      </c>
    </row>
    <row r="101" spans="1:17" ht="26.45" customHeight="1">
      <c r="A101" s="136" t="str">
        <f>[5]ORÇAMENTO!O106</f>
        <v>4.1.7.9.</v>
      </c>
      <c r="B101" s="136" t="str">
        <f>[5]ORÇAMENTO!P106</f>
        <v>SINAPI</v>
      </c>
      <c r="C101" s="136">
        <f>[5]ORÇAMENTO!Q106</f>
        <v>87547</v>
      </c>
      <c r="D101" s="136" t="str">
        <f>[5]ORÇAMENTO!R106</f>
        <v>MASSA ÚNICA, EM ARGAMASSA TRAÇO 1:2:8, PREPARO MECÂNICO, APLICADA MANUALMENTE EM PAREDES INTERNAS DE AMBIENTES COM ÁREA ENTRE 5M² E 10M², E = 10MM, COM TALISCAS. AF_03/2024</v>
      </c>
      <c r="E101" s="136" t="str">
        <f>[5]ORÇAMENTO!S106</f>
        <v>M2</v>
      </c>
      <c r="F101" s="136">
        <f>[5]ORÇAMENTO!T106</f>
        <v>66.7</v>
      </c>
      <c r="G101" s="204">
        <f>[5]ORÇAMENTO!U106</f>
        <v>26.84</v>
      </c>
      <c r="H101" s="197"/>
      <c r="I101" s="204">
        <f>[5]ORÇAMENTO!W106</f>
        <v>33.33</v>
      </c>
      <c r="J101" s="204">
        <f>[5]ORÇAMENTO!X106</f>
        <v>2223.11</v>
      </c>
      <c r="K101" s="104"/>
      <c r="L101" s="104"/>
      <c r="M101" s="104"/>
      <c r="N101" s="104"/>
      <c r="O101" s="104"/>
      <c r="P101" s="84">
        <f>F99-[1]ORÇAMENTO!T105</f>
        <v>27.57</v>
      </c>
    </row>
    <row r="102" spans="1:17" ht="13.15" customHeight="1">
      <c r="A102" s="136" t="str">
        <f>[5]ORÇAMENTO!O107</f>
        <v>4.1.7.10.</v>
      </c>
      <c r="B102" s="136" t="str">
        <f>[5]ORÇAMENTO!P107</f>
        <v>SINAPI</v>
      </c>
      <c r="C102" s="136">
        <f>[5]ORÇAMENTO!Q107</f>
        <v>88489</v>
      </c>
      <c r="D102" s="136" t="str">
        <f>[5]ORÇAMENTO!R107</f>
        <v>PINTURA LÁTEX ACRÍLICA PREMIUM, APLICAÇÃO MANUAL EM PAREDES, DUAS DEMÃOS. AF_04/2023</v>
      </c>
      <c r="E102" s="136" t="str">
        <f>[5]ORÇAMENTO!S107</f>
        <v>M2</v>
      </c>
      <c r="F102" s="136">
        <f>[5]ORÇAMENTO!T107</f>
        <v>66.7</v>
      </c>
      <c r="G102" s="204">
        <f>[5]ORÇAMENTO!U107</f>
        <v>14.36</v>
      </c>
      <c r="H102" s="197"/>
      <c r="I102" s="204">
        <f>[5]ORÇAMENTO!W107</f>
        <v>17.829999999999998</v>
      </c>
      <c r="J102" s="204">
        <f>[5]ORÇAMENTO!X107</f>
        <v>1189.26</v>
      </c>
      <c r="K102" s="121"/>
      <c r="L102" s="121"/>
      <c r="M102" s="121"/>
      <c r="N102" s="121"/>
      <c r="O102" s="122"/>
      <c r="P102" s="84">
        <f>F100-[1]ORÇAMENTO!T106</f>
        <v>61.38</v>
      </c>
    </row>
    <row r="103" spans="1:17" ht="13.15" customHeight="1">
      <c r="A103" s="136" t="str">
        <f>[5]ORÇAMENTO!O108</f>
        <v>4.1.7.11.</v>
      </c>
      <c r="B103" s="136" t="str">
        <f>[5]ORÇAMENTO!P108</f>
        <v>SINAPI</v>
      </c>
      <c r="C103" s="136">
        <f>[5]ORÇAMENTO!Q108</f>
        <v>87624</v>
      </c>
      <c r="D103" s="136" t="str">
        <f>[5]ORÇAMENTO!R108</f>
        <v>CONTRAPISO EM ARGAMASSA PRONTA, PREPARO MANUAL, APLICADO EM ÁREAS SECAS SOBRE LAJE, ADERIDO, ACABAMENTO NÃO REFORÇADO, ESPESSURA 2CM. AF_07/2021</v>
      </c>
      <c r="E103" s="136" t="str">
        <f>[5]ORÇAMENTO!S108</f>
        <v>M2</v>
      </c>
      <c r="F103" s="136">
        <f>[5]ORÇAMENTO!T108</f>
        <v>5.78</v>
      </c>
      <c r="G103" s="204">
        <f>[5]ORÇAMENTO!U108</f>
        <v>101.11</v>
      </c>
      <c r="H103" s="197"/>
      <c r="I103" s="204">
        <f>[5]ORÇAMENTO!W108</f>
        <v>125.56</v>
      </c>
      <c r="J103" s="204">
        <f>[5]ORÇAMENTO!X108</f>
        <v>725.74</v>
      </c>
      <c r="K103" s="103"/>
      <c r="L103" s="103"/>
      <c r="M103" s="103"/>
      <c r="N103" s="103"/>
      <c r="O103" s="103"/>
      <c r="P103" s="84">
        <f>F101-[1]ORÇAMENTO!T107</f>
        <v>62.21</v>
      </c>
    </row>
    <row r="104" spans="1:17" ht="13.15" customHeight="1">
      <c r="A104" s="136" t="str">
        <f>[5]ORÇAMENTO!O109</f>
        <v>4.1.7.12.</v>
      </c>
      <c r="B104" s="136" t="str">
        <f>[5]ORÇAMENTO!P109</f>
        <v>SINAPI</v>
      </c>
      <c r="C104" s="136">
        <f>[5]ORÇAMENTO!Q109</f>
        <v>94994</v>
      </c>
      <c r="D104" s="136" t="str">
        <f>[5]ORÇAMENTO!R109</f>
        <v>EXECUÇÃO DE PASSEIO (CALÇADA) OU PISO DE CONCRETO COM CONCRETO MOLDADO IN LOCO, FEITO EM OBRA, ACABAMENTO CONVENCIONAL, ESPESSURA 8 CM, ARMADO. AF_08/2022</v>
      </c>
      <c r="E104" s="136" t="str">
        <f>[5]ORÇAMENTO!S109</f>
        <v>M2</v>
      </c>
      <c r="F104" s="136">
        <f>[5]ORÇAMENTO!T109</f>
        <v>5.32</v>
      </c>
      <c r="G104" s="204">
        <f>[5]ORÇAMENTO!U109</f>
        <v>96.68</v>
      </c>
      <c r="H104" s="197"/>
      <c r="I104" s="204">
        <f>[5]ORÇAMENTO!W109</f>
        <v>120.06</v>
      </c>
      <c r="J104" s="204">
        <f>[5]ORÇAMENTO!X109</f>
        <v>638.72</v>
      </c>
      <c r="K104" s="101"/>
      <c r="L104" s="101"/>
      <c r="M104" s="101"/>
      <c r="N104" s="101"/>
      <c r="O104" s="101"/>
      <c r="P104" s="84">
        <f>F102-[1]ORÇAMENTO!T108</f>
        <v>62.5</v>
      </c>
    </row>
    <row r="105" spans="1:17" ht="26.45" customHeight="1">
      <c r="A105" s="136" t="str">
        <f>[5]ORÇAMENTO!O110</f>
        <v>4.1.7.13.</v>
      </c>
      <c r="B105" s="136" t="str">
        <f>[5]ORÇAMENTO!P110</f>
        <v>SINAPI</v>
      </c>
      <c r="C105" s="136">
        <f>[5]ORÇAMENTO!Q110</f>
        <v>98680</v>
      </c>
      <c r="D105" s="136" t="str">
        <f>[5]ORÇAMENTO!R110</f>
        <v>PISO CIMENTADO, TRAÇO 1:3 (CIMENTO E AREIA), ACABAMENTO LISO, ESPESSURA 3,0 CM, PREPARO MECÂNICO DA ARGAMASSA. AF_09/2020</v>
      </c>
      <c r="E105" s="136" t="str">
        <f>[5]ORÇAMENTO!S110</f>
        <v>M2</v>
      </c>
      <c r="F105" s="136">
        <f>[5]ORÇAMENTO!T110</f>
        <v>4.49</v>
      </c>
      <c r="G105" s="204">
        <f>[5]ORÇAMENTO!U110</f>
        <v>49.33</v>
      </c>
      <c r="H105" s="197"/>
      <c r="I105" s="204">
        <f>[5]ORÇAMENTO!W110</f>
        <v>61.26</v>
      </c>
      <c r="J105" s="204">
        <f>[5]ORÇAMENTO!X110</f>
        <v>275.06</v>
      </c>
      <c r="K105" s="101"/>
      <c r="L105" s="101"/>
      <c r="M105" s="101"/>
      <c r="N105" s="101"/>
      <c r="O105" s="101"/>
      <c r="P105" s="84">
        <f>F103-[1]ORÇAMENTO!T109</f>
        <v>1.58</v>
      </c>
    </row>
    <row r="106" spans="1:17" ht="26.45" customHeight="1">
      <c r="A106" s="136" t="str">
        <f>[5]ORÇAMENTO!O111</f>
        <v>4.1.7.14.</v>
      </c>
      <c r="B106" s="136" t="str">
        <f>[5]ORÇAMENTO!P111</f>
        <v>SINAPI</v>
      </c>
      <c r="C106" s="136">
        <f>[5]ORÇAMENTO!Q111</f>
        <v>100701</v>
      </c>
      <c r="D106" s="136" t="str">
        <f>[5]ORÇAMENTO!R111</f>
        <v>PORTA DE FERRO, DE ABRIR, TIPO GRADE COM CHAPA, COM GUARNIÇÕES. AF_12/2019</v>
      </c>
      <c r="E106" s="136" t="str">
        <f>[5]ORÇAMENTO!S111</f>
        <v>M2</v>
      </c>
      <c r="F106" s="136">
        <f>[5]ORÇAMENTO!T111</f>
        <v>4.2</v>
      </c>
      <c r="G106" s="204">
        <f>[5]ORÇAMENTO!U111</f>
        <v>557.1</v>
      </c>
      <c r="H106" s="197"/>
      <c r="I106" s="204">
        <f>[5]ORÇAMENTO!W111</f>
        <v>691.81</v>
      </c>
      <c r="J106" s="204">
        <f>[5]ORÇAMENTO!X111</f>
        <v>2905.6</v>
      </c>
      <c r="K106" s="101"/>
      <c r="L106" s="101"/>
      <c r="M106" s="101"/>
      <c r="N106" s="101"/>
      <c r="O106" s="101"/>
      <c r="P106" s="84">
        <f>F104-[1]ORÇAMENTO!T110</f>
        <v>3.3200000000000003</v>
      </c>
      <c r="Q106" s="105">
        <v>150</v>
      </c>
    </row>
    <row r="107" spans="1:17" ht="13.15" customHeight="1">
      <c r="A107" s="136" t="str">
        <f>[5]ORÇAMENTO!O112</f>
        <v>4.1.7.15.</v>
      </c>
      <c r="B107" s="136" t="str">
        <f>[5]ORÇAMENTO!P112</f>
        <v>SINAPI</v>
      </c>
      <c r="C107" s="136">
        <f>[5]ORÇAMENTO!Q112</f>
        <v>100754</v>
      </c>
      <c r="D107" s="136" t="str">
        <f>[5]ORÇAMENTO!R112</f>
        <v>PINTURA COM TINTA ACRÍLICA DE ACABAMENTO APLICADA A ROLO OU PINCEL SOBRE SUPERFÍCIES METÁLICAS (EXCETO PERFIL) EXECUTADO EM OBRA (02 DEMÃOS). AF_01/2020</v>
      </c>
      <c r="E107" s="136" t="str">
        <f>[5]ORÇAMENTO!S112</f>
        <v>M2</v>
      </c>
      <c r="F107" s="136">
        <f>[5]ORÇAMENTO!T112</f>
        <v>4.2</v>
      </c>
      <c r="G107" s="204">
        <f>[5]ORÇAMENTO!U112</f>
        <v>31.78</v>
      </c>
      <c r="H107" s="197"/>
      <c r="I107" s="204">
        <f>[5]ORÇAMENTO!W112</f>
        <v>39.46</v>
      </c>
      <c r="J107" s="204">
        <f>[5]ORÇAMENTO!X112</f>
        <v>165.73</v>
      </c>
      <c r="K107" s="101"/>
      <c r="L107" s="101"/>
      <c r="M107" s="101"/>
      <c r="N107" s="101"/>
      <c r="O107" s="101"/>
      <c r="P107" s="84">
        <f>F105-[1]ORÇAMENTO!T111</f>
        <v>-219.51</v>
      </c>
      <c r="Q107" s="105">
        <v>225</v>
      </c>
    </row>
    <row r="108" spans="1:17" ht="26.45" customHeight="1">
      <c r="A108" s="136" t="str">
        <f>[5]ORÇAMENTO!O113</f>
        <v>4.1.7.16.</v>
      </c>
      <c r="B108" s="136" t="str">
        <f>[5]ORÇAMENTO!P113</f>
        <v>SINAPI</v>
      </c>
      <c r="C108" s="136" t="str">
        <f>[5]ORÇAMENTO!Q113</f>
        <v>91937</v>
      </c>
      <c r="D108" s="136" t="str">
        <f>[5]ORÇAMENTO!R113</f>
        <v>CAIXA OCTOGONAL 3" X 3", PVC, INSTALADA EM LAJE - FORNECIMENTO E INSTALAÇÃO. AF_03/2023</v>
      </c>
      <c r="E108" s="136" t="str">
        <f>[5]ORÇAMENTO!S113</f>
        <v>UN</v>
      </c>
      <c r="F108" s="136">
        <f>[5]ORÇAMENTO!T113</f>
        <v>2</v>
      </c>
      <c r="G108" s="204">
        <f>[5]ORÇAMENTO!U113</f>
        <v>17.05</v>
      </c>
      <c r="H108" s="197"/>
      <c r="I108" s="204">
        <f>[5]ORÇAMENTO!W113</f>
        <v>21.17</v>
      </c>
      <c r="J108" s="204">
        <f>[5]ORÇAMENTO!X113</f>
        <v>42.34</v>
      </c>
      <c r="K108" s="101"/>
      <c r="L108" s="101"/>
      <c r="M108" s="101"/>
      <c r="N108" s="101"/>
      <c r="O108" s="101"/>
      <c r="P108" s="84">
        <f>F106-[1]ORÇAMENTO!T112</f>
        <v>-31.8</v>
      </c>
      <c r="Q108" s="105">
        <v>301</v>
      </c>
    </row>
    <row r="109" spans="1:17" ht="13.15" customHeight="1">
      <c r="A109" s="136" t="str">
        <f>[5]ORÇAMENTO!O114</f>
        <v>4.1.7.17.</v>
      </c>
      <c r="B109" s="136" t="str">
        <f>[5]ORÇAMENTO!P114</f>
        <v>SINAPI</v>
      </c>
      <c r="C109" s="136">
        <f>[5]ORÇAMENTO!Q114</f>
        <v>91926</v>
      </c>
      <c r="D109" s="136" t="str">
        <f>[5]ORÇAMENTO!R114</f>
        <v>CABO DE COBRE FLEXÍVEL ISOLADO, 2,5 MM², ANTI-CHAMA 450/750 V, PARA CIRCUITOS TERMINAIS - FORNECIMENTO E INSTALAÇÃO. AF_03/2023</v>
      </c>
      <c r="E109" s="136" t="str">
        <f>[5]ORÇAMENTO!S114</f>
        <v>M</v>
      </c>
      <c r="F109" s="136">
        <f>[5]ORÇAMENTO!T114</f>
        <v>224</v>
      </c>
      <c r="G109" s="204">
        <f>[5]ORÇAMENTO!U114</f>
        <v>4.66</v>
      </c>
      <c r="H109" s="197"/>
      <c r="I109" s="204">
        <f>[5]ORÇAMENTO!W114</f>
        <v>5.79</v>
      </c>
      <c r="J109" s="204">
        <f>[5]ORÇAMENTO!X114</f>
        <v>1296.96</v>
      </c>
      <c r="K109" s="101"/>
      <c r="L109" s="101"/>
      <c r="M109" s="101"/>
      <c r="N109" s="101"/>
      <c r="O109" s="101"/>
      <c r="P109" s="84">
        <f>F107-[1]ORÇAMENTO!T113</f>
        <v>-23.8</v>
      </c>
      <c r="Q109" s="101">
        <v>193</v>
      </c>
    </row>
    <row r="110" spans="1:17" ht="13.15" customHeight="1">
      <c r="A110" s="136" t="str">
        <f>[5]ORÇAMENTO!O115</f>
        <v>4.1.7.18.</v>
      </c>
      <c r="B110" s="136" t="str">
        <f>[5]ORÇAMENTO!P115</f>
        <v>SINAPI</v>
      </c>
      <c r="C110" s="136">
        <f>[5]ORÇAMENTO!Q115</f>
        <v>91930</v>
      </c>
      <c r="D110" s="136" t="str">
        <f>[5]ORÇAMENTO!R115</f>
        <v>CABO DE COBRE FLEXÍVEL ISOLADO, 6 MM², ANTI-CHAMA 450/750 V, PARA CIRCUITOS TERMINAIS - FORNECIMENTO E INSTALAÇÃO. AF_03/2023</v>
      </c>
      <c r="E110" s="136" t="str">
        <f>[5]ORÇAMENTO!S115</f>
        <v>M</v>
      </c>
      <c r="F110" s="136">
        <f>[5]ORÇAMENTO!T115</f>
        <v>36</v>
      </c>
      <c r="G110" s="204">
        <f>[5]ORÇAMENTO!U115</f>
        <v>10.11</v>
      </c>
      <c r="H110" s="197"/>
      <c r="I110" s="204">
        <f>[5]ORÇAMENTO!W115</f>
        <v>12.55</v>
      </c>
      <c r="J110" s="204">
        <f>[5]ORÇAMENTO!X115</f>
        <v>451.8</v>
      </c>
      <c r="K110" s="101"/>
      <c r="L110" s="101"/>
      <c r="M110" s="101"/>
      <c r="N110" s="101"/>
      <c r="O110" s="101"/>
      <c r="P110" s="84">
        <f>F108-[1]ORÇAMENTO!T114</f>
        <v>-1</v>
      </c>
      <c r="Q110" s="105">
        <v>15</v>
      </c>
    </row>
    <row r="111" spans="1:17" ht="13.15" customHeight="1">
      <c r="A111" s="136" t="str">
        <f>[5]ORÇAMENTO!O116</f>
        <v>4.1.7.19.</v>
      </c>
      <c r="B111" s="136" t="str">
        <f>[5]ORÇAMENTO!P116</f>
        <v>SINAPI</v>
      </c>
      <c r="C111" s="136" t="str">
        <f>[5]ORÇAMENTO!Q116</f>
        <v>95727</v>
      </c>
      <c r="D111" s="136" t="str">
        <f>[5]ORÇAMENTO!R116</f>
        <v>ELETRODUTO RÍGIDO SOLDÁVEL, PVC, DN 25 MM (3/4"), APARENTE - FORNECIMENTO E INSTALAÇÃO. AF_10/2022_PA</v>
      </c>
      <c r="E111" s="136" t="str">
        <f>[5]ORÇAMENTO!S116</f>
        <v>M</v>
      </c>
      <c r="F111" s="136">
        <f>[5]ORÇAMENTO!T116</f>
        <v>28</v>
      </c>
      <c r="G111" s="204">
        <f>[5]ORÇAMENTO!U116</f>
        <v>21.33</v>
      </c>
      <c r="H111" s="197"/>
      <c r="I111" s="204">
        <f>[5]ORÇAMENTO!W116</f>
        <v>26.49</v>
      </c>
      <c r="J111" s="204">
        <f>[5]ORÇAMENTO!X116</f>
        <v>741.72</v>
      </c>
      <c r="K111" s="101"/>
      <c r="L111" s="101"/>
      <c r="M111" s="101"/>
      <c r="N111" s="101"/>
      <c r="O111" s="101"/>
      <c r="P111" s="84">
        <f>F109-[1]ORÇAMENTO!T115</f>
        <v>222</v>
      </c>
      <c r="Q111" s="105">
        <v>21.61</v>
      </c>
    </row>
    <row r="112" spans="1:17" ht="13.15" customHeight="1">
      <c r="A112" s="136" t="str">
        <f>[5]ORÇAMENTO!O117</f>
        <v>4.1.7.20.</v>
      </c>
      <c r="B112" s="136" t="str">
        <f>[5]ORÇAMENTO!P117</f>
        <v>SINAPI</v>
      </c>
      <c r="C112" s="136">
        <f>[5]ORÇAMENTO!Q117</f>
        <v>93654</v>
      </c>
      <c r="D112" s="136" t="str">
        <f>[5]ORÇAMENTO!R117</f>
        <v>DISJUNTOR MONOPOLAR TIPO DIN, CORRENTE NOMINAL DE 16A - FORNECIMENTO E INSTALAÇÃO. AF_10/2020</v>
      </c>
      <c r="E112" s="136" t="str">
        <f>[5]ORÇAMENTO!S117</f>
        <v>UN</v>
      </c>
      <c r="F112" s="136">
        <f>[5]ORÇAMENTO!T117</f>
        <v>3</v>
      </c>
      <c r="G112" s="204">
        <f>[5]ORÇAMENTO!U117</f>
        <v>12.2</v>
      </c>
      <c r="H112" s="197"/>
      <c r="I112" s="204">
        <f>[5]ORÇAMENTO!W117</f>
        <v>15.15</v>
      </c>
      <c r="J112" s="204">
        <f>[5]ORÇAMENTO!X117</f>
        <v>45.45</v>
      </c>
      <c r="K112" s="104"/>
      <c r="L112" s="104"/>
      <c r="M112" s="104"/>
      <c r="N112" s="104"/>
      <c r="O112" s="104"/>
      <c r="P112" s="84">
        <f>F110-[1]ORÇAMENTO!T116</f>
        <v>35</v>
      </c>
      <c r="Q112" s="104">
        <v>36.294999999999995</v>
      </c>
    </row>
    <row r="113" spans="1:17" ht="13.15" customHeight="1">
      <c r="A113" s="136" t="str">
        <f>[5]ORÇAMENTO!O118</f>
        <v>4.1.7.21.</v>
      </c>
      <c r="B113" s="136" t="str">
        <f>[5]ORÇAMENTO!P118</f>
        <v>SINAPI</v>
      </c>
      <c r="C113" s="136">
        <f>[5]ORÇAMENTO!Q118</f>
        <v>93668</v>
      </c>
      <c r="D113" s="136" t="str">
        <f>[5]ORÇAMENTO!R118</f>
        <v>DISJUNTOR TRIPOLAR TIPO DIN, CORRENTE NOMINAL DE 16A - FORNECIMENTO E INSTALAÇÃO. AF_10/2020</v>
      </c>
      <c r="E113" s="136" t="str">
        <f>[5]ORÇAMENTO!S118</f>
        <v>UN</v>
      </c>
      <c r="F113" s="136">
        <f>[5]ORÇAMENTO!T118</f>
        <v>2</v>
      </c>
      <c r="G113" s="204">
        <f>[5]ORÇAMENTO!U118</f>
        <v>71.22</v>
      </c>
      <c r="H113" s="197"/>
      <c r="I113" s="204">
        <f>[5]ORÇAMENTO!W118</f>
        <v>88.44</v>
      </c>
      <c r="J113" s="204">
        <f>[5]ORÇAMENTO!X118</f>
        <v>176.88</v>
      </c>
      <c r="K113" s="121"/>
      <c r="L113" s="121"/>
      <c r="M113" s="121"/>
      <c r="N113" s="121"/>
      <c r="O113" s="122"/>
      <c r="P113" s="84">
        <f>F111-[1]ORÇAMENTO!T117</f>
        <v>27</v>
      </c>
      <c r="Q113" s="115"/>
    </row>
    <row r="114" spans="1:17" ht="13.15" customHeight="1">
      <c r="A114" s="136" t="str">
        <f>[5]ORÇAMENTO!O119</f>
        <v>4.1.7.22.</v>
      </c>
      <c r="B114" s="136" t="str">
        <f>[5]ORÇAMENTO!P119</f>
        <v>SINAPI</v>
      </c>
      <c r="C114" s="136">
        <f>[5]ORÇAMENTO!Q119</f>
        <v>93672</v>
      </c>
      <c r="D114" s="136" t="str">
        <f>[5]ORÇAMENTO!R119</f>
        <v>DISJUNTOR TRIPOLAR TIPO DIN, CORRENTE NOMINAL DE 40A - FORNECIMENTO E INSTALAÇÃO. AF_10/2020</v>
      </c>
      <c r="E114" s="136" t="str">
        <f>[5]ORÇAMENTO!S119</f>
        <v>UN</v>
      </c>
      <c r="F114" s="136">
        <f>[5]ORÇAMENTO!T119</f>
        <v>1</v>
      </c>
      <c r="G114" s="204">
        <f>[5]ORÇAMENTO!U119</f>
        <v>87.62</v>
      </c>
      <c r="H114" s="197"/>
      <c r="I114" s="204">
        <f>[5]ORÇAMENTO!W119</f>
        <v>108.81</v>
      </c>
      <c r="J114" s="204">
        <f>[5]ORÇAMENTO!X119</f>
        <v>108.81</v>
      </c>
      <c r="K114" s="103"/>
      <c r="L114" s="103"/>
      <c r="M114" s="103"/>
      <c r="N114" s="103"/>
      <c r="O114" s="103"/>
      <c r="P114" s="84"/>
      <c r="Q114" s="103">
        <v>63.8</v>
      </c>
    </row>
    <row r="115" spans="1:17" ht="13.15" customHeight="1">
      <c r="A115" s="136" t="str">
        <f>[5]ORÇAMENTO!O120</f>
        <v>4.1.7.23.</v>
      </c>
      <c r="B115" s="136" t="str">
        <f>[5]ORÇAMENTO!P120</f>
        <v>SINAPI</v>
      </c>
      <c r="C115" s="136">
        <f>[5]ORÇAMENTO!Q120</f>
        <v>101879</v>
      </c>
      <c r="D115" s="136" t="str">
        <f>[5]ORÇAMENTO!R120</f>
        <v>QUADRO DE DISTRIBUIÇÃO DE ENERGIA EM CHAPA DE AÇO GALVANIZADO, DE EMBUTIR, COM BARRAMENTO TRIFÁSICO, PARA 24 DISJUNTORES DIN 100A - FORNECIMENTO E INSTALAÇÃO. AF_10/2020</v>
      </c>
      <c r="E115" s="136" t="str">
        <f>[5]ORÇAMENTO!S120</f>
        <v>UN</v>
      </c>
      <c r="F115" s="136">
        <f>[5]ORÇAMENTO!T120</f>
        <v>1</v>
      </c>
      <c r="G115" s="204">
        <f>[5]ORÇAMENTO!U120</f>
        <v>463.95</v>
      </c>
      <c r="H115" s="197"/>
      <c r="I115" s="204">
        <f>[5]ORÇAMENTO!W120</f>
        <v>576.13</v>
      </c>
      <c r="J115" s="204">
        <f>[5]ORÇAMENTO!X120</f>
        <v>576.13</v>
      </c>
      <c r="K115" s="101"/>
      <c r="L115" s="101"/>
      <c r="M115" s="101"/>
      <c r="N115" s="101"/>
      <c r="O115" s="101"/>
      <c r="P115" s="84"/>
      <c r="Q115" s="105">
        <v>514</v>
      </c>
    </row>
    <row r="116" spans="1:17" ht="26.45" customHeight="1">
      <c r="A116" s="136" t="str">
        <f>[5]ORÇAMENTO!O121</f>
        <v>4.1.7.24.</v>
      </c>
      <c r="B116" s="136" t="str">
        <f>[5]ORÇAMENTO!P121</f>
        <v>SINAPI</v>
      </c>
      <c r="C116" s="136">
        <f>[5]ORÇAMENTO!Q121</f>
        <v>91993</v>
      </c>
      <c r="D116" s="136" t="str">
        <f>[5]ORÇAMENTO!R121</f>
        <v>TOMADA ALTA DE EMBUTIR (1 MÓDULO), 2P+T 20 A, INCLUINDO SUPORTE E PLACA - FORNECIMENTO E INSTALAÇÃO. AF_03/2023</v>
      </c>
      <c r="E116" s="136" t="str">
        <f>[5]ORÇAMENTO!S121</f>
        <v>UN</v>
      </c>
      <c r="F116" s="136">
        <f>[5]ORÇAMENTO!T121</f>
        <v>1</v>
      </c>
      <c r="G116" s="204">
        <f>[5]ORÇAMENTO!U121</f>
        <v>50.35</v>
      </c>
      <c r="H116" s="197"/>
      <c r="I116" s="204">
        <f>[5]ORÇAMENTO!W121</f>
        <v>62.52</v>
      </c>
      <c r="J116" s="204">
        <f>[5]ORÇAMENTO!X121</f>
        <v>62.52</v>
      </c>
      <c r="K116" s="101"/>
      <c r="L116" s="101"/>
      <c r="M116" s="101"/>
      <c r="N116" s="101"/>
      <c r="O116" s="101"/>
      <c r="P116" s="84"/>
      <c r="Q116" s="105">
        <v>157</v>
      </c>
    </row>
    <row r="117" spans="1:17" ht="26.45" customHeight="1">
      <c r="A117" s="136" t="str">
        <f>[5]ORÇAMENTO!O122</f>
        <v>4.1.7.25.</v>
      </c>
      <c r="B117" s="136" t="str">
        <f>[5]ORÇAMENTO!P122</f>
        <v>CPU</v>
      </c>
      <c r="C117" s="136" t="str">
        <f>[5]ORÇAMENTO!Q122</f>
        <v>0016</v>
      </c>
      <c r="D117" s="136" t="str">
        <f>[5]ORÇAMENTO!R122</f>
        <v xml:space="preserve">	TOMADA INDUSTRIAL DE EMBUTIR 3P+T 30 A, 440 V, COM TRAVA, SEM PLACA</v>
      </c>
      <c r="E117" s="136" t="str">
        <f>[5]ORÇAMENTO!S122</f>
        <v>UM</v>
      </c>
      <c r="F117" s="136">
        <f>[5]ORÇAMENTO!T122</f>
        <v>1</v>
      </c>
      <c r="G117" s="204">
        <f>[5]ORÇAMENTO!U122</f>
        <v>73.62</v>
      </c>
      <c r="H117" s="197"/>
      <c r="I117" s="204">
        <f>[5]ORÇAMENTO!W122</f>
        <v>91.42</v>
      </c>
      <c r="J117" s="204">
        <f>[5]ORÇAMENTO!X122</f>
        <v>91.42</v>
      </c>
      <c r="K117" s="101"/>
      <c r="L117" s="101"/>
      <c r="M117" s="101"/>
      <c r="N117" s="101"/>
      <c r="O117" s="101"/>
      <c r="P117" s="84"/>
      <c r="Q117" s="105">
        <v>277</v>
      </c>
    </row>
    <row r="118" spans="1:17" ht="26.45" customHeight="1">
      <c r="A118" s="136" t="str">
        <f>[5]ORÇAMENTO!O123</f>
        <v>4.1.7.26.</v>
      </c>
      <c r="B118" s="136" t="str">
        <f>[5]ORÇAMENTO!P123</f>
        <v>SINAPI</v>
      </c>
      <c r="C118" s="136">
        <f>[5]ORÇAMENTO!Q123</f>
        <v>91952</v>
      </c>
      <c r="D118" s="136" t="str">
        <f>[5]ORÇAMENTO!R123</f>
        <v>INTERRUPTOR SIMPLES (1 MÓDULO), 10A/250V, SEM SUPORTE E SEM PLACA - FORNECIMENTO E INSTALAÇÃO. AF_03/2023</v>
      </c>
      <c r="E118" s="136" t="str">
        <f>[5]ORÇAMENTO!S123</f>
        <v>UN</v>
      </c>
      <c r="F118" s="136">
        <f>[5]ORÇAMENTO!T123</f>
        <v>2</v>
      </c>
      <c r="G118" s="204">
        <f>[5]ORÇAMENTO!U123</f>
        <v>20.05</v>
      </c>
      <c r="H118" s="197"/>
      <c r="I118" s="204">
        <f>[5]ORÇAMENTO!W123</f>
        <v>24.9</v>
      </c>
      <c r="J118" s="204">
        <f>[5]ORÇAMENTO!X123</f>
        <v>49.8</v>
      </c>
      <c r="K118" s="101"/>
      <c r="L118" s="101"/>
      <c r="M118" s="101"/>
      <c r="N118" s="101"/>
      <c r="O118" s="101"/>
      <c r="P118" s="84"/>
      <c r="Q118" s="105">
        <v>1828</v>
      </c>
    </row>
    <row r="119" spans="1:17" ht="26.45" customHeight="1">
      <c r="A119" s="136" t="str">
        <f>[5]ORÇAMENTO!O124</f>
        <v>4.2.</v>
      </c>
      <c r="B119" s="136" t="str">
        <f>[5]ORÇAMENTO!P124</f>
        <v>SINAPI</v>
      </c>
      <c r="C119" s="136">
        <f>[5]ORÇAMENTO!Q124</f>
        <v>0</v>
      </c>
      <c r="D119" s="136" t="str">
        <f>[5]ORÇAMENTO!R124</f>
        <v>RESERVATÓRIO DE  CONCRETO ARMADO  ELEVADO CAP_300,00M3, TORRE DE 12,00M</v>
      </c>
      <c r="E119" s="136" t="str">
        <f>[5]ORÇAMENTO!S124</f>
        <v>-</v>
      </c>
      <c r="F119" s="136">
        <f>[5]ORÇAMENTO!T124</f>
        <v>0</v>
      </c>
      <c r="G119" s="204">
        <f>[5]ORÇAMENTO!U124</f>
        <v>0</v>
      </c>
      <c r="H119" s="197"/>
      <c r="I119" s="204">
        <f>[5]ORÇAMENTO!W124</f>
        <v>0</v>
      </c>
      <c r="J119" s="204">
        <f>[5]ORÇAMENTO!X124</f>
        <v>774673.67</v>
      </c>
      <c r="K119" s="101"/>
      <c r="L119" s="101"/>
      <c r="M119" s="101"/>
      <c r="N119" s="101"/>
      <c r="O119" s="101"/>
      <c r="P119" s="84"/>
      <c r="Q119" s="105">
        <v>582</v>
      </c>
    </row>
    <row r="120" spans="1:17" ht="26.45" customHeight="1">
      <c r="A120" s="136" t="str">
        <f>[5]ORÇAMENTO!O125</f>
        <v>4.2.1.</v>
      </c>
      <c r="B120" s="136" t="str">
        <f>[5]ORÇAMENTO!P125</f>
        <v>SINAPI</v>
      </c>
      <c r="C120" s="136">
        <f>[5]ORÇAMENTO!Q125</f>
        <v>0</v>
      </c>
      <c r="D120" s="136" t="str">
        <f>[5]ORÇAMENTO!R125</f>
        <v>SERVIÇOS PRELIMINARES</v>
      </c>
      <c r="E120" s="136" t="str">
        <f>[5]ORÇAMENTO!S125</f>
        <v>-</v>
      </c>
      <c r="F120" s="136">
        <f>[5]ORÇAMENTO!T125</f>
        <v>0</v>
      </c>
      <c r="G120" s="204">
        <f>[5]ORÇAMENTO!U125</f>
        <v>0</v>
      </c>
      <c r="H120" s="197"/>
      <c r="I120" s="204">
        <f>[5]ORÇAMENTO!W125</f>
        <v>0</v>
      </c>
      <c r="J120" s="204">
        <f>[5]ORÇAMENTO!X125</f>
        <v>2209.37</v>
      </c>
      <c r="K120" s="101"/>
      <c r="L120" s="101"/>
      <c r="M120" s="101"/>
      <c r="N120" s="101"/>
      <c r="O120" s="101"/>
      <c r="P120" s="84"/>
      <c r="Q120" s="105">
        <v>539</v>
      </c>
    </row>
    <row r="121" spans="1:17" ht="26.45" customHeight="1">
      <c r="A121" s="136" t="str">
        <f>[5]ORÇAMENTO!O126</f>
        <v>4.2.1.1.</v>
      </c>
      <c r="B121" s="136" t="str">
        <f>[5]ORÇAMENTO!P126</f>
        <v>SINAPI</v>
      </c>
      <c r="C121" s="136">
        <f>[5]ORÇAMENTO!Q126</f>
        <v>99059</v>
      </c>
      <c r="D121" s="136" t="str">
        <f>[5]ORÇAMENTO!R126</f>
        <v>LOCAÇÃO CONVENCIONAL DE OBRA, UTILIZANDO GABARITO DE TÁBUAS CORRIDAS PONTALETADAS A CADA 2,00M -  2 UTILIZAÇÕES. AF_03/2024</v>
      </c>
      <c r="E121" s="136" t="str">
        <f>[5]ORÇAMENTO!S126</f>
        <v>M</v>
      </c>
      <c r="F121" s="136">
        <f>[5]ORÇAMENTO!T126</f>
        <v>26.06</v>
      </c>
      <c r="G121" s="204">
        <f>[5]ORÇAMENTO!U126</f>
        <v>68.27</v>
      </c>
      <c r="H121" s="197"/>
      <c r="I121" s="204">
        <f>[5]ORÇAMENTO!W126</f>
        <v>84.78</v>
      </c>
      <c r="J121" s="204">
        <f>[5]ORÇAMENTO!X126</f>
        <v>2209.37</v>
      </c>
      <c r="K121" s="101"/>
      <c r="L121" s="101"/>
      <c r="M121" s="101"/>
      <c r="N121" s="101"/>
      <c r="O121" s="101"/>
      <c r="P121" s="84"/>
      <c r="Q121" s="105">
        <v>329</v>
      </c>
    </row>
    <row r="122" spans="1:17" ht="26.45" customHeight="1">
      <c r="A122" s="136" t="str">
        <f>[5]ORÇAMENTO!O127</f>
        <v>4.2.2.</v>
      </c>
      <c r="B122" s="136" t="str">
        <f>[5]ORÇAMENTO!P127</f>
        <v>SINAPI</v>
      </c>
      <c r="C122" s="136">
        <f>[5]ORÇAMENTO!Q127</f>
        <v>0</v>
      </c>
      <c r="D122" s="136" t="str">
        <f>[5]ORÇAMENTO!R127</f>
        <v>MOVIMENTO DE TERRA</v>
      </c>
      <c r="E122" s="136" t="str">
        <f>[5]ORÇAMENTO!S127</f>
        <v>-</v>
      </c>
      <c r="F122" s="136">
        <f>[5]ORÇAMENTO!T127</f>
        <v>0</v>
      </c>
      <c r="G122" s="204">
        <f>[5]ORÇAMENTO!U127</f>
        <v>0</v>
      </c>
      <c r="H122" s="197"/>
      <c r="I122" s="204">
        <f>[5]ORÇAMENTO!W127</f>
        <v>0</v>
      </c>
      <c r="J122" s="204">
        <f>[5]ORÇAMENTO!X127</f>
        <v>4939.12</v>
      </c>
      <c r="K122" s="101"/>
      <c r="L122" s="101"/>
      <c r="M122" s="101"/>
      <c r="N122" s="101"/>
      <c r="O122" s="101"/>
      <c r="P122" s="84"/>
      <c r="Q122" s="105">
        <v>556</v>
      </c>
    </row>
    <row r="123" spans="1:17" ht="26.45" customHeight="1">
      <c r="A123" s="136" t="str">
        <f>[5]ORÇAMENTO!O128</f>
        <v>4.2.2.1.</v>
      </c>
      <c r="B123" s="136" t="str">
        <f>[5]ORÇAMENTO!P128</f>
        <v>SINAPI</v>
      </c>
      <c r="C123" s="136" t="str">
        <f>[5]ORÇAMENTO!Q128</f>
        <v>96521</v>
      </c>
      <c r="D123" s="136" t="str">
        <f>[5]ORÇAMENTO!R128</f>
        <v>ESCAVAÇÃO MECANIZADA PARA BLOCO DE COROAMENTO OU SAPATA COM RETROESCAVADEIRA (INCLUINDO ESCAVAÇÃO PARA COLOCAÇÃO DE FÔRMAS). AF_01/2024</v>
      </c>
      <c r="E123" s="136" t="str">
        <f>[5]ORÇAMENTO!S128</f>
        <v>M3</v>
      </c>
      <c r="F123" s="136">
        <f>[5]ORÇAMENTO!T128</f>
        <v>52</v>
      </c>
      <c r="G123" s="204">
        <f>[5]ORÇAMENTO!U128</f>
        <v>39.29</v>
      </c>
      <c r="H123" s="197"/>
      <c r="I123" s="204">
        <f>[5]ORÇAMENTO!W128</f>
        <v>48.79</v>
      </c>
      <c r="J123" s="204">
        <f>[5]ORÇAMENTO!X128</f>
        <v>2537.08</v>
      </c>
      <c r="K123" s="101"/>
      <c r="L123" s="101"/>
      <c r="M123" s="101"/>
      <c r="N123" s="101"/>
      <c r="O123" s="101"/>
      <c r="P123" s="84"/>
      <c r="Q123" s="105">
        <v>22</v>
      </c>
    </row>
    <row r="124" spans="1:17" ht="26.45" customHeight="1">
      <c r="A124" s="136" t="str">
        <f>[5]ORÇAMENTO!O129</f>
        <v>4.2.2.2.</v>
      </c>
      <c r="B124" s="136" t="str">
        <f>[5]ORÇAMENTO!P129</f>
        <v>SINAPI</v>
      </c>
      <c r="C124" s="136">
        <f>[5]ORÇAMENTO!Q129</f>
        <v>93382</v>
      </c>
      <c r="D124" s="136" t="str">
        <f>[5]ORÇAMENTO!R129</f>
        <v>REATERRO MANUAL DE VALAS, COM COMPACTADOR DE SOLOS DE PERCUSSÃO. AF_08/2023</v>
      </c>
      <c r="E124" s="136" t="str">
        <f>[5]ORÇAMENTO!S129</f>
        <v>M3</v>
      </c>
      <c r="F124" s="136">
        <f>[5]ORÇAMENTO!T129</f>
        <v>36</v>
      </c>
      <c r="G124" s="204">
        <f>[5]ORÇAMENTO!U129</f>
        <v>27.66</v>
      </c>
      <c r="H124" s="197"/>
      <c r="I124" s="204">
        <f>[5]ORÇAMENTO!W129</f>
        <v>34.35</v>
      </c>
      <c r="J124" s="204">
        <f>[5]ORÇAMENTO!X129</f>
        <v>1236.5999999999999</v>
      </c>
      <c r="K124" s="101"/>
      <c r="L124" s="101"/>
      <c r="M124" s="101"/>
      <c r="N124" s="101"/>
      <c r="O124" s="101"/>
      <c r="P124" s="84"/>
      <c r="Q124" s="105">
        <v>297</v>
      </c>
    </row>
    <row r="125" spans="1:17" ht="26.45" customHeight="1">
      <c r="A125" s="136" t="str">
        <f>[5]ORÇAMENTO!O130</f>
        <v>4.2.2.3.</v>
      </c>
      <c r="B125" s="136" t="str">
        <f>[5]ORÇAMENTO!P130</f>
        <v>SINAPI</v>
      </c>
      <c r="C125" s="136">
        <f>[5]ORÇAMENTO!Q130</f>
        <v>100982</v>
      </c>
      <c r="D125" s="136" t="str">
        <f>[5]ORÇAMENTO!R130</f>
        <v>CARGA, MANOBRA E DESCARGA DE ENTULHO EM CAMINHÃO BASCULANTE 10 M³ - CARGA COM ESCAVADEIRA HIDRÁULICA  (CAÇAMBA DE 0,80 M³ / 111 HP) E DESCARGA LIVRE (UNIDADE: M3). AF_07/2020</v>
      </c>
      <c r="E125" s="136" t="str">
        <f>[5]ORÇAMENTO!S130</f>
        <v>M3</v>
      </c>
      <c r="F125" s="136">
        <f>[5]ORÇAMENTO!T130</f>
        <v>16</v>
      </c>
      <c r="G125" s="204">
        <f>[5]ORÇAMENTO!U130</f>
        <v>9.25</v>
      </c>
      <c r="H125" s="197"/>
      <c r="I125" s="204">
        <f>[5]ORÇAMENTO!W130</f>
        <v>11.49</v>
      </c>
      <c r="J125" s="204">
        <f>[5]ORÇAMENTO!X130</f>
        <v>183.84</v>
      </c>
      <c r="K125" s="101"/>
      <c r="L125" s="101"/>
      <c r="M125" s="101"/>
      <c r="N125" s="101"/>
      <c r="O125" s="101"/>
      <c r="P125" s="84"/>
      <c r="Q125" s="105">
        <v>13</v>
      </c>
    </row>
    <row r="126" spans="1:17" ht="26.45" customHeight="1">
      <c r="A126" s="136" t="str">
        <f>[5]ORÇAMENTO!O131</f>
        <v>4.2.2.4.</v>
      </c>
      <c r="B126" s="136" t="str">
        <f>[5]ORÇAMENTO!P131</f>
        <v>SINAPI</v>
      </c>
      <c r="C126" s="136">
        <f>[5]ORÇAMENTO!Q131</f>
        <v>93588</v>
      </c>
      <c r="D126" s="136" t="str">
        <f>[5]ORÇAMENTO!R131</f>
        <v>TRANSPORTE COM CAMINHÃO BASCULANTE DE 10 M³, EM VIA URBANA EM LEITO NATURAL (UNIDADE: M3XKM). AF_07/2020</v>
      </c>
      <c r="E126" s="136" t="str">
        <f>[5]ORÇAMENTO!S131</f>
        <v>M3XKM</v>
      </c>
      <c r="F126" s="136">
        <f>[5]ORÇAMENTO!T131</f>
        <v>240</v>
      </c>
      <c r="G126" s="204">
        <f>[5]ORÇAMENTO!U131</f>
        <v>3.29</v>
      </c>
      <c r="H126" s="197"/>
      <c r="I126" s="204">
        <f>[5]ORÇAMENTO!W131</f>
        <v>4.09</v>
      </c>
      <c r="J126" s="204">
        <f>[5]ORÇAMENTO!X131</f>
        <v>981.6</v>
      </c>
      <c r="K126" s="101"/>
      <c r="L126" s="101"/>
      <c r="M126" s="101"/>
      <c r="N126" s="101"/>
      <c r="O126" s="101"/>
      <c r="P126" s="84"/>
      <c r="Q126" s="105">
        <v>1890</v>
      </c>
    </row>
    <row r="127" spans="1:17" ht="26.45" customHeight="1">
      <c r="A127" s="136" t="str">
        <f>[5]ORÇAMENTO!O132</f>
        <v>4.2.3.</v>
      </c>
      <c r="B127" s="136" t="str">
        <f>[5]ORÇAMENTO!P132</f>
        <v>SINAPI</v>
      </c>
      <c r="C127" s="136">
        <f>[5]ORÇAMENTO!Q132</f>
        <v>0</v>
      </c>
      <c r="D127" s="136" t="str">
        <f>[5]ORÇAMENTO!R132</f>
        <v>INFRAESTRUTURA</v>
      </c>
      <c r="E127" s="136" t="str">
        <f>[5]ORÇAMENTO!S132</f>
        <v>-</v>
      </c>
      <c r="F127" s="136">
        <f>[5]ORÇAMENTO!T132</f>
        <v>0</v>
      </c>
      <c r="G127" s="204">
        <f>[5]ORÇAMENTO!U132</f>
        <v>0</v>
      </c>
      <c r="H127" s="197"/>
      <c r="I127" s="204">
        <f>[5]ORÇAMENTO!W132</f>
        <v>0</v>
      </c>
      <c r="J127" s="204">
        <f>[5]ORÇAMENTO!X132</f>
        <v>143594.82999999999</v>
      </c>
      <c r="K127" s="101"/>
      <c r="L127" s="101"/>
      <c r="M127" s="101"/>
      <c r="N127" s="101"/>
      <c r="O127" s="101"/>
      <c r="P127" s="84"/>
      <c r="Q127" s="105">
        <v>1378</v>
      </c>
    </row>
    <row r="128" spans="1:17" ht="26.45" customHeight="1">
      <c r="A128" s="136" t="str">
        <f>[5]ORÇAMENTO!O133</f>
        <v>4.2.3.1.</v>
      </c>
      <c r="B128" s="136" t="str">
        <f>[5]ORÇAMENTO!P133</f>
        <v>SINAPI</v>
      </c>
      <c r="C128" s="136">
        <f>[5]ORÇAMENTO!Q133</f>
        <v>100897</v>
      </c>
      <c r="D128" s="136" t="str">
        <f>[5]ORÇAMENTO!R133</f>
        <v>ESTACA ESCAVADA MECANICAMENTE, SEM FLUIDO ESTABILIZANTE, COM 40CM DE DIÂMETRO, CONCRETO LANÇADO POR CAMINHÃO BETONEIRA (EXCLUSIVE MOBILIZAÇÃO E DESMOBILIZAÇÃO). AF_01/2020_PA</v>
      </c>
      <c r="E128" s="136" t="str">
        <f>[5]ORÇAMENTO!S133</f>
        <v>M</v>
      </c>
      <c r="F128" s="136">
        <f>[5]ORÇAMENTO!T133</f>
        <v>300</v>
      </c>
      <c r="G128" s="204">
        <f>[5]ORÇAMENTO!U133</f>
        <v>129.88</v>
      </c>
      <c r="H128" s="197"/>
      <c r="I128" s="204">
        <f>[5]ORÇAMENTO!W133</f>
        <v>161.28</v>
      </c>
      <c r="J128" s="204">
        <f>[5]ORÇAMENTO!X133</f>
        <v>48384</v>
      </c>
      <c r="K128" s="101"/>
      <c r="L128" s="101"/>
      <c r="M128" s="101"/>
      <c r="N128" s="101"/>
      <c r="O128" s="101"/>
      <c r="P128" s="84"/>
      <c r="Q128" s="105">
        <v>237</v>
      </c>
    </row>
    <row r="129" spans="1:17" ht="26.45" customHeight="1">
      <c r="A129" s="136" t="str">
        <f>[5]ORÇAMENTO!O134</f>
        <v>4.2.3.2.</v>
      </c>
      <c r="B129" s="136" t="str">
        <f>[5]ORÇAMENTO!P134</f>
        <v>SINAPI</v>
      </c>
      <c r="C129" s="136">
        <f>[5]ORÇAMENTO!Q134</f>
        <v>94974</v>
      </c>
      <c r="D129" s="136" t="str">
        <f>[5]ORÇAMENTO!R134</f>
        <v>CONCRETO MAGRO PARA LASTRO, TRAÇO 1:4,5:4,5 (EM MASSA SECA DE CIMENTO/ AREIA MÉDIA/ BRITA 1) - PREPARO MANUAL. AF_05/2021</v>
      </c>
      <c r="E129" s="136" t="str">
        <f>[5]ORÇAMENTO!S134</f>
        <v>M3</v>
      </c>
      <c r="F129" s="136">
        <f>[5]ORÇAMENTO!T134</f>
        <v>3</v>
      </c>
      <c r="G129" s="204">
        <f>[5]ORÇAMENTO!U134</f>
        <v>468.4</v>
      </c>
      <c r="H129" s="197"/>
      <c r="I129" s="204">
        <f>[5]ORÇAMENTO!W134</f>
        <v>581.66</v>
      </c>
      <c r="J129" s="204">
        <f>[5]ORÇAMENTO!X134</f>
        <v>1744.98</v>
      </c>
      <c r="K129" s="101"/>
      <c r="L129" s="101"/>
      <c r="M129" s="101"/>
      <c r="N129" s="101"/>
      <c r="O129" s="101"/>
      <c r="P129" s="84"/>
      <c r="Q129" s="105">
        <v>101.5</v>
      </c>
    </row>
    <row r="130" spans="1:17" ht="26.45" customHeight="1">
      <c r="A130" s="136" t="str">
        <f>[5]ORÇAMENTO!O135</f>
        <v>4.2.3.3.</v>
      </c>
      <c r="B130" s="136" t="str">
        <f>[5]ORÇAMENTO!P135</f>
        <v>SINAPI</v>
      </c>
      <c r="C130" s="136">
        <f>[5]ORÇAMENTO!Q135</f>
        <v>96540</v>
      </c>
      <c r="D130" s="136" t="str">
        <f>[5]ORÇAMENTO!R135</f>
        <v>FABRICAÇÃO, MONTAGEM E DESMONTAGEM DE FÔRMA PARA BLOCO DE COROAMENTO, EM CHAPA DE MADEIRA COMPENSADA RESINADA, E=17 MM, 4 UTILIZAÇÕES. AF_01/2024</v>
      </c>
      <c r="E130" s="136" t="str">
        <f>[5]ORÇAMENTO!S135</f>
        <v>M2</v>
      </c>
      <c r="F130" s="136">
        <f>[5]ORÇAMENTO!T135</f>
        <v>75</v>
      </c>
      <c r="G130" s="204">
        <f>[5]ORÇAMENTO!U135</f>
        <v>145.88999999999999</v>
      </c>
      <c r="H130" s="197"/>
      <c r="I130" s="204">
        <f>[5]ORÇAMENTO!W135</f>
        <v>181.17</v>
      </c>
      <c r="J130" s="204">
        <f>[5]ORÇAMENTO!X135</f>
        <v>13587.75</v>
      </c>
      <c r="K130" s="101"/>
      <c r="L130" s="101"/>
      <c r="M130" s="101"/>
      <c r="N130" s="101"/>
      <c r="O130" s="101"/>
      <c r="P130" s="84"/>
      <c r="Q130" s="105">
        <v>44.3</v>
      </c>
    </row>
    <row r="131" spans="1:17" ht="26.45" customHeight="1">
      <c r="A131" s="136" t="str">
        <f>[5]ORÇAMENTO!O136</f>
        <v>4.2.3.4.</v>
      </c>
      <c r="B131" s="136" t="str">
        <f>[5]ORÇAMENTO!P136</f>
        <v>SINAPI</v>
      </c>
      <c r="C131" s="136">
        <f>[5]ORÇAMENTO!Q136</f>
        <v>96546</v>
      </c>
      <c r="D131" s="136" t="str">
        <f>[5]ORÇAMENTO!R136</f>
        <v>ARMAÇÃO DE BLOCO UTILIZANDO AÇO CA-50 DE 10 MM - MONTAGEM. AF_01/2024</v>
      </c>
      <c r="E131" s="136" t="str">
        <f>[5]ORÇAMENTO!S136</f>
        <v>KG</v>
      </c>
      <c r="F131" s="136">
        <f>[5]ORÇAMENTO!T136</f>
        <v>262.5</v>
      </c>
      <c r="G131" s="204">
        <f>[5]ORÇAMENTO!U136</f>
        <v>15.5</v>
      </c>
      <c r="H131" s="197"/>
      <c r="I131" s="204">
        <f>[5]ORÇAMENTO!W136</f>
        <v>19.25</v>
      </c>
      <c r="J131" s="204">
        <f>[5]ORÇAMENTO!X136</f>
        <v>5053.13</v>
      </c>
      <c r="K131" s="101"/>
      <c r="L131" s="101"/>
      <c r="M131" s="101"/>
      <c r="N131" s="101"/>
      <c r="O131" s="101"/>
      <c r="P131" s="84"/>
      <c r="Q131" s="105">
        <v>82.95</v>
      </c>
    </row>
    <row r="132" spans="1:17" ht="13.15" customHeight="1">
      <c r="A132" s="136" t="str">
        <f>[5]ORÇAMENTO!O137</f>
        <v>4.2.3.5.</v>
      </c>
      <c r="B132" s="136" t="str">
        <f>[5]ORÇAMENTO!P137</f>
        <v>SINAPI</v>
      </c>
      <c r="C132" s="136" t="str">
        <f>[5]ORÇAMENTO!Q137</f>
        <v>104920</v>
      </c>
      <c r="D132" s="136" t="str">
        <f>[5]ORÇAMENTO!R137</f>
        <v>ARMAÇÃO DE BLOCO, SAPATA ISOLADA, VIGA BALDRAME E SAPATA CORRIDA UTILIZANDO AÇO CA-50 DE 12,5 MM - MONTAGEM. AF_01/2024</v>
      </c>
      <c r="E132" s="136" t="str">
        <f>[5]ORÇAMENTO!S137</f>
        <v>KG</v>
      </c>
      <c r="F132" s="136">
        <f>[5]ORÇAMENTO!T137</f>
        <v>393.75</v>
      </c>
      <c r="G132" s="204">
        <f>[5]ORÇAMENTO!U137</f>
        <v>11.98</v>
      </c>
      <c r="H132" s="197"/>
      <c r="I132" s="204">
        <f>[5]ORÇAMENTO!W137</f>
        <v>14.88</v>
      </c>
      <c r="J132" s="204">
        <f>[5]ORÇAMENTO!X137</f>
        <v>5859</v>
      </c>
      <c r="K132" s="101"/>
      <c r="L132" s="101"/>
      <c r="M132" s="101"/>
      <c r="N132" s="101"/>
      <c r="O132" s="101"/>
      <c r="P132" s="84"/>
      <c r="Q132" s="105">
        <v>201.37</v>
      </c>
    </row>
    <row r="133" spans="1:17" ht="26.45" customHeight="1">
      <c r="A133" s="136" t="str">
        <f>[5]ORÇAMENTO!O138</f>
        <v>4.2.3.6.</v>
      </c>
      <c r="B133" s="136" t="str">
        <f>[5]ORÇAMENTO!P138</f>
        <v>SINAPI</v>
      </c>
      <c r="C133" s="136" t="str">
        <f>[5]ORÇAMENTO!Q138</f>
        <v>104922</v>
      </c>
      <c r="D133" s="136" t="str">
        <f>[5]ORÇAMENTO!R138</f>
        <v>ARMAÇÃO DE BLOCO, SAPATA ISOLADA E SAPATA CORRIDA UTILIZANDO AÇO CA-50 DE 20 MM - MONTAGEM. AF_01/2024</v>
      </c>
      <c r="E133" s="136" t="str">
        <f>[5]ORÇAMENTO!S138</f>
        <v>KG</v>
      </c>
      <c r="F133" s="136">
        <f>[5]ORÇAMENTO!T138</f>
        <v>526.75</v>
      </c>
      <c r="G133" s="204">
        <f>[5]ORÇAMENTO!U138</f>
        <v>12.52</v>
      </c>
      <c r="H133" s="197"/>
      <c r="I133" s="204">
        <f>[5]ORÇAMENTO!W138</f>
        <v>15.55</v>
      </c>
      <c r="J133" s="204">
        <f>[5]ORÇAMENTO!X138</f>
        <v>8190.96</v>
      </c>
      <c r="K133" s="101"/>
      <c r="L133" s="101"/>
      <c r="M133" s="101"/>
      <c r="N133" s="101"/>
      <c r="O133" s="101"/>
      <c r="P133" s="84"/>
      <c r="Q133" s="105">
        <v>58.57</v>
      </c>
    </row>
    <row r="134" spans="1:17" ht="13.15" customHeight="1">
      <c r="A134" s="136" t="str">
        <f>[5]ORÇAMENTO!O139</f>
        <v>4.2.3.7.</v>
      </c>
      <c r="B134" s="136" t="str">
        <f>[5]ORÇAMENTO!P139</f>
        <v>SINAPI</v>
      </c>
      <c r="C134" s="136" t="str">
        <f>[5]ORÇAMENTO!Q139</f>
        <v>104915</v>
      </c>
      <c r="D134" s="136" t="str">
        <f>[5]ORÇAMENTO!R139</f>
        <v>ARMAÇÃO DE BLOCO E SAPATA UTILIZANDO AÇO CA-50 DE 25 MM - MONTAGEM. AF_01/2024</v>
      </c>
      <c r="E134" s="136" t="str">
        <f>[5]ORÇAMENTO!S139</f>
        <v>KG</v>
      </c>
      <c r="F134" s="136">
        <f>[5]ORÇAMENTO!T139</f>
        <v>337.75</v>
      </c>
      <c r="G134" s="204">
        <f>[5]ORÇAMENTO!U139</f>
        <v>11.47</v>
      </c>
      <c r="H134" s="197"/>
      <c r="I134" s="204">
        <f>[5]ORÇAMENTO!W139</f>
        <v>14.24</v>
      </c>
      <c r="J134" s="204">
        <f>[5]ORÇAMENTO!X139</f>
        <v>4809.5600000000004</v>
      </c>
      <c r="K134" s="101"/>
      <c r="L134" s="101"/>
      <c r="M134" s="101"/>
      <c r="N134" s="101"/>
      <c r="O134" s="101"/>
      <c r="P134" s="84"/>
      <c r="Q134" s="105">
        <v>14.6425</v>
      </c>
    </row>
    <row r="135" spans="1:17" ht="13.15" customHeight="1">
      <c r="A135" s="136" t="str">
        <f>[5]ORÇAMENTO!O140</f>
        <v>4.2.3.8.</v>
      </c>
      <c r="B135" s="136" t="str">
        <f>[5]ORÇAMENTO!P140</f>
        <v>SINAPI</v>
      </c>
      <c r="C135" s="136">
        <f>[5]ORÇAMENTO!Q140</f>
        <v>95601</v>
      </c>
      <c r="D135" s="136" t="str">
        <f>[5]ORÇAMENTO!R140</f>
        <v>ARRASAMENTO MECANICO DE ESTACA DE CONCRETO ARMADO, DIAMETROS DE ATÉ 40 CM. AF_05/2021</v>
      </c>
      <c r="E135" s="136" t="str">
        <f>[5]ORÇAMENTO!S140</f>
        <v>UN</v>
      </c>
      <c r="F135" s="136">
        <f>[5]ORÇAMENTO!T140</f>
        <v>26.25</v>
      </c>
      <c r="G135" s="204">
        <f>[5]ORÇAMENTO!U140</f>
        <v>17.86</v>
      </c>
      <c r="H135" s="197"/>
      <c r="I135" s="204">
        <f>[5]ORÇAMENTO!W140</f>
        <v>22.18</v>
      </c>
      <c r="J135" s="204">
        <f>[5]ORÇAMENTO!X140</f>
        <v>582.23</v>
      </c>
      <c r="K135" s="101"/>
      <c r="L135" s="101"/>
      <c r="M135" s="101"/>
      <c r="N135" s="101"/>
      <c r="O135" s="101"/>
      <c r="P135" s="84"/>
    </row>
    <row r="136" spans="1:17" ht="13.15" customHeight="1">
      <c r="A136" s="136" t="str">
        <f>[5]ORÇAMENTO!O141</f>
        <v>4.2.3.9.</v>
      </c>
      <c r="B136" s="136" t="str">
        <f>[5]ORÇAMENTO!P141</f>
        <v>SINAPI</v>
      </c>
      <c r="C136" s="136" t="str">
        <f>[5]ORÇAMENTO!Q141</f>
        <v>96555</v>
      </c>
      <c r="D136" s="136" t="str">
        <f>[5]ORÇAMENTO!R141</f>
        <v>CONCRETAGEM DE BLOCO DE COROAMENTO OU VIGA BALDRAME, FCK 30 MPA, COM USO DE JERICA - LANÇAMENTO, ADENSAMENTO E ACABAMENTO. AF_01/2024</v>
      </c>
      <c r="E136" s="136" t="str">
        <f>[5]ORÇAMENTO!S141</f>
        <v>M3</v>
      </c>
      <c r="F136" s="136">
        <f>[5]ORÇAMENTO!T141</f>
        <v>54.03</v>
      </c>
      <c r="G136" s="204">
        <f>[5]ORÇAMENTO!U141</f>
        <v>760.85</v>
      </c>
      <c r="H136" s="197"/>
      <c r="I136" s="204">
        <f>[5]ORÇAMENTO!W141</f>
        <v>944.82</v>
      </c>
      <c r="J136" s="204">
        <f>[5]ORÇAMENTO!X141</f>
        <v>51048.62</v>
      </c>
      <c r="K136" s="147"/>
      <c r="L136" s="147"/>
      <c r="M136" s="147"/>
      <c r="N136" s="147"/>
      <c r="O136" s="148"/>
      <c r="P136" s="84"/>
    </row>
    <row r="137" spans="1:17" ht="13.15" customHeight="1">
      <c r="A137" s="136" t="str">
        <f>[5]ORÇAMENTO!O142</f>
        <v>4.2.3.10.</v>
      </c>
      <c r="B137" s="136" t="str">
        <f>[5]ORÇAMENTO!P142</f>
        <v>SINAPI</v>
      </c>
      <c r="C137" s="136">
        <f>[5]ORÇAMENTO!Q142</f>
        <v>98554</v>
      </c>
      <c r="D137" s="136" t="str">
        <f>[5]ORÇAMENTO!R142</f>
        <v>IMPERMEABILIZAÇÃO DE SUPERFÍCIE COM MEMBRANA À BASE DE RESINA ACRÍLICA, 3 DEMÃOS. AF_09/2023</v>
      </c>
      <c r="E137" s="136" t="str">
        <f>[5]ORÇAMENTO!S142</f>
        <v>M2</v>
      </c>
      <c r="F137" s="136">
        <f>[5]ORÇAMENTO!T142</f>
        <v>63.52</v>
      </c>
      <c r="G137" s="204">
        <f>[5]ORÇAMENTO!U142</f>
        <v>54.95</v>
      </c>
      <c r="H137" s="197"/>
      <c r="I137" s="204">
        <f>[5]ORÇAMENTO!W142</f>
        <v>68.239999999999995</v>
      </c>
      <c r="J137" s="204">
        <f>[5]ORÇAMENTO!X142</f>
        <v>4334.6000000000004</v>
      </c>
      <c r="K137" s="123"/>
      <c r="L137" s="123"/>
      <c r="M137" s="123"/>
      <c r="N137" s="123"/>
      <c r="O137" s="124"/>
      <c r="P137" s="84">
        <f>F135-[1]ORÇAMENTO!T141</f>
        <v>-85.4</v>
      </c>
    </row>
    <row r="138" spans="1:17">
      <c r="A138" s="136" t="str">
        <f>[5]ORÇAMENTO!O143</f>
        <v>4.2.4.</v>
      </c>
      <c r="B138" s="136" t="str">
        <f>[5]ORÇAMENTO!P143</f>
        <v>SINAPI</v>
      </c>
      <c r="C138" s="136">
        <f>[5]ORÇAMENTO!Q143</f>
        <v>0</v>
      </c>
      <c r="D138" s="136" t="str">
        <f>[5]ORÇAMENTO!R143</f>
        <v>MESOESTRUTURA</v>
      </c>
      <c r="E138" s="136" t="str">
        <f>[5]ORÇAMENTO!S143</f>
        <v>-</v>
      </c>
      <c r="F138" s="136">
        <f>[5]ORÇAMENTO!T143</f>
        <v>0</v>
      </c>
      <c r="G138" s="204">
        <f>[5]ORÇAMENTO!U143</f>
        <v>0</v>
      </c>
      <c r="H138" s="197"/>
      <c r="I138" s="204">
        <f>[5]ORÇAMENTO!W143</f>
        <v>0</v>
      </c>
      <c r="J138" s="204">
        <f>[5]ORÇAMENTO!X143</f>
        <v>452297.3</v>
      </c>
      <c r="K138" s="103"/>
      <c r="L138" s="103"/>
      <c r="M138" s="103"/>
      <c r="N138" s="103"/>
      <c r="O138" s="103"/>
      <c r="P138" s="84">
        <f>F136-[1]ORÇAMENTO!T142</f>
        <v>-845.47</v>
      </c>
    </row>
    <row r="139" spans="1:17" ht="25.5">
      <c r="A139" s="136" t="str">
        <f>[5]ORÇAMENTO!O144</f>
        <v>4.2.4.1.</v>
      </c>
      <c r="B139" s="136" t="str">
        <f>[5]ORÇAMENTO!P144</f>
        <v>SINAPI</v>
      </c>
      <c r="C139" s="136" t="str">
        <f>[5]ORÇAMENTO!Q144</f>
        <v>92759</v>
      </c>
      <c r="D139" s="136" t="str">
        <f>[5]ORÇAMENTO!R144</f>
        <v>ARMAÇÃO DE PILAR OU VIGA DE ESTRUTURA CONVENCIONAL DE CONCRETO ARMADO UTILIZANDO AÇO CA-60 DE 5,0 MM - MONTAGEM. AF_06/2022</v>
      </c>
      <c r="E139" s="136" t="str">
        <f>[5]ORÇAMENTO!S144</f>
        <v>KG</v>
      </c>
      <c r="F139" s="136">
        <f>[5]ORÇAMENTO!T144</f>
        <v>111.65</v>
      </c>
      <c r="G139" s="204">
        <f>[5]ORÇAMENTO!U144</f>
        <v>15.48</v>
      </c>
      <c r="H139" s="197"/>
      <c r="I139" s="204">
        <f>[5]ORÇAMENTO!W144</f>
        <v>19.22</v>
      </c>
      <c r="J139" s="204">
        <f>[5]ORÇAMENTO!X144</f>
        <v>2145.91</v>
      </c>
      <c r="K139" s="101"/>
      <c r="L139" s="101"/>
      <c r="M139" s="101"/>
      <c r="N139" s="101"/>
      <c r="O139" s="101"/>
      <c r="P139" s="84" t="e">
        <f>#REF!-[1]ORÇAMENTO!T143</f>
        <v>#REF!</v>
      </c>
    </row>
    <row r="140" spans="1:17" ht="13.15" customHeight="1">
      <c r="A140" s="136" t="str">
        <f>[5]ORÇAMENTO!O145</f>
        <v>4.2.4.2.</v>
      </c>
      <c r="B140" s="136" t="str">
        <f>[5]ORÇAMENTO!P145</f>
        <v>SINAPI</v>
      </c>
      <c r="C140" s="136">
        <f>[5]ORÇAMENTO!Q145</f>
        <v>92760</v>
      </c>
      <c r="D140" s="136" t="str">
        <f>[5]ORÇAMENTO!R145</f>
        <v>ARMAÇÃO DE PILAR OU VIGA DE ESTRUTURA CONVENCIONAL DE CONCRETO ARMADO UTILIZANDO AÇO CA-50 DE 6,3 MM - MONTAGEM. AF_06/2022</v>
      </c>
      <c r="E140" s="136" t="str">
        <f>[5]ORÇAMENTO!S145</f>
        <v>KG</v>
      </c>
      <c r="F140" s="136">
        <f>[5]ORÇAMENTO!T145</f>
        <v>899.5</v>
      </c>
      <c r="G140" s="204">
        <f>[5]ORÇAMENTO!U145</f>
        <v>14.69</v>
      </c>
      <c r="H140" s="197"/>
      <c r="I140" s="204">
        <f>[5]ORÇAMENTO!W145</f>
        <v>18.239999999999998</v>
      </c>
      <c r="J140" s="204">
        <f>[5]ORÇAMENTO!X145</f>
        <v>16406.88</v>
      </c>
      <c r="K140" s="101"/>
      <c r="L140" s="101"/>
      <c r="M140" s="101"/>
      <c r="N140" s="101"/>
      <c r="O140" s="101"/>
      <c r="P140" s="84">
        <f>F138-[1]ORÇAMENTO!T144</f>
        <v>-484.75</v>
      </c>
    </row>
    <row r="141" spans="1:17" ht="13.15" customHeight="1">
      <c r="A141" s="136" t="str">
        <f>[5]ORÇAMENTO!O146</f>
        <v>4.2.4.3.</v>
      </c>
      <c r="B141" s="136" t="str">
        <f>[5]ORÇAMENTO!P146</f>
        <v>SINAPI</v>
      </c>
      <c r="C141" s="136" t="str">
        <f>[5]ORÇAMENTO!Q146</f>
        <v>92762</v>
      </c>
      <c r="D141" s="136" t="str">
        <f>[5]ORÇAMENTO!R146</f>
        <v>ARMAÇÃO DE PILAR OU VIGA DE ESTRUTURA CONVENCIONAL DE CONCRETO ARMADO UTILIZANDO AÇO CA-50 DE 10,0 MM - MONTAGEM. AF_06/2022</v>
      </c>
      <c r="E141" s="136" t="str">
        <f>[5]ORÇAMENTO!S146</f>
        <v>KG</v>
      </c>
      <c r="F141" s="136">
        <f>[5]ORÇAMENTO!T146</f>
        <v>274.75</v>
      </c>
      <c r="G141" s="204">
        <f>[5]ORÇAMENTO!U146</f>
        <v>12.37</v>
      </c>
      <c r="H141" s="197"/>
      <c r="I141" s="204">
        <f>[5]ORÇAMENTO!W146</f>
        <v>15.36</v>
      </c>
      <c r="J141" s="204">
        <f>[5]ORÇAMENTO!X146</f>
        <v>4220.16</v>
      </c>
      <c r="K141" s="101"/>
      <c r="L141" s="101"/>
      <c r="M141" s="101"/>
      <c r="N141" s="101"/>
      <c r="O141" s="101"/>
      <c r="P141" s="84">
        <f>F139-[1]ORÇAMENTO!T145</f>
        <v>-3087.35</v>
      </c>
    </row>
    <row r="142" spans="1:17" ht="13.15" customHeight="1">
      <c r="A142" s="136" t="str">
        <f>[5]ORÇAMENTO!O147</f>
        <v>4.2.4.4.</v>
      </c>
      <c r="B142" s="136" t="str">
        <f>[5]ORÇAMENTO!P147</f>
        <v>SINAPI</v>
      </c>
      <c r="C142" s="136">
        <f>[5]ORÇAMENTO!Q147</f>
        <v>92763</v>
      </c>
      <c r="D142" s="136" t="str">
        <f>[5]ORÇAMENTO!R147</f>
        <v>ARMAÇÃO DE PILAR OU VIGA DE ESTRUTURA CONVENCIONAL DE CONCRETO ARMADO UTILIZANDO AÇO CA-50 DE 12,5 MM - MONTAGEM. AF_06/2022</v>
      </c>
      <c r="E142" s="136" t="str">
        <f>[5]ORÇAMENTO!S147</f>
        <v>KG</v>
      </c>
      <c r="F142" s="136">
        <f>[5]ORÇAMENTO!T147</f>
        <v>484.75</v>
      </c>
      <c r="G142" s="204">
        <f>[5]ORÇAMENTO!U147</f>
        <v>10.39</v>
      </c>
      <c r="H142" s="197"/>
      <c r="I142" s="204">
        <f>[5]ORÇAMENTO!W147</f>
        <v>12.9</v>
      </c>
      <c r="J142" s="204">
        <f>[5]ORÇAMENTO!X147</f>
        <v>6253.28</v>
      </c>
      <c r="K142" s="101"/>
      <c r="L142" s="101"/>
      <c r="M142" s="101"/>
      <c r="N142" s="101"/>
      <c r="O142" s="101"/>
      <c r="P142" s="84">
        <f>F140-[1]ORÇAMENTO!T146</f>
        <v>-119</v>
      </c>
    </row>
    <row r="143" spans="1:17" ht="13.15" customHeight="1">
      <c r="A143" s="136" t="str">
        <f>[5]ORÇAMENTO!O148</f>
        <v>4.2.4.5.</v>
      </c>
      <c r="B143" s="136" t="str">
        <f>[5]ORÇAMENTO!P148</f>
        <v>SINAPI</v>
      </c>
      <c r="C143" s="136">
        <f>[5]ORÇAMENTO!Q148</f>
        <v>92764</v>
      </c>
      <c r="D143" s="136" t="str">
        <f>[5]ORÇAMENTO!R148</f>
        <v>ARMAÇÃO DE PILAR OU VIGA DE ESTRUTURA CONVENCIONAL DE CONCRETO ARMADO UTILIZANDO AÇO CA-50 DE 16,0 MM - MONTAGEM. AF_06/2022</v>
      </c>
      <c r="E143" s="136" t="str">
        <f>[5]ORÇAMENTO!S148</f>
        <v>KG</v>
      </c>
      <c r="F143" s="136">
        <f>[5]ORÇAMENTO!T148</f>
        <v>3199</v>
      </c>
      <c r="G143" s="204">
        <f>[5]ORÇAMENTO!U148</f>
        <v>10.07</v>
      </c>
      <c r="H143" s="197"/>
      <c r="I143" s="204">
        <f>[5]ORÇAMENTO!W148</f>
        <v>12.5</v>
      </c>
      <c r="J143" s="204">
        <f>[5]ORÇAMENTO!X148</f>
        <v>39987.5</v>
      </c>
      <c r="K143" s="101"/>
      <c r="L143" s="101"/>
      <c r="M143" s="101"/>
      <c r="N143" s="101"/>
      <c r="O143" s="101"/>
      <c r="P143" s="84">
        <f>F141-[1]ORÇAMENTO!T147</f>
        <v>-668.5</v>
      </c>
    </row>
    <row r="144" spans="1:17" ht="13.15" customHeight="1">
      <c r="A144" s="136" t="str">
        <f>[5]ORÇAMENTO!O149</f>
        <v>4.2.4.6.</v>
      </c>
      <c r="B144" s="136" t="str">
        <f>[5]ORÇAMENTO!P149</f>
        <v>SINAPI</v>
      </c>
      <c r="C144" s="136">
        <f>[5]ORÇAMENTO!Q149</f>
        <v>92769</v>
      </c>
      <c r="D144" s="136" t="str">
        <f>[5]ORÇAMENTO!R149</f>
        <v>ARMAÇÃO DE LAJE DE ESTRUTURA CONVENCIONAL DE CONCRETO ARMADO UTILIZANDO AÇO CA-50 DE 6,3 MM - MONTAGEM. AF_06/2022</v>
      </c>
      <c r="E144" s="136" t="str">
        <f>[5]ORÇAMENTO!S149</f>
        <v>KG</v>
      </c>
      <c r="F144" s="136">
        <f>[5]ORÇAMENTO!T149</f>
        <v>1018.5</v>
      </c>
      <c r="G144" s="204">
        <f>[5]ORÇAMENTO!U149</f>
        <v>14.13</v>
      </c>
      <c r="H144" s="197"/>
      <c r="I144" s="204">
        <f>[5]ORÇAMENTO!W149</f>
        <v>17.55</v>
      </c>
      <c r="J144" s="204">
        <f>[5]ORÇAMENTO!X149</f>
        <v>17874.68</v>
      </c>
      <c r="K144" s="101"/>
      <c r="L144" s="101"/>
      <c r="M144" s="101"/>
      <c r="N144" s="101"/>
      <c r="O144" s="101"/>
      <c r="P144" s="84">
        <f>F142-[1]ORÇAMENTO!T148</f>
        <v>-91</v>
      </c>
    </row>
    <row r="145" spans="1:16" ht="13.15" customHeight="1">
      <c r="A145" s="136" t="str">
        <f>[5]ORÇAMENTO!O150</f>
        <v>4.2.4.7.</v>
      </c>
      <c r="B145" s="136" t="str">
        <f>[5]ORÇAMENTO!P150</f>
        <v>SINAPI</v>
      </c>
      <c r="C145" s="136">
        <f>[5]ORÇAMENTO!Q150</f>
        <v>92771</v>
      </c>
      <c r="D145" s="136" t="str">
        <f>[5]ORÇAMENTO!R150</f>
        <v>ARMAÇÃO DE LAJE DE ESTRUTURA CONVENCIONAL DE CONCRETO ARMADO UTILIZANDO AÇO CA-50 DE 10,0 MM - MONTAGEM. AF_06/2022</v>
      </c>
      <c r="E145" s="136" t="str">
        <f>[5]ORÇAMENTO!S150</f>
        <v>KG</v>
      </c>
      <c r="F145" s="136">
        <f>[5]ORÇAMENTO!T150</f>
        <v>943.25</v>
      </c>
      <c r="G145" s="204">
        <f>[5]ORÇAMENTO!U150</f>
        <v>11.9</v>
      </c>
      <c r="H145" s="197"/>
      <c r="I145" s="204">
        <f>[5]ORÇAMENTO!W150</f>
        <v>14.78</v>
      </c>
      <c r="J145" s="204">
        <f>[5]ORÇAMENTO!X150</f>
        <v>13941.24</v>
      </c>
      <c r="K145" s="101"/>
      <c r="L145" s="101"/>
      <c r="M145" s="101"/>
      <c r="N145" s="101"/>
      <c r="O145" s="101"/>
      <c r="P145" s="84">
        <f>F143-[1]ORÇAMENTO!T149</f>
        <v>2226</v>
      </c>
    </row>
    <row r="146" spans="1:16" ht="13.15" customHeight="1">
      <c r="A146" s="136" t="str">
        <f>[5]ORÇAMENTO!O151</f>
        <v>4.2.4.8.</v>
      </c>
      <c r="B146" s="136" t="str">
        <f>[5]ORÇAMENTO!P151</f>
        <v>SINAPI</v>
      </c>
      <c r="C146" s="136">
        <f>[5]ORÇAMENTO!Q151</f>
        <v>92772</v>
      </c>
      <c r="D146" s="136" t="str">
        <f>[5]ORÇAMENTO!R151</f>
        <v>ARMAÇÃO DE LAJE DE ESTRUTURA CONVENCIONAL DE CONCRETO ARMADO UTILIZANDO AÇO CA-50 DE 12,5 MM - MONTAGEM. AF_06/2022</v>
      </c>
      <c r="E146" s="136" t="str">
        <f>[5]ORÇAMENTO!S151</f>
        <v>KG</v>
      </c>
      <c r="F146" s="136">
        <f>[5]ORÇAMENTO!T151</f>
        <v>575.75</v>
      </c>
      <c r="G146" s="204">
        <f>[5]ORÇAMENTO!U151</f>
        <v>9.9600000000000009</v>
      </c>
      <c r="H146" s="197"/>
      <c r="I146" s="204">
        <f>[5]ORÇAMENTO!W151</f>
        <v>12.37</v>
      </c>
      <c r="J146" s="204">
        <f>[5]ORÇAMENTO!X151</f>
        <v>7122.03</v>
      </c>
      <c r="K146" s="101"/>
      <c r="L146" s="101"/>
      <c r="M146" s="101"/>
      <c r="N146" s="101"/>
      <c r="O146" s="101"/>
      <c r="P146" s="84">
        <f>F144-[1]ORÇAMENTO!T150</f>
        <v>980</v>
      </c>
    </row>
    <row r="147" spans="1:16" ht="13.15" customHeight="1">
      <c r="A147" s="136" t="str">
        <f>[5]ORÇAMENTO!O152</f>
        <v>4.2.4.9.</v>
      </c>
      <c r="B147" s="136" t="str">
        <f>[5]ORÇAMENTO!P152</f>
        <v>SINAPI</v>
      </c>
      <c r="C147" s="136">
        <f>[5]ORÇAMENTO!Q152</f>
        <v>92773</v>
      </c>
      <c r="D147" s="136" t="str">
        <f>[5]ORÇAMENTO!R152</f>
        <v>ARMAÇÃO DE LAJE DE ESTRUTURA CONVENCIONAL DE CONCRETO ARMADO UTILIZANDO AÇO CA-50 DE 16,0 MM - MONTAGEM. AF_06/2022</v>
      </c>
      <c r="E147" s="136" t="str">
        <f>[5]ORÇAMENTO!S152</f>
        <v>KG</v>
      </c>
      <c r="F147" s="136">
        <f>[5]ORÇAMENTO!T152</f>
        <v>973</v>
      </c>
      <c r="G147" s="204">
        <f>[5]ORÇAMENTO!U152</f>
        <v>9.7899999999999991</v>
      </c>
      <c r="H147" s="197"/>
      <c r="I147" s="204">
        <f>[5]ORÇAMENTO!W152</f>
        <v>12.16</v>
      </c>
      <c r="J147" s="204">
        <f>[5]ORÇAMENTO!X152</f>
        <v>11831.68</v>
      </c>
      <c r="K147" s="101"/>
      <c r="L147" s="101"/>
      <c r="M147" s="101"/>
      <c r="N147" s="101"/>
      <c r="O147" s="101"/>
      <c r="P147" s="84">
        <f>F145-[1]ORÇAMENTO!T151</f>
        <v>423.5</v>
      </c>
    </row>
    <row r="148" spans="1:16" ht="13.15" customHeight="1">
      <c r="A148" s="136" t="str">
        <f>[5]ORÇAMENTO!O153</f>
        <v>4.2.4.10.</v>
      </c>
      <c r="B148" s="136" t="str">
        <f>[5]ORÇAMENTO!P153</f>
        <v>SINAPI</v>
      </c>
      <c r="C148" s="136">
        <f>[5]ORÇAMENTO!Q153</f>
        <v>92915</v>
      </c>
      <c r="D148" s="136" t="str">
        <f>[5]ORÇAMENTO!R153</f>
        <v>ARMAÇÃO DE ESTRUTURAS DIVERSAS DE CONCRETO ARMADO, EXCETO VIGAS, PILARES, LAJES E FUNDAÇÕES, UTILIZANDO AÇO CA-60 DE 5,0 MM - MONTAGEM. AF_06/2022</v>
      </c>
      <c r="E148" s="136" t="str">
        <f>[5]ORÇAMENTO!S153</f>
        <v>KG</v>
      </c>
      <c r="F148" s="136">
        <f>[5]ORÇAMENTO!T153</f>
        <v>38.5</v>
      </c>
      <c r="G148" s="204">
        <f>[5]ORÇAMENTO!U153</f>
        <v>18.32</v>
      </c>
      <c r="H148" s="197"/>
      <c r="I148" s="204">
        <f>[5]ORÇAMENTO!W153</f>
        <v>22.75</v>
      </c>
      <c r="J148" s="204">
        <f>[5]ORÇAMENTO!X153</f>
        <v>875.88</v>
      </c>
      <c r="K148" s="101"/>
      <c r="L148" s="101"/>
      <c r="M148" s="101"/>
      <c r="N148" s="101"/>
      <c r="O148" s="101"/>
      <c r="P148" s="84">
        <f>F146-[1]ORÇAMENTO!T152</f>
        <v>553</v>
      </c>
    </row>
    <row r="149" spans="1:16" ht="13.15" customHeight="1">
      <c r="A149" s="136" t="str">
        <f>[5]ORÇAMENTO!O154</f>
        <v>4.2.4.11.</v>
      </c>
      <c r="B149" s="136" t="str">
        <f>[5]ORÇAMENTO!P154</f>
        <v>SINAPI</v>
      </c>
      <c r="C149" s="136">
        <f>[5]ORÇAMENTO!Q154</f>
        <v>92916</v>
      </c>
      <c r="D149" s="136" t="str">
        <f>[5]ORÇAMENTO!R154</f>
        <v>ARMAÇÃO DE ESTRUTURAS DIVERSAS DE CONCRETO ARMADO, EXCETO VIGAS, PILARES, LAJES E FUNDAÇÕES, UTILIZANDO AÇO CA-50 DE 6,3 MM - MONTAGEM. AF_06/2022</v>
      </c>
      <c r="E149" s="136" t="str">
        <f>[5]ORÇAMENTO!S154</f>
        <v>KG</v>
      </c>
      <c r="F149" s="136">
        <f>[5]ORÇAMENTO!T154</f>
        <v>519.75</v>
      </c>
      <c r="G149" s="204">
        <f>[5]ORÇAMENTO!U154</f>
        <v>16.79</v>
      </c>
      <c r="H149" s="197"/>
      <c r="I149" s="204">
        <f>[5]ORÇAMENTO!W154</f>
        <v>20.85</v>
      </c>
      <c r="J149" s="204">
        <f>[5]ORÇAMENTO!X154</f>
        <v>10836.79</v>
      </c>
      <c r="K149" s="101"/>
      <c r="L149" s="101"/>
      <c r="M149" s="101"/>
      <c r="N149" s="101"/>
      <c r="O149" s="101"/>
      <c r="P149" s="84">
        <f>F147-[1]ORÇAMENTO!T153</f>
        <v>-2334.5</v>
      </c>
    </row>
    <row r="150" spans="1:16" ht="13.15" customHeight="1">
      <c r="A150" s="136" t="str">
        <f>[5]ORÇAMENTO!O155</f>
        <v>4.2.4.12.</v>
      </c>
      <c r="B150" s="136" t="str">
        <f>[5]ORÇAMENTO!P155</f>
        <v>SINAPI</v>
      </c>
      <c r="C150" s="136">
        <f>[5]ORÇAMENTO!Q155</f>
        <v>92917</v>
      </c>
      <c r="D150" s="136" t="str">
        <f>[5]ORÇAMENTO!R155</f>
        <v>ARMAÇÃO DE ESTRUTURAS DIVERSAS DE CONCRETO ARMADO, EXCETO VIGAS, PILARES, LAJES E FUNDAÇÕES, UTILIZANDO AÇO CA-50 DE 8,0 MM - MONTAGEM. AF_06/2022</v>
      </c>
      <c r="E150" s="136" t="str">
        <f>[5]ORÇAMENTO!S155</f>
        <v>KG</v>
      </c>
      <c r="F150" s="136">
        <f>[5]ORÇAMENTO!T155</f>
        <v>22.75</v>
      </c>
      <c r="G150" s="204">
        <f>[5]ORÇAMENTO!U155</f>
        <v>15.35</v>
      </c>
      <c r="H150" s="197"/>
      <c r="I150" s="204">
        <f>[5]ORÇAMENTO!W155</f>
        <v>19.059999999999999</v>
      </c>
      <c r="J150" s="204">
        <f>[5]ORÇAMENTO!X155</f>
        <v>433.62</v>
      </c>
      <c r="K150" s="101"/>
      <c r="L150" s="101"/>
      <c r="M150" s="101"/>
      <c r="N150" s="101"/>
      <c r="O150" s="101"/>
      <c r="P150" s="84"/>
    </row>
    <row r="151" spans="1:16" ht="13.15" customHeight="1">
      <c r="A151" s="136" t="str">
        <f>[5]ORÇAMENTO!O156</f>
        <v>4.2.4.13.</v>
      </c>
      <c r="B151" s="136" t="str">
        <f>[5]ORÇAMENTO!P156</f>
        <v>SINAPI</v>
      </c>
      <c r="C151" s="136">
        <f>[5]ORÇAMENTO!Q156</f>
        <v>92919</v>
      </c>
      <c r="D151" s="136" t="str">
        <f>[5]ORÇAMENTO!R156</f>
        <v>ARMAÇÃO DE ESTRUTURAS DIVERSAS DE CONCRETO ARMADO, EXCETO VIGAS, PILARES, LAJES E FUNDAÇÕES, UTILIZANDO AÇO CA-50 DE 10,0 MM - MONTAGEM. AF_06/2022</v>
      </c>
      <c r="E151" s="136" t="str">
        <f>[5]ORÇAMENTO!S156</f>
        <v>KG</v>
      </c>
      <c r="F151" s="136">
        <f>[5]ORÇAMENTO!T156</f>
        <v>3307.5</v>
      </c>
      <c r="G151" s="204">
        <f>[5]ORÇAMENTO!U156</f>
        <v>13.42</v>
      </c>
      <c r="H151" s="197"/>
      <c r="I151" s="204">
        <f>[5]ORÇAMENTO!W156</f>
        <v>16.66</v>
      </c>
      <c r="J151" s="204">
        <f>[5]ORÇAMENTO!X156</f>
        <v>55102.95</v>
      </c>
      <c r="K151" s="147"/>
      <c r="L151" s="147"/>
      <c r="M151" s="147"/>
      <c r="N151" s="147"/>
      <c r="O151" s="148"/>
      <c r="P151" s="84">
        <f>F148-[1]ORÇAMENTO!T154</f>
        <v>-2373</v>
      </c>
    </row>
    <row r="152" spans="1:16" ht="26.45" customHeight="1">
      <c r="A152" s="136" t="str">
        <f>[5]ORÇAMENTO!O157</f>
        <v>4.2.4.14.</v>
      </c>
      <c r="B152" s="136" t="str">
        <f>[5]ORÇAMENTO!P157</f>
        <v>SINAPI</v>
      </c>
      <c r="C152" s="136">
        <f>[5]ORÇAMENTO!Q157</f>
        <v>92922</v>
      </c>
      <c r="D152" s="136" t="str">
        <f>[5]ORÇAMENTO!R157</f>
        <v>ARMAÇÃO DE ESTRUTURAS DIVERSAS DE CONCRETO ARMADO, EXCETO VIGAS, PILARES, LAJES E FUNDAÇÕES, UTILIZANDO AÇO CA-50 DE 16,0 MM - MONTAGEM. AF_06/2022</v>
      </c>
      <c r="E152" s="136" t="str">
        <f>[5]ORÇAMENTO!S157</f>
        <v>KG</v>
      </c>
      <c r="F152" s="136">
        <f>[5]ORÇAMENTO!T157</f>
        <v>2411.5</v>
      </c>
      <c r="G152" s="204">
        <f>[5]ORÇAMENTO!U157</f>
        <v>10.58</v>
      </c>
      <c r="H152" s="197"/>
      <c r="I152" s="204">
        <f>[5]ORÇAMENTO!W157</f>
        <v>13.14</v>
      </c>
      <c r="J152" s="204">
        <f>[5]ORÇAMENTO!X157</f>
        <v>31687.11</v>
      </c>
      <c r="K152" s="123"/>
      <c r="L152" s="123"/>
      <c r="M152" s="123"/>
      <c r="N152" s="123"/>
      <c r="O152" s="124"/>
      <c r="P152" s="84">
        <f>F149-[1]ORÇAMENTO!T156</f>
        <v>342.12</v>
      </c>
    </row>
    <row r="153" spans="1:16" ht="13.15" customHeight="1">
      <c r="A153" s="136" t="str">
        <f>[5]ORÇAMENTO!O158</f>
        <v>4.2.4.15.</v>
      </c>
      <c r="B153" s="136" t="str">
        <f>[5]ORÇAMENTO!P158</f>
        <v>SINAPI</v>
      </c>
      <c r="C153" s="136">
        <f>[5]ORÇAMENTO!Q158</f>
        <v>92923</v>
      </c>
      <c r="D153" s="136" t="str">
        <f>[5]ORÇAMENTO!R158</f>
        <v>ARMAÇÃO DE ESTRUTURAS DIVERSAS DE CONCRETO ARMADO, EXCETO VIGAS, PILARES, LAJES E FUNDAÇÕES, UTILIZANDO AÇO CA-50 DE 20,0 MM - MONTAGEM. AF_06/2022</v>
      </c>
      <c r="E153" s="136" t="str">
        <f>[5]ORÇAMENTO!S158</f>
        <v>KG</v>
      </c>
      <c r="F153" s="136">
        <f>[5]ORÇAMENTO!T158</f>
        <v>414.75</v>
      </c>
      <c r="G153" s="204">
        <f>[5]ORÇAMENTO!U158</f>
        <v>11.91</v>
      </c>
      <c r="H153" s="197"/>
      <c r="I153" s="204">
        <f>[5]ORÇAMENTO!W158</f>
        <v>14.79</v>
      </c>
      <c r="J153" s="204">
        <f>[5]ORÇAMENTO!X158</f>
        <v>6134.15</v>
      </c>
      <c r="K153" s="103"/>
      <c r="L153" s="103"/>
      <c r="M153" s="103"/>
      <c r="N153" s="103"/>
      <c r="O153" s="103"/>
      <c r="P153" s="84">
        <f>F151-[1]ORÇAMENTO!T157</f>
        <v>3229.97</v>
      </c>
    </row>
    <row r="154" spans="1:16" ht="25.5">
      <c r="A154" s="136" t="str">
        <f>[5]ORÇAMENTO!O159</f>
        <v>4.2.4.16.</v>
      </c>
      <c r="B154" s="136" t="str">
        <f>[5]ORÇAMENTO!P159</f>
        <v>SINAPI</v>
      </c>
      <c r="C154" s="136">
        <f>[5]ORÇAMENTO!Q159</f>
        <v>92445</v>
      </c>
      <c r="D154" s="136" t="str">
        <f>[5]ORÇAMENTO!R159</f>
        <v>MONTAGEM E DESMONTAGEM DE FÔRMA DE PILARES RETANGULARES E ESTRUTURAS SIMILARES, PÉ-DIREITO DUPLO, EM CHAPA DE MADEIRA COMPENSADA PLASTIFICADA, 18 UTILIZAÇÕES. AF_09/2020</v>
      </c>
      <c r="E154" s="136" t="str">
        <f>[5]ORÇAMENTO!S159</f>
        <v>M2</v>
      </c>
      <c r="F154" s="136">
        <f>[5]ORÇAMENTO!T159</f>
        <v>177.63</v>
      </c>
      <c r="G154" s="204">
        <f>[5]ORÇAMENTO!U159</f>
        <v>64.92</v>
      </c>
      <c r="H154" s="197"/>
      <c r="I154" s="204">
        <f>[5]ORÇAMENTO!W159</f>
        <v>80.62</v>
      </c>
      <c r="J154" s="204">
        <f>[5]ORÇAMENTO!X159</f>
        <v>14320.53</v>
      </c>
      <c r="K154" s="104"/>
      <c r="L154" s="104"/>
      <c r="M154" s="104"/>
      <c r="N154" s="104"/>
      <c r="O154" s="104"/>
      <c r="P154" s="84" t="e">
        <f>#REF!-[1]ORÇAMENTO!T158</f>
        <v>#REF!</v>
      </c>
    </row>
    <row r="155" spans="1:16" ht="13.15" customHeight="1">
      <c r="A155" s="136" t="str">
        <f>[5]ORÇAMENTO!O160</f>
        <v>4.2.4.17.</v>
      </c>
      <c r="B155" s="136" t="str">
        <f>[5]ORÇAMENTO!P160</f>
        <v>SINAPI</v>
      </c>
      <c r="C155" s="136">
        <f>[5]ORÇAMENTO!Q160</f>
        <v>92453</v>
      </c>
      <c r="D155" s="136" t="str">
        <f>[5]ORÇAMENTO!R160</f>
        <v>MONTAGEM E DESMONTAGEM DE FÔRMA DE VIGA, ESCORAMENTO COM GARFO DE MADEIRA, PÉ-DIREITO DUPLO, EM CHAPA DE MADEIRA RESINADA, 4 UTILIZAÇÕES. AF_09/2020</v>
      </c>
      <c r="E155" s="136" t="str">
        <f>[5]ORÇAMENTO!S160</f>
        <v>M2</v>
      </c>
      <c r="F155" s="136">
        <f>[5]ORÇAMENTO!T160</f>
        <v>77.53</v>
      </c>
      <c r="G155" s="204">
        <f>[5]ORÇAMENTO!U160</f>
        <v>288.23</v>
      </c>
      <c r="H155" s="197"/>
      <c r="I155" s="204">
        <f>[5]ORÇAMENTO!W160</f>
        <v>357.92</v>
      </c>
      <c r="J155" s="204">
        <f>[5]ORÇAMENTO!X160</f>
        <v>27749.54</v>
      </c>
      <c r="K155" s="121"/>
      <c r="L155" s="121"/>
      <c r="M155" s="121"/>
      <c r="N155" s="121"/>
      <c r="O155" s="122"/>
      <c r="P155" s="84">
        <f>F153-[1]ORÇAMENTO!T159</f>
        <v>62.350000000000023</v>
      </c>
    </row>
    <row r="156" spans="1:16" ht="13.15" customHeight="1">
      <c r="A156" s="136" t="str">
        <f>[5]ORÇAMENTO!O161</f>
        <v>4.2.4.18.</v>
      </c>
      <c r="B156" s="136" t="str">
        <f>[5]ORÇAMENTO!P161</f>
        <v>SINAPI</v>
      </c>
      <c r="C156" s="136">
        <f>[5]ORÇAMENTO!Q161</f>
        <v>92268</v>
      </c>
      <c r="D156" s="136" t="str">
        <f>[5]ORÇAMENTO!R161</f>
        <v>FABRICAÇÃO DE FÔRMA PARA LAJES, EM CHAPA DE MADEIRA COMPENSADA PLASTIFICADA, E = 18 MM. AF_09/2020</v>
      </c>
      <c r="E156" s="136" t="str">
        <f>[5]ORÇAMENTO!S161</f>
        <v>M2</v>
      </c>
      <c r="F156" s="136">
        <f>[5]ORÇAMENTO!T161</f>
        <v>145.16</v>
      </c>
      <c r="G156" s="204">
        <f>[5]ORÇAMENTO!U161</f>
        <v>117.67</v>
      </c>
      <c r="H156" s="197"/>
      <c r="I156" s="204">
        <f>[5]ORÇAMENTO!W161</f>
        <v>146.12</v>
      </c>
      <c r="J156" s="204">
        <f>[5]ORÇAMENTO!X161</f>
        <v>21210.78</v>
      </c>
      <c r="K156" s="103"/>
      <c r="L156" s="103"/>
      <c r="M156" s="103"/>
      <c r="N156" s="103"/>
      <c r="O156" s="103"/>
      <c r="P156" s="84">
        <f>F154-[1]ORÇAMENTO!T160</f>
        <v>92.63</v>
      </c>
    </row>
    <row r="157" spans="1:16" ht="25.5">
      <c r="A157" s="136" t="str">
        <f>[5]ORÇAMENTO!O162</f>
        <v>4.2.4.19.</v>
      </c>
      <c r="B157" s="136" t="str">
        <f>[5]ORÇAMENTO!P162</f>
        <v>CPU</v>
      </c>
      <c r="C157" s="136" t="str">
        <f>[5]ORÇAMENTO!Q162</f>
        <v>0023</v>
      </c>
      <c r="D157" s="136" t="str">
        <f>[5]ORÇAMENTO!R162</f>
        <v>FORMA DESLIZANTE, EM CHAPA COMP.PLASTIFICADA, INCL.REUTILIZACAO DA FORMA E DETODOS OS EQUIPAMENTOS DE DESLOCAMENTO</v>
      </c>
      <c r="E157" s="136" t="str">
        <f>[5]ORÇAMENTO!S162</f>
        <v>M2</v>
      </c>
      <c r="F157" s="136">
        <f>[5]ORÇAMENTO!T162</f>
        <v>176.44</v>
      </c>
      <c r="G157" s="204">
        <f>[5]ORÇAMENTO!U162</f>
        <v>253.79</v>
      </c>
      <c r="H157" s="197"/>
      <c r="I157" s="204">
        <f>[5]ORÇAMENTO!W162</f>
        <v>315.16000000000003</v>
      </c>
      <c r="J157" s="204">
        <f>[5]ORÇAMENTO!X162</f>
        <v>55606.83</v>
      </c>
      <c r="K157" s="101"/>
      <c r="L157" s="101"/>
      <c r="M157" s="101"/>
      <c r="N157" s="101"/>
      <c r="O157" s="101"/>
      <c r="P157" s="84">
        <f>F155-[1]ORÇAMENTO!T161</f>
        <v>51.91</v>
      </c>
    </row>
    <row r="158" spans="1:16" ht="13.15" customHeight="1">
      <c r="A158" s="136" t="str">
        <f>[5]ORÇAMENTO!O163</f>
        <v>4.2.4.20.</v>
      </c>
      <c r="B158" s="136" t="str">
        <f>[5]ORÇAMENTO!P163</f>
        <v>CPU</v>
      </c>
      <c r="C158" s="136" t="str">
        <f>[5]ORÇAMENTO!Q163</f>
        <v>0024</v>
      </c>
      <c r="D158" s="136" t="str">
        <f>[5]ORÇAMENTO!R163</f>
        <v>CONCRETAGEM DE RESERVATÓRIOS, FCK=30 MPA, COM USO DE BOMBA - LANÇAMENTO, ADENSAMENTO E ACABAMENTO.</v>
      </c>
      <c r="E158" s="136" t="str">
        <f>[5]ORÇAMENTO!S163</f>
        <v>M3</v>
      </c>
      <c r="F158" s="136">
        <f>[5]ORÇAMENTO!T163</f>
        <v>85</v>
      </c>
      <c r="G158" s="204">
        <f>[5]ORÇAMENTO!U163</f>
        <v>901.72</v>
      </c>
      <c r="H158" s="197"/>
      <c r="I158" s="204">
        <f>[5]ORÇAMENTO!W163</f>
        <v>1119.76</v>
      </c>
      <c r="J158" s="204">
        <f>[5]ORÇAMENTO!X163</f>
        <v>95179.6</v>
      </c>
      <c r="K158" s="101"/>
      <c r="L158" s="101"/>
      <c r="M158" s="101"/>
      <c r="N158" s="101"/>
      <c r="O158" s="101"/>
      <c r="P158" s="84">
        <f>F156-[1]ORÇAMENTO!T162</f>
        <v>144.16</v>
      </c>
    </row>
    <row r="159" spans="1:16" ht="13.15" customHeight="1">
      <c r="A159" s="136" t="str">
        <f>[5]ORÇAMENTO!O164</f>
        <v>4.2.4.21.</v>
      </c>
      <c r="B159" s="136" t="str">
        <f>[5]ORÇAMENTO!P164</f>
        <v>CPU</v>
      </c>
      <c r="C159" s="136" t="str">
        <f>[5]ORÇAMENTO!Q164</f>
        <v>0017</v>
      </c>
      <c r="D159" s="136" t="str">
        <f>[5]ORÇAMENTO!R164</f>
        <v>CIMBRAMENTO PARA VIGAS ALTURA 15,7m</v>
      </c>
      <c r="E159" s="136" t="str">
        <f>[5]ORÇAMENTO!S164</f>
        <v>M3/M</v>
      </c>
      <c r="F159" s="136">
        <f>[5]ORÇAMENTO!T164</f>
        <v>25.62</v>
      </c>
      <c r="G159" s="204">
        <f>[5]ORÇAMENTO!U164</f>
        <v>103.3</v>
      </c>
      <c r="H159" s="197"/>
      <c r="I159" s="204">
        <f>[5]ORÇAMENTO!W164</f>
        <v>128.28</v>
      </c>
      <c r="J159" s="204">
        <f>[5]ORÇAMENTO!X164</f>
        <v>3286.53</v>
      </c>
      <c r="K159" s="101"/>
      <c r="L159" s="101"/>
      <c r="M159" s="101"/>
      <c r="N159" s="101"/>
      <c r="O159" s="101"/>
      <c r="P159" s="84">
        <f>F157-[1]ORÇAMENTO!T163</f>
        <v>175.44</v>
      </c>
    </row>
    <row r="160" spans="1:16" ht="13.15" customHeight="1">
      <c r="A160" s="136" t="str">
        <f>[5]ORÇAMENTO!O165</f>
        <v>4.2.4.22.</v>
      </c>
      <c r="B160" s="136" t="str">
        <f>[5]ORÇAMENTO!P165</f>
        <v>CPU</v>
      </c>
      <c r="C160" s="136" t="str">
        <f>[5]ORÇAMENTO!Q165</f>
        <v>0018</v>
      </c>
      <c r="D160" s="136" t="str">
        <f>[5]ORÇAMENTO!R165</f>
        <v>ENSAIOS E PROVAS DE CARGA</v>
      </c>
      <c r="E160" s="136" t="str">
        <f>[5]ORÇAMENTO!S165</f>
        <v>UM</v>
      </c>
      <c r="F160" s="136">
        <f>[5]ORÇAMENTO!T165</f>
        <v>1</v>
      </c>
      <c r="G160" s="204">
        <f>[5]ORÇAMENTO!U165</f>
        <v>3250</v>
      </c>
      <c r="H160" s="197"/>
      <c r="I160" s="204">
        <f>[5]ORÇAMENTO!W165</f>
        <v>4035.85</v>
      </c>
      <c r="J160" s="204">
        <f>[5]ORÇAMENTO!X165</f>
        <v>4035.85</v>
      </c>
      <c r="K160" s="101"/>
      <c r="L160" s="101"/>
      <c r="M160" s="101"/>
      <c r="N160" s="101"/>
      <c r="O160" s="101"/>
      <c r="P160" s="84">
        <f>F158-[1]ORÇAMENTO!T164</f>
        <v>85</v>
      </c>
    </row>
    <row r="161" spans="1:16" ht="13.15" customHeight="1">
      <c r="A161" s="136" t="str">
        <f>[5]ORÇAMENTO!O166</f>
        <v>4.2.4.23.</v>
      </c>
      <c r="B161" s="136" t="str">
        <f>[5]ORÇAMENTO!P166</f>
        <v>CPU</v>
      </c>
      <c r="C161" s="136" t="str">
        <f>[5]ORÇAMENTO!Q166</f>
        <v>0019</v>
      </c>
      <c r="D161" s="136" t="str">
        <f>[5]ORÇAMENTO!R166</f>
        <v>CONTROLE TECNOLOGICO DE CONCRETO (10 PONTOS) 16 TIROS</v>
      </c>
      <c r="E161" s="136" t="str">
        <f>[5]ORÇAMENTO!S166</f>
        <v>UM</v>
      </c>
      <c r="F161" s="136">
        <f>[5]ORÇAMENTO!T166</f>
        <v>1</v>
      </c>
      <c r="G161" s="204">
        <f>[5]ORÇAMENTO!U166</f>
        <v>4875</v>
      </c>
      <c r="H161" s="197"/>
      <c r="I161" s="204">
        <f>[5]ORÇAMENTO!W166</f>
        <v>6053.78</v>
      </c>
      <c r="J161" s="204">
        <f>[5]ORÇAMENTO!X166</f>
        <v>6053.78</v>
      </c>
      <c r="K161" s="101"/>
      <c r="L161" s="101"/>
      <c r="M161" s="101"/>
      <c r="N161" s="101"/>
      <c r="O161" s="101"/>
      <c r="P161" s="84">
        <f>F159-[1]ORÇAMENTO!T165</f>
        <v>22.62</v>
      </c>
    </row>
    <row r="162" spans="1:16" ht="13.15" customHeight="1">
      <c r="A162" s="136" t="str">
        <f>[5]ORÇAMENTO!O167</f>
        <v>4.2.5.</v>
      </c>
      <c r="B162" s="136" t="str">
        <f>[5]ORÇAMENTO!P167</f>
        <v>SINAPI</v>
      </c>
      <c r="C162" s="136">
        <f>[5]ORÇAMENTO!Q167</f>
        <v>0</v>
      </c>
      <c r="D162" s="136" t="str">
        <f>[5]ORÇAMENTO!R167</f>
        <v>TUBULAÇÕES,CONEXÕES,ACESSÓRIOS</v>
      </c>
      <c r="E162" s="136" t="str">
        <f>[5]ORÇAMENTO!S167</f>
        <v>-</v>
      </c>
      <c r="F162" s="136">
        <f>[5]ORÇAMENTO!T167</f>
        <v>0</v>
      </c>
      <c r="G162" s="204">
        <f>[5]ORÇAMENTO!U167</f>
        <v>0</v>
      </c>
      <c r="H162" s="197"/>
      <c r="I162" s="204">
        <f>[5]ORÇAMENTO!W167</f>
        <v>0</v>
      </c>
      <c r="J162" s="204">
        <f>[5]ORÇAMENTO!X167</f>
        <v>76955.039999999994</v>
      </c>
      <c r="K162" s="101"/>
      <c r="L162" s="101"/>
      <c r="M162" s="101"/>
      <c r="N162" s="101"/>
      <c r="O162" s="101"/>
      <c r="P162" s="84">
        <f>F160-[1]ORÇAMENTO!T166</f>
        <v>-5</v>
      </c>
    </row>
    <row r="163" spans="1:16" ht="39.6" customHeight="1">
      <c r="A163" s="136" t="str">
        <f>[5]ORÇAMENTO!O168</f>
        <v>4.2.5.1.</v>
      </c>
      <c r="B163" s="136" t="str">
        <f>[5]ORÇAMENTO!P168</f>
        <v>SEINFRA</v>
      </c>
      <c r="C163" s="136" t="str">
        <f>[5]ORÇAMENTO!Q168</f>
        <v>I3364</v>
      </c>
      <c r="D163" s="136" t="str">
        <f>[5]ORÇAMENTO!R168</f>
        <v>CURVA 90 FoFo BB JUNTA ELÁSTICA PARA ÁGUA DN 150</v>
      </c>
      <c r="E163" s="136" t="str">
        <f>[5]ORÇAMENTO!S168</f>
        <v>UN</v>
      </c>
      <c r="F163" s="136">
        <f>[5]ORÇAMENTO!T168</f>
        <v>3</v>
      </c>
      <c r="G163" s="204">
        <f>[5]ORÇAMENTO!U168</f>
        <v>614.27</v>
      </c>
      <c r="H163" s="197"/>
      <c r="I163" s="204">
        <f>[5]ORÇAMENTO!W168</f>
        <v>762.8</v>
      </c>
      <c r="J163" s="204">
        <f>[5]ORÇAMENTO!X168</f>
        <v>2288.4</v>
      </c>
      <c r="K163" s="104"/>
      <c r="L163" s="104"/>
      <c r="M163" s="104"/>
      <c r="N163" s="104"/>
      <c r="O163" s="104"/>
      <c r="P163" s="84">
        <f>F161-[1]ORÇAMENTO!T167</f>
        <v>-2</v>
      </c>
    </row>
    <row r="164" spans="1:16" ht="26.45" customHeight="1">
      <c r="A164" s="136" t="str">
        <f>[5]ORÇAMENTO!O169</f>
        <v>4.2.5.2.</v>
      </c>
      <c r="B164" s="136" t="str">
        <f>[5]ORÇAMENTO!P169</f>
        <v>SEINFRA</v>
      </c>
      <c r="C164" s="136" t="str">
        <f>[5]ORÇAMENTO!Q169</f>
        <v>I4477</v>
      </c>
      <c r="D164" s="136" t="str">
        <f>[5]ORÇAMENTO!R169</f>
        <v>TUBO FoFo C/ FLANGES DN  150 PN10 - L=5000</v>
      </c>
      <c r="E164" s="136" t="str">
        <f>[5]ORÇAMENTO!S169</f>
        <v>UN</v>
      </c>
      <c r="F164" s="136">
        <f>[5]ORÇAMENTO!T169</f>
        <v>6</v>
      </c>
      <c r="G164" s="204">
        <f>[5]ORÇAMENTO!U169</f>
        <v>4742.76</v>
      </c>
      <c r="H164" s="197"/>
      <c r="I164" s="204">
        <f>[5]ORÇAMENTO!W169</f>
        <v>5889.56</v>
      </c>
      <c r="J164" s="204">
        <f>[5]ORÇAMENTO!X169</f>
        <v>35337.360000000001</v>
      </c>
      <c r="K164" s="121"/>
      <c r="L164" s="121"/>
      <c r="M164" s="121"/>
      <c r="N164" s="121"/>
      <c r="O164" s="122"/>
      <c r="P164" s="84">
        <f>F162-[1]ORÇAMENTO!T168</f>
        <v>-6</v>
      </c>
    </row>
    <row r="165" spans="1:16" ht="13.15" customHeight="1">
      <c r="A165" s="136" t="str">
        <f>[5]ORÇAMENTO!O170</f>
        <v>4.2.5.3.</v>
      </c>
      <c r="B165" s="136" t="str">
        <f>[5]ORÇAMENTO!P170</f>
        <v>SEINFRA</v>
      </c>
      <c r="C165" s="136" t="str">
        <f>[5]ORÇAMENTO!Q170</f>
        <v>I3649</v>
      </c>
      <c r="D165" s="136" t="str">
        <f>[5]ORÇAMENTO!R170</f>
        <v>TE FoFo FF DN  150 x 150 PN10</v>
      </c>
      <c r="E165" s="136" t="str">
        <f>[5]ORÇAMENTO!S170</f>
        <v>UN</v>
      </c>
      <c r="F165" s="136">
        <f>[5]ORÇAMENTO!T170</f>
        <v>3</v>
      </c>
      <c r="G165" s="204">
        <f>[5]ORÇAMENTO!U170</f>
        <v>817.77</v>
      </c>
      <c r="H165" s="197"/>
      <c r="I165" s="204">
        <f>[5]ORÇAMENTO!W170</f>
        <v>1015.51</v>
      </c>
      <c r="J165" s="204">
        <f>[5]ORÇAMENTO!X170</f>
        <v>3046.53</v>
      </c>
      <c r="K165" s="103"/>
      <c r="L165" s="103"/>
      <c r="M165" s="103"/>
      <c r="N165" s="103"/>
      <c r="O165" s="103"/>
      <c r="P165" s="84">
        <f>F163-[1]ORÇAMENTO!T169</f>
        <v>0</v>
      </c>
    </row>
    <row r="166" spans="1:16">
      <c r="A166" s="136" t="str">
        <f>[5]ORÇAMENTO!O171</f>
        <v>4.2.5.4.</v>
      </c>
      <c r="B166" s="136" t="str">
        <f>[5]ORÇAMENTO!P171</f>
        <v>SEINFRA</v>
      </c>
      <c r="C166" s="136" t="str">
        <f>[5]ORÇAMENTO!Q171</f>
        <v>I3226</v>
      </c>
      <c r="D166" s="136" t="str">
        <f>[5]ORÇAMENTO!R171</f>
        <v>TUBO FoFo PB JE K-9 P/ ÁGUA DN  150</v>
      </c>
      <c r="E166" s="136" t="str">
        <f>[5]ORÇAMENTO!S171</f>
        <v>M</v>
      </c>
      <c r="F166" s="136">
        <f>[5]ORÇAMENTO!T171</f>
        <v>6</v>
      </c>
      <c r="G166" s="204">
        <f>[5]ORÇAMENTO!U171</f>
        <v>475.07</v>
      </c>
      <c r="H166" s="197"/>
      <c r="I166" s="204">
        <f>[5]ORÇAMENTO!W171</f>
        <v>589.94000000000005</v>
      </c>
      <c r="J166" s="204">
        <f>[5]ORÇAMENTO!X171</f>
        <v>3539.64</v>
      </c>
      <c r="K166" s="149"/>
      <c r="L166" s="149">
        <f>F165</f>
        <v>3</v>
      </c>
      <c r="M166" s="149" t="s">
        <v>1286</v>
      </c>
      <c r="N166" s="149"/>
      <c r="O166" s="149"/>
      <c r="P166" s="84">
        <f>F164-[1]ORÇAMENTO!T170</f>
        <v>2</v>
      </c>
    </row>
    <row r="167" spans="1:16" ht="13.15" customHeight="1">
      <c r="A167" s="136" t="str">
        <f>[5]ORÇAMENTO!O172</f>
        <v>4.2.5.5.</v>
      </c>
      <c r="B167" s="136" t="str">
        <f>[5]ORÇAMENTO!P172</f>
        <v>SEINFRA</v>
      </c>
      <c r="C167" s="136" t="str">
        <f>[5]ORÇAMENTO!Q172</f>
        <v>I3426</v>
      </c>
      <c r="D167" s="136" t="str">
        <f>[5]ORÇAMENTO!R172</f>
        <v>CURVA FoFo 90 FF PARA ÁGUA DN   150 PN10</v>
      </c>
      <c r="E167" s="136" t="str">
        <f>[5]ORÇAMENTO!S172</f>
        <v>UN</v>
      </c>
      <c r="F167" s="136">
        <f>[5]ORÇAMENTO!T172</f>
        <v>3</v>
      </c>
      <c r="G167" s="204">
        <f>[5]ORÇAMENTO!U172</f>
        <v>809.33</v>
      </c>
      <c r="H167" s="197"/>
      <c r="I167" s="204">
        <f>[5]ORÇAMENTO!W172</f>
        <v>1005.03</v>
      </c>
      <c r="J167" s="204">
        <f>[5]ORÇAMENTO!X172</f>
        <v>3015.09</v>
      </c>
      <c r="K167" s="149">
        <f>F167/M167</f>
        <v>0.5</v>
      </c>
      <c r="L167" s="149"/>
      <c r="M167" s="149">
        <f>F166</f>
        <v>6</v>
      </c>
      <c r="N167" s="149"/>
      <c r="O167" s="149"/>
      <c r="P167" s="84">
        <f>F165-[1]ORÇAMENTO!T171</f>
        <v>0</v>
      </c>
    </row>
    <row r="168" spans="1:16" ht="13.15" customHeight="1">
      <c r="A168" s="136" t="str">
        <f>[5]ORÇAMENTO!O173</f>
        <v>4.2.5.6.</v>
      </c>
      <c r="B168" s="136" t="str">
        <f>[5]ORÇAMENTO!P173</f>
        <v>SEINFRA</v>
      </c>
      <c r="C168" s="136" t="str">
        <f>[5]ORÇAMENTO!Q173</f>
        <v>I3796</v>
      </c>
      <c r="D168" s="136" t="str">
        <f>[5]ORÇAMENTO!R173</f>
        <v>EXTREMIDADE FLANGE E PONTA DN  150 PN10</v>
      </c>
      <c r="E168" s="136" t="str">
        <f>[5]ORÇAMENTO!S173</f>
        <v>UN</v>
      </c>
      <c r="F168" s="136">
        <f>[5]ORÇAMENTO!T173</f>
        <v>4</v>
      </c>
      <c r="G168" s="204">
        <f>[5]ORÇAMENTO!U173</f>
        <v>687.24</v>
      </c>
      <c r="H168" s="197"/>
      <c r="I168" s="204">
        <f>[5]ORÇAMENTO!W173</f>
        <v>853.41</v>
      </c>
      <c r="J168" s="204">
        <f>[5]ORÇAMENTO!X173</f>
        <v>3413.64</v>
      </c>
      <c r="K168" s="149"/>
      <c r="L168" s="149"/>
      <c r="M168" s="149"/>
      <c r="N168" s="149"/>
      <c r="O168" s="150" t="s">
        <v>1285</v>
      </c>
      <c r="P168" s="84">
        <f>F166-[1]ORÇAMENTO!T172</f>
        <v>4</v>
      </c>
    </row>
    <row r="169" spans="1:16" ht="26.45" customHeight="1">
      <c r="A169" s="136" t="str">
        <f>[5]ORÇAMENTO!O174</f>
        <v>4.2.5.7.</v>
      </c>
      <c r="B169" s="136" t="str">
        <f>[5]ORÇAMENTO!P174</f>
        <v>SEINFRA</v>
      </c>
      <c r="C169" s="136" t="str">
        <f>[5]ORÇAMENTO!Q174</f>
        <v>I3993</v>
      </c>
      <c r="D169" s="136" t="str">
        <f>[5]ORÇAMENTO!R174</f>
        <v>TOCO C/ FLANGES E ABA DE VEDAÇÃO DN 150 PN10</v>
      </c>
      <c r="E169" s="136" t="str">
        <f>[5]ORÇAMENTO!S174</f>
        <v>UN</v>
      </c>
      <c r="F169" s="136">
        <f>[5]ORÇAMENTO!T174</f>
        <v>3</v>
      </c>
      <c r="G169" s="204">
        <f>[5]ORÇAMENTO!U174</f>
        <v>1033.3699999999999</v>
      </c>
      <c r="H169" s="197"/>
      <c r="I169" s="204">
        <f>[5]ORÇAMENTO!W174</f>
        <v>1283.24</v>
      </c>
      <c r="J169" s="204">
        <f>[5]ORÇAMENTO!X174</f>
        <v>3849.72</v>
      </c>
      <c r="K169" s="101"/>
      <c r="L169" s="101"/>
      <c r="M169" s="101"/>
      <c r="N169" s="101"/>
      <c r="O169" s="101"/>
      <c r="P169" s="84">
        <f>F167-[1]ORÇAMENTO!T173</f>
        <v>1</v>
      </c>
    </row>
    <row r="170" spans="1:16">
      <c r="A170" s="136" t="str">
        <f>[5]ORÇAMENTO!O175</f>
        <v>4.2.5.8.</v>
      </c>
      <c r="B170" s="136" t="str">
        <f>[5]ORÇAMENTO!P175</f>
        <v>SEINFRA</v>
      </c>
      <c r="C170" s="136" t="str">
        <f>[5]ORÇAMENTO!Q175</f>
        <v>I10010</v>
      </c>
      <c r="D170" s="136" t="str">
        <f>[5]ORÇAMENTO!R175</f>
        <v>REGISTRO DE GAVETA C/ FLANGES E CUNHA EMBORRACHADA CORPO CURTO C/ VOLANTE DN 150 PN10</v>
      </c>
      <c r="E170" s="136" t="str">
        <f>[5]ORÇAMENTO!S175</f>
        <v>UN</v>
      </c>
      <c r="F170" s="136">
        <f>[5]ORÇAMENTO!T175</f>
        <v>2</v>
      </c>
      <c r="G170" s="204">
        <f>[5]ORÇAMENTO!U175</f>
        <v>1249.33</v>
      </c>
      <c r="H170" s="197"/>
      <c r="I170" s="204">
        <f>[5]ORÇAMENTO!W175</f>
        <v>1551.42</v>
      </c>
      <c r="J170" s="204">
        <f>[5]ORÇAMENTO!X175</f>
        <v>3102.84</v>
      </c>
      <c r="K170" s="101"/>
      <c r="L170" s="101"/>
      <c r="M170" s="101"/>
      <c r="N170" s="101"/>
      <c r="O170" s="101"/>
      <c r="P170" s="84">
        <f>F168-[1]ORÇAMENTO!T174</f>
        <v>2</v>
      </c>
    </row>
    <row r="171" spans="1:16" ht="13.15" customHeight="1">
      <c r="A171" s="136" t="str">
        <f>[5]ORÇAMENTO!O176</f>
        <v>4.2.5.9.</v>
      </c>
      <c r="B171" s="136" t="str">
        <f>[5]ORÇAMENTO!P176</f>
        <v>SEINFRA</v>
      </c>
      <c r="C171" s="136" t="str">
        <f>[5]ORÇAMENTO!Q176</f>
        <v>I3813</v>
      </c>
      <c r="D171" s="136" t="str">
        <f>[5]ORÇAMENTO!R176</f>
        <v>EXTREMIDADE PF C/ ABA DE VEDAÇÃO DN   150 PN10</v>
      </c>
      <c r="E171" s="136" t="str">
        <f>[5]ORÇAMENTO!S176</f>
        <v>UN</v>
      </c>
      <c r="F171" s="136">
        <f>[5]ORÇAMENTO!T176</f>
        <v>2</v>
      </c>
      <c r="G171" s="204">
        <f>[5]ORÇAMENTO!U176</f>
        <v>885.86</v>
      </c>
      <c r="H171" s="197"/>
      <c r="I171" s="204">
        <f>[5]ORÇAMENTO!W176</f>
        <v>1100.06</v>
      </c>
      <c r="J171" s="204">
        <f>[5]ORÇAMENTO!X176</f>
        <v>2200.12</v>
      </c>
      <c r="K171" s="101"/>
      <c r="L171" s="101"/>
      <c r="M171" s="101"/>
      <c r="N171" s="101"/>
      <c r="O171" s="101"/>
      <c r="P171" s="84">
        <f>F169-[1]ORÇAMENTO!T175</f>
        <v>2</v>
      </c>
    </row>
    <row r="172" spans="1:16" ht="13.15" customHeight="1">
      <c r="A172" s="136" t="str">
        <f>[5]ORÇAMENTO!O177</f>
        <v>4.2.5.10.</v>
      </c>
      <c r="B172" s="136" t="str">
        <f>[5]ORÇAMENTO!P177</f>
        <v>SEINFRA</v>
      </c>
      <c r="C172" s="136" t="str">
        <f>[5]ORÇAMENTO!Q177</f>
        <v>I3963</v>
      </c>
      <c r="D172" s="136" t="str">
        <f>[5]ORÇAMENTO!R177</f>
        <v>TUBO FoFo C/ FLANGES DN  150 PN10 - L= 500</v>
      </c>
      <c r="E172" s="136" t="str">
        <f>[5]ORÇAMENTO!S177</f>
        <v>UN</v>
      </c>
      <c r="F172" s="136">
        <f>[5]ORÇAMENTO!T177</f>
        <v>2</v>
      </c>
      <c r="G172" s="204">
        <f>[5]ORÇAMENTO!U177</f>
        <v>776.36</v>
      </c>
      <c r="H172" s="197"/>
      <c r="I172" s="204">
        <f>[5]ORÇAMENTO!W177</f>
        <v>964.08</v>
      </c>
      <c r="J172" s="204">
        <f>[5]ORÇAMENTO!X177</f>
        <v>1928.16</v>
      </c>
      <c r="K172" s="101"/>
      <c r="L172" s="101"/>
      <c r="M172" s="101"/>
      <c r="N172" s="101"/>
      <c r="O172" s="101"/>
      <c r="P172" s="84">
        <f>F170-[1]ORÇAMENTO!T176</f>
        <v>-118</v>
      </c>
    </row>
    <row r="173" spans="1:16" ht="26.45" customHeight="1">
      <c r="A173" s="136" t="str">
        <f>[5]ORÇAMENTO!O178</f>
        <v>4.2.5.11.</v>
      </c>
      <c r="B173" s="136" t="str">
        <f>[5]ORÇAMENTO!P178</f>
        <v>SEINFRA</v>
      </c>
      <c r="C173" s="136" t="str">
        <f>[5]ORÇAMENTO!Q178</f>
        <v>I9827</v>
      </c>
      <c r="D173" s="136" t="str">
        <f>[5]ORÇAMENTO!R178</f>
        <v>JUNTA DE DESMONTAGEM TRAVADA AXIALMENTE PN10 DN 150</v>
      </c>
      <c r="E173" s="136" t="str">
        <f>[5]ORÇAMENTO!S178</f>
        <v>UN</v>
      </c>
      <c r="F173" s="136">
        <f>[5]ORÇAMENTO!T178</f>
        <v>1</v>
      </c>
      <c r="G173" s="204">
        <f>[5]ORÇAMENTO!U178</f>
        <v>2545.92</v>
      </c>
      <c r="H173" s="197"/>
      <c r="I173" s="204">
        <f>[5]ORÇAMENTO!W178</f>
        <v>3161.52</v>
      </c>
      <c r="J173" s="204">
        <f>[5]ORÇAMENTO!X178</f>
        <v>3161.52</v>
      </c>
      <c r="K173" s="101"/>
      <c r="L173" s="101"/>
      <c r="M173" s="101"/>
      <c r="N173" s="101"/>
      <c r="O173" s="101"/>
      <c r="P173" s="84">
        <f>F171-[1]ORÇAMENTO!T177</f>
        <v>-14</v>
      </c>
    </row>
    <row r="174" spans="1:16" ht="26.45" customHeight="1">
      <c r="A174" s="136" t="str">
        <f>[5]ORÇAMENTO!O179</f>
        <v>4.2.5.12.</v>
      </c>
      <c r="B174" s="136" t="str">
        <f>[5]ORÇAMENTO!P179</f>
        <v>SEINFRA</v>
      </c>
      <c r="C174" s="136" t="str">
        <f>[5]ORÇAMENTO!Q179</f>
        <v>I4242</v>
      </c>
      <c r="D174" s="136" t="str">
        <f>[5]ORÇAMENTO!R179</f>
        <v>PARAFUSO C/ PORCAS PARA FLANGES DN 20 x 90</v>
      </c>
      <c r="E174" s="136" t="str">
        <f>[5]ORÇAMENTO!S179</f>
        <v>UN</v>
      </c>
      <c r="F174" s="136">
        <f>[5]ORÇAMENTO!T179</f>
        <v>120</v>
      </c>
      <c r="G174" s="204">
        <f>[5]ORÇAMENTO!U179</f>
        <v>27.72</v>
      </c>
      <c r="H174" s="197"/>
      <c r="I174" s="204">
        <f>[5]ORÇAMENTO!W179</f>
        <v>34.42</v>
      </c>
      <c r="J174" s="204">
        <f>[5]ORÇAMENTO!X179</f>
        <v>4130.3999999999996</v>
      </c>
      <c r="K174" s="101"/>
      <c r="L174" s="101"/>
      <c r="M174" s="101"/>
      <c r="N174" s="101"/>
      <c r="O174" s="101"/>
      <c r="P174" s="84">
        <f>F172-[1]ORÇAMENTO!T178</f>
        <v>-32</v>
      </c>
    </row>
    <row r="175" spans="1:16" ht="13.15" customHeight="1">
      <c r="A175" s="136" t="str">
        <f>[5]ORÇAMENTO!O180</f>
        <v>4.2.5.13.</v>
      </c>
      <c r="B175" s="136" t="str">
        <f>[5]ORÇAMENTO!P180</f>
        <v>SEINFRA</v>
      </c>
      <c r="C175" s="136" t="str">
        <f>[5]ORÇAMENTO!Q180</f>
        <v>I3857</v>
      </c>
      <c r="D175" s="136" t="str">
        <f>[5]ORÇAMENTO!R180</f>
        <v>FLANGE AVULSO DN 150 PN10</v>
      </c>
      <c r="E175" s="136" t="str">
        <f>[5]ORÇAMENTO!S180</f>
        <v>UN</v>
      </c>
      <c r="F175" s="136">
        <f>[5]ORÇAMENTO!T180</f>
        <v>16</v>
      </c>
      <c r="G175" s="204">
        <f>[5]ORÇAMENTO!U180</f>
        <v>313.02999999999997</v>
      </c>
      <c r="H175" s="197"/>
      <c r="I175" s="204">
        <f>[5]ORÇAMENTO!W180</f>
        <v>388.72</v>
      </c>
      <c r="J175" s="204">
        <f>[5]ORÇAMENTO!X180</f>
        <v>6219.52</v>
      </c>
      <c r="K175" s="101"/>
      <c r="L175" s="101"/>
      <c r="M175" s="101"/>
      <c r="N175" s="101"/>
      <c r="O175" s="101"/>
      <c r="P175" s="84" t="e">
        <f>F173-[1]ORÇAMENTO!#REF!</f>
        <v>#REF!</v>
      </c>
    </row>
    <row r="176" spans="1:16" ht="25.5">
      <c r="A176" s="136" t="str">
        <f>[5]ORÇAMENTO!O181</f>
        <v>4.2.5.14.</v>
      </c>
      <c r="B176" s="136" t="str">
        <f>[5]ORÇAMENTO!P181</f>
        <v>SINAPI</v>
      </c>
      <c r="C176" s="136">
        <f>[5]ORÇAMENTO!Q181</f>
        <v>103138</v>
      </c>
      <c r="D176" s="136" t="str">
        <f>[5]ORÇAMENTO!R181</f>
        <v>ASSENTAMENTO DE CONEXÃO COM 1 ACESSO, FERRO FUNDIDO PARA REDE DE ÁGUA, DN  100 MM, JUNTA FLANGEADA (NÃO INCLUI O FORNECIMENTO). AF_09/2021</v>
      </c>
      <c r="E176" s="136" t="str">
        <f>[5]ORÇAMENTO!S181</f>
        <v>UN</v>
      </c>
      <c r="F176" s="136">
        <f>[5]ORÇAMENTO!T181</f>
        <v>34</v>
      </c>
      <c r="G176" s="204">
        <f>[5]ORÇAMENTO!U181</f>
        <v>40.79</v>
      </c>
      <c r="H176" s="197"/>
      <c r="I176" s="204">
        <f>[5]ORÇAMENTO!W181</f>
        <v>50.65</v>
      </c>
      <c r="J176" s="204">
        <f>[5]ORÇAMENTO!X181</f>
        <v>1722.1</v>
      </c>
      <c r="K176" s="101"/>
      <c r="L176" s="101"/>
      <c r="M176" s="101"/>
      <c r="N176" s="101"/>
      <c r="O176" s="101"/>
      <c r="P176" s="84" t="e">
        <f>F174-[1]ORÇAMENTO!#REF!</f>
        <v>#REF!</v>
      </c>
    </row>
    <row r="177" spans="1:16" ht="13.15" customHeight="1">
      <c r="A177" s="136" t="str">
        <f>[5]ORÇAMENTO!O182</f>
        <v>4.2.6.</v>
      </c>
      <c r="B177" s="136" t="str">
        <f>[5]ORÇAMENTO!P182</f>
        <v>SINAPI</v>
      </c>
      <c r="C177" s="136">
        <f>[5]ORÇAMENTO!Q182</f>
        <v>0</v>
      </c>
      <c r="D177" s="136" t="str">
        <f>[5]ORÇAMENTO!R182</f>
        <v>REVESTIMENTO</v>
      </c>
      <c r="E177" s="136" t="str">
        <f>[5]ORÇAMENTO!S182</f>
        <v>-</v>
      </c>
      <c r="F177" s="136">
        <f>[5]ORÇAMENTO!T182</f>
        <v>0</v>
      </c>
      <c r="G177" s="204">
        <f>[5]ORÇAMENTO!U182</f>
        <v>0</v>
      </c>
      <c r="H177" s="197"/>
      <c r="I177" s="204">
        <f>[5]ORÇAMENTO!W182</f>
        <v>0</v>
      </c>
      <c r="J177" s="204">
        <f>[5]ORÇAMENTO!X182</f>
        <v>15755.95</v>
      </c>
      <c r="K177" s="101"/>
      <c r="L177" s="101"/>
      <c r="M177" s="101"/>
      <c r="N177" s="101"/>
      <c r="O177" s="101"/>
      <c r="P177" s="84">
        <f>F175-[1]ORÇAMENTO!T179</f>
        <v>16</v>
      </c>
    </row>
    <row r="178" spans="1:16" ht="25.5">
      <c r="A178" s="136" t="str">
        <f>[5]ORÇAMENTO!O183</f>
        <v>4.2.6.1.</v>
      </c>
      <c r="B178" s="136" t="str">
        <f>[5]ORÇAMENTO!P183</f>
        <v>SINAPI</v>
      </c>
      <c r="C178" s="136">
        <f>[5]ORÇAMENTO!Q183</f>
        <v>98556</v>
      </c>
      <c r="D178" s="136" t="str">
        <f>[5]ORÇAMENTO!R183</f>
        <v>IMPERMEABILIZAÇÃO DE SUPERFÍCIE COM ARGAMASSA POLIMÉRICA / MEMBRANA ACRÍLICA, 4 DEMÃOS, REFORÇADA COM VÉU DE POLIÉSTER (MAV). AF_09/2023</v>
      </c>
      <c r="E178" s="136" t="str">
        <f>[5]ORÇAMENTO!S183</f>
        <v>M2</v>
      </c>
      <c r="F178" s="136">
        <f>[5]ORÇAMENTO!T183</f>
        <v>165.9</v>
      </c>
      <c r="G178" s="204">
        <f>[5]ORÇAMENTO!U183</f>
        <v>64.400000000000006</v>
      </c>
      <c r="H178" s="197"/>
      <c r="I178" s="204">
        <f>[5]ORÇAMENTO!W183</f>
        <v>79.97</v>
      </c>
      <c r="J178" s="204">
        <f>[5]ORÇAMENTO!X183</f>
        <v>13267.02</v>
      </c>
      <c r="K178" s="101"/>
      <c r="L178" s="101"/>
      <c r="M178" s="101"/>
      <c r="N178" s="101"/>
      <c r="O178" s="101"/>
      <c r="P178" s="84">
        <f>F176-[1]ORÇAMENTO!T180</f>
        <v>-295.85000000000002</v>
      </c>
    </row>
    <row r="179" spans="1:16" ht="13.15" customHeight="1">
      <c r="A179" s="136" t="str">
        <f>[5]ORÇAMENTO!O184</f>
        <v>4.2.6.2.</v>
      </c>
      <c r="B179" s="136" t="str">
        <f>[5]ORÇAMENTO!P184</f>
        <v>CPU</v>
      </c>
      <c r="C179" s="136" t="str">
        <f>[5]ORÇAMENTO!Q184</f>
        <v>0028</v>
      </c>
      <c r="D179" s="136" t="str">
        <f>[5]ORÇAMENTO!R184</f>
        <v>LIMPEZA COM LIXADEIRA ELÉTRICA, TRATAMENTO DO CONCRETO E LIXAMENTO COM LIXA CARBURETO SILICIO</v>
      </c>
      <c r="E179" s="136" t="str">
        <f>[5]ORÇAMENTO!S184</f>
        <v>M2</v>
      </c>
      <c r="F179" s="136">
        <f>[5]ORÇAMENTO!T184</f>
        <v>201.37</v>
      </c>
      <c r="G179" s="204">
        <f>[5]ORÇAMENTO!U184</f>
        <v>9.9499999999999993</v>
      </c>
      <c r="H179" s="197"/>
      <c r="I179" s="204">
        <f>[5]ORÇAMENTO!W184</f>
        <v>12.36</v>
      </c>
      <c r="J179" s="204">
        <f>[5]ORÇAMENTO!X184</f>
        <v>2488.9299999999998</v>
      </c>
      <c r="K179" s="101"/>
      <c r="L179" s="101"/>
      <c r="M179" s="101"/>
      <c r="N179" s="101"/>
      <c r="O179" s="101"/>
      <c r="P179" s="84">
        <f>F177-[1]ORÇAMENTO!T181</f>
        <v>-329.85</v>
      </c>
    </row>
    <row r="180" spans="1:16" ht="13.15" customHeight="1">
      <c r="A180" s="136" t="str">
        <f>[5]ORÇAMENTO!O185</f>
        <v>4.2.7.</v>
      </c>
      <c r="B180" s="136" t="str">
        <f>[5]ORÇAMENTO!P185</f>
        <v>SINAPI</v>
      </c>
      <c r="C180" s="136">
        <f>[5]ORÇAMENTO!Q185</f>
        <v>0</v>
      </c>
      <c r="D180" s="136" t="str">
        <f>[5]ORÇAMENTO!R185</f>
        <v>SERVIÇOS COMPLEMENTARES</v>
      </c>
      <c r="E180" s="136" t="str">
        <f>[5]ORÇAMENTO!S185</f>
        <v>-</v>
      </c>
      <c r="F180" s="136">
        <f>[5]ORÇAMENTO!T185</f>
        <v>0</v>
      </c>
      <c r="G180" s="204">
        <f>[5]ORÇAMENTO!U185</f>
        <v>0</v>
      </c>
      <c r="H180" s="197"/>
      <c r="I180" s="204">
        <f>[5]ORÇAMENTO!W185</f>
        <v>0</v>
      </c>
      <c r="J180" s="204">
        <f>[5]ORÇAMENTO!X185</f>
        <v>32297.58</v>
      </c>
      <c r="K180" s="104"/>
      <c r="L180" s="104"/>
      <c r="M180" s="104"/>
      <c r="N180" s="104"/>
      <c r="O180" s="104"/>
      <c r="P180" s="84">
        <f>F178-[1]ORÇAMENTO!T182</f>
        <v>165.9</v>
      </c>
    </row>
    <row r="181" spans="1:16" ht="26.45" customHeight="1">
      <c r="A181" s="136" t="str">
        <f>[5]ORÇAMENTO!O186</f>
        <v>4.2.7.1.</v>
      </c>
      <c r="B181" s="136" t="str">
        <f>[5]ORÇAMENTO!P186</f>
        <v>SINAPI</v>
      </c>
      <c r="C181" s="136">
        <f>[5]ORÇAMENTO!Q186</f>
        <v>96989</v>
      </c>
      <c r="D181" s="136" t="str">
        <f>[5]ORÇAMENTO!R186</f>
        <v>CAPTOR TIPO FRANKLIN PARA SPDA - FORNECIMENTO E INSTALAÇÃO. AF_08/2023</v>
      </c>
      <c r="E181" s="136" t="str">
        <f>[5]ORÇAMENTO!S186</f>
        <v>UN</v>
      </c>
      <c r="F181" s="136">
        <f>[5]ORÇAMENTO!T186</f>
        <v>1</v>
      </c>
      <c r="G181" s="204">
        <f>[5]ORÇAMENTO!U186</f>
        <v>137.07</v>
      </c>
      <c r="H181" s="197"/>
      <c r="I181" s="204">
        <f>[5]ORÇAMENTO!W186</f>
        <v>170.21</v>
      </c>
      <c r="J181" s="204">
        <f>[5]ORÇAMENTO!X186</f>
        <v>170.21</v>
      </c>
      <c r="K181" s="171"/>
      <c r="L181" s="171"/>
      <c r="M181" s="171"/>
      <c r="N181" s="171"/>
      <c r="O181" s="172"/>
      <c r="P181" s="84">
        <f>F179-[1]ORÇAMENTO!T183</f>
        <v>200.37</v>
      </c>
    </row>
    <row r="182" spans="1:16" ht="13.15" customHeight="1">
      <c r="A182" s="136" t="str">
        <f>[5]ORÇAMENTO!O187</f>
        <v>4.2.7.2.</v>
      </c>
      <c r="B182" s="136" t="str">
        <f>[5]ORÇAMENTO!P187</f>
        <v>SINAPI</v>
      </c>
      <c r="C182" s="136">
        <f>[5]ORÇAMENTO!Q187</f>
        <v>96987</v>
      </c>
      <c r="D182" s="136" t="str">
        <f>[5]ORÇAMENTO!R187</f>
        <v>BASE METÁLICA PARA MASTRO 1 ½"  PARA SPDA - FORNECIMENTO E INSTALAÇÃO. AF_08/2023</v>
      </c>
      <c r="E182" s="136" t="str">
        <f>[5]ORÇAMENTO!S187</f>
        <v>UN</v>
      </c>
      <c r="F182" s="136">
        <f>[5]ORÇAMENTO!T187</f>
        <v>1</v>
      </c>
      <c r="G182" s="204">
        <f>[5]ORÇAMENTO!U187</f>
        <v>124.65</v>
      </c>
      <c r="H182" s="197"/>
      <c r="I182" s="204">
        <f>[5]ORÇAMENTO!W187</f>
        <v>154.79</v>
      </c>
      <c r="J182" s="204">
        <f>[5]ORÇAMENTO!X187</f>
        <v>154.79</v>
      </c>
      <c r="K182" s="103"/>
      <c r="L182" s="103"/>
      <c r="M182" s="103"/>
      <c r="N182" s="103"/>
      <c r="O182" s="103"/>
      <c r="P182" s="84">
        <f>F180-[1]ORÇAMENTO!T184</f>
        <v>-1</v>
      </c>
    </row>
    <row r="183" spans="1:16" ht="13.15" customHeight="1">
      <c r="A183" s="136" t="str">
        <f>[5]ORÇAMENTO!O188</f>
        <v>4.2.7.3.</v>
      </c>
      <c r="B183" s="136" t="str">
        <f>[5]ORÇAMENTO!P188</f>
        <v>SINAPI</v>
      </c>
      <c r="C183" s="136">
        <f>[5]ORÇAMENTO!Q188</f>
        <v>96988</v>
      </c>
      <c r="D183" s="136" t="str">
        <f>[5]ORÇAMENTO!R188</f>
        <v>MASTRO 1 ½", COM 3 METROS, PARA SPDA - FORNECIMENTO E INSTALAÇÃO. AF_08/2023</v>
      </c>
      <c r="E183" s="136" t="str">
        <f>[5]ORÇAMENTO!S188</f>
        <v>UN</v>
      </c>
      <c r="F183" s="136">
        <f>[5]ORÇAMENTO!T188</f>
        <v>1</v>
      </c>
      <c r="G183" s="204">
        <f>[5]ORÇAMENTO!U188</f>
        <v>163.75</v>
      </c>
      <c r="H183" s="197"/>
      <c r="I183" s="204">
        <f>[5]ORÇAMENTO!W188</f>
        <v>203.34</v>
      </c>
      <c r="J183" s="204">
        <f>[5]ORÇAMENTO!X188</f>
        <v>203.34</v>
      </c>
      <c r="K183" s="101"/>
      <c r="L183" s="101"/>
      <c r="M183" s="101"/>
      <c r="N183" s="101"/>
      <c r="O183" s="101"/>
      <c r="P183" s="84">
        <f>F181-[1]ORÇAMENTO!T185</f>
        <v>0</v>
      </c>
    </row>
    <row r="184" spans="1:16" ht="39.6" customHeight="1">
      <c r="A184" s="136" t="str">
        <f>[5]ORÇAMENTO!O189</f>
        <v>4.2.7.4.</v>
      </c>
      <c r="B184" s="136" t="str">
        <f>[5]ORÇAMENTO!P189</f>
        <v>SINAPI</v>
      </c>
      <c r="C184" s="136">
        <f>[5]ORÇAMENTO!Q189</f>
        <v>96973</v>
      </c>
      <c r="D184" s="136" t="str">
        <f>[5]ORÇAMENTO!R189</f>
        <v>CORDOALHA DE COBRE NU 35 MM², NÃO ENTERRADA, COM ISOLADOR - FORNECIMENTO E INSTALAÇÃO. AF_08/2023</v>
      </c>
      <c r="E184" s="136" t="str">
        <f>[5]ORÇAMENTO!S189</f>
        <v>M</v>
      </c>
      <c r="F184" s="136">
        <f>[5]ORÇAMENTO!T189</f>
        <v>43.5</v>
      </c>
      <c r="G184" s="204">
        <f>[5]ORÇAMENTO!U189</f>
        <v>74.06</v>
      </c>
      <c r="H184" s="197"/>
      <c r="I184" s="204">
        <f>[5]ORÇAMENTO!W189</f>
        <v>91.97</v>
      </c>
      <c r="J184" s="204">
        <f>[5]ORÇAMENTO!X189</f>
        <v>4000.7</v>
      </c>
      <c r="K184" s="101"/>
      <c r="L184" s="101"/>
      <c r="M184" s="101"/>
      <c r="N184" s="101"/>
      <c r="O184" s="101"/>
      <c r="P184" s="84">
        <f>F182-[1]ORÇAMENTO!T186</f>
        <v>-42.5</v>
      </c>
    </row>
    <row r="185" spans="1:16">
      <c r="A185" s="136" t="str">
        <f>[5]ORÇAMENTO!O190</f>
        <v>4.2.7.5.</v>
      </c>
      <c r="B185" s="136" t="str">
        <f>[5]ORÇAMENTO!P190</f>
        <v>SINAPI</v>
      </c>
      <c r="C185" s="136">
        <f>[5]ORÇAMENTO!Q190</f>
        <v>96986</v>
      </c>
      <c r="D185" s="136" t="str">
        <f>[5]ORÇAMENTO!R190</f>
        <v>HASTE DE ATERRAMENTO, DIÂMETRO 3/4", COM 3 METROS - FORNECIMENTO E INSTALAÇÃO. AF_08/2023</v>
      </c>
      <c r="E185" s="136" t="str">
        <f>[5]ORÇAMENTO!S190</f>
        <v>UN</v>
      </c>
      <c r="F185" s="136">
        <f>[5]ORÇAMENTO!T190</f>
        <v>4</v>
      </c>
      <c r="G185" s="204">
        <f>[5]ORÇAMENTO!U190</f>
        <v>123.21</v>
      </c>
      <c r="H185" s="197"/>
      <c r="I185" s="204">
        <f>[5]ORÇAMENTO!W190</f>
        <v>153</v>
      </c>
      <c r="J185" s="204">
        <f>[5]ORÇAMENTO!X190</f>
        <v>612</v>
      </c>
      <c r="K185" s="154"/>
      <c r="L185" s="154"/>
      <c r="M185" s="154"/>
      <c r="N185" s="154"/>
      <c r="O185" s="154"/>
      <c r="P185" s="84">
        <f>F183-[1]ORÇAMENTO!T187</f>
        <v>-3</v>
      </c>
    </row>
    <row r="186" spans="1:16" ht="26.45" customHeight="1">
      <c r="A186" s="136" t="str">
        <f>[5]ORÇAMENTO!O191</f>
        <v>4.2.7.6.</v>
      </c>
      <c r="B186" s="136" t="str">
        <f>[5]ORÇAMENTO!P191</f>
        <v>CPU</v>
      </c>
      <c r="C186" s="136" t="str">
        <f>[5]ORÇAMENTO!Q191</f>
        <v>0020</v>
      </c>
      <c r="D186" s="136" t="str">
        <f>[5]ORÇAMENTO!R191</f>
        <v>ESCADA MARINHEIRO PERFIL 1.1/2"" DE ACO COM GUARDA CORPO</v>
      </c>
      <c r="E186" s="136" t="str">
        <f>[5]ORÇAMENTO!S191</f>
        <v>M</v>
      </c>
      <c r="F186" s="136">
        <f>[5]ORÇAMENTO!T191</f>
        <v>13.5</v>
      </c>
      <c r="G186" s="204">
        <f>[5]ORÇAMENTO!U191</f>
        <v>1026.3699999999999</v>
      </c>
      <c r="H186" s="197"/>
      <c r="I186" s="204">
        <f>[5]ORÇAMENTO!W191</f>
        <v>1274.55</v>
      </c>
      <c r="J186" s="204">
        <f>[5]ORÇAMENTO!X191</f>
        <v>17206.43</v>
      </c>
      <c r="K186" s="149">
        <f>F186/M186</f>
        <v>3.375</v>
      </c>
      <c r="L186" s="149"/>
      <c r="M186" s="149">
        <f>F185</f>
        <v>4</v>
      </c>
      <c r="N186" s="149"/>
      <c r="O186" s="149"/>
      <c r="P186" s="84">
        <f>F184-[1]ORÇAMENTO!T188</f>
        <v>30</v>
      </c>
    </row>
    <row r="187" spans="1:16" ht="26.45" customHeight="1">
      <c r="A187" s="136" t="str">
        <f>[5]ORÇAMENTO!O192</f>
        <v>4.2.7.7.</v>
      </c>
      <c r="B187" s="136" t="str">
        <f>[5]ORÇAMENTO!P192</f>
        <v>SINAPI</v>
      </c>
      <c r="C187" s="136">
        <f>[5]ORÇAMENTO!Q192</f>
        <v>99839</v>
      </c>
      <c r="D187" s="136" t="str">
        <f>[5]ORÇAMENTO!R192</f>
        <v>GUARDA-CORPO DE AÇO GALVANIZADO DE 1,10M DE ALTURA, MONTANTES TUBULARES DE 1.1/2  ESPAÇADOS DE 1,20M, TRAVESSA SUPERIOR DE 2 , GRADIL FORMADO POR BARRAS CHATAS EM FERRO DE 32X4,8MM, FIXADO COM CHUMBADOR MECÂNICO. AF_04/2019_PS</v>
      </c>
      <c r="E187" s="136" t="str">
        <f>[5]ORÇAMENTO!S192</f>
        <v>M</v>
      </c>
      <c r="F187" s="136">
        <f>[5]ORÇAMENTO!T192</f>
        <v>14.9</v>
      </c>
      <c r="G187" s="204">
        <f>[5]ORÇAMENTO!U192</f>
        <v>508.88</v>
      </c>
      <c r="H187" s="197"/>
      <c r="I187" s="204">
        <f>[5]ORÇAMENTO!W192</f>
        <v>631.92999999999995</v>
      </c>
      <c r="J187" s="204">
        <f>[5]ORÇAMENTO!X192</f>
        <v>9415.76</v>
      </c>
      <c r="K187" s="101"/>
      <c r="L187" s="101"/>
      <c r="M187" s="101"/>
      <c r="N187" s="101"/>
      <c r="O187" s="101"/>
      <c r="P187" s="84">
        <f>F185-[1]ORÇAMENTO!T189</f>
        <v>-10.9</v>
      </c>
    </row>
    <row r="188" spans="1:16" ht="26.45" customHeight="1">
      <c r="A188" s="136" t="str">
        <f>[5]ORÇAMENTO!O193</f>
        <v>4.2.7.8.</v>
      </c>
      <c r="B188" s="136" t="str">
        <f>[5]ORÇAMENTO!P193</f>
        <v>SINAPI</v>
      </c>
      <c r="C188" s="136">
        <f>[5]ORÇAMENTO!Q193</f>
        <v>100324</v>
      </c>
      <c r="D188" s="136" t="str">
        <f>[5]ORÇAMENTO!R193</f>
        <v>LASTRO COM MATERIAL GRANULAR (PEDRA BRITADA N.1 E PEDRA BRITADA N.2), APLICADO EM PISOS OU LAJES SOBRE SOLO, ESPESSURA DE *10 CM*. AF_01/2024</v>
      </c>
      <c r="E188" s="136" t="str">
        <f>[5]ORÇAMENTO!S193</f>
        <v>M3</v>
      </c>
      <c r="F188" s="136">
        <f>[5]ORÇAMENTO!T193</f>
        <v>2.5</v>
      </c>
      <c r="G188" s="204">
        <f>[5]ORÇAMENTO!U193</f>
        <v>172.12</v>
      </c>
      <c r="H188" s="197"/>
      <c r="I188" s="204">
        <f>[5]ORÇAMENTO!W193</f>
        <v>213.74</v>
      </c>
      <c r="J188" s="204">
        <f>[5]ORÇAMENTO!X193</f>
        <v>534.35</v>
      </c>
      <c r="K188" s="101"/>
      <c r="L188" s="101"/>
      <c r="M188" s="101"/>
      <c r="N188" s="101"/>
      <c r="O188" s="101"/>
      <c r="P188" s="84">
        <f>F186-[1]ORÇAMENTO!T190</f>
        <v>11</v>
      </c>
    </row>
    <row r="189" spans="1:16" ht="26.45" customHeight="1">
      <c r="A189" s="136" t="str">
        <f>[5]ORÇAMENTO!O194</f>
        <v>4.2.8.</v>
      </c>
      <c r="B189" s="136" t="str">
        <f>[5]ORÇAMENTO!P194</f>
        <v>SINAPI</v>
      </c>
      <c r="C189" s="136">
        <f>[5]ORÇAMENTO!Q194</f>
        <v>0</v>
      </c>
      <c r="D189" s="136" t="str">
        <f>[5]ORÇAMENTO!R194</f>
        <v>URBANIZAÇÃO DA ÁREA DOS RESERVATÓRIOS</v>
      </c>
      <c r="E189" s="136" t="str">
        <f>[5]ORÇAMENTO!S194</f>
        <v>-</v>
      </c>
      <c r="F189" s="136">
        <f>[5]ORÇAMENTO!T194</f>
        <v>0</v>
      </c>
      <c r="G189" s="204">
        <f>[5]ORÇAMENTO!U194</f>
        <v>0</v>
      </c>
      <c r="H189" s="197"/>
      <c r="I189" s="204">
        <f>[5]ORÇAMENTO!W194</f>
        <v>0</v>
      </c>
      <c r="J189" s="204">
        <f>[5]ORÇAMENTO!X194</f>
        <v>46624.480000000003</v>
      </c>
      <c r="K189" s="101"/>
      <c r="L189" s="101"/>
      <c r="M189" s="101"/>
      <c r="N189" s="101"/>
      <c r="O189" s="101"/>
      <c r="P189" s="84">
        <f>F187-[1]ORÇAMENTO!T191</f>
        <v>14.9</v>
      </c>
    </row>
    <row r="190" spans="1:16" ht="26.45" customHeight="1">
      <c r="A190" s="136" t="str">
        <f>[5]ORÇAMENTO!O195</f>
        <v>4.2.8.1.</v>
      </c>
      <c r="B190" s="136" t="str">
        <f>[5]ORÇAMENTO!P195</f>
        <v>SINAPI</v>
      </c>
      <c r="C190" s="136">
        <f>[5]ORÇAMENTO!Q195</f>
        <v>98524</v>
      </c>
      <c r="D190" s="136" t="str">
        <f>[5]ORÇAMENTO!R195</f>
        <v>LIMPEZA MANUAL DE VEGETAÇÃO EM TERRENO COM ENXADA. AF_03/2024</v>
      </c>
      <c r="E190" s="136" t="str">
        <f>[5]ORÇAMENTO!S195</f>
        <v>M2</v>
      </c>
      <c r="F190" s="136">
        <f>[5]ORÇAMENTO!T195</f>
        <v>149.94</v>
      </c>
      <c r="G190" s="204">
        <f>[5]ORÇAMENTO!U195</f>
        <v>5.01</v>
      </c>
      <c r="H190" s="197"/>
      <c r="I190" s="204">
        <f>[5]ORÇAMENTO!W195</f>
        <v>6.22</v>
      </c>
      <c r="J190" s="204">
        <f>[5]ORÇAMENTO!X195</f>
        <v>932.63</v>
      </c>
      <c r="K190" s="101"/>
      <c r="L190" s="101"/>
      <c r="M190" s="101"/>
      <c r="N190" s="101"/>
      <c r="O190" s="101"/>
      <c r="P190" s="84"/>
    </row>
    <row r="191" spans="1:16" ht="26.45" customHeight="1">
      <c r="A191" s="136" t="str">
        <f>[5]ORÇAMENTO!O196</f>
        <v>4.2.8.2.</v>
      </c>
      <c r="B191" s="136" t="str">
        <f>[5]ORÇAMENTO!P196</f>
        <v>SINAPI</v>
      </c>
      <c r="C191" s="136">
        <f>[5]ORÇAMENTO!Q196</f>
        <v>100982</v>
      </c>
      <c r="D191" s="136" t="str">
        <f>[5]ORÇAMENTO!R196</f>
        <v>CARGA, MANOBRA E DESCARGA DE ENTULHO EM CAMINHÃO BASCULANTE 10 M³ - CARGA COM ESCAVADEIRA HIDRÁULICA  (CAÇAMBA DE 0,80 M³ / 111 HP) E DESCARGA LIVRE (UNIDADE: M3). AF_07/2020</v>
      </c>
      <c r="E191" s="136" t="str">
        <f>[5]ORÇAMENTO!S196</f>
        <v>M3</v>
      </c>
      <c r="F191" s="136">
        <f>[5]ORÇAMENTO!T196</f>
        <v>14.99</v>
      </c>
      <c r="G191" s="204">
        <f>[5]ORÇAMENTO!U196</f>
        <v>9.25</v>
      </c>
      <c r="H191" s="197"/>
      <c r="I191" s="204">
        <f>[5]ORÇAMENTO!W196</f>
        <v>11.49</v>
      </c>
      <c r="J191" s="204">
        <f>[5]ORÇAMENTO!X196</f>
        <v>172.24</v>
      </c>
      <c r="K191" s="101"/>
      <c r="L191" s="101"/>
      <c r="M191" s="101"/>
      <c r="N191" s="101"/>
      <c r="O191" s="101"/>
      <c r="P191" s="84"/>
    </row>
    <row r="192" spans="1:16" ht="26.45" customHeight="1">
      <c r="A192" s="136" t="str">
        <f>[5]ORÇAMENTO!O197</f>
        <v>4.2.8.3.</v>
      </c>
      <c r="B192" s="136" t="str">
        <f>[5]ORÇAMENTO!P197</f>
        <v>SINAPI</v>
      </c>
      <c r="C192" s="136">
        <f>[5]ORÇAMENTO!Q197</f>
        <v>93589</v>
      </c>
      <c r="D192" s="136" t="str">
        <f>[5]ORÇAMENTO!R197</f>
        <v>TRANSPORTE COM CAMINHÃO BASCULANTE DE 10 M³, EM VIA URBANA EM REVESTIMENTO PRIMÁRIO (UNIDADE: M3XKM). AF_07/2020</v>
      </c>
      <c r="E192" s="136" t="str">
        <f>[5]ORÇAMENTO!S197</f>
        <v>M3XKM</v>
      </c>
      <c r="F192" s="136">
        <f>[5]ORÇAMENTO!T197</f>
        <v>149.94</v>
      </c>
      <c r="G192" s="204">
        <f>[5]ORÇAMENTO!U197</f>
        <v>2.82</v>
      </c>
      <c r="H192" s="197"/>
      <c r="I192" s="204">
        <f>[5]ORÇAMENTO!W197</f>
        <v>3.5</v>
      </c>
      <c r="J192" s="204">
        <f>[5]ORÇAMENTO!X197</f>
        <v>524.79</v>
      </c>
      <c r="K192" s="101"/>
      <c r="L192" s="101"/>
      <c r="M192" s="101"/>
      <c r="N192" s="101"/>
      <c r="O192" s="101"/>
      <c r="P192" s="84"/>
    </row>
    <row r="193" spans="1:16" ht="26.45" customHeight="1">
      <c r="A193" s="136" t="str">
        <f>[5]ORÇAMENTO!O198</f>
        <v>4.2.8.4.</v>
      </c>
      <c r="B193" s="136" t="str">
        <f>[5]ORÇAMENTO!P198</f>
        <v>SINAPI</v>
      </c>
      <c r="C193" s="136">
        <f>[5]ORÇAMENTO!Q198</f>
        <v>99059</v>
      </c>
      <c r="D193" s="136" t="str">
        <f>[5]ORÇAMENTO!R198</f>
        <v>LOCAÇÃO CONVENCIONAL DE OBRA, UTILIZANDO GABARITO DE TÁBUAS CORRIDAS PONTALETADAS A CADA 2,00M -  2 UTILIZAÇÕES. AF_03/2024</v>
      </c>
      <c r="E193" s="136" t="str">
        <f>[5]ORÇAMENTO!S198</f>
        <v>M</v>
      </c>
      <c r="F193" s="136">
        <f>[5]ORÇAMENTO!T198</f>
        <v>25.15</v>
      </c>
      <c r="G193" s="204">
        <f>[5]ORÇAMENTO!U198</f>
        <v>68.27</v>
      </c>
      <c r="H193" s="197"/>
      <c r="I193" s="204">
        <f>[5]ORÇAMENTO!W198</f>
        <v>84.78</v>
      </c>
      <c r="J193" s="204">
        <f>[5]ORÇAMENTO!X198</f>
        <v>2132.2199999999998</v>
      </c>
      <c r="K193" s="101"/>
      <c r="L193" s="101"/>
      <c r="M193" s="101"/>
      <c r="N193" s="101"/>
      <c r="O193" s="101"/>
      <c r="P193" s="84">
        <f>F188-[1]ORÇAMENTO!T192</f>
        <v>-147.44</v>
      </c>
    </row>
    <row r="194" spans="1:16" ht="13.15" customHeight="1">
      <c r="A194" s="136" t="str">
        <f>[5]ORÇAMENTO!O199</f>
        <v>4.2.8.5.</v>
      </c>
      <c r="B194" s="136" t="str">
        <f>[5]ORÇAMENTO!P199</f>
        <v>SINAPI</v>
      </c>
      <c r="C194" s="136">
        <f>[5]ORÇAMENTO!Q199</f>
        <v>93358</v>
      </c>
      <c r="D194" s="136" t="str">
        <f>[5]ORÇAMENTO!R199</f>
        <v>ESCAVAÇÃO MANUAL DE VALA. AF_09/2024</v>
      </c>
      <c r="E194" s="136" t="str">
        <f>[5]ORÇAMENTO!S199</f>
        <v>M3</v>
      </c>
      <c r="F194" s="136">
        <f>[5]ORÇAMENTO!T199</f>
        <v>9.0500000000000007</v>
      </c>
      <c r="G194" s="204">
        <f>[5]ORÇAMENTO!U199</f>
        <v>93.03</v>
      </c>
      <c r="H194" s="197"/>
      <c r="I194" s="204">
        <f>[5]ORÇAMENTO!W199</f>
        <v>115.52</v>
      </c>
      <c r="J194" s="204">
        <f>[5]ORÇAMENTO!X199</f>
        <v>1045.46</v>
      </c>
      <c r="K194" s="101"/>
      <c r="L194" s="101"/>
      <c r="M194" s="101"/>
      <c r="N194" s="101"/>
      <c r="O194" s="101"/>
      <c r="P194" s="84">
        <f>F189-[1]ORÇAMENTO!T194</f>
        <v>-149.94</v>
      </c>
    </row>
    <row r="195" spans="1:16" ht="13.15" customHeight="1">
      <c r="A195" s="136" t="str">
        <f>[5]ORÇAMENTO!O200</f>
        <v>4.2.8.6.</v>
      </c>
      <c r="B195" s="136" t="str">
        <f>[5]ORÇAMENTO!P200</f>
        <v>SINAPI</v>
      </c>
      <c r="C195" s="136">
        <f>[5]ORÇAMENTO!Q200</f>
        <v>93382</v>
      </c>
      <c r="D195" s="136" t="str">
        <f>[5]ORÇAMENTO!R200</f>
        <v>REATERRO MANUAL DE VALAS, COM COMPACTADOR DE SOLOS DE PERCUSSÃO. AF_08/2023</v>
      </c>
      <c r="E195" s="136" t="str">
        <f>[5]ORÇAMENTO!S200</f>
        <v>M3</v>
      </c>
      <c r="F195" s="136">
        <f>[5]ORÇAMENTO!T200</f>
        <v>4.53</v>
      </c>
      <c r="G195" s="204">
        <f>[5]ORÇAMENTO!U200</f>
        <v>27.66</v>
      </c>
      <c r="H195" s="197"/>
      <c r="I195" s="204">
        <f>[5]ORÇAMENTO!W200</f>
        <v>34.35</v>
      </c>
      <c r="J195" s="204">
        <f>[5]ORÇAMENTO!X200</f>
        <v>155.61000000000001</v>
      </c>
      <c r="K195" s="101"/>
      <c r="L195" s="101"/>
      <c r="M195" s="101"/>
      <c r="N195" s="101"/>
      <c r="O195" s="101"/>
      <c r="P195" s="84">
        <f>F193-[1]ORÇAMENTO!T195</f>
        <v>0</v>
      </c>
    </row>
    <row r="196" spans="1:16" ht="13.15" customHeight="1">
      <c r="A196" s="136" t="str">
        <f>[5]ORÇAMENTO!O201</f>
        <v>4.2.8.7.</v>
      </c>
      <c r="B196" s="136" t="str">
        <f>[5]ORÇAMENTO!P201</f>
        <v>SINAPI</v>
      </c>
      <c r="C196" s="136">
        <f>[5]ORÇAMENTO!Q201</f>
        <v>102487</v>
      </c>
      <c r="D196" s="136" t="str">
        <f>[5]ORÇAMENTO!R201</f>
        <v>CONCRETO CICLÓPICO FCK = 15MPA, 30% PEDRA DE MÃO EM VOLUME REAL, INCLUSIVE LANÇAMENTO. AF_05/2021</v>
      </c>
      <c r="E196" s="136" t="str">
        <f>[5]ORÇAMENTO!S201</f>
        <v>M3</v>
      </c>
      <c r="F196" s="136">
        <f>[5]ORÇAMENTO!T201</f>
        <v>1.48</v>
      </c>
      <c r="G196" s="204">
        <f>[5]ORÇAMENTO!U201</f>
        <v>605.14</v>
      </c>
      <c r="H196" s="197"/>
      <c r="I196" s="204">
        <f>[5]ORÇAMENTO!W201</f>
        <v>751.46</v>
      </c>
      <c r="J196" s="204">
        <f>[5]ORÇAMENTO!X201</f>
        <v>1112.1600000000001</v>
      </c>
      <c r="K196" s="101"/>
      <c r="L196" s="101"/>
      <c r="M196" s="101"/>
      <c r="N196" s="101"/>
      <c r="O196" s="101"/>
      <c r="P196" s="84">
        <f>F194-[1]ORÇAMENTO!T196</f>
        <v>0</v>
      </c>
    </row>
    <row r="197" spans="1:16" ht="13.15" customHeight="1">
      <c r="A197" s="136" t="str">
        <f>[5]ORÇAMENTO!O202</f>
        <v>4.2.8.8.</v>
      </c>
      <c r="B197" s="136" t="str">
        <f>[5]ORÇAMENTO!P202</f>
        <v>CPU</v>
      </c>
      <c r="C197" s="136" t="str">
        <f>[5]ORÇAMENTO!Q202</f>
        <v>0029</v>
      </c>
      <c r="D197" s="136" t="str">
        <f>[5]ORÇAMENTO!R202</f>
        <v>(ADAP.- ORSE-7369)CONCRETO ARMADO FCK=25,0MPA, USINADO, BOMBEADO, ADENSADO E LANÇADO, PARA USO GERAL, COM FORMAS PLANAS EM COMPENSADO RESINADO 12MM (05 USOS)</v>
      </c>
      <c r="E197" s="136" t="str">
        <f>[5]ORÇAMENTO!S202</f>
        <v>M3</v>
      </c>
      <c r="F197" s="136">
        <f>[5]ORÇAMENTO!T202</f>
        <v>3.72</v>
      </c>
      <c r="G197" s="204">
        <f>[5]ORÇAMENTO!U202</f>
        <v>1783.27</v>
      </c>
      <c r="H197" s="197"/>
      <c r="I197" s="204">
        <f>[5]ORÇAMENTO!W202</f>
        <v>2214.46</v>
      </c>
      <c r="J197" s="204">
        <f>[5]ORÇAMENTO!X202</f>
        <v>8237.7900000000009</v>
      </c>
      <c r="K197" s="101"/>
      <c r="L197" s="101"/>
      <c r="M197" s="101"/>
      <c r="N197" s="101"/>
      <c r="O197" s="101"/>
      <c r="P197" s="84">
        <f>F195-[1]ORÇAMENTO!T198</f>
        <v>3.0500000000000003</v>
      </c>
    </row>
    <row r="198" spans="1:16" ht="13.15" customHeight="1">
      <c r="A198" s="136" t="str">
        <f>[5]ORÇAMENTO!O203</f>
        <v>4.2.8.9.</v>
      </c>
      <c r="B198" s="136" t="str">
        <f>[5]ORÇAMENTO!P203</f>
        <v>SINAPI</v>
      </c>
      <c r="C198" s="136">
        <f>[5]ORÇAMENTO!Q203</f>
        <v>103323</v>
      </c>
      <c r="D198" s="136" t="str">
        <f>[5]ORÇAMENTO!R203</f>
        <v>ALVENARIA DE VEDAÇÃO DE BLOCOS CERÂMICOS FURADOS NA VERTICAL DE 9X19X39 CM (ESPESSURA 9 CM) E ARGAMASSA DE ASSENTAMENTO COM PREPARO MANUAL. AF_12/2021</v>
      </c>
      <c r="E198" s="136" t="str">
        <f>[5]ORÇAMENTO!S203</f>
        <v>M2</v>
      </c>
      <c r="F198" s="136">
        <f>[5]ORÇAMENTO!T203</f>
        <v>113.25</v>
      </c>
      <c r="G198" s="204">
        <f>[5]ORÇAMENTO!U203</f>
        <v>63.48</v>
      </c>
      <c r="H198" s="197"/>
      <c r="I198" s="204">
        <f>[5]ORÇAMENTO!W203</f>
        <v>78.83</v>
      </c>
      <c r="J198" s="204">
        <f>[5]ORÇAMENTO!X203</f>
        <v>8927.5</v>
      </c>
      <c r="K198" s="101"/>
      <c r="L198" s="101"/>
      <c r="M198" s="101"/>
      <c r="N198" s="101"/>
      <c r="O198" s="101"/>
      <c r="P198" s="84">
        <f>F196-[1]ORÇAMENTO!T199</f>
        <v>-2.2400000000000002</v>
      </c>
    </row>
    <row r="199" spans="1:16" ht="13.15" customHeight="1">
      <c r="A199" s="136" t="str">
        <f>[5]ORÇAMENTO!O204</f>
        <v>4.2.8.10.</v>
      </c>
      <c r="B199" s="136" t="str">
        <f>[5]ORÇAMENTO!P204</f>
        <v>SINAPI</v>
      </c>
      <c r="C199" s="136">
        <f>[5]ORÇAMENTO!Q204</f>
        <v>88489</v>
      </c>
      <c r="D199" s="136" t="str">
        <f>[5]ORÇAMENTO!R204</f>
        <v>PINTURA LÁTEX ACRÍLICA PREMIUM, APLICAÇÃO MANUAL EM PAREDES, DUAS DEMÃOS. AF_04/2023</v>
      </c>
      <c r="E199" s="136" t="str">
        <f>[5]ORÇAMENTO!S204</f>
        <v>M2</v>
      </c>
      <c r="F199" s="136">
        <f>[5]ORÇAMENTO!T204</f>
        <v>226.5</v>
      </c>
      <c r="G199" s="204">
        <f>[5]ORÇAMENTO!U204</f>
        <v>14.36</v>
      </c>
      <c r="H199" s="197"/>
      <c r="I199" s="204">
        <f>[5]ORÇAMENTO!W204</f>
        <v>17.829999999999998</v>
      </c>
      <c r="J199" s="204">
        <f>[5]ORÇAMENTO!X204</f>
        <v>4038.5</v>
      </c>
      <c r="K199" s="101"/>
      <c r="L199" s="101"/>
      <c r="M199" s="101"/>
      <c r="N199" s="101"/>
      <c r="O199" s="101"/>
      <c r="P199" s="84">
        <f>F197-[1]ORÇAMENTO!T200</f>
        <v>-109.53</v>
      </c>
    </row>
    <row r="200" spans="1:16" ht="13.15" customHeight="1">
      <c r="A200" s="136" t="str">
        <f>[5]ORÇAMENTO!O205</f>
        <v>4.2.8.11.</v>
      </c>
      <c r="B200" s="136" t="str">
        <f>[5]ORÇAMENTO!P205</f>
        <v>SINAPI</v>
      </c>
      <c r="C200" s="136">
        <f>[5]ORÇAMENTO!Q205</f>
        <v>94992</v>
      </c>
      <c r="D200" s="136" t="str">
        <f>[5]ORÇAMENTO!R205</f>
        <v>EXECUÇÃO DE PASSEIO (CALÇADA) OU PISO DE CONCRETO COM CONCRETO MOLDADO IN LOCO, FEITO EM OBRA, ACABAMENTO CONVENCIONAL, ESPESSURA 6 CM, ARMADO. AF_08/2022</v>
      </c>
      <c r="E200" s="136" t="str">
        <f>[5]ORÇAMENTO!S205</f>
        <v>M2</v>
      </c>
      <c r="F200" s="136">
        <f>[5]ORÇAMENTO!T205</f>
        <v>30.18</v>
      </c>
      <c r="G200" s="204">
        <f>[5]ORÇAMENTO!U205</f>
        <v>80.13</v>
      </c>
      <c r="H200" s="197"/>
      <c r="I200" s="204">
        <f>[5]ORÇAMENTO!W205</f>
        <v>99.51</v>
      </c>
      <c r="J200" s="204">
        <f>[5]ORÇAMENTO!X205</f>
        <v>3003.21</v>
      </c>
      <c r="K200" s="101"/>
      <c r="L200" s="101"/>
      <c r="M200" s="101"/>
      <c r="N200" s="101"/>
      <c r="O200" s="101"/>
      <c r="P200" s="84">
        <f>F198-[1]ORÇAMENTO!T201</f>
        <v>-113.25</v>
      </c>
    </row>
    <row r="201" spans="1:16" ht="13.15" customHeight="1">
      <c r="A201" s="136" t="str">
        <f>[5]ORÇAMENTO!O206</f>
        <v>4.2.8.12.</v>
      </c>
      <c r="B201" s="136" t="str">
        <f>[5]ORÇAMENTO!P206</f>
        <v>SINAPI</v>
      </c>
      <c r="C201" s="136">
        <f>[5]ORÇAMENTO!Q206</f>
        <v>92393</v>
      </c>
      <c r="D201" s="136" t="str">
        <f>[5]ORÇAMENTO!R206</f>
        <v>EXECUÇÃO DE PAVIMENTO EM PISO INTERTRAVADO, COM BLOCO SEXTAVADO DE 25 X 25 CM, ESPESSURA 6 CM. AF_10/2022</v>
      </c>
      <c r="E201" s="136" t="str">
        <f>[5]ORÇAMENTO!S206</f>
        <v>M2</v>
      </c>
      <c r="F201" s="136">
        <f>[5]ORÇAMENTO!T206</f>
        <v>75</v>
      </c>
      <c r="G201" s="204">
        <f>[5]ORÇAMENTO!U206</f>
        <v>57.44</v>
      </c>
      <c r="H201" s="197"/>
      <c r="I201" s="204">
        <f>[5]ORÇAMENTO!W206</f>
        <v>71.33</v>
      </c>
      <c r="J201" s="204">
        <f>[5]ORÇAMENTO!X206</f>
        <v>5349.75</v>
      </c>
      <c r="K201" s="101"/>
      <c r="L201" s="101"/>
      <c r="M201" s="101"/>
      <c r="N201" s="101"/>
      <c r="O201" s="101"/>
      <c r="P201" s="84"/>
    </row>
    <row r="202" spans="1:16" ht="13.15" customHeight="1">
      <c r="A202" s="136" t="str">
        <f>[5]ORÇAMENTO!O207</f>
        <v>4.2.8.13.</v>
      </c>
      <c r="B202" s="136" t="str">
        <f>[5]ORÇAMENTO!P207</f>
        <v>SINAPI</v>
      </c>
      <c r="C202" s="136">
        <f>[5]ORÇAMENTO!Q207</f>
        <v>100701</v>
      </c>
      <c r="D202" s="136" t="str">
        <f>[5]ORÇAMENTO!R207</f>
        <v>PORTA DE FERRO, DE ABRIR, TIPO GRADE COM CHAPA, COM GUARNIÇÕES. AF_12/2019</v>
      </c>
      <c r="E202" s="136" t="str">
        <f>[5]ORÇAMENTO!S207</f>
        <v>M2</v>
      </c>
      <c r="F202" s="136">
        <f>[5]ORÇAMENTO!T207</f>
        <v>12.5</v>
      </c>
      <c r="G202" s="204">
        <f>[5]ORÇAMENTO!U207</f>
        <v>557.1</v>
      </c>
      <c r="H202" s="197"/>
      <c r="I202" s="204">
        <f>[5]ORÇAMENTO!W207</f>
        <v>691.81</v>
      </c>
      <c r="J202" s="204">
        <f>[5]ORÇAMENTO!X207</f>
        <v>8647.6299999999992</v>
      </c>
      <c r="K202" s="101"/>
      <c r="L202" s="101"/>
      <c r="M202" s="101"/>
      <c r="N202" s="101"/>
      <c r="O202" s="101"/>
      <c r="P202" s="84"/>
    </row>
    <row r="203" spans="1:16" ht="13.15" customHeight="1">
      <c r="A203" s="136" t="str">
        <f>[5]ORÇAMENTO!O208</f>
        <v>4.2.8.14.</v>
      </c>
      <c r="B203" s="136" t="str">
        <f>[5]ORÇAMENTO!P208</f>
        <v>CPU</v>
      </c>
      <c r="C203" s="136" t="str">
        <f>[5]ORÇAMENTO!Q208</f>
        <v>0025</v>
      </c>
      <c r="D203" s="136" t="str">
        <f>[5]ORÇAMENTO!R208</f>
        <v>CONCERTINA CLIPADA (DUPLA) EM ACO GALVANIZADO DE ALTA RESISTENCIA, COM ESPIRAL DE 300 MM-FORNECIMENTO E INSTALAÇÃO</v>
      </c>
      <c r="E203" s="136" t="str">
        <f>[5]ORÇAMENTO!S208</f>
        <v xml:space="preserve">M     </v>
      </c>
      <c r="F203" s="136">
        <f>[5]ORÇAMENTO!T208</f>
        <v>50.3</v>
      </c>
      <c r="G203" s="204">
        <f>[5]ORÇAMENTO!U208</f>
        <v>37.54</v>
      </c>
      <c r="H203" s="197"/>
      <c r="I203" s="204">
        <f>[5]ORÇAMENTO!W208</f>
        <v>46.62</v>
      </c>
      <c r="J203" s="204">
        <f>[5]ORÇAMENTO!X208</f>
        <v>2344.9899999999998</v>
      </c>
      <c r="K203" s="101"/>
      <c r="L203" s="101"/>
      <c r="M203" s="101"/>
      <c r="N203" s="101"/>
      <c r="O203" s="101"/>
      <c r="P203" s="84"/>
    </row>
    <row r="204" spans="1:16" ht="13.15" customHeight="1">
      <c r="A204" s="136" t="str">
        <f>[5]ORÇAMENTO!O209</f>
        <v>4.3.</v>
      </c>
      <c r="B204" s="136" t="str">
        <f>[5]ORÇAMENTO!P209</f>
        <v>SINAPI</v>
      </c>
      <c r="C204" s="136">
        <f>[5]ORÇAMENTO!Q209</f>
        <v>0</v>
      </c>
      <c r="D204" s="136" t="str">
        <f>[5]ORÇAMENTO!R209</f>
        <v>REDE DE DISTRIBUIÇÃO</v>
      </c>
      <c r="E204" s="136" t="str">
        <f>[5]ORÇAMENTO!S209</f>
        <v>-</v>
      </c>
      <c r="F204" s="136">
        <f>[5]ORÇAMENTO!T209</f>
        <v>0</v>
      </c>
      <c r="G204" s="204">
        <f>[5]ORÇAMENTO!U209</f>
        <v>0</v>
      </c>
      <c r="H204" s="197"/>
      <c r="I204" s="204">
        <f>[5]ORÇAMENTO!W209</f>
        <v>0</v>
      </c>
      <c r="J204" s="204">
        <f>[5]ORÇAMENTO!X209</f>
        <v>340546.32</v>
      </c>
      <c r="K204" s="101"/>
      <c r="L204" s="101"/>
      <c r="M204" s="101"/>
      <c r="N204" s="101"/>
      <c r="O204" s="101"/>
      <c r="P204" s="84">
        <f>F199-[1]ORÇAMENTO!T202</f>
        <v>196.32</v>
      </c>
    </row>
    <row r="205" spans="1:16" ht="13.15" customHeight="1">
      <c r="A205" s="136" t="str">
        <f>[5]ORÇAMENTO!O210</f>
        <v>4.3.0.1.</v>
      </c>
      <c r="B205" s="136" t="str">
        <f>[5]ORÇAMENTO!P210</f>
        <v>CPU</v>
      </c>
      <c r="C205" s="136" t="str">
        <f>[5]ORÇAMENTO!Q210</f>
        <v>0038</v>
      </c>
      <c r="D205" s="136" t="str">
        <f>[5]ORÇAMENTO!R210</f>
        <v>(ADAPTADOR ORSE 5109)LOCAÇÃO E NIVELAMENTO DE REDES DE ÁGUA E ADUTORAS</v>
      </c>
      <c r="E205" s="136" t="str">
        <f>[5]ORÇAMENTO!S210</f>
        <v>M</v>
      </c>
      <c r="F205" s="136">
        <f>[5]ORÇAMENTO!T210</f>
        <v>9243.3700000000008</v>
      </c>
      <c r="G205" s="204">
        <f>[5]ORÇAMENTO!U210</f>
        <v>1.5</v>
      </c>
      <c r="H205" s="197"/>
      <c r="I205" s="204">
        <f>[5]ORÇAMENTO!W210</f>
        <v>1.86</v>
      </c>
      <c r="J205" s="204">
        <f>[5]ORÇAMENTO!X210</f>
        <v>17192.669999999998</v>
      </c>
      <c r="K205" s="101"/>
      <c r="L205" s="101"/>
      <c r="M205" s="101"/>
      <c r="N205" s="101"/>
      <c r="O205" s="101"/>
      <c r="P205" s="84">
        <f>F200-[1]ORÇAMENTO!T203</f>
        <v>-44.82</v>
      </c>
    </row>
    <row r="206" spans="1:16" ht="13.15" customHeight="1">
      <c r="A206" s="136" t="str">
        <f>[5]ORÇAMENTO!O211</f>
        <v>4.3.0.2.</v>
      </c>
      <c r="B206" s="136" t="str">
        <f>[5]ORÇAMENTO!P211</f>
        <v>SINAPI</v>
      </c>
      <c r="C206" s="136">
        <f>[5]ORÇAMENTO!Q211</f>
        <v>90091</v>
      </c>
      <c r="D206" s="136" t="str">
        <f>[5]ORÇAMENTO!R211</f>
        <v>ESCAVAÇÃO MECANIZADA DE VALA COM PROF. ATÉ 1,5 M (MÉDIA MONTANTE E JUSANTE/UMA COMPOSIÇÃO POR TRECHO), ESCAVADEIRA (0,8 M3), LARG. DE 1,5 M A 2,5 M, EM SOLO DE 1A CATEGORIA, LOCAIS COM BAIXO NÍVEL DE INTERFERÊNCIA. AF_09/2024</v>
      </c>
      <c r="E206" s="136" t="str">
        <f>[5]ORÇAMENTO!S211</f>
        <v>M3</v>
      </c>
      <c r="F206" s="136">
        <f>[5]ORÇAMENTO!T211</f>
        <v>3616.7</v>
      </c>
      <c r="G206" s="204">
        <f>[5]ORÇAMENTO!U211</f>
        <v>5.83</v>
      </c>
      <c r="H206" s="197"/>
      <c r="I206" s="204">
        <f>[5]ORÇAMENTO!W211</f>
        <v>7.24</v>
      </c>
      <c r="J206" s="204">
        <f>[5]ORÇAMENTO!X211</f>
        <v>26184.91</v>
      </c>
      <c r="K206" s="101"/>
      <c r="L206" s="101"/>
      <c r="M206" s="101"/>
      <c r="N206" s="101"/>
      <c r="O206" s="101"/>
      <c r="P206" s="84">
        <f>F204-[1]ORÇAMENTO!T207</f>
        <v>-9243.3700000000008</v>
      </c>
    </row>
    <row r="207" spans="1:16" ht="13.15" customHeight="1">
      <c r="A207" s="136" t="str">
        <f>[5]ORÇAMENTO!O212</f>
        <v>4.3.0.3.</v>
      </c>
      <c r="B207" s="136" t="str">
        <f>[5]ORÇAMENTO!P212</f>
        <v>SINAPI</v>
      </c>
      <c r="C207" s="136" t="str">
        <f>[5]ORÇAMENTO!Q212</f>
        <v>104736</v>
      </c>
      <c r="D207" s="136" t="str">
        <f>[5]ORÇAMENTO!R212</f>
        <v>REATERRO MECANIZADO DE VALA COM RETROESCAVADEIRA (CAPACIDADE   DA   CAÇAMBA   DA RETRO: 0,26 M³/POTÊNCIA: 88 HP), LARGURA DE 0,8 A 1,5 M, PROFUNDIDADE DE 1,5 A 3,0 M, COM SOLO (SEM SUBSTITUIÇÃO) DE 1ª CATEGORIA, COM PLACA VIBRATÓRIA. AF_08/2023</v>
      </c>
      <c r="E207" s="136" t="str">
        <f>[5]ORÇAMENTO!S212</f>
        <v>M3</v>
      </c>
      <c r="F207" s="136">
        <f>[5]ORÇAMENTO!T212</f>
        <v>3587.12</v>
      </c>
      <c r="G207" s="204">
        <f>[5]ORÇAMENTO!U212</f>
        <v>8.34</v>
      </c>
      <c r="H207" s="197"/>
      <c r="I207" s="204">
        <f>[5]ORÇAMENTO!W212</f>
        <v>10.36</v>
      </c>
      <c r="J207" s="204">
        <f>[5]ORÇAMENTO!X212</f>
        <v>37162.559999999998</v>
      </c>
      <c r="K207" s="101"/>
      <c r="L207" s="101"/>
      <c r="M207" s="101"/>
      <c r="N207" s="101"/>
      <c r="O207" s="101"/>
      <c r="P207" s="84">
        <f>F205-[1]ORÇAMENTO!T208</f>
        <v>5626.670000000001</v>
      </c>
    </row>
    <row r="208" spans="1:16" ht="13.15" customHeight="1">
      <c r="A208" s="136" t="str">
        <f>[5]ORÇAMENTO!O213</f>
        <v>4.3.0.4.</v>
      </c>
      <c r="B208" s="136" t="str">
        <f>[5]ORÇAMENTO!P213</f>
        <v>SINAPI</v>
      </c>
      <c r="C208" s="136">
        <f>[5]ORÇAMENTO!Q213</f>
        <v>100982</v>
      </c>
      <c r="D208" s="136" t="str">
        <f>[5]ORÇAMENTO!R213</f>
        <v>CARGA, MANOBRA E DESCARGA DE ENTULHO EM CAMINHÃO BASCULANTE 10 M³ - CARGA COM ESCAVADEIRA HIDRÁULICA  (CAÇAMBA DE 0,80 M³ / 111 HP) E DESCARGA LIVRE (UNIDADE: M3). AF_07/2020</v>
      </c>
      <c r="E208" s="136" t="str">
        <f>[5]ORÇAMENTO!S213</f>
        <v>M3</v>
      </c>
      <c r="F208" s="136">
        <f>[5]ORÇAMENTO!T213</f>
        <v>29.58</v>
      </c>
      <c r="G208" s="204">
        <f>[5]ORÇAMENTO!U213</f>
        <v>9.25</v>
      </c>
      <c r="H208" s="197"/>
      <c r="I208" s="204">
        <f>[5]ORÇAMENTO!W213</f>
        <v>11.49</v>
      </c>
      <c r="J208" s="204">
        <f>[5]ORÇAMENTO!X213</f>
        <v>339.87</v>
      </c>
      <c r="K208" s="101"/>
      <c r="L208" s="101"/>
      <c r="M208" s="101"/>
      <c r="N208" s="101"/>
      <c r="O208" s="101"/>
      <c r="P208" s="84">
        <f>F206-[1]ORÇAMENTO!T209</f>
        <v>29.579999999999927</v>
      </c>
    </row>
    <row r="209" spans="1:16" ht="13.15" customHeight="1">
      <c r="A209" s="136" t="str">
        <f>[5]ORÇAMENTO!O214</f>
        <v>4.3.0.5.</v>
      </c>
      <c r="B209" s="136" t="str">
        <f>[5]ORÇAMENTO!P214</f>
        <v>SINAPI</v>
      </c>
      <c r="C209" s="136">
        <f>[5]ORÇAMENTO!Q214</f>
        <v>93589</v>
      </c>
      <c r="D209" s="136" t="str">
        <f>[5]ORÇAMENTO!R214</f>
        <v>TRANSPORTE COM CAMINHÃO BASCULANTE DE 10 M³, EM VIA URBANA EM REVESTIMENTO PRIMÁRIO (UNIDADE: M3XKM). AF_07/2020</v>
      </c>
      <c r="E209" s="136" t="str">
        <f>[5]ORÇAMENTO!S214</f>
        <v>M3XKM</v>
      </c>
      <c r="F209" s="136">
        <f>[5]ORÇAMENTO!T214</f>
        <v>443.7</v>
      </c>
      <c r="G209" s="204">
        <f>[5]ORÇAMENTO!U214</f>
        <v>2.82</v>
      </c>
      <c r="H209" s="197"/>
      <c r="I209" s="204">
        <f>[5]ORÇAMENTO!W214</f>
        <v>3.5</v>
      </c>
      <c r="J209" s="204">
        <f>[5]ORÇAMENTO!X214</f>
        <v>1552.95</v>
      </c>
      <c r="K209" s="101"/>
      <c r="L209" s="101"/>
      <c r="M209" s="101"/>
      <c r="N209" s="101"/>
      <c r="O209" s="101"/>
      <c r="P209" s="84">
        <f>F207-[1]ORÇAMENTO!T210</f>
        <v>3557.54</v>
      </c>
    </row>
    <row r="210" spans="1:16" ht="13.15" customHeight="1">
      <c r="A210" s="136" t="str">
        <f>[5]ORÇAMENTO!O215</f>
        <v>4.3.0.6.</v>
      </c>
      <c r="B210" s="136" t="str">
        <f>[5]ORÇAMENTO!P215</f>
        <v>SINAPI</v>
      </c>
      <c r="C210" s="136">
        <f>[5]ORÇAMENTO!Q215</f>
        <v>97121</v>
      </c>
      <c r="D210" s="136" t="str">
        <f>[5]ORÇAMENTO!R215</f>
        <v>ASSENTAMENTO DE TUBO DE PVC PBA PARA REDE DE ÁGUA, DN 50 MM, JUNTA ELÁSTICA INTEGRADA, INSTALADO EM LOCAL COM NÍVEL ALTO DE INTERFERÊNCIAS (NÃO INCLUI FORNECIMENTO). AF_05/2024</v>
      </c>
      <c r="E210" s="136" t="str">
        <f>[5]ORÇAMENTO!S215</f>
        <v>M</v>
      </c>
      <c r="F210" s="136">
        <f>[5]ORÇAMENTO!T215</f>
        <v>8557.9</v>
      </c>
      <c r="G210" s="204">
        <f>[5]ORÇAMENTO!U215</f>
        <v>2.82</v>
      </c>
      <c r="H210" s="197"/>
      <c r="I210" s="204">
        <f>[5]ORÇAMENTO!W215</f>
        <v>3.5</v>
      </c>
      <c r="J210" s="204">
        <f>[5]ORÇAMENTO!X215</f>
        <v>29952.65</v>
      </c>
      <c r="K210" s="101"/>
      <c r="L210" s="101"/>
      <c r="M210" s="101"/>
      <c r="N210" s="101"/>
      <c r="O210" s="101"/>
      <c r="P210" s="84">
        <f>F208-[1]ORÇAMENTO!T212</f>
        <v>-8528.32</v>
      </c>
    </row>
    <row r="211" spans="1:16" ht="13.15" customHeight="1">
      <c r="A211" s="136" t="str">
        <f>[5]ORÇAMENTO!O216</f>
        <v>4.3.0.7.</v>
      </c>
      <c r="B211" s="136" t="str">
        <f>[5]ORÇAMENTO!P216</f>
        <v>SINAPI</v>
      </c>
      <c r="C211" s="136">
        <f>[5]ORÇAMENTO!Q216</f>
        <v>97122</v>
      </c>
      <c r="D211" s="136" t="str">
        <f>[5]ORÇAMENTO!R216</f>
        <v>ASSENTAMENTO DE TUBO DE PVC PBA PARA REDE DE ÁGUA, DN 75 MM, JUNTA ELÁSTICA INTEGRADA, INSTALADO EM LOCAL COM NÍVEL ALTO DE INTERFERÊNCIAS (NÃO INCLUI FORNECIMENTO). AF_05/2024</v>
      </c>
      <c r="E211" s="136" t="str">
        <f>[5]ORÇAMENTO!S216</f>
        <v>M</v>
      </c>
      <c r="F211" s="136">
        <f>[5]ORÇAMENTO!T216</f>
        <v>411.77</v>
      </c>
      <c r="G211" s="204">
        <f>[5]ORÇAMENTO!U216</f>
        <v>3.39</v>
      </c>
      <c r="H211" s="197"/>
      <c r="I211" s="204">
        <f>[5]ORÇAMENTO!W216</f>
        <v>4.21</v>
      </c>
      <c r="J211" s="204">
        <f>[5]ORÇAMENTO!X216</f>
        <v>1733.55</v>
      </c>
      <c r="K211" s="101"/>
      <c r="L211" s="101"/>
      <c r="M211" s="101"/>
      <c r="N211" s="101"/>
      <c r="O211" s="101"/>
      <c r="P211" s="84">
        <f>F209-[1]ORÇAMENTO!T213</f>
        <v>31.930000000000007</v>
      </c>
    </row>
    <row r="212" spans="1:16" ht="13.15" customHeight="1">
      <c r="A212" s="136" t="str">
        <f>[5]ORÇAMENTO!O217</f>
        <v>4.3.0.8.</v>
      </c>
      <c r="B212" s="136" t="str">
        <f>[5]ORÇAMENTO!P217</f>
        <v>SINAPI</v>
      </c>
      <c r="C212" s="136">
        <f>[5]ORÇAMENTO!Q217</f>
        <v>97123</v>
      </c>
      <c r="D212" s="136" t="str">
        <f>[5]ORÇAMENTO!R217</f>
        <v>ASSENTAMENTO DE TUBO DE PVC PBA PARA REDE DE ÁGUA, DN 100 MM, JUNTA ELÁSTICA INTEGRADA, INSTALADO EM LOCAL COM NÍVEL ALTO DE INTERFERÊNCIAS (NÃO INCLUI FORNECIMENTO). AF_05/2024</v>
      </c>
      <c r="E212" s="136" t="str">
        <f>[5]ORÇAMENTO!S217</f>
        <v>M</v>
      </c>
      <c r="F212" s="136">
        <f>[5]ORÇAMENTO!T217</f>
        <v>239.8</v>
      </c>
      <c r="G212" s="204">
        <f>[5]ORÇAMENTO!U217</f>
        <v>3.94</v>
      </c>
      <c r="H212" s="197"/>
      <c r="I212" s="204">
        <f>[5]ORÇAMENTO!W217</f>
        <v>4.8899999999999997</v>
      </c>
      <c r="J212" s="204">
        <f>[5]ORÇAMENTO!X217</f>
        <v>1172.6199999999999</v>
      </c>
      <c r="K212" s="104"/>
      <c r="L212" s="104"/>
      <c r="M212" s="104"/>
      <c r="N212" s="104"/>
      <c r="O212" s="104"/>
      <c r="P212" s="84">
        <f>F210-[1]ORÇAMENTO!T214</f>
        <v>8318.1</v>
      </c>
    </row>
    <row r="213" spans="1:16" ht="13.15" customHeight="1">
      <c r="A213" s="136" t="str">
        <f>[5]ORÇAMENTO!O218</f>
        <v>4.3.0.9.</v>
      </c>
      <c r="B213" s="136" t="str">
        <f>[5]ORÇAMENTO!P218</f>
        <v>SINAPI</v>
      </c>
      <c r="C213" s="136" t="str">
        <f>[5]ORÇAMENTO!Q218</f>
        <v>97124</v>
      </c>
      <c r="D213" s="136" t="str">
        <f>[5]ORÇAMENTO!R218</f>
        <v>ASSENTAMENTO DE TUBO DE PVC PBA PARA REDE DE ÁGUA, DN 50 MM, JUNTA ELÁSTICA INTEGRADA, INSTALADO EM LOCAL COM NÍVEL BAIXO DE INTERFERÊNCIAS (NÃO INCLUI FORNECIMENTO). AF_05/2024</v>
      </c>
      <c r="E213" s="136" t="str">
        <f>[5]ORÇAMENTO!S218</f>
        <v>M</v>
      </c>
      <c r="F213" s="136">
        <f>[5]ORÇAMENTO!T218</f>
        <v>33.9</v>
      </c>
      <c r="G213" s="204">
        <f>[5]ORÇAMENTO!U218</f>
        <v>2.31</v>
      </c>
      <c r="H213" s="197"/>
      <c r="I213" s="204">
        <f>[5]ORÇAMENTO!W218</f>
        <v>2.87</v>
      </c>
      <c r="J213" s="204">
        <f>[5]ORÇAMENTO!X218</f>
        <v>97.29</v>
      </c>
      <c r="K213" s="171"/>
      <c r="L213" s="171"/>
      <c r="M213" s="171"/>
      <c r="N213" s="171"/>
      <c r="O213" s="172"/>
      <c r="P213" s="84">
        <f>F211-[1]ORÇAMENTO!T215</f>
        <v>377.87</v>
      </c>
    </row>
    <row r="214" spans="1:16" ht="13.15" customHeight="1">
      <c r="A214" s="136" t="str">
        <f>[5]ORÇAMENTO!O219</f>
        <v>4.3.0.10.</v>
      </c>
      <c r="B214" s="136" t="str">
        <f>[5]ORÇAMENTO!P219</f>
        <v>SINAPI-I</v>
      </c>
      <c r="C214" s="136">
        <f>[5]ORÇAMENTO!Q219</f>
        <v>36084</v>
      </c>
      <c r="D214" s="136" t="str">
        <f>[5]ORÇAMENTO!R219</f>
        <v xml:space="preserve">TUBO PVC PBA JEI, CLASSE 12, DN 50 MM, PARA REDE DE AGUA (NBR 5647)                                                                                                                                                                                                                                                                                                                                                                                                                                       </v>
      </c>
      <c r="E214" s="136" t="str">
        <f>[5]ORÇAMENTO!S219</f>
        <v xml:space="preserve">M     </v>
      </c>
      <c r="F214" s="136">
        <f>[5]ORÇAMENTO!T219</f>
        <v>8557.9</v>
      </c>
      <c r="G214" s="204">
        <f>[5]ORÇAMENTO!U219</f>
        <v>15.14</v>
      </c>
      <c r="H214" s="197"/>
      <c r="I214" s="204">
        <f>[5]ORÇAMENTO!W219</f>
        <v>18.8</v>
      </c>
      <c r="J214" s="204">
        <f>[5]ORÇAMENTO!X219</f>
        <v>160888.51999999999</v>
      </c>
      <c r="K214" s="103"/>
      <c r="L214" s="103"/>
      <c r="M214" s="103"/>
      <c r="N214" s="103"/>
      <c r="O214" s="103"/>
      <c r="P214" s="84">
        <f>F212-[1]ORÇAMENTO!T216</f>
        <v>-8318.1</v>
      </c>
    </row>
    <row r="215" spans="1:16" ht="13.15" customHeight="1">
      <c r="A215" s="136" t="str">
        <f>[5]ORÇAMENTO!O220</f>
        <v>4.3.0.11.</v>
      </c>
      <c r="B215" s="136" t="str">
        <f>[5]ORÇAMENTO!P220</f>
        <v>SINAPI-I</v>
      </c>
      <c r="C215" s="136">
        <f>[5]ORÇAMENTO!Q220</f>
        <v>36373</v>
      </c>
      <c r="D215" s="136" t="str">
        <f>[5]ORÇAMENTO!R220</f>
        <v xml:space="preserve">TUBO PVC PBA JEI, CLASSE 12, DN 75 MM, PARA REDE DE AGUA (NBR 5647)                                                                                                                                                                                                                                                                                                                                                                                                                                       </v>
      </c>
      <c r="E215" s="136" t="str">
        <f>[5]ORÇAMENTO!S220</f>
        <v xml:space="preserve">M     </v>
      </c>
      <c r="F215" s="136">
        <f>[5]ORÇAMENTO!T220</f>
        <v>411.77</v>
      </c>
      <c r="G215" s="204">
        <f>[5]ORÇAMENTO!U220</f>
        <v>31.44</v>
      </c>
      <c r="H215" s="197"/>
      <c r="I215" s="204">
        <f>[5]ORÇAMENTO!W220</f>
        <v>39.04</v>
      </c>
      <c r="J215" s="204">
        <f>[5]ORÇAMENTO!X220</f>
        <v>16075.5</v>
      </c>
      <c r="K215" s="101"/>
      <c r="L215" s="101"/>
      <c r="M215" s="101"/>
      <c r="N215" s="101"/>
      <c r="O215" s="101"/>
      <c r="P215" s="84">
        <f>F213-[1]ORÇAMENTO!T217</f>
        <v>-377.87</v>
      </c>
    </row>
    <row r="216" spans="1:16" ht="26.45" customHeight="1">
      <c r="A216" s="136" t="str">
        <f>[5]ORÇAMENTO!O221</f>
        <v>4.3.0.12.</v>
      </c>
      <c r="B216" s="136" t="str">
        <f>[5]ORÇAMENTO!P221</f>
        <v>SINAPI-I</v>
      </c>
      <c r="C216" s="136">
        <f>[5]ORÇAMENTO!Q221</f>
        <v>36374</v>
      </c>
      <c r="D216" s="136" t="str">
        <f>[5]ORÇAMENTO!R221</f>
        <v xml:space="preserve">TUBO PVC PBA JEI, CLASSE 12, DN 100 MM, PARA REDE DE AGUA (NBR 5647)                                                                                                                                                                                                                                                                                                                                                                                                                                      </v>
      </c>
      <c r="E216" s="136" t="str">
        <f>[5]ORÇAMENTO!S221</f>
        <v xml:space="preserve">M     </v>
      </c>
      <c r="F216" s="136">
        <f>[5]ORÇAMENTO!T221</f>
        <v>239.8</v>
      </c>
      <c r="G216" s="204">
        <f>[5]ORÇAMENTO!U221</f>
        <v>51.1</v>
      </c>
      <c r="H216" s="197"/>
      <c r="I216" s="204">
        <f>[5]ORÇAMENTO!W221</f>
        <v>63.46</v>
      </c>
      <c r="J216" s="204">
        <f>[5]ORÇAMENTO!X221</f>
        <v>15217.71</v>
      </c>
      <c r="K216" s="147"/>
      <c r="L216" s="147"/>
      <c r="M216" s="147"/>
      <c r="N216" s="147"/>
      <c r="O216" s="148"/>
      <c r="P216" s="84">
        <f>F214-[1]ORÇAMENTO!T218</f>
        <v>8318.1</v>
      </c>
    </row>
    <row r="217" spans="1:16" ht="13.15" customHeight="1">
      <c r="A217" s="136" t="str">
        <f>[5]ORÇAMENTO!O222</f>
        <v>4.3.0.13.</v>
      </c>
      <c r="B217" s="136" t="str">
        <f>[5]ORÇAMENTO!P222</f>
        <v>SINAPI-I</v>
      </c>
      <c r="C217" s="136" t="str">
        <f>[5]ORÇAMENTO!Q222</f>
        <v>9828</v>
      </c>
      <c r="D217" s="136" t="str">
        <f>[5]ORÇAMENTO!R222</f>
        <v xml:space="preserve">TUBO PVC DEFOFO, JEI, 1 MPA, DN 150 MM, PARA REDE DE AGUA (NBR 7665)                                                                                                                                                                                                                                                                                                                                                                                                                                      </v>
      </c>
      <c r="E217" s="136" t="str">
        <f>[5]ORÇAMENTO!S222</f>
        <v xml:space="preserve">M     </v>
      </c>
      <c r="F217" s="136">
        <f>[5]ORÇAMENTO!T222</f>
        <v>33.9</v>
      </c>
      <c r="G217" s="204">
        <f>[5]ORÇAMENTO!U222</f>
        <v>114.75</v>
      </c>
      <c r="H217" s="197"/>
      <c r="I217" s="204">
        <f>[5]ORÇAMENTO!W222</f>
        <v>142.5</v>
      </c>
      <c r="J217" s="204">
        <f>[5]ORÇAMENTO!X222</f>
        <v>4830.75</v>
      </c>
      <c r="K217" s="125"/>
      <c r="L217" s="125"/>
      <c r="M217" s="125"/>
      <c r="N217" s="125"/>
      <c r="O217" s="126"/>
      <c r="P217" s="84">
        <f>F215-[1]ORÇAMENTO!T219</f>
        <v>377.87</v>
      </c>
    </row>
    <row r="218" spans="1:16">
      <c r="A218" s="136" t="str">
        <f>[5]ORÇAMENTO!O223</f>
        <v>4.3.0.14.</v>
      </c>
      <c r="B218" s="136" t="str">
        <f>[5]ORÇAMENTO!P223</f>
        <v>SINAPI-I</v>
      </c>
      <c r="C218" s="136">
        <f>[5]ORÇAMENTO!Q223</f>
        <v>1206</v>
      </c>
      <c r="D218" s="136" t="str">
        <f>[5]ORÇAMENTO!R223</f>
        <v xml:space="preserve">CAP, PVC PBA, JE, DN 50 / DE 60 MM, PARA REDE DE AGUA (NBR 10351)                                                                                                                                                                                                                                                                                                                                                                                                                                         </v>
      </c>
      <c r="E218" s="136" t="str">
        <f>[5]ORÇAMENTO!S223</f>
        <v xml:space="preserve">UN    </v>
      </c>
      <c r="F218" s="136">
        <f>[5]ORÇAMENTO!T223</f>
        <v>1</v>
      </c>
      <c r="G218" s="204">
        <f>[5]ORÇAMENTO!U223</f>
        <v>7.42</v>
      </c>
      <c r="H218" s="197"/>
      <c r="I218" s="204">
        <f>[5]ORÇAMENTO!W223</f>
        <v>9.2100000000000009</v>
      </c>
      <c r="J218" s="204">
        <f>[5]ORÇAMENTO!X223</f>
        <v>9.2100000000000009</v>
      </c>
      <c r="K218" s="181"/>
      <c r="L218" s="181"/>
      <c r="M218" s="181"/>
      <c r="N218" s="181"/>
      <c r="O218" s="182"/>
      <c r="P218" s="84">
        <f>F216-[1]ORÇAMENTO!T220</f>
        <v>238.8</v>
      </c>
    </row>
    <row r="219" spans="1:16" s="110" customFormat="1">
      <c r="A219" s="136" t="str">
        <f>[5]ORÇAMENTO!O224</f>
        <v>4.3.0.15.</v>
      </c>
      <c r="B219" s="136" t="str">
        <f>[5]ORÇAMENTO!P224</f>
        <v>SINAPI-I</v>
      </c>
      <c r="C219" s="136" t="str">
        <f>[5]ORÇAMENTO!Q224</f>
        <v>1831</v>
      </c>
      <c r="D219" s="136" t="str">
        <f>[5]ORÇAMENTO!R224</f>
        <v xml:space="preserve">CURVA PVC PBA, JE, PB, 45 GRAUS, DN 50 / DE 60 MM, PARA REDE DE AGUA                                                                                                                                                                                                                                                                                                                                                                                                                                      </v>
      </c>
      <c r="E219" s="136" t="str">
        <f>[5]ORÇAMENTO!S224</f>
        <v xml:space="preserve">UN    </v>
      </c>
      <c r="F219" s="136">
        <f>[5]ORÇAMENTO!T224</f>
        <v>1</v>
      </c>
      <c r="G219" s="204">
        <f>[5]ORÇAMENTO!U224</f>
        <v>26.96</v>
      </c>
      <c r="H219" s="197"/>
      <c r="I219" s="204">
        <f>[5]ORÇAMENTO!W224</f>
        <v>33.479999999999997</v>
      </c>
      <c r="J219" s="204">
        <f>[5]ORÇAMENTO!X224</f>
        <v>33.479999999999997</v>
      </c>
      <c r="K219" s="121"/>
      <c r="L219" s="121"/>
      <c r="M219" s="121"/>
      <c r="N219" s="121"/>
      <c r="O219" s="122"/>
      <c r="P219" s="84">
        <f>F218-[1]ORÇAMENTO!T221</f>
        <v>0</v>
      </c>
    </row>
    <row r="220" spans="1:16" ht="13.15" customHeight="1">
      <c r="A220" s="136" t="str">
        <f>[5]ORÇAMENTO!O225</f>
        <v>4.3.0.16.</v>
      </c>
      <c r="B220" s="136" t="str">
        <f>[5]ORÇAMENTO!P225</f>
        <v>SINAPI-I</v>
      </c>
      <c r="C220" s="136" t="str">
        <f>[5]ORÇAMENTO!Q225</f>
        <v>1825</v>
      </c>
      <c r="D220" s="136" t="str">
        <f>[5]ORÇAMENTO!R225</f>
        <v xml:space="preserve">CURVA PVC PBA, JE, PB, 45 GRAUS, DN 75 / DE 85 MM, PARA REDE DE AGUA                                                                                                                                                                                                                                                                                                                                                                                                                                      </v>
      </c>
      <c r="E220" s="136" t="str">
        <f>[5]ORÇAMENTO!S225</f>
        <v xml:space="preserve">UN    </v>
      </c>
      <c r="F220" s="136">
        <f>[5]ORÇAMENTO!T225</f>
        <v>2</v>
      </c>
      <c r="G220" s="204">
        <f>[5]ORÇAMENTO!U225</f>
        <v>66.53</v>
      </c>
      <c r="H220" s="197"/>
      <c r="I220" s="204">
        <f>[5]ORÇAMENTO!W225</f>
        <v>82.62</v>
      </c>
      <c r="J220" s="204">
        <f>[5]ORÇAMENTO!X225</f>
        <v>165.24</v>
      </c>
      <c r="K220" s="155"/>
      <c r="L220" s="155"/>
      <c r="M220" s="155"/>
      <c r="N220" s="155"/>
      <c r="O220" s="156"/>
      <c r="P220" s="84">
        <f>F219-[1]ORÇAMENTO!T222</f>
        <v>-1</v>
      </c>
    </row>
    <row r="221" spans="1:16">
      <c r="A221" s="136" t="str">
        <f>[5]ORÇAMENTO!O226</f>
        <v>4.3.0.17.</v>
      </c>
      <c r="B221" s="136" t="str">
        <f>[5]ORÇAMENTO!P226</f>
        <v>SINAPI-I</v>
      </c>
      <c r="C221" s="136">
        <f>[5]ORÇAMENTO!Q226</f>
        <v>1845</v>
      </c>
      <c r="D221" s="136" t="str">
        <f>[5]ORÇAMENTO!R226</f>
        <v xml:space="preserve">CURVA PVC PBA, JE, PB, 90 GRAUS, DN 50 / DE 60 MM, PARA REDE DE AGUA                                                                                                                                                                                                                                                                                                                                                                                                                                      </v>
      </c>
      <c r="E221" s="136" t="str">
        <f>[5]ORÇAMENTO!S226</f>
        <v xml:space="preserve">UN    </v>
      </c>
      <c r="F221" s="136">
        <f>[5]ORÇAMENTO!T226</f>
        <v>4</v>
      </c>
      <c r="G221" s="204">
        <f>[5]ORÇAMENTO!U226</f>
        <v>33.78</v>
      </c>
      <c r="H221" s="197"/>
      <c r="I221" s="204">
        <f>[5]ORÇAMENTO!W226</f>
        <v>41.95</v>
      </c>
      <c r="J221" s="204">
        <f>[5]ORÇAMENTO!X226</f>
        <v>167.8</v>
      </c>
      <c r="K221" s="120"/>
      <c r="L221" s="120"/>
      <c r="M221" s="120"/>
      <c r="N221" s="120"/>
      <c r="O221" s="120"/>
      <c r="P221" s="84" t="e">
        <f>#REF!-[1]ORÇAMENTO!T223</f>
        <v>#REF!</v>
      </c>
    </row>
    <row r="222" spans="1:16" ht="13.15" customHeight="1">
      <c r="A222" s="136" t="str">
        <f>[5]ORÇAMENTO!O227</f>
        <v>4.3.0.18.</v>
      </c>
      <c r="B222" s="136" t="str">
        <f>[5]ORÇAMENTO!P227</f>
        <v>SINAPI-I</v>
      </c>
      <c r="C222" s="136">
        <f>[5]ORÇAMENTO!Q227</f>
        <v>1824</v>
      </c>
      <c r="D222" s="136" t="str">
        <f>[5]ORÇAMENTO!R227</f>
        <v xml:space="preserve">CURVA PVC PBA, JE, PB, 90 GRAUS, DN 75 / DE 85 MM, PARA REDE DE AGUA                                                                                                                                                                                                                                                                                                                                                                                                                                      </v>
      </c>
      <c r="E222" s="136" t="str">
        <f>[5]ORÇAMENTO!S227</f>
        <v xml:space="preserve">UN    </v>
      </c>
      <c r="F222" s="136">
        <f>[5]ORÇAMENTO!T227</f>
        <v>1</v>
      </c>
      <c r="G222" s="204">
        <f>[5]ORÇAMENTO!U227</f>
        <v>79.75</v>
      </c>
      <c r="H222" s="197"/>
      <c r="I222" s="204">
        <f>[5]ORÇAMENTO!W227</f>
        <v>99.03</v>
      </c>
      <c r="J222" s="204">
        <f>[5]ORÇAMENTO!X227</f>
        <v>99.03</v>
      </c>
      <c r="K222" s="141"/>
      <c r="L222" s="141"/>
      <c r="M222" s="141"/>
      <c r="N222" s="141"/>
      <c r="O222" s="142"/>
      <c r="P222" s="84">
        <f>F220-[1]ORÇAMENTO!T224</f>
        <v>1</v>
      </c>
    </row>
    <row r="223" spans="1:16">
      <c r="A223" s="136" t="str">
        <f>[5]ORÇAMENTO!O228</f>
        <v>4.3.0.19.</v>
      </c>
      <c r="B223" s="136" t="str">
        <f>[5]ORÇAMENTO!P228</f>
        <v>SINAPI-I</v>
      </c>
      <c r="C223" s="136">
        <f>[5]ORÇAMENTO!Q228</f>
        <v>1207</v>
      </c>
      <c r="D223" s="136" t="str">
        <f>[5]ORÇAMENTO!R228</f>
        <v xml:space="preserve">CAP, PVC PBA, JE, DN 100 / DE 110 MM, PARA REDE DE AGUA (NBR 10351)                                                                                                                                                                                                                                                                                                                                                                                                                                       </v>
      </c>
      <c r="E223" s="136" t="str">
        <f>[5]ORÇAMENTO!S228</f>
        <v xml:space="preserve">UN    </v>
      </c>
      <c r="F223" s="136">
        <f>[5]ORÇAMENTO!T228</f>
        <v>8</v>
      </c>
      <c r="G223" s="204">
        <f>[5]ORÇAMENTO!U228</f>
        <v>29.59</v>
      </c>
      <c r="H223" s="197"/>
      <c r="I223" s="204">
        <f>[5]ORÇAMENTO!W228</f>
        <v>36.74</v>
      </c>
      <c r="J223" s="204">
        <f>[5]ORÇAMENTO!X228</f>
        <v>293.92</v>
      </c>
      <c r="K223" s="145"/>
      <c r="L223" s="145"/>
      <c r="M223" s="145"/>
      <c r="N223" s="145"/>
      <c r="O223" s="146"/>
      <c r="P223" s="84" t="e">
        <f>#REF!-[1]ORÇAMENTO!T225</f>
        <v>#REF!</v>
      </c>
    </row>
    <row r="224" spans="1:16" ht="13.15" customHeight="1">
      <c r="A224" s="136" t="str">
        <f>[5]ORÇAMENTO!O229</f>
        <v>4.3.0.20.</v>
      </c>
      <c r="B224" s="136" t="str">
        <f>[5]ORÇAMENTO!P229</f>
        <v>SEINFRA</v>
      </c>
      <c r="C224" s="136" t="str">
        <f>[5]ORÇAMENTO!Q229</f>
        <v>I3106</v>
      </c>
      <c r="D224" s="136" t="str">
        <f>[5]ORÇAMENTO!R229</f>
        <v>CRUZETA DE REDUÇÃO PBA COM BOLSAS DN 100 x 50</v>
      </c>
      <c r="E224" s="136" t="str">
        <f>[5]ORÇAMENTO!S229</f>
        <v>UN</v>
      </c>
      <c r="F224" s="136">
        <f>[5]ORÇAMENTO!T229</f>
        <v>9</v>
      </c>
      <c r="G224" s="204">
        <f>[5]ORÇAMENTO!U229</f>
        <v>43.38</v>
      </c>
      <c r="H224" s="197"/>
      <c r="I224" s="204">
        <f>[5]ORÇAMENTO!W229</f>
        <v>53.87</v>
      </c>
      <c r="J224" s="204">
        <f>[5]ORÇAMENTO!X229</f>
        <v>484.83</v>
      </c>
      <c r="K224" s="121"/>
      <c r="L224" s="121"/>
      <c r="M224" s="121"/>
      <c r="N224" s="121"/>
      <c r="O224" s="122"/>
      <c r="P224" s="84">
        <f>F222-[1]ORÇAMENTO!T226</f>
        <v>-3</v>
      </c>
    </row>
    <row r="225" spans="1:16" ht="13.15" customHeight="1">
      <c r="A225" s="136" t="str">
        <f>[5]ORÇAMENTO!O230</f>
        <v>4.3.0.21.</v>
      </c>
      <c r="B225" s="136" t="str">
        <f>[5]ORÇAMENTO!P230</f>
        <v>SEINFRA</v>
      </c>
      <c r="C225" s="136" t="str">
        <f>[5]ORÇAMENTO!Q230</f>
        <v>I3102</v>
      </c>
      <c r="D225" s="136" t="str">
        <f>[5]ORÇAMENTO!R230</f>
        <v>CRUZETA PBA COM BOLSAS DN 50</v>
      </c>
      <c r="E225" s="136" t="str">
        <f>[5]ORÇAMENTO!S230</f>
        <v>UN</v>
      </c>
      <c r="F225" s="136">
        <f>[5]ORÇAMENTO!T230</f>
        <v>10</v>
      </c>
      <c r="G225" s="204">
        <f>[5]ORÇAMENTO!U230</f>
        <v>18.87</v>
      </c>
      <c r="H225" s="197"/>
      <c r="I225" s="204">
        <f>[5]ORÇAMENTO!W230</f>
        <v>23.43</v>
      </c>
      <c r="J225" s="204">
        <f>[5]ORÇAMENTO!X230</f>
        <v>234.3</v>
      </c>
      <c r="K225" s="140"/>
      <c r="L225" s="140"/>
      <c r="M225" s="140"/>
      <c r="N225" s="140"/>
      <c r="O225" s="140"/>
      <c r="P225" s="84">
        <f>F223-[1]ORÇAMENTO!T227</f>
        <v>-8</v>
      </c>
    </row>
    <row r="226" spans="1:16">
      <c r="A226" s="136" t="str">
        <f>[5]ORÇAMENTO!O231</f>
        <v>4.3.0.22.</v>
      </c>
      <c r="B226" s="136" t="str">
        <f>[5]ORÇAMENTO!P231</f>
        <v>SEINFRA</v>
      </c>
      <c r="C226" s="136" t="str">
        <f>[5]ORÇAMENTO!Q231</f>
        <v>I3527</v>
      </c>
      <c r="D226" s="136" t="str">
        <f>[5]ORÇAMENTO!R231</f>
        <v>CRUZETA JE FoFo/PVC BBBB DN 150 x 75</v>
      </c>
      <c r="E226" s="136" t="str">
        <f>[5]ORÇAMENTO!S231</f>
        <v>UN</v>
      </c>
      <c r="F226" s="136">
        <f>[5]ORÇAMENTO!T231</f>
        <v>11</v>
      </c>
      <c r="G226" s="204">
        <f>[5]ORÇAMENTO!U231</f>
        <v>731.45</v>
      </c>
      <c r="H226" s="197"/>
      <c r="I226" s="204">
        <f>[5]ORÇAMENTO!W231</f>
        <v>908.31</v>
      </c>
      <c r="J226" s="204">
        <f>[5]ORÇAMENTO!X231</f>
        <v>9991.41</v>
      </c>
      <c r="K226" s="106"/>
      <c r="L226" s="106"/>
      <c r="M226" s="106"/>
      <c r="N226" s="106"/>
      <c r="O226" s="106"/>
      <c r="P226" s="84">
        <f>F224-[1]ORÇAMENTO!T228</f>
        <v>8</v>
      </c>
    </row>
    <row r="227" spans="1:16" ht="13.15" customHeight="1">
      <c r="A227" s="136" t="str">
        <f>[5]ORÇAMENTO!O232</f>
        <v>4.3.0.23.</v>
      </c>
      <c r="B227" s="136" t="str">
        <f>[5]ORÇAMENTO!P232</f>
        <v>SINAPI-I</v>
      </c>
      <c r="C227" s="136">
        <f>[5]ORÇAMENTO!Q232</f>
        <v>20327</v>
      </c>
      <c r="D227" s="136" t="str">
        <f>[5]ORÇAMENTO!R232</f>
        <v xml:space="preserve">REDUCAO PVC PBA, JE, PB, DN 75 X 50 / DE 85 X 60 MM, PARA REDE DE AGUA                                                                                                                                                                                                                                                                                                                                                                                                                                    </v>
      </c>
      <c r="E227" s="136" t="str">
        <f>[5]ORÇAMENTO!S232</f>
        <v xml:space="preserve">UN    </v>
      </c>
      <c r="F227" s="136">
        <f>[5]ORÇAMENTO!T232</f>
        <v>2</v>
      </c>
      <c r="G227" s="204">
        <f>[5]ORÇAMENTO!U232</f>
        <v>17.440000000000001</v>
      </c>
      <c r="H227" s="197"/>
      <c r="I227" s="204">
        <f>[5]ORÇAMENTO!W232</f>
        <v>21.66</v>
      </c>
      <c r="J227" s="204">
        <f>[5]ORÇAMENTO!X232</f>
        <v>43.32</v>
      </c>
      <c r="K227" s="102"/>
      <c r="L227" s="102"/>
      <c r="M227" s="102"/>
      <c r="N227" s="102"/>
      <c r="O227" s="102"/>
      <c r="P227" s="84">
        <f>F225-[1]ORÇAMENTO!T229</f>
        <v>8</v>
      </c>
    </row>
    <row r="228" spans="1:16" ht="13.15" customHeight="1">
      <c r="A228" s="136" t="str">
        <f>[5]ORÇAMENTO!O233</f>
        <v>4.3.0.24.</v>
      </c>
      <c r="B228" s="136" t="str">
        <f>[5]ORÇAMENTO!P233</f>
        <v>SINAPI-I</v>
      </c>
      <c r="C228" s="136" t="str">
        <f>[5]ORÇAMENTO!Q233</f>
        <v>7088</v>
      </c>
      <c r="D228" s="136" t="str">
        <f>[5]ORÇAMENTO!R233</f>
        <v xml:space="preserve">TE, PVC PBA, BBB, 90 GRAUS, DN 75 / DE 85 MM, PARA REDE DE AGUA                                                                                                                                                                                                                                                                                                                                                                                                                                           </v>
      </c>
      <c r="E228" s="136" t="str">
        <f>[5]ORÇAMENTO!S233</f>
        <v xml:space="preserve">UN    </v>
      </c>
      <c r="F228" s="136">
        <f>[5]ORÇAMENTO!T233</f>
        <v>5</v>
      </c>
      <c r="G228" s="204">
        <f>[5]ORÇAMENTO!U233</f>
        <v>49.66</v>
      </c>
      <c r="H228" s="197"/>
      <c r="I228" s="204">
        <f>[5]ORÇAMENTO!W233</f>
        <v>61.67</v>
      </c>
      <c r="J228" s="204">
        <f>[5]ORÇAMENTO!X233</f>
        <v>308.35000000000002</v>
      </c>
      <c r="K228" s="102"/>
      <c r="L228" s="102"/>
      <c r="M228" s="102"/>
      <c r="N228" s="102"/>
      <c r="O228" s="102"/>
      <c r="P228" s="84">
        <f>F226-[1]ORÇAMENTO!T230</f>
        <v>6</v>
      </c>
    </row>
    <row r="229" spans="1:16" ht="13.15" customHeight="1">
      <c r="A229" s="136" t="str">
        <f>[5]ORÇAMENTO!O234</f>
        <v>4.3.0.25.</v>
      </c>
      <c r="B229" s="136" t="str">
        <f>[5]ORÇAMENTO!P234</f>
        <v>SINAPI-I</v>
      </c>
      <c r="C229" s="136">
        <f>[5]ORÇAMENTO!Q234</f>
        <v>7048</v>
      </c>
      <c r="D229" s="136" t="str">
        <f>[5]ORÇAMENTO!R234</f>
        <v xml:space="preserve">TE, PVC PBA, BBB, 90 GRAUS, DN 50 / DE 60 MM, PARA REDE DE AGUA                                                                                                                                                                                                                                                                                                                                                                                                                                           </v>
      </c>
      <c r="E229" s="136" t="str">
        <f>[5]ORÇAMENTO!S234</f>
        <v xml:space="preserve">UN    </v>
      </c>
      <c r="F229" s="136">
        <f>[5]ORÇAMENTO!T234</f>
        <v>26</v>
      </c>
      <c r="G229" s="204">
        <f>[5]ORÇAMENTO!U234</f>
        <v>22.71</v>
      </c>
      <c r="H229" s="197"/>
      <c r="I229" s="204">
        <f>[5]ORÇAMENTO!W234</f>
        <v>28.2</v>
      </c>
      <c r="J229" s="204">
        <f>[5]ORÇAMENTO!X234</f>
        <v>733.2</v>
      </c>
      <c r="K229" s="102"/>
      <c r="L229" s="102"/>
      <c r="M229" s="102"/>
      <c r="N229" s="102"/>
      <c r="O229" s="102"/>
      <c r="P229" s="84">
        <f>F227-[1]ORÇAMENTO!T231</f>
        <v>-24</v>
      </c>
    </row>
    <row r="230" spans="1:16" ht="13.15" customHeight="1">
      <c r="A230" s="136" t="str">
        <f>[5]ORÇAMENTO!O235</f>
        <v>4.3.0.26.</v>
      </c>
      <c r="B230" s="136" t="str">
        <f>[5]ORÇAMENTO!P235</f>
        <v>SINAPI-I</v>
      </c>
      <c r="C230" s="136">
        <f>[5]ORÇAMENTO!Q235</f>
        <v>11493</v>
      </c>
      <c r="D230" s="136" t="str">
        <f>[5]ORÇAMENTO!R235</f>
        <v xml:space="preserve">TE DE REDUCAO, PVC PBA, BBB, JE, DN 75 X 50 / DE 85 X 60 MM, PARA REDE DE AGUA                                                                                                                                                                                                                                                                                                                                                                                                                            </v>
      </c>
      <c r="E230" s="136" t="str">
        <f>[5]ORÇAMENTO!S235</f>
        <v xml:space="preserve">UN    </v>
      </c>
      <c r="F230" s="136">
        <f>[5]ORÇAMENTO!T235</f>
        <v>6</v>
      </c>
      <c r="G230" s="204">
        <f>[5]ORÇAMENTO!U235</f>
        <v>40.75</v>
      </c>
      <c r="H230" s="197"/>
      <c r="I230" s="204">
        <f>[5]ORÇAMENTO!W235</f>
        <v>50.6</v>
      </c>
      <c r="J230" s="204">
        <f>[5]ORÇAMENTO!X235</f>
        <v>303.60000000000002</v>
      </c>
      <c r="K230" s="102"/>
      <c r="L230" s="102"/>
      <c r="M230" s="102"/>
      <c r="N230" s="102"/>
      <c r="O230" s="102"/>
      <c r="P230" s="84">
        <f>F228-[1]ORÇAMENTO!T232</f>
        <v>-1</v>
      </c>
    </row>
    <row r="231" spans="1:16" ht="13.15" customHeight="1">
      <c r="A231" s="136" t="str">
        <f>[5]ORÇAMENTO!O236</f>
        <v>4.3.0.27.</v>
      </c>
      <c r="B231" s="136" t="str">
        <f>[5]ORÇAMENTO!P236</f>
        <v>SEINFRA</v>
      </c>
      <c r="C231" s="136" t="str">
        <f>[5]ORÇAMENTO!Q236</f>
        <v>I3543</v>
      </c>
      <c r="D231" s="136" t="str">
        <f>[5]ORÇAMENTO!R236</f>
        <v>TE FoFo BBB JUNTA ELÁSTICA DN 150 x 100</v>
      </c>
      <c r="E231" s="136" t="str">
        <f>[5]ORÇAMENTO!S236</f>
        <v>UN</v>
      </c>
      <c r="F231" s="136">
        <f>[5]ORÇAMENTO!T236</f>
        <v>2</v>
      </c>
      <c r="G231" s="204">
        <f>[5]ORÇAMENTO!U236</f>
        <v>831.14</v>
      </c>
      <c r="H231" s="197"/>
      <c r="I231" s="204">
        <f>[5]ORÇAMENTO!W236</f>
        <v>1032.1099999999999</v>
      </c>
      <c r="J231" s="204">
        <f>[5]ORÇAMENTO!X236</f>
        <v>2064.2199999999998</v>
      </c>
      <c r="K231" s="102"/>
      <c r="L231" s="102"/>
      <c r="M231" s="102"/>
      <c r="N231" s="102"/>
      <c r="O231" s="102"/>
      <c r="P231" s="84">
        <f>F229-[1]ORÇAMENTO!T233</f>
        <v>24</v>
      </c>
    </row>
    <row r="232" spans="1:16" ht="13.15" customHeight="1">
      <c r="A232" s="136" t="str">
        <f>[5]ORÇAMENTO!O237</f>
        <v>4.3.0.28.</v>
      </c>
      <c r="B232" s="136" t="str">
        <f>[5]ORÇAMENTO!P237</f>
        <v>CPU</v>
      </c>
      <c r="C232" s="136" t="str">
        <f>[5]ORÇAMENTO!Q237</f>
        <v>0013</v>
      </c>
      <c r="D232" s="136" t="str">
        <f>[5]ORÇAMENTO!R237</f>
        <v>CAIXA PARA REGISTRO, TIPO II, PARA DIÂMETROS DE 150 A 200MM</v>
      </c>
      <c r="E232" s="136" t="str">
        <f>[5]ORÇAMENTO!S237</f>
        <v>UM</v>
      </c>
      <c r="F232" s="136">
        <f>[5]ORÇAMENTO!T237</f>
        <v>3</v>
      </c>
      <c r="G232" s="204">
        <f>[5]ORÇAMENTO!U237</f>
        <v>762.58</v>
      </c>
      <c r="H232" s="197"/>
      <c r="I232" s="204">
        <f>[5]ORÇAMENTO!W237</f>
        <v>946.97</v>
      </c>
      <c r="J232" s="204">
        <f>[5]ORÇAMENTO!X237</f>
        <v>2840.91</v>
      </c>
      <c r="K232" s="102"/>
      <c r="L232" s="102"/>
      <c r="M232" s="102"/>
      <c r="N232" s="102"/>
      <c r="O232" s="102"/>
      <c r="P232" s="84">
        <f>F230-[1]ORÇAMENTO!T234</f>
        <v>3</v>
      </c>
    </row>
    <row r="233" spans="1:16" ht="13.15" customHeight="1">
      <c r="A233" s="136" t="str">
        <f>[5]ORÇAMENTO!O238</f>
        <v>4.3.0.29.</v>
      </c>
      <c r="B233" s="136" t="str">
        <f>[5]ORÇAMENTO!P238</f>
        <v>SEINFRA</v>
      </c>
      <c r="C233" s="136" t="str">
        <f>[5]ORÇAMENTO!Q238</f>
        <v>I5054</v>
      </c>
      <c r="D233" s="136" t="str">
        <f>[5]ORÇAMENTO!R238</f>
        <v>REGISTRO DE GAVETA C/ BOLSAS E CUNHA EMBORRACHADA P/ TUBOS DE FERRO DÚCTIL C/ VOLANTE DN 100</v>
      </c>
      <c r="E233" s="136" t="str">
        <f>[5]ORÇAMENTO!S238</f>
        <v>UM</v>
      </c>
      <c r="F233" s="136">
        <f>[5]ORÇAMENTO!T238</f>
        <v>1</v>
      </c>
      <c r="G233" s="204">
        <f>[5]ORÇAMENTO!U238</f>
        <v>1671.16</v>
      </c>
      <c r="H233" s="197"/>
      <c r="I233" s="204">
        <f>[5]ORÇAMENTO!W238</f>
        <v>2075.25</v>
      </c>
      <c r="J233" s="204">
        <f>[5]ORÇAMENTO!X238</f>
        <v>2075.25</v>
      </c>
      <c r="K233" s="102"/>
      <c r="L233" s="102"/>
      <c r="M233" s="102"/>
      <c r="N233" s="102"/>
      <c r="O233" s="102"/>
      <c r="P233" s="84">
        <f>F231-[1]ORÇAMENTO!T235</f>
        <v>1</v>
      </c>
    </row>
    <row r="234" spans="1:16" ht="26.45" customHeight="1">
      <c r="A234" s="136" t="str">
        <f>[5]ORÇAMENTO!O239</f>
        <v>4.3.0.30.</v>
      </c>
      <c r="B234" s="136" t="str">
        <f>[5]ORÇAMENTO!P239</f>
        <v>SEINFRA</v>
      </c>
      <c r="C234" s="136" t="str">
        <f>[5]ORÇAMENTO!Q239</f>
        <v>I7150</v>
      </c>
      <c r="D234" s="136" t="str">
        <f>[5]ORÇAMENTO!R239</f>
        <v>REGISTRO DE GAVETA C/ FLANGES E CUNHA EMBORRACHADA CORPO CURTO C/ VOLANTE DN 50 PN10</v>
      </c>
      <c r="E234" s="136" t="str">
        <f>[5]ORÇAMENTO!S239</f>
        <v>UM</v>
      </c>
      <c r="F234" s="136">
        <f>[5]ORÇAMENTO!T239</f>
        <v>2</v>
      </c>
      <c r="G234" s="204">
        <f>[5]ORÇAMENTO!U239</f>
        <v>1527.9</v>
      </c>
      <c r="H234" s="197"/>
      <c r="I234" s="204">
        <f>[5]ORÇAMENTO!W239</f>
        <v>1897.35</v>
      </c>
      <c r="J234" s="204">
        <f>[5]ORÇAMENTO!X239</f>
        <v>3794.7</v>
      </c>
      <c r="K234" s="107"/>
      <c r="L234" s="107"/>
      <c r="M234" s="107"/>
      <c r="N234" s="107"/>
      <c r="O234" s="107"/>
      <c r="P234" s="84">
        <f>F232-[1]ORÇAMENTO!T236</f>
        <v>1</v>
      </c>
    </row>
    <row r="235" spans="1:16" ht="13.15" customHeight="1">
      <c r="A235" s="136" t="str">
        <f>[5]ORÇAMENTO!O240</f>
        <v>4.3.0.31.</v>
      </c>
      <c r="B235" s="136" t="str">
        <f>[5]ORÇAMENTO!P240</f>
        <v>CPU</v>
      </c>
      <c r="C235" s="136" t="str">
        <f>[5]ORÇAMENTO!Q240</f>
        <v>0014</v>
      </c>
      <c r="D235" s="136" t="str">
        <f>[5]ORÇAMENTO!R240</f>
        <v>TESTE HIDROSTÁTICO EM REDE DE ÁGUA / ADUTORA</v>
      </c>
      <c r="E235" s="136" t="str">
        <f>[5]ORÇAMENTO!S240</f>
        <v>M</v>
      </c>
      <c r="F235" s="136">
        <f>[5]ORÇAMENTO!T240</f>
        <v>4247.17</v>
      </c>
      <c r="G235" s="204">
        <f>[5]ORÇAMENTO!U240</f>
        <v>0.85</v>
      </c>
      <c r="H235" s="197"/>
      <c r="I235" s="204">
        <f>[5]ORÇAMENTO!W240</f>
        <v>1.06</v>
      </c>
      <c r="J235" s="204">
        <f>[5]ORÇAMENTO!X240</f>
        <v>4502</v>
      </c>
      <c r="K235" s="121"/>
      <c r="L235" s="121"/>
      <c r="M235" s="121"/>
      <c r="N235" s="121"/>
      <c r="O235" s="122"/>
      <c r="P235" s="84">
        <f>F233-[1]ORÇAMENTO!T237</f>
        <v>-4246.17</v>
      </c>
    </row>
    <row r="236" spans="1:16" ht="13.15" customHeight="1">
      <c r="A236" s="136" t="str">
        <f>[5]ORÇAMENTO!O241</f>
        <v>4.4.</v>
      </c>
      <c r="B236" s="136" t="str">
        <f>[5]ORÇAMENTO!P241</f>
        <v>SINAPI</v>
      </c>
      <c r="C236" s="136">
        <f>[5]ORÇAMENTO!Q241</f>
        <v>0</v>
      </c>
      <c r="D236" s="136" t="str">
        <f>[5]ORÇAMENTO!R241</f>
        <v>LIGAÇÕES DOMICILIARES</v>
      </c>
      <c r="E236" s="136" t="str">
        <f>[5]ORÇAMENTO!S241</f>
        <v>-</v>
      </c>
      <c r="F236" s="136">
        <f>[5]ORÇAMENTO!T241</f>
        <v>0</v>
      </c>
      <c r="G236" s="204">
        <f>[5]ORÇAMENTO!U241</f>
        <v>0</v>
      </c>
      <c r="H236" s="197"/>
      <c r="I236" s="204">
        <f>[5]ORÇAMENTO!W241</f>
        <v>0</v>
      </c>
      <c r="J236" s="204">
        <f>[5]ORÇAMENTO!X241</f>
        <v>254276.56</v>
      </c>
      <c r="K236" s="106"/>
      <c r="L236" s="106"/>
      <c r="M236" s="106"/>
      <c r="N236" s="106"/>
      <c r="O236" s="106"/>
      <c r="P236" s="84">
        <f>F234-[1]ORÇAMENTO!T238</f>
        <v>2</v>
      </c>
    </row>
    <row r="237" spans="1:16" ht="13.15" customHeight="1">
      <c r="A237" s="136" t="str">
        <f>[5]ORÇAMENTO!O242</f>
        <v>4.4.0.1.</v>
      </c>
      <c r="B237" s="136" t="str">
        <f>[5]ORÇAMENTO!P242</f>
        <v>SINAPI</v>
      </c>
      <c r="C237" s="136" t="str">
        <f>[5]ORÇAMENTO!Q242</f>
        <v>104031</v>
      </c>
      <c r="D237" s="136" t="str">
        <f>[5]ORÇAMENTO!R242</f>
        <v>COLAR DE TOMADA, PVC, COM TRAVAS, DE 60 MM X 1/2" OU 60 MM X 3/4", PARA LIGAÇÃO PREDIAL DE ÁGUA. AF_06/2022</v>
      </c>
      <c r="E237" s="136" t="str">
        <f>[5]ORÇAMENTO!S242</f>
        <v>UN.</v>
      </c>
      <c r="F237" s="136">
        <f>[5]ORÇAMENTO!T242</f>
        <v>712</v>
      </c>
      <c r="G237" s="204">
        <f>[5]ORÇAMENTO!U242</f>
        <v>17.23</v>
      </c>
      <c r="H237" s="197"/>
      <c r="I237" s="204">
        <f>[5]ORÇAMENTO!W242</f>
        <v>21.4</v>
      </c>
      <c r="J237" s="204">
        <f>[5]ORÇAMENTO!X242</f>
        <v>15236.8</v>
      </c>
      <c r="K237" s="102"/>
      <c r="L237" s="102"/>
      <c r="M237" s="102"/>
      <c r="N237" s="102"/>
      <c r="O237" s="102"/>
      <c r="P237" s="84">
        <f>F235-[1]ORÇAMENTO!T239</f>
        <v>3535.17</v>
      </c>
    </row>
    <row r="238" spans="1:16" ht="13.15" customHeight="1">
      <c r="A238" s="136" t="str">
        <f>[5]ORÇAMENTO!O243</f>
        <v>4.4.0.2.</v>
      </c>
      <c r="B238" s="136" t="str">
        <f>[5]ORÇAMENTO!P243</f>
        <v>SINAPI</v>
      </c>
      <c r="C238" s="136" t="str">
        <f>[5]ORÇAMENTO!Q243</f>
        <v>97741</v>
      </c>
      <c r="D238" s="136" t="str">
        <f>[5]ORÇAMENTO!R243</f>
        <v>KIT CAVALETE PARA MEDIÇÃO DE ÁGUA - ENTRADA INDIVIDUALIZADA, EM PVC 25 MM (3/4"), PARA 1 MEDIDOR - FORNECIMENTO E INSTALAÇÃO (EXCLUSIVE HIDRÔMETRO). AF_03/2024</v>
      </c>
      <c r="E238" s="136" t="str">
        <f>[5]ORÇAMENTO!S243</f>
        <v>UN</v>
      </c>
      <c r="F238" s="136">
        <f>[5]ORÇAMENTO!T243</f>
        <v>712</v>
      </c>
      <c r="G238" s="204">
        <f>[5]ORÇAMENTO!U243</f>
        <v>161.31</v>
      </c>
      <c r="H238" s="197"/>
      <c r="I238" s="204">
        <f>[5]ORÇAMENTO!W243</f>
        <v>200.31</v>
      </c>
      <c r="J238" s="204">
        <f>[5]ORÇAMENTO!X243</f>
        <v>142620.72</v>
      </c>
      <c r="K238" s="102"/>
      <c r="L238" s="102"/>
      <c r="M238" s="102"/>
      <c r="N238" s="102"/>
      <c r="O238" s="102"/>
      <c r="P238" s="84">
        <f>F236-[1]ORÇAMENTO!T240</f>
        <v>-712</v>
      </c>
    </row>
    <row r="239" spans="1:16" ht="26.45" customHeight="1">
      <c r="A239" s="136" t="str">
        <f>[5]ORÇAMENTO!O244</f>
        <v>4.4.0.3.</v>
      </c>
      <c r="B239" s="136" t="str">
        <f>[5]ORÇAMENTO!P244</f>
        <v>SINAPI</v>
      </c>
      <c r="C239" s="136">
        <f>[5]ORÇAMENTO!Q244</f>
        <v>95673</v>
      </c>
      <c r="D239" s="136" t="str">
        <f>[5]ORÇAMENTO!R244</f>
        <v>HIDRÔMETRO DN 1/2", 1,5 M3/H - FORNECIMENTO E INSTALAÇÃO. AF_03/2024</v>
      </c>
      <c r="E239" s="136" t="str">
        <f>[5]ORÇAMENTO!S244</f>
        <v>UN</v>
      </c>
      <c r="F239" s="136">
        <f>[5]ORÇAMENTO!T244</f>
        <v>712</v>
      </c>
      <c r="G239" s="204">
        <f>[5]ORÇAMENTO!U244</f>
        <v>109.05</v>
      </c>
      <c r="H239" s="197"/>
      <c r="I239" s="204">
        <f>[5]ORÇAMENTO!W244</f>
        <v>135.41999999999999</v>
      </c>
      <c r="J239" s="204">
        <f>[5]ORÇAMENTO!X244</f>
        <v>96419.04</v>
      </c>
      <c r="K239" s="102"/>
      <c r="L239" s="102"/>
      <c r="M239" s="102"/>
      <c r="N239" s="102"/>
      <c r="O239" s="102"/>
      <c r="P239" s="84">
        <f>F237-[1]ORÇAMENTO!T241</f>
        <v>0</v>
      </c>
    </row>
    <row r="240" spans="1:16" ht="39.6" customHeight="1">
      <c r="A240" s="136" t="str">
        <f>[5]ORÇAMENTO!O245</f>
        <v>5.</v>
      </c>
      <c r="B240" s="136" t="str">
        <f>[5]ORÇAMENTO!P245</f>
        <v>SINAPI</v>
      </c>
      <c r="C240" s="136">
        <f>[5]ORÇAMENTO!Q245</f>
        <v>0</v>
      </c>
      <c r="D240" s="136" t="str">
        <f>[5]ORÇAMENTO!R245</f>
        <v>BAIRRO AVIAÇÃO</v>
      </c>
      <c r="E240" s="136" t="str">
        <f>[5]ORÇAMENTO!S245</f>
        <v>-</v>
      </c>
      <c r="F240" s="136">
        <f>[5]ORÇAMENTO!T245</f>
        <v>0</v>
      </c>
      <c r="G240" s="204">
        <f>[5]ORÇAMENTO!U245</f>
        <v>0</v>
      </c>
      <c r="H240" s="197"/>
      <c r="I240" s="204">
        <f>[5]ORÇAMENTO!W245</f>
        <v>0</v>
      </c>
      <c r="J240" s="204">
        <f>[5]ORÇAMENTO!X245</f>
        <v>2544443.7400000002</v>
      </c>
      <c r="K240" s="102"/>
      <c r="L240" s="102"/>
      <c r="M240" s="102"/>
      <c r="N240" s="102"/>
      <c r="O240" s="102"/>
      <c r="P240" s="84">
        <f>F238-[1]ORÇAMENTO!T242</f>
        <v>712</v>
      </c>
    </row>
    <row r="241" spans="1:16" ht="13.15" customHeight="1">
      <c r="A241" s="136" t="str">
        <f>[5]ORÇAMENTO!O246</f>
        <v>5.1.</v>
      </c>
      <c r="B241" s="136" t="str">
        <f>[5]ORÇAMENTO!P246</f>
        <v>SINAPI</v>
      </c>
      <c r="C241" s="136">
        <f>[5]ORÇAMENTO!Q246</f>
        <v>0</v>
      </c>
      <c r="D241" s="136" t="str">
        <f>[5]ORÇAMENTO!R246</f>
        <v>POÇO P-175( TUBULAR PROFUNDO Ø6" X 100,00M)</v>
      </c>
      <c r="E241" s="136" t="str">
        <f>[5]ORÇAMENTO!S246</f>
        <v>-</v>
      </c>
      <c r="F241" s="136">
        <f>[5]ORÇAMENTO!T246</f>
        <v>0</v>
      </c>
      <c r="G241" s="204">
        <f>[5]ORÇAMENTO!U246</f>
        <v>0</v>
      </c>
      <c r="H241" s="197"/>
      <c r="I241" s="204">
        <f>[5]ORÇAMENTO!W246</f>
        <v>0</v>
      </c>
      <c r="J241" s="204">
        <f>[5]ORÇAMENTO!X246</f>
        <v>255716.23</v>
      </c>
      <c r="K241" s="107"/>
      <c r="L241" s="107"/>
      <c r="M241" s="107"/>
      <c r="N241" s="107"/>
      <c r="O241" s="107"/>
      <c r="P241" s="84">
        <f>F239-[1]ORÇAMENTO!T243</f>
        <v>712</v>
      </c>
    </row>
    <row r="242" spans="1:16" ht="26.45" customHeight="1">
      <c r="A242" s="136" t="str">
        <f>[5]ORÇAMENTO!O247</f>
        <v>5.1.1.</v>
      </c>
      <c r="B242" s="136" t="str">
        <f>[5]ORÇAMENTO!P247</f>
        <v>SINAPI</v>
      </c>
      <c r="C242" s="136">
        <f>[5]ORÇAMENTO!Q247</f>
        <v>0</v>
      </c>
      <c r="D242" s="136" t="str">
        <f>[5]ORÇAMENTO!R247</f>
        <v>SERVIÇOS PRELIMINARES</v>
      </c>
      <c r="E242" s="136" t="str">
        <f>[5]ORÇAMENTO!S247</f>
        <v>-</v>
      </c>
      <c r="F242" s="136">
        <f>[5]ORÇAMENTO!T247</f>
        <v>0</v>
      </c>
      <c r="G242" s="204">
        <f>[5]ORÇAMENTO!U247</f>
        <v>0</v>
      </c>
      <c r="H242" s="197"/>
      <c r="I242" s="204">
        <f>[5]ORÇAMENTO!W247</f>
        <v>0</v>
      </c>
      <c r="J242" s="204">
        <f>[5]ORÇAMENTO!X247</f>
        <v>211.95</v>
      </c>
      <c r="K242" s="121"/>
      <c r="L242" s="121"/>
      <c r="M242" s="121"/>
      <c r="N242" s="121"/>
      <c r="O242" s="122"/>
      <c r="P242" s="84">
        <f>F240-[1]ORÇAMENTO!T244</f>
        <v>0</v>
      </c>
    </row>
    <row r="243" spans="1:16" ht="13.15" customHeight="1">
      <c r="A243" s="136" t="str">
        <f>[5]ORÇAMENTO!O248</f>
        <v>5.1.1.1.</v>
      </c>
      <c r="B243" s="136" t="str">
        <f>[5]ORÇAMENTO!P248</f>
        <v>SINAPI</v>
      </c>
      <c r="C243" s="136" t="str">
        <f>[5]ORÇAMENTO!Q248</f>
        <v>99059</v>
      </c>
      <c r="D243" s="136" t="str">
        <f>[5]ORÇAMENTO!R248</f>
        <v>LOCAÇÃO CONVENCIONAL DE OBRA, UTILIZANDO GABARITO DE TÁBUAS CORRIDAS PONTALETADAS A CADA 2,00M -  2 UTILIZAÇÕES. AF_03/2024</v>
      </c>
      <c r="E243" s="136" t="str">
        <f>[5]ORÇAMENTO!S248</f>
        <v>M</v>
      </c>
      <c r="F243" s="136">
        <f>[5]ORÇAMENTO!T248</f>
        <v>2.5</v>
      </c>
      <c r="G243" s="204">
        <f>[5]ORÇAMENTO!U248</f>
        <v>68.27</v>
      </c>
      <c r="H243" s="197"/>
      <c r="I243" s="204">
        <f>[5]ORÇAMENTO!W248</f>
        <v>84.78</v>
      </c>
      <c r="J243" s="204">
        <f>[5]ORÇAMENTO!X248</f>
        <v>211.95</v>
      </c>
      <c r="K243" s="103"/>
      <c r="L243" s="103"/>
      <c r="M243" s="103"/>
      <c r="N243" s="103"/>
      <c r="O243" s="103"/>
      <c r="P243" s="84">
        <f>F241-[1]ORÇAMENTO!T245</f>
        <v>-2.5</v>
      </c>
    </row>
    <row r="244" spans="1:16">
      <c r="A244" s="136" t="str">
        <f>[5]ORÇAMENTO!O249</f>
        <v>5.1.2.</v>
      </c>
      <c r="B244" s="136" t="str">
        <f>[5]ORÇAMENTO!P249</f>
        <v>SINAPI</v>
      </c>
      <c r="C244" s="136">
        <f>[5]ORÇAMENTO!Q249</f>
        <v>0</v>
      </c>
      <c r="D244" s="136" t="str">
        <f>[5]ORÇAMENTO!R249</f>
        <v>PERFURAÇÃO DE SOLO PARA EXECUÇÃO DE POÇO COM PERFURATRIZ, DIAM. 12"</v>
      </c>
      <c r="E244" s="136" t="str">
        <f>[5]ORÇAMENTO!S249</f>
        <v>-</v>
      </c>
      <c r="F244" s="136">
        <f>[5]ORÇAMENTO!T249</f>
        <v>0</v>
      </c>
      <c r="G244" s="204">
        <f>[5]ORÇAMENTO!U249</f>
        <v>0</v>
      </c>
      <c r="H244" s="197"/>
      <c r="I244" s="204">
        <f>[5]ORÇAMENTO!W249</f>
        <v>0</v>
      </c>
      <c r="J244" s="204">
        <f>[5]ORÇAMENTO!X249</f>
        <v>38472</v>
      </c>
      <c r="K244" s="101"/>
      <c r="L244" s="101"/>
      <c r="M244" s="101"/>
      <c r="N244" s="101"/>
      <c r="O244" s="101"/>
      <c r="P244" s="84">
        <f>F242-[1]ORÇAMENTO!T246</f>
        <v>0</v>
      </c>
    </row>
    <row r="245" spans="1:16" ht="13.15" customHeight="1">
      <c r="A245" s="136" t="str">
        <f>[5]ORÇAMENTO!O250</f>
        <v>5.1.2.1.</v>
      </c>
      <c r="B245" s="136" t="str">
        <f>[5]ORÇAMENTO!P250</f>
        <v>CPU</v>
      </c>
      <c r="C245" s="136" t="str">
        <f>[5]ORÇAMENTO!Q250</f>
        <v>0002</v>
      </c>
      <c r="D245" s="136" t="str">
        <f>[5]ORÇAMENTO!R250</f>
        <v>PERFURAÇÃO DE SOLO PARA EXECUÇÃO DE POÇO COM PERFURATRIZ, DIAM. 12"</v>
      </c>
      <c r="E245" s="136" t="str">
        <f>[5]ORÇAMENTO!S250</f>
        <v>M</v>
      </c>
      <c r="F245" s="136">
        <f>[5]ORÇAMENTO!T250</f>
        <v>50</v>
      </c>
      <c r="G245" s="204">
        <f>[5]ORÇAMENTO!U250</f>
        <v>309.81</v>
      </c>
      <c r="H245" s="197"/>
      <c r="I245" s="204">
        <f>[5]ORÇAMENTO!W250</f>
        <v>384.72</v>
      </c>
      <c r="J245" s="204">
        <f>[5]ORÇAMENTO!X250</f>
        <v>19236</v>
      </c>
      <c r="K245" s="101"/>
      <c r="L245" s="101"/>
      <c r="M245" s="101"/>
      <c r="N245" s="101"/>
      <c r="O245" s="101"/>
      <c r="P245" s="84">
        <f>F243-[1]ORÇAMENTO!T247</f>
        <v>-47.5</v>
      </c>
    </row>
    <row r="246" spans="1:16" ht="13.15" customHeight="1">
      <c r="A246" s="136" t="str">
        <f>[5]ORÇAMENTO!O251</f>
        <v>5.1.2.2.</v>
      </c>
      <c r="B246" s="136" t="str">
        <f>[5]ORÇAMENTO!P251</f>
        <v>CPU</v>
      </c>
      <c r="C246" s="136" t="str">
        <f>[5]ORÇAMENTO!Q251</f>
        <v>0002</v>
      </c>
      <c r="D246" s="136" t="str">
        <f>[5]ORÇAMENTO!R251</f>
        <v>PERFURAÇÃO DE SOLO PARA EXECUÇÃO DE POÇO COM PERFURATRIZ, DIAM. 12"</v>
      </c>
      <c r="E246" s="136" t="str">
        <f>[5]ORÇAMENTO!S251</f>
        <v>M</v>
      </c>
      <c r="F246" s="136">
        <f>[5]ORÇAMENTO!T251</f>
        <v>50</v>
      </c>
      <c r="G246" s="204">
        <f>[5]ORÇAMENTO!U251</f>
        <v>309.81</v>
      </c>
      <c r="H246" s="197"/>
      <c r="I246" s="204">
        <f>[5]ORÇAMENTO!W251</f>
        <v>384.72</v>
      </c>
      <c r="J246" s="204">
        <f>[5]ORÇAMENTO!X251</f>
        <v>19236</v>
      </c>
      <c r="K246" s="101"/>
      <c r="L246" s="101"/>
      <c r="M246" s="101"/>
      <c r="N246" s="101"/>
      <c r="O246" s="101"/>
      <c r="P246" s="84">
        <f>F244-[1]ORÇAMENTO!T248</f>
        <v>-50</v>
      </c>
    </row>
    <row r="247" spans="1:16" ht="13.15" customHeight="1">
      <c r="A247" s="136" t="str">
        <f>[5]ORÇAMENTO!O252</f>
        <v>5.1.3.</v>
      </c>
      <c r="B247" s="136" t="str">
        <f>[5]ORÇAMENTO!P252</f>
        <v>CPU</v>
      </c>
      <c r="C247" s="136">
        <f>[5]ORÇAMENTO!Q252</f>
        <v>0</v>
      </c>
      <c r="D247" s="136" t="str">
        <f>[5]ORÇAMENTO!R252</f>
        <v>TUBOS E FILTROS DE REVESTIMENTO</v>
      </c>
      <c r="E247" s="136" t="str">
        <f>[5]ORÇAMENTO!S252</f>
        <v>-</v>
      </c>
      <c r="F247" s="136">
        <f>[5]ORÇAMENTO!T252</f>
        <v>0</v>
      </c>
      <c r="G247" s="204">
        <f>[5]ORÇAMENTO!U252</f>
        <v>0</v>
      </c>
      <c r="H247" s="197"/>
      <c r="I247" s="204">
        <f>[5]ORÇAMENTO!W252</f>
        <v>0</v>
      </c>
      <c r="J247" s="204">
        <f>[5]ORÇAMENTO!X252</f>
        <v>63966.5</v>
      </c>
      <c r="K247" s="101"/>
      <c r="L247" s="101"/>
      <c r="M247" s="101"/>
      <c r="N247" s="101"/>
      <c r="O247" s="101"/>
      <c r="P247" s="84">
        <f>F245-[1]ORÇAMENTO!T249</f>
        <v>50</v>
      </c>
    </row>
    <row r="248" spans="1:16" ht="13.15" customHeight="1">
      <c r="A248" s="136" t="str">
        <f>[5]ORÇAMENTO!O253</f>
        <v>5.1.3.1.</v>
      </c>
      <c r="B248" s="136" t="str">
        <f>[5]ORÇAMENTO!P253</f>
        <v>CPU</v>
      </c>
      <c r="C248" s="136" t="str">
        <f>[5]ORÇAMENTO!Q253</f>
        <v>0003</v>
      </c>
      <c r="D248" s="136" t="str">
        <f>[5]ORÇAMENTO!R253</f>
        <v>TUBO PVC DE REVESTIMENTO GEOMECANICO NERVURADO STANDARD, DN = 154 MM, COMPRIMENTO = 2 M</v>
      </c>
      <c r="E248" s="136" t="str">
        <f>[5]ORÇAMENTO!S253</f>
        <v>M</v>
      </c>
      <c r="F248" s="136">
        <f>[5]ORÇAMENTO!T253</f>
        <v>80</v>
      </c>
      <c r="G248" s="204">
        <f>[5]ORÇAMENTO!U253</f>
        <v>253.81</v>
      </c>
      <c r="H248" s="197"/>
      <c r="I248" s="204">
        <f>[5]ORÇAMENTO!W253</f>
        <v>315.18</v>
      </c>
      <c r="J248" s="204">
        <f>[5]ORÇAMENTO!X253</f>
        <v>25214.400000000001</v>
      </c>
      <c r="K248" s="102">
        <f>F244-F247</f>
        <v>0</v>
      </c>
      <c r="L248" s="149"/>
      <c r="M248" s="149"/>
      <c r="N248" s="149"/>
      <c r="O248" s="150" t="s">
        <v>1282</v>
      </c>
      <c r="P248" s="84">
        <f>F246-[1]ORÇAMENTO!T250</f>
        <v>-30</v>
      </c>
    </row>
    <row r="249" spans="1:16" ht="13.15" customHeight="1">
      <c r="A249" s="136" t="str">
        <f>[5]ORÇAMENTO!O254</f>
        <v>5.1.3.2.</v>
      </c>
      <c r="B249" s="136" t="str">
        <f>[5]ORÇAMENTO!P254</f>
        <v>CPU</v>
      </c>
      <c r="C249" s="136" t="str">
        <f>[5]ORÇAMENTO!Q254</f>
        <v>0004</v>
      </c>
      <c r="D249" s="136" t="str">
        <f>[5]ORÇAMENTO!R254</f>
        <v>COLOCACAO DE PRE-FILTRO - UNIDADE ROTATIVA POCOS 150M &lt; 250M</v>
      </c>
      <c r="E249" s="136" t="str">
        <f>[5]ORÇAMENTO!S254</f>
        <v>M3</v>
      </c>
      <c r="F249" s="136">
        <f>[5]ORÇAMENTO!T254</f>
        <v>1.38</v>
      </c>
      <c r="G249" s="204">
        <f>[5]ORÇAMENTO!U254</f>
        <v>1085.5</v>
      </c>
      <c r="H249" s="197"/>
      <c r="I249" s="204">
        <f>[5]ORÇAMENTO!W254</f>
        <v>1347.97</v>
      </c>
      <c r="J249" s="204">
        <f>[5]ORÇAMENTO!X254</f>
        <v>1860.2</v>
      </c>
      <c r="K249" s="101"/>
      <c r="L249" s="101"/>
      <c r="M249" s="101"/>
      <c r="N249" s="101"/>
      <c r="O249" s="101"/>
      <c r="P249" s="84"/>
    </row>
    <row r="250" spans="1:16" ht="13.15" customHeight="1">
      <c r="A250" s="136" t="str">
        <f>[5]ORÇAMENTO!O255</f>
        <v>5.1.3.3.</v>
      </c>
      <c r="B250" s="136" t="str">
        <f>[5]ORÇAMENTO!P255</f>
        <v>CPU</v>
      </c>
      <c r="C250" s="136" t="str">
        <f>[5]ORÇAMENTO!Q255</f>
        <v>0005</v>
      </c>
      <c r="D250" s="136" t="str">
        <f>[5]ORÇAMENTO!R255</f>
        <v>CAP EM PVC FEMEA DN 150</v>
      </c>
      <c r="E250" s="136" t="str">
        <f>[5]ORÇAMENTO!S255</f>
        <v>UM</v>
      </c>
      <c r="F250" s="136">
        <f>[5]ORÇAMENTO!T255</f>
        <v>1</v>
      </c>
      <c r="G250" s="204">
        <f>[5]ORÇAMENTO!U255</f>
        <v>81.599999999999994</v>
      </c>
      <c r="H250" s="197"/>
      <c r="I250" s="204">
        <f>[5]ORÇAMENTO!W255</f>
        <v>101.33</v>
      </c>
      <c r="J250" s="204">
        <f>[5]ORÇAMENTO!X255</f>
        <v>101.33</v>
      </c>
      <c r="K250" s="149"/>
      <c r="L250" s="149"/>
      <c r="M250" s="149"/>
      <c r="N250" s="149"/>
      <c r="O250" s="150"/>
      <c r="P250" s="84"/>
    </row>
    <row r="251" spans="1:16" ht="26.45" customHeight="1">
      <c r="A251" s="136" t="str">
        <f>[5]ORÇAMENTO!O256</f>
        <v>5.1.3.4.</v>
      </c>
      <c r="B251" s="136" t="str">
        <f>[5]ORÇAMENTO!P256</f>
        <v>CPU</v>
      </c>
      <c r="C251" s="136" t="str">
        <f>[5]ORÇAMENTO!Q256</f>
        <v>0006</v>
      </c>
      <c r="D251" s="136" t="str">
        <f>[5]ORÇAMENTO!R256</f>
        <v>LIMPEZA COM COMPRESSOR</v>
      </c>
      <c r="E251" s="136" t="str">
        <f>[5]ORÇAMENTO!S256</f>
        <v>H</v>
      </c>
      <c r="F251" s="136">
        <f>[5]ORÇAMENTO!T256</f>
        <v>24</v>
      </c>
      <c r="G251" s="204">
        <f>[5]ORÇAMENTO!U256</f>
        <v>220.83</v>
      </c>
      <c r="H251" s="197"/>
      <c r="I251" s="204">
        <f>[5]ORÇAMENTO!W256</f>
        <v>274.23</v>
      </c>
      <c r="J251" s="204">
        <f>[5]ORÇAMENTO!X256</f>
        <v>6581.52</v>
      </c>
      <c r="K251" s="101"/>
      <c r="L251" s="101"/>
      <c r="M251" s="101"/>
      <c r="N251" s="101"/>
      <c r="O251" s="101"/>
      <c r="P251" s="84">
        <f>F247-[1]ORÇAMENTO!T251</f>
        <v>-2.75</v>
      </c>
    </row>
    <row r="252" spans="1:16" ht="13.15" customHeight="1">
      <c r="A252" s="136" t="str">
        <f>[5]ORÇAMENTO!O257</f>
        <v>5.1.3.5.</v>
      </c>
      <c r="B252" s="136" t="str">
        <f>[5]ORÇAMENTO!P257</f>
        <v>CPU</v>
      </c>
      <c r="C252" s="136" t="str">
        <f>[5]ORÇAMENTO!Q257</f>
        <v>0007</v>
      </c>
      <c r="D252" s="136" t="str">
        <f>[5]ORÇAMENTO!R257</f>
        <v>DESENVOLVIMENTO COM COMPRESSOR 250PSI / 750CFM</v>
      </c>
      <c r="E252" s="136" t="str">
        <f>[5]ORÇAMENTO!S257</f>
        <v>H</v>
      </c>
      <c r="F252" s="136">
        <f>[5]ORÇAMENTO!T257</f>
        <v>24</v>
      </c>
      <c r="G252" s="204">
        <f>[5]ORÇAMENTO!U257</f>
        <v>220.83</v>
      </c>
      <c r="H252" s="197"/>
      <c r="I252" s="204">
        <f>[5]ORÇAMENTO!W257</f>
        <v>274.23</v>
      </c>
      <c r="J252" s="204">
        <f>[5]ORÇAMENTO!X257</f>
        <v>6581.52</v>
      </c>
      <c r="K252" s="101"/>
      <c r="L252" s="101"/>
      <c r="M252" s="101"/>
      <c r="N252" s="101"/>
      <c r="O252" s="101"/>
      <c r="P252" s="84">
        <f>F248-[1]ORÇAMENTO!T252</f>
        <v>79</v>
      </c>
    </row>
    <row r="253" spans="1:16" ht="13.15" customHeight="1">
      <c r="A253" s="136" t="str">
        <f>[5]ORÇAMENTO!O258</f>
        <v>5.1.3.6.</v>
      </c>
      <c r="B253" s="136" t="str">
        <f>[5]ORÇAMENTO!P258</f>
        <v>CPU</v>
      </c>
      <c r="C253" s="136" t="str">
        <f>[5]ORÇAMENTO!Q258</f>
        <v>0008</v>
      </c>
      <c r="D253" s="136" t="str">
        <f>[5]ORÇAMENTO!R258</f>
        <v>TESTE DE PRODUÇÃO COM COMPRESSOR</v>
      </c>
      <c r="E253" s="136" t="str">
        <f>[5]ORÇAMENTO!S258</f>
        <v>H</v>
      </c>
      <c r="F253" s="136">
        <f>[5]ORÇAMENTO!T258</f>
        <v>24</v>
      </c>
      <c r="G253" s="204">
        <f>[5]ORÇAMENTO!U258</f>
        <v>220.83</v>
      </c>
      <c r="H253" s="197"/>
      <c r="I253" s="204">
        <f>[5]ORÇAMENTO!W258</f>
        <v>274.23</v>
      </c>
      <c r="J253" s="204">
        <f>[5]ORÇAMENTO!X258</f>
        <v>6581.52</v>
      </c>
      <c r="K253" s="101"/>
      <c r="L253" s="101"/>
      <c r="M253" s="101"/>
      <c r="N253" s="101"/>
      <c r="O253" s="101"/>
      <c r="P253" s="84">
        <f>F251-[1]ORÇAMENTO!T254</f>
        <v>0</v>
      </c>
    </row>
    <row r="254" spans="1:16" ht="13.15" customHeight="1">
      <c r="A254" s="136" t="str">
        <f>[5]ORÇAMENTO!O259</f>
        <v>5.1.3.7.</v>
      </c>
      <c r="B254" s="136" t="str">
        <f>[5]ORÇAMENTO!P259</f>
        <v>CPU</v>
      </c>
      <c r="C254" s="136" t="str">
        <f>[5]ORÇAMENTO!Q259</f>
        <v>0015</v>
      </c>
      <c r="D254" s="136" t="str">
        <f>[5]ORÇAMENTO!R259</f>
        <v>DESINFECÇÃO DE POÇO</v>
      </c>
      <c r="E254" s="136" t="str">
        <f>[5]ORÇAMENTO!S259</f>
        <v>UM</v>
      </c>
      <c r="F254" s="136">
        <f>[5]ORÇAMENTO!T259</f>
        <v>1</v>
      </c>
      <c r="G254" s="204">
        <f>[5]ORÇAMENTO!U259</f>
        <v>2919.24</v>
      </c>
      <c r="H254" s="197"/>
      <c r="I254" s="204">
        <f>[5]ORÇAMENTO!W259</f>
        <v>3625.11</v>
      </c>
      <c r="J254" s="204">
        <f>[5]ORÇAMENTO!X259</f>
        <v>3625.11</v>
      </c>
      <c r="K254" s="101"/>
      <c r="L254" s="101"/>
      <c r="M254" s="101"/>
      <c r="N254" s="101"/>
      <c r="O254" s="101"/>
      <c r="P254" s="84">
        <f>F252-[1]ORÇAMENTO!T255</f>
        <v>0</v>
      </c>
    </row>
    <row r="255" spans="1:16" ht="13.15" customHeight="1">
      <c r="A255" s="136" t="str">
        <f>[5]ORÇAMENTO!O260</f>
        <v>5.1.3.8.</v>
      </c>
      <c r="B255" s="136" t="str">
        <f>[5]ORÇAMENTO!P260</f>
        <v>CPU</v>
      </c>
      <c r="C255" s="136" t="str">
        <f>[5]ORÇAMENTO!Q260</f>
        <v>0009</v>
      </c>
      <c r="D255" s="136" t="str">
        <f>[5]ORÇAMENTO!R260</f>
        <v>FORNECIMENTO E INSTALACAO DE CENTRALIZADORES DE 12" X 6" PARA POCOS TUBULARES COM REVESTIMENTO EM PVC NO INTERIOR DO ESTADO E NA RMR</v>
      </c>
      <c r="E255" s="136" t="str">
        <f>[5]ORÇAMENTO!S260</f>
        <v>UM</v>
      </c>
      <c r="F255" s="136">
        <f>[5]ORÇAMENTO!T260</f>
        <v>35</v>
      </c>
      <c r="G255" s="204">
        <f>[5]ORÇAMENTO!U260</f>
        <v>268.88</v>
      </c>
      <c r="H255" s="197"/>
      <c r="I255" s="204">
        <f>[5]ORÇAMENTO!W260</f>
        <v>333.9</v>
      </c>
      <c r="J255" s="204">
        <f>[5]ORÇAMENTO!X260</f>
        <v>11686.5</v>
      </c>
      <c r="K255" s="121"/>
      <c r="L255" s="121"/>
      <c r="M255" s="121"/>
      <c r="N255" s="121"/>
      <c r="O255" s="122"/>
      <c r="P255" s="84">
        <f>F254-[1]ORÇAMENTO!T257</f>
        <v>-34</v>
      </c>
    </row>
    <row r="256" spans="1:16" ht="13.15" customHeight="1">
      <c r="A256" s="136" t="str">
        <f>[5]ORÇAMENTO!O261</f>
        <v>5.1.3.9.</v>
      </c>
      <c r="B256" s="136" t="str">
        <f>[5]ORÇAMENTO!P261</f>
        <v>CPU</v>
      </c>
      <c r="C256" s="136" t="str">
        <f>[5]ORÇAMENTO!Q261</f>
        <v>0021</v>
      </c>
      <c r="D256" s="136" t="str">
        <f>[5]ORÇAMENTO!R261</f>
        <v>PROTEÇÃO SANITÁRIA</v>
      </c>
      <c r="E256" s="136" t="str">
        <f>[5]ORÇAMENTO!S261</f>
        <v>M2</v>
      </c>
      <c r="F256" s="136">
        <f>[5]ORÇAMENTO!T261</f>
        <v>1</v>
      </c>
      <c r="G256" s="204">
        <f>[5]ORÇAMENTO!U261</f>
        <v>96.68</v>
      </c>
      <c r="H256" s="197"/>
      <c r="I256" s="204">
        <f>[5]ORÇAMENTO!W261</f>
        <v>120.06</v>
      </c>
      <c r="J256" s="204">
        <f>[5]ORÇAMENTO!X261</f>
        <v>120.06</v>
      </c>
      <c r="K256" s="106">
        <f>G256*H256*I256</f>
        <v>0</v>
      </c>
      <c r="L256" s="106"/>
      <c r="M256" s="106"/>
      <c r="N256" s="106"/>
      <c r="O256" s="134" t="s">
        <v>1281</v>
      </c>
      <c r="P256" s="84" t="e">
        <f>#REF!-[1]ORÇAMENTO!T258</f>
        <v>#REF!</v>
      </c>
    </row>
    <row r="257" spans="1:16" ht="13.15" customHeight="1">
      <c r="A257" s="136" t="str">
        <f>[5]ORÇAMENTO!O262</f>
        <v>5.1.3.10.</v>
      </c>
      <c r="B257" s="136" t="str">
        <f>[5]ORÇAMENTO!P262</f>
        <v>CPU</v>
      </c>
      <c r="C257" s="136" t="str">
        <f>[5]ORÇAMENTO!Q262</f>
        <v>0010</v>
      </c>
      <c r="D257" s="136" t="str">
        <f>[5]ORÇAMENTO!R262</f>
        <v>ANÁLISE FISICO-QUIMICA DO POÇO</v>
      </c>
      <c r="E257" s="136" t="str">
        <f>[5]ORÇAMENTO!S262</f>
        <v>UM</v>
      </c>
      <c r="F257" s="136">
        <f>[5]ORÇAMENTO!T262</f>
        <v>1</v>
      </c>
      <c r="G257" s="204">
        <f>[5]ORÇAMENTO!U262</f>
        <v>1300</v>
      </c>
      <c r="H257" s="197"/>
      <c r="I257" s="204">
        <f>[5]ORÇAMENTO!W262</f>
        <v>1614.34</v>
      </c>
      <c r="J257" s="204">
        <f>[5]ORÇAMENTO!X262</f>
        <v>1614.34</v>
      </c>
      <c r="K257" s="102"/>
      <c r="L257" s="102"/>
      <c r="M257" s="102"/>
      <c r="N257" s="102"/>
      <c r="O257" s="150" t="s">
        <v>1284</v>
      </c>
      <c r="P257" s="84">
        <f>F255-[1]ORÇAMENTO!T259</f>
        <v>34</v>
      </c>
    </row>
    <row r="258" spans="1:16" ht="13.15" customHeight="1">
      <c r="A258" s="136" t="str">
        <f>[5]ORÇAMENTO!O263</f>
        <v>5.1.4.</v>
      </c>
      <c r="B258" s="136" t="str">
        <f>[5]ORÇAMENTO!P263</f>
        <v>CPU</v>
      </c>
      <c r="C258" s="136">
        <f>[5]ORÇAMENTO!Q263</f>
        <v>0</v>
      </c>
      <c r="D258" s="136" t="str">
        <f>[5]ORÇAMENTO!R263</f>
        <v>INSTALAÇÕES ELETRO-MECÂNICAS</v>
      </c>
      <c r="E258" s="136" t="str">
        <f>[5]ORÇAMENTO!S263</f>
        <v>-</v>
      </c>
      <c r="F258" s="136">
        <f>[5]ORÇAMENTO!T263</f>
        <v>0</v>
      </c>
      <c r="G258" s="204">
        <f>[5]ORÇAMENTO!U263</f>
        <v>0</v>
      </c>
      <c r="H258" s="197"/>
      <c r="I258" s="204">
        <f>[5]ORÇAMENTO!W263</f>
        <v>0</v>
      </c>
      <c r="J258" s="204">
        <f>[5]ORÇAMENTO!X263</f>
        <v>100918.51</v>
      </c>
      <c r="K258" s="102">
        <f>G258*H258*I258</f>
        <v>0</v>
      </c>
      <c r="L258" s="102"/>
      <c r="M258" s="102"/>
      <c r="N258" s="102"/>
      <c r="O258" s="150" t="s">
        <v>1281</v>
      </c>
      <c r="P258" s="84">
        <f>F256-[1]ORÇAMENTO!T260</f>
        <v>1</v>
      </c>
    </row>
    <row r="259" spans="1:16" ht="26.45" customHeight="1">
      <c r="A259" s="136" t="str">
        <f>[5]ORÇAMENTO!O264</f>
        <v>5.1.4.1.</v>
      </c>
      <c r="B259" s="136" t="str">
        <f>[5]ORÇAMENTO!P264</f>
        <v>CPU</v>
      </c>
      <c r="C259" s="136" t="str">
        <f>[5]ORÇAMENTO!Q264</f>
        <v>0011</v>
      </c>
      <c r="D259" s="136" t="str">
        <f>[5]ORÇAMENTO!R264</f>
        <v>HIPOCLORADOR / BOMBA DOSADORA ANALÓGICA DE SOLUÇÕES, VAZÃO DE 0,5 À 15 L/H E PRESÃO DE 0 À 15 BAR</v>
      </c>
      <c r="E259" s="136" t="str">
        <f>[5]ORÇAMENTO!S264</f>
        <v>UM</v>
      </c>
      <c r="F259" s="136">
        <f>[5]ORÇAMENTO!T264</f>
        <v>1</v>
      </c>
      <c r="G259" s="204">
        <f>[5]ORÇAMENTO!U264</f>
        <v>1136.52</v>
      </c>
      <c r="H259" s="197"/>
      <c r="I259" s="204">
        <f>[5]ORÇAMENTO!W264</f>
        <v>1411.33</v>
      </c>
      <c r="J259" s="204">
        <f>[5]ORÇAMENTO!X264</f>
        <v>1411.33</v>
      </c>
      <c r="K259" s="102"/>
      <c r="L259" s="102"/>
      <c r="M259" s="102"/>
      <c r="N259" s="102"/>
      <c r="O259" s="102"/>
      <c r="P259" s="84">
        <f>F257-[1]ORÇAMENTO!T261</f>
        <v>0</v>
      </c>
    </row>
    <row r="260" spans="1:16" ht="13.15" customHeight="1">
      <c r="A260" s="136" t="str">
        <f>[5]ORÇAMENTO!O265</f>
        <v>5.1.4.2.</v>
      </c>
      <c r="B260" s="136" t="str">
        <f>[5]ORÇAMENTO!P265</f>
        <v>SINAPI-I</v>
      </c>
      <c r="C260" s="136" t="str">
        <f>[5]ORÇAMENTO!Q265</f>
        <v>756</v>
      </c>
      <c r="D260" s="136" t="str">
        <f>[5]ORÇAMENTO!R265</f>
        <v xml:space="preserve">BOMBA SUBMERSA PARA POCOS TUBULARES PROFUNDOS DIAMETRO DE 6 POLEGADAS, ELETRICA, TRIFASICA, POTENCIA 32 HP, 9 ESTAGIOS, BOCAL DE DESCARGA DIAMETRO DE 4 POLEGADAS, HM/Q = 114,0 M / 13,9 M3/H A 57,0 M / 25,0 M3/H                                                                                                                                                                                                                                                                                        </v>
      </c>
      <c r="E260" s="136" t="str">
        <f>[5]ORÇAMENTO!S265</f>
        <v xml:space="preserve">UN    </v>
      </c>
      <c r="F260" s="136">
        <f>[5]ORÇAMENTO!T265</f>
        <v>1</v>
      </c>
      <c r="G260" s="204">
        <f>[5]ORÇAMENTO!U265</f>
        <v>38807.86</v>
      </c>
      <c r="H260" s="197"/>
      <c r="I260" s="204">
        <f>[5]ORÇAMENTO!W265</f>
        <v>48191.6</v>
      </c>
      <c r="J260" s="204">
        <f>[5]ORÇAMENTO!X265</f>
        <v>48191.6</v>
      </c>
      <c r="K260" s="149"/>
      <c r="L260" s="149"/>
      <c r="M260" s="149"/>
      <c r="N260" s="149"/>
      <c r="O260" s="150" t="s">
        <v>1283</v>
      </c>
      <c r="P260" s="84">
        <f>F258-[1]ORÇAMENTO!T262</f>
        <v>-1</v>
      </c>
    </row>
    <row r="261" spans="1:16" ht="26.45" customHeight="1">
      <c r="A261" s="136" t="str">
        <f>[5]ORÇAMENTO!O266</f>
        <v>5.1.4.3.</v>
      </c>
      <c r="B261" s="136" t="str">
        <f>[5]ORÇAMENTO!P266</f>
        <v>CPU</v>
      </c>
      <c r="C261" s="136" t="str">
        <f>[5]ORÇAMENTO!Q266</f>
        <v>0012</v>
      </c>
      <c r="D261" s="136" t="str">
        <f>[5]ORÇAMENTO!R266</f>
        <v>FORNECIMENTO E MONTAGEM QUADRO DE COMANDO EM CHAPA DE FERRO, 60X50X20CM, PARA BOMBA DE POÇO TUBULAR 10CV 380V, CONTENDO DISJUNTORES, RELÉ, CONTATORES, CHAVE SELETORA, BOTÃO PULSO, SINALEIROS E BORNES (COMPLETO)</v>
      </c>
      <c r="E261" s="136" t="str">
        <f>[5]ORÇAMENTO!S266</f>
        <v>UM</v>
      </c>
      <c r="F261" s="136">
        <f>[5]ORÇAMENTO!T266</f>
        <v>1</v>
      </c>
      <c r="G261" s="204">
        <f>[5]ORÇAMENTO!U266</f>
        <v>3318.4</v>
      </c>
      <c r="H261" s="197"/>
      <c r="I261" s="204">
        <f>[5]ORÇAMENTO!W266</f>
        <v>4120.79</v>
      </c>
      <c r="J261" s="204">
        <f>[5]ORÇAMENTO!X266</f>
        <v>4120.79</v>
      </c>
      <c r="K261" s="102"/>
      <c r="L261" s="102"/>
      <c r="M261" s="102"/>
      <c r="N261" s="102"/>
      <c r="O261" s="102"/>
      <c r="P261" s="84">
        <f>F259-[1]ORÇAMENTO!T263</f>
        <v>0</v>
      </c>
    </row>
    <row r="262" spans="1:16" ht="13.15" customHeight="1">
      <c r="A262" s="136" t="str">
        <f>[5]ORÇAMENTO!O267</f>
        <v>5.1.4.4.</v>
      </c>
      <c r="B262" s="136" t="str">
        <f>[5]ORÇAMENTO!P267</f>
        <v>CPU</v>
      </c>
      <c r="C262" s="136" t="str">
        <f>[5]ORÇAMENTO!Q267</f>
        <v>0027</v>
      </c>
      <c r="D262" s="136" t="str">
        <f>[5]ORÇAMENTO!R267</f>
        <v>INSTALAÇÃO ELETROMECÂNICA DE CONJUNTO MOTO-BOMBA DE 5 À 25 CV</v>
      </c>
      <c r="E262" s="136" t="str">
        <f>[5]ORÇAMENTO!S267</f>
        <v>UM</v>
      </c>
      <c r="F262" s="136">
        <f>[5]ORÇAMENTO!T267</f>
        <v>1</v>
      </c>
      <c r="G262" s="204">
        <f>[5]ORÇAMENTO!U267</f>
        <v>1991.04</v>
      </c>
      <c r="H262" s="197"/>
      <c r="I262" s="204">
        <f>[5]ORÇAMENTO!W267</f>
        <v>2472.4699999999998</v>
      </c>
      <c r="J262" s="204">
        <f>[5]ORÇAMENTO!X267</f>
        <v>2472.4699999999998</v>
      </c>
      <c r="K262" s="107"/>
      <c r="L262" s="107"/>
      <c r="M262" s="107"/>
      <c r="N262" s="107"/>
      <c r="O262" s="107"/>
      <c r="P262" s="84">
        <f>F260-[1]ORÇAMENTO!T264</f>
        <v>0</v>
      </c>
    </row>
    <row r="263" spans="1:16" ht="25.5">
      <c r="A263" s="136" t="str">
        <f>[5]ORÇAMENTO!O268</f>
        <v>5.1.4.5.</v>
      </c>
      <c r="B263" s="136" t="str">
        <f>[5]ORÇAMENTO!P268</f>
        <v>SINAPI</v>
      </c>
      <c r="C263" s="136" t="str">
        <f>[5]ORÇAMENTO!Q268</f>
        <v>92979</v>
      </c>
      <c r="D263" s="136" t="str">
        <f>[5]ORÇAMENTO!R268</f>
        <v>CABO DE COBRE FLEXÍVEL ISOLADO, 10 MM², ANTI-CHAMA 450/750 V, PARA DISTRIBUIÇÃO - FORNECIMENTO E INSTALAÇÃO. AF_10/2020</v>
      </c>
      <c r="E263" s="136" t="str">
        <f>[5]ORÇAMENTO!S268</f>
        <v>M</v>
      </c>
      <c r="F263" s="136">
        <f>[5]ORÇAMENTO!T268</f>
        <v>210</v>
      </c>
      <c r="G263" s="204">
        <f>[5]ORÇAMENTO!U268</f>
        <v>12.07</v>
      </c>
      <c r="H263" s="197"/>
      <c r="I263" s="204">
        <f>[5]ORÇAMENTO!W268</f>
        <v>14.99</v>
      </c>
      <c r="J263" s="204">
        <f>[5]ORÇAMENTO!X268</f>
        <v>3147.9</v>
      </c>
      <c r="K263" s="121"/>
      <c r="L263" s="121"/>
      <c r="M263" s="121"/>
      <c r="N263" s="121"/>
      <c r="O263" s="122"/>
      <c r="P263" s="84">
        <f>F261-[1]ORÇAMENTO!T265</f>
        <v>-209</v>
      </c>
    </row>
    <row r="264" spans="1:16" ht="39.6" customHeight="1">
      <c r="A264" s="136" t="str">
        <f>[5]ORÇAMENTO!O269</f>
        <v>5.1.4.6.</v>
      </c>
      <c r="B264" s="136" t="str">
        <f>[5]ORÇAMENTO!P269</f>
        <v>CPU</v>
      </c>
      <c r="C264" s="136" t="str">
        <f>[5]ORÇAMENTO!Q269</f>
        <v>0026</v>
      </c>
      <c r="D264" s="136" t="str">
        <f>[5]ORÇAMENTO!R269</f>
        <v>FORNECIMENTO E MONTAGEM DE EDUTOR EM TUBOS DE AÇO GALVANIZADO DIN 2440, DN 150 INCLUSIVE LUVAS</v>
      </c>
      <c r="E264" s="136" t="str">
        <f>[5]ORÇAMENTO!S269</f>
        <v>M</v>
      </c>
      <c r="F264" s="136">
        <f>[5]ORÇAMENTO!T269</f>
        <v>70</v>
      </c>
      <c r="G264" s="204">
        <f>[5]ORÇAMENTO!U269</f>
        <v>418.87</v>
      </c>
      <c r="H264" s="197"/>
      <c r="I264" s="204">
        <f>[5]ORÇAMENTO!W269</f>
        <v>520.15</v>
      </c>
      <c r="J264" s="204">
        <f>[5]ORÇAMENTO!X269</f>
        <v>36410.5</v>
      </c>
      <c r="K264" s="135"/>
      <c r="L264" s="135"/>
      <c r="M264" s="135"/>
      <c r="N264" s="135"/>
      <c r="O264" s="134" t="s">
        <v>1285</v>
      </c>
      <c r="P264" s="84">
        <f>F262-[1]ORÇAMENTO!T266</f>
        <v>-69</v>
      </c>
    </row>
    <row r="265" spans="1:16" ht="13.15" customHeight="1">
      <c r="A265" s="136" t="str">
        <f>[5]ORÇAMENTO!O270</f>
        <v>5.1.4.7.</v>
      </c>
      <c r="B265" s="136" t="str">
        <f>[5]ORÇAMENTO!P270</f>
        <v>SINAPI</v>
      </c>
      <c r="C265" s="136" t="str">
        <f>[5]ORÇAMENTO!Q270</f>
        <v>101506</v>
      </c>
      <c r="D265" s="136" t="str">
        <f>[5]ORÇAMENTO!R270</f>
        <v>ENTRADA DE ENERGIA ELÉTRICA, AÉREA, TRIFÁSICA, COM CAIXA DE SOBREPOR, CABO DE 16 MM2 E DISJUNTOR DIN 50A (NÃO INCLUSO O POSTE DE CONCRETO). AF_07/2020_PS</v>
      </c>
      <c r="E265" s="136" t="str">
        <f>[5]ORÇAMENTO!S270</f>
        <v>UN</v>
      </c>
      <c r="F265" s="136">
        <f>[5]ORÇAMENTO!T270</f>
        <v>1</v>
      </c>
      <c r="G265" s="204">
        <f>[5]ORÇAMENTO!U270</f>
        <v>2169.69</v>
      </c>
      <c r="H265" s="197"/>
      <c r="I265" s="204">
        <f>[5]ORÇAMENTO!W270</f>
        <v>2694.32</v>
      </c>
      <c r="J265" s="204">
        <f>[5]ORÇAMENTO!X270</f>
        <v>2694.32</v>
      </c>
      <c r="K265" s="101"/>
      <c r="L265" s="101"/>
      <c r="M265" s="101"/>
      <c r="N265" s="101"/>
      <c r="O265" s="101"/>
      <c r="P265" s="84">
        <f>F263-[1]ORÇAMENTO!T267</f>
        <v>210</v>
      </c>
    </row>
    <row r="266" spans="1:16" ht="26.45" customHeight="1">
      <c r="A266" s="136" t="str">
        <f>[5]ORÇAMENTO!O271</f>
        <v>5.1.4.8.</v>
      </c>
      <c r="B266" s="136" t="str">
        <f>[5]ORÇAMENTO!P271</f>
        <v>SINAPI-I</v>
      </c>
      <c r="C266" s="136" t="str">
        <f>[5]ORÇAMENTO!Q271</f>
        <v>14165</v>
      </c>
      <c r="D266" s="136" t="str">
        <f>[5]ORÇAMENTO!R271</f>
        <v xml:space="preserve">POSTE CONICO CONTINUO EM ACO GALVANIZADO, RETO, ENGASTADO, H = 9 M, DIAMETRO INFERIOR = *145* MM                                                                                                                                                                                                                                                                                                                                                                                                          </v>
      </c>
      <c r="E266" s="136" t="str">
        <f>[5]ORÇAMENTO!S271</f>
        <v xml:space="preserve">UN    </v>
      </c>
      <c r="F266" s="136">
        <f>[5]ORÇAMENTO!T271</f>
        <v>1</v>
      </c>
      <c r="G266" s="204">
        <f>[5]ORÇAMENTO!U271</f>
        <v>1855.46</v>
      </c>
      <c r="H266" s="197"/>
      <c r="I266" s="204">
        <f>[5]ORÇAMENTO!W271</f>
        <v>2304.11</v>
      </c>
      <c r="J266" s="204">
        <f>[5]ORÇAMENTO!X271</f>
        <v>2304.11</v>
      </c>
      <c r="K266" s="101"/>
      <c r="L266" s="101"/>
      <c r="M266" s="101"/>
      <c r="N266" s="101"/>
      <c r="O266" s="101"/>
      <c r="P266" s="84">
        <f>F264-[1]ORÇAMENTO!T268</f>
        <v>-35.450000000000003</v>
      </c>
    </row>
    <row r="267" spans="1:16" ht="13.15" customHeight="1">
      <c r="A267" s="136" t="str">
        <f>[5]ORÇAMENTO!O272</f>
        <v>5.1.4.9.</v>
      </c>
      <c r="B267" s="136" t="str">
        <f>[5]ORÇAMENTO!P272</f>
        <v>SINAPI</v>
      </c>
      <c r="C267" s="136" t="str">
        <f>[5]ORÇAMENTO!Q272</f>
        <v>101938</v>
      </c>
      <c r="D267" s="136" t="str">
        <f>[5]ORÇAMENTO!R272</f>
        <v>CAIXA DE PROTEÇÃO PARA MEDIDOR MONOFÁSICO DE EMBUTIR - FORNECIMENTO E INSTALAÇÃO. AF_10/2020</v>
      </c>
      <c r="E267" s="136" t="str">
        <f>[5]ORÇAMENTO!S272</f>
        <v>UN</v>
      </c>
      <c r="F267" s="136">
        <f>[5]ORÇAMENTO!T272</f>
        <v>1</v>
      </c>
      <c r="G267" s="204">
        <f>[5]ORÇAMENTO!U272</f>
        <v>133.27000000000001</v>
      </c>
      <c r="H267" s="197"/>
      <c r="I267" s="204">
        <f>[5]ORÇAMENTO!W272</f>
        <v>165.49</v>
      </c>
      <c r="J267" s="204">
        <f>[5]ORÇAMENTO!X272</f>
        <v>165.49</v>
      </c>
      <c r="K267" s="101"/>
      <c r="L267" s="101"/>
      <c r="M267" s="101"/>
      <c r="N267" s="101"/>
      <c r="O267" s="101"/>
      <c r="P267" s="84">
        <f>F265-[1]ORÇAMENTO!T269</f>
        <v>-32.74</v>
      </c>
    </row>
    <row r="268" spans="1:16" ht="26.45" customHeight="1">
      <c r="A268" s="136" t="str">
        <f>[5]ORÇAMENTO!O273</f>
        <v>5.1.5.</v>
      </c>
      <c r="B268" s="136" t="str">
        <f>[5]ORÇAMENTO!P273</f>
        <v>SINAPI</v>
      </c>
      <c r="C268" s="136">
        <f>[5]ORÇAMENTO!Q273</f>
        <v>0</v>
      </c>
      <c r="D268" s="136" t="str">
        <f>[5]ORÇAMENTO!R273</f>
        <v>ADUTORA DE ÁGUA TRATADA(POÇOS P175 )</v>
      </c>
      <c r="E268" s="136" t="str">
        <f>[5]ORÇAMENTO!S273</f>
        <v>-</v>
      </c>
      <c r="F268" s="136">
        <f>[5]ORÇAMENTO!T273</f>
        <v>0</v>
      </c>
      <c r="G268" s="204">
        <f>[5]ORÇAMENTO!U273</f>
        <v>0</v>
      </c>
      <c r="H268" s="197"/>
      <c r="I268" s="204">
        <f>[5]ORÇAMENTO!W273</f>
        <v>0</v>
      </c>
      <c r="J268" s="204">
        <f>[5]ORÇAMENTO!X273</f>
        <v>24105.89</v>
      </c>
      <c r="K268" s="101"/>
      <c r="L268" s="101"/>
      <c r="M268" s="101"/>
      <c r="N268" s="101"/>
      <c r="O268" s="101"/>
      <c r="P268" s="84">
        <f>F266-[1]ORÇAMENTO!T270</f>
        <v>-104.45</v>
      </c>
    </row>
    <row r="269" spans="1:16" ht="13.15" customHeight="1">
      <c r="A269" s="136" t="str">
        <f>[5]ORÇAMENTO!O274</f>
        <v>5.1.5.1.</v>
      </c>
      <c r="B269" s="136" t="str">
        <f>[5]ORÇAMENTO!P274</f>
        <v>CPU</v>
      </c>
      <c r="C269" s="136" t="str">
        <f>[5]ORÇAMENTO!Q274</f>
        <v>0038</v>
      </c>
      <c r="D269" s="136" t="str">
        <f>[5]ORÇAMENTO!R274</f>
        <v>(ADAPTADOR ORSE 5109)LOCAÇÃO E NIVELAMENTO DE REDES DE ÁGUA E ADUTORAS</v>
      </c>
      <c r="E269" s="136" t="str">
        <f>[5]ORÇAMENTO!S274</f>
        <v>M</v>
      </c>
      <c r="F269" s="136">
        <f>[5]ORÇAMENTO!T274</f>
        <v>28.5</v>
      </c>
      <c r="G269" s="204">
        <f>[5]ORÇAMENTO!U274</f>
        <v>1.5</v>
      </c>
      <c r="H269" s="197"/>
      <c r="I269" s="204">
        <f>[5]ORÇAMENTO!W274</f>
        <v>1.86</v>
      </c>
      <c r="J269" s="204">
        <f>[5]ORÇAMENTO!X274</f>
        <v>53.01</v>
      </c>
      <c r="K269" s="101"/>
      <c r="L269" s="101"/>
      <c r="M269" s="101"/>
      <c r="N269" s="101"/>
      <c r="O269" s="101"/>
      <c r="P269" s="84">
        <f>F267-[1]ORÇAMENTO!T271</f>
        <v>-104.45</v>
      </c>
    </row>
    <row r="270" spans="1:16" ht="13.15" customHeight="1">
      <c r="A270" s="136" t="str">
        <f>[5]ORÇAMENTO!O275</f>
        <v>5.1.5.2.</v>
      </c>
      <c r="B270" s="136" t="str">
        <f>[5]ORÇAMENTO!P275</f>
        <v>SINAPI</v>
      </c>
      <c r="C270" s="136">
        <f>[5]ORÇAMENTO!Q275</f>
        <v>93358</v>
      </c>
      <c r="D270" s="136" t="str">
        <f>[5]ORÇAMENTO!R275</f>
        <v>ESCAVAÇÃO MANUAL DE VALA. AF_09/2024</v>
      </c>
      <c r="E270" s="136" t="str">
        <f>[5]ORÇAMENTO!S275</f>
        <v>M3</v>
      </c>
      <c r="F270" s="136">
        <f>[5]ORÇAMENTO!T275</f>
        <v>9.1199999999999992</v>
      </c>
      <c r="G270" s="204">
        <f>[5]ORÇAMENTO!U275</f>
        <v>93.03</v>
      </c>
      <c r="H270" s="197"/>
      <c r="I270" s="204">
        <f>[5]ORÇAMENTO!W275</f>
        <v>115.52</v>
      </c>
      <c r="J270" s="204">
        <f>[5]ORÇAMENTO!X275</f>
        <v>1053.54</v>
      </c>
      <c r="K270" s="101"/>
      <c r="L270" s="101"/>
      <c r="M270" s="101"/>
      <c r="N270" s="101"/>
      <c r="O270" s="101"/>
      <c r="P270" s="84">
        <f>F268-[1]ORÇAMENTO!T272</f>
        <v>-33.409999999999997</v>
      </c>
    </row>
    <row r="271" spans="1:16" ht="26.45" customHeight="1">
      <c r="A271" s="136" t="str">
        <f>[5]ORÇAMENTO!O276</f>
        <v>5.1.5.3.</v>
      </c>
      <c r="B271" s="136" t="str">
        <f>[5]ORÇAMENTO!P276</f>
        <v>SINAPI</v>
      </c>
      <c r="C271" s="136" t="str">
        <f>[5]ORÇAMENTO!Q276</f>
        <v>97134</v>
      </c>
      <c r="D271" s="136" t="str">
        <f>[5]ORÇAMENTO!R276</f>
        <v>ASSENTAMENTO DE TUBO DE PVC DEFOFO OU PRFV OU RPVC PARA REDE DE ÁGUA, DN 150 MM, JUNTA ELÁSTICA INTEGRADA, INSTALADO EM LOCAL COM NÍVEL BAIXO DE INTERFERÊNCIAS (NÃO INCLUI FORNECIMENTO). AF_05/2024</v>
      </c>
      <c r="E271" s="136" t="str">
        <f>[5]ORÇAMENTO!S276</f>
        <v>M</v>
      </c>
      <c r="F271" s="136">
        <f>[5]ORÇAMENTO!T276</f>
        <v>28.5</v>
      </c>
      <c r="G271" s="204">
        <f>[5]ORÇAMENTO!U276</f>
        <v>3.95</v>
      </c>
      <c r="H271" s="197"/>
      <c r="I271" s="204">
        <f>[5]ORÇAMENTO!W276</f>
        <v>4.91</v>
      </c>
      <c r="J271" s="204">
        <f>[5]ORÇAMENTO!X276</f>
        <v>139.94</v>
      </c>
      <c r="K271" s="101"/>
      <c r="L271" s="101"/>
      <c r="M271" s="101"/>
      <c r="N271" s="101"/>
      <c r="O271" s="101"/>
      <c r="P271" s="84">
        <f>F269-[1]ORÇAMENTO!T273</f>
        <v>25.13</v>
      </c>
    </row>
    <row r="272" spans="1:16" ht="13.15" customHeight="1">
      <c r="A272" s="136" t="str">
        <f>[5]ORÇAMENTO!O277</f>
        <v>5.1.5.4.</v>
      </c>
      <c r="B272" s="136" t="str">
        <f>[5]ORÇAMENTO!P277</f>
        <v>SINAPI-I</v>
      </c>
      <c r="C272" s="136" t="str">
        <f>[5]ORÇAMENTO!Q277</f>
        <v>9828</v>
      </c>
      <c r="D272" s="136" t="str">
        <f>[5]ORÇAMENTO!R277</f>
        <v xml:space="preserve">TUBO PVC DEFOFO, JEI, 1 MPA, DN 150 MM, PARA REDE DE AGUA (NBR 7665)                                                                                                                                                                                                                                                                                                                                                                                                                                      </v>
      </c>
      <c r="E272" s="136" t="str">
        <f>[5]ORÇAMENTO!S277</f>
        <v xml:space="preserve">M     </v>
      </c>
      <c r="F272" s="136">
        <f>[5]ORÇAMENTO!T277</f>
        <v>28.5</v>
      </c>
      <c r="G272" s="204">
        <f>[5]ORÇAMENTO!U277</f>
        <v>114.75</v>
      </c>
      <c r="H272" s="197"/>
      <c r="I272" s="204">
        <f>[5]ORÇAMENTO!W277</f>
        <v>142.5</v>
      </c>
      <c r="J272" s="204">
        <f>[5]ORÇAMENTO!X277</f>
        <v>4061.25</v>
      </c>
      <c r="K272" s="101"/>
      <c r="L272" s="101"/>
      <c r="M272" s="101"/>
      <c r="N272" s="101"/>
      <c r="O272" s="101"/>
      <c r="P272" s="84">
        <f>F270-[1]ORÇAMENTO!T274</f>
        <v>-96.33</v>
      </c>
    </row>
    <row r="273" spans="1:16">
      <c r="A273" s="136" t="str">
        <f>[5]ORÇAMENTO!O278</f>
        <v>5.1.5.5.</v>
      </c>
      <c r="B273" s="136" t="str">
        <f>[5]ORÇAMENTO!P278</f>
        <v>SINAPI</v>
      </c>
      <c r="C273" s="136">
        <f>[5]ORÇAMENTO!Q278</f>
        <v>93382</v>
      </c>
      <c r="D273" s="136" t="str">
        <f>[5]ORÇAMENTO!R278</f>
        <v>REATERRO MANUAL DE VALAS, COM COMPACTADOR DE SOLOS DE PERCUSSÃO. AF_08/2023</v>
      </c>
      <c r="E273" s="136" t="str">
        <f>[5]ORÇAMENTO!S278</f>
        <v>M3</v>
      </c>
      <c r="F273" s="136">
        <f>[5]ORÇAMENTO!T278</f>
        <v>9.0299999999999994</v>
      </c>
      <c r="G273" s="204">
        <f>[5]ORÇAMENTO!U278</f>
        <v>27.66</v>
      </c>
      <c r="H273" s="197"/>
      <c r="I273" s="204">
        <f>[5]ORÇAMENTO!W278</f>
        <v>34.35</v>
      </c>
      <c r="J273" s="204">
        <f>[5]ORÇAMENTO!X278</f>
        <v>310.18</v>
      </c>
      <c r="K273" s="101"/>
      <c r="L273" s="101"/>
      <c r="M273" s="101"/>
      <c r="N273" s="101"/>
      <c r="O273" s="101"/>
      <c r="P273" s="84">
        <f>F271-[1]ORÇAMENTO!T275</f>
        <v>26.5</v>
      </c>
    </row>
    <row r="274" spans="1:16" ht="39.6" customHeight="1">
      <c r="A274" s="136" t="str">
        <f>[5]ORÇAMENTO!O279</f>
        <v>5.1.5.6.</v>
      </c>
      <c r="B274" s="136" t="str">
        <f>[5]ORÇAMENTO!P279</f>
        <v>SINAPI</v>
      </c>
      <c r="C274" s="136">
        <f>[5]ORÇAMENTO!Q279</f>
        <v>93589</v>
      </c>
      <c r="D274" s="136" t="str">
        <f>[5]ORÇAMENTO!R279</f>
        <v>TRANSPORTE COM CAMINHÃO BASCULANTE DE 10 M³, EM VIA URBANA EM REVESTIMENTO PRIMÁRIO (UNIDADE: M3XKM). AF_07/2020</v>
      </c>
      <c r="E274" s="136" t="str">
        <f>[5]ORÇAMENTO!S279</f>
        <v>M3XKM</v>
      </c>
      <c r="F274" s="136">
        <f>[5]ORÇAMENTO!T279</f>
        <v>0.91</v>
      </c>
      <c r="G274" s="204">
        <f>[5]ORÇAMENTO!U279</f>
        <v>2.82</v>
      </c>
      <c r="H274" s="197"/>
      <c r="I274" s="204">
        <f>[5]ORÇAMENTO!W279</f>
        <v>3.5</v>
      </c>
      <c r="J274" s="204">
        <f>[5]ORÇAMENTO!X279</f>
        <v>3.19</v>
      </c>
      <c r="K274" s="101"/>
      <c r="L274" s="101"/>
      <c r="M274" s="101"/>
      <c r="N274" s="101"/>
      <c r="O274" s="101"/>
      <c r="P274" s="84">
        <f>F272-[1]ORÇAMENTO!T276</f>
        <v>24.5</v>
      </c>
    </row>
    <row r="275" spans="1:16" ht="13.15" customHeight="1">
      <c r="A275" s="136" t="str">
        <f>[5]ORÇAMENTO!O280</f>
        <v>5.1.5.7.</v>
      </c>
      <c r="B275" s="136" t="str">
        <f>[5]ORÇAMENTO!P280</f>
        <v>CPU</v>
      </c>
      <c r="C275" s="136" t="str">
        <f>[5]ORÇAMENTO!Q280</f>
        <v>0014</v>
      </c>
      <c r="D275" s="136" t="str">
        <f>[5]ORÇAMENTO!R280</f>
        <v>TESTE HIDROSTÁTICO EM REDE DE ÁGUA / ADUTORA</v>
      </c>
      <c r="E275" s="136" t="str">
        <f>[5]ORÇAMENTO!S280</f>
        <v>M</v>
      </c>
      <c r="F275" s="136">
        <f>[5]ORÇAMENTO!T280</f>
        <v>28.5</v>
      </c>
      <c r="G275" s="204">
        <f>[5]ORÇAMENTO!U280</f>
        <v>0.85</v>
      </c>
      <c r="H275" s="197"/>
      <c r="I275" s="204">
        <f>[5]ORÇAMENTO!W280</f>
        <v>1.06</v>
      </c>
      <c r="J275" s="204">
        <f>[5]ORÇAMENTO!X280</f>
        <v>30.21</v>
      </c>
      <c r="K275" s="101"/>
      <c r="L275" s="101"/>
      <c r="M275" s="101"/>
      <c r="N275" s="101"/>
      <c r="O275" s="101"/>
      <c r="P275" s="84">
        <f>F273-[1]ORÇAMENTO!T277</f>
        <v>8.0299999999999994</v>
      </c>
    </row>
    <row r="276" spans="1:16" ht="26.45" customHeight="1">
      <c r="A276" s="136" t="str">
        <f>[5]ORÇAMENTO!O281</f>
        <v>5.1.5.8.</v>
      </c>
      <c r="B276" s="136" t="str">
        <f>[5]ORÇAMENTO!P281</f>
        <v>SEINFRA</v>
      </c>
      <c r="C276" s="136" t="str">
        <f>[5]ORÇAMENTO!Q281</f>
        <v>I6846</v>
      </c>
      <c r="D276" s="136" t="str">
        <f>[5]ORÇAMENTO!R281</f>
        <v>ADAPTADOR PBS BOLSA ROSCA 150mm x 6'</v>
      </c>
      <c r="E276" s="136" t="str">
        <f>[5]ORÇAMENTO!S281</f>
        <v>UN</v>
      </c>
      <c r="F276" s="136">
        <f>[5]ORÇAMENTO!T281</f>
        <v>2</v>
      </c>
      <c r="G276" s="204">
        <f>[5]ORÇAMENTO!U281</f>
        <v>146.77000000000001</v>
      </c>
      <c r="H276" s="197"/>
      <c r="I276" s="204">
        <f>[5]ORÇAMENTO!W281</f>
        <v>182.26</v>
      </c>
      <c r="J276" s="204">
        <f>[5]ORÇAMENTO!X281</f>
        <v>364.52</v>
      </c>
      <c r="K276" s="101"/>
      <c r="L276" s="101"/>
      <c r="M276" s="101"/>
      <c r="N276" s="101"/>
      <c r="O276" s="101"/>
      <c r="P276" s="84">
        <f>F274-[1]ORÇAMENTO!T278</f>
        <v>-8.9999999999999969E-2</v>
      </c>
    </row>
    <row r="277" spans="1:16">
      <c r="A277" s="136" t="str">
        <f>[5]ORÇAMENTO!O282</f>
        <v>5.1.5.9.</v>
      </c>
      <c r="B277" s="136" t="str">
        <f>[5]ORÇAMENTO!P282</f>
        <v>SEINFRA</v>
      </c>
      <c r="C277" s="136" t="str">
        <f>[5]ORÇAMENTO!Q282</f>
        <v>I3364</v>
      </c>
      <c r="D277" s="136" t="str">
        <f>[5]ORÇAMENTO!R282</f>
        <v>CURVA 90 FoFo BB JUNTA ELÁSTICA PARA ÁGUA DN 150</v>
      </c>
      <c r="E277" s="136" t="str">
        <f>[5]ORÇAMENTO!S282</f>
        <v>UN</v>
      </c>
      <c r="F277" s="136">
        <f>[5]ORÇAMENTO!T282</f>
        <v>4</v>
      </c>
      <c r="G277" s="204">
        <f>[5]ORÇAMENTO!U282</f>
        <v>614.27</v>
      </c>
      <c r="H277" s="197"/>
      <c r="I277" s="204">
        <f>[5]ORÇAMENTO!W282</f>
        <v>762.8</v>
      </c>
      <c r="J277" s="204">
        <f>[5]ORÇAMENTO!X282</f>
        <v>3051.2</v>
      </c>
      <c r="K277" s="101"/>
      <c r="L277" s="101"/>
      <c r="M277" s="151">
        <v>2</v>
      </c>
      <c r="N277" s="151"/>
      <c r="O277" s="149"/>
      <c r="P277" s="84">
        <f>F275-[1]ORÇAMENTO!T279</f>
        <v>27.5</v>
      </c>
    </row>
    <row r="278" spans="1:16" ht="26.45" customHeight="1">
      <c r="A278" s="136" t="str">
        <f>[5]ORÇAMENTO!O283</f>
        <v>5.1.5.10.</v>
      </c>
      <c r="B278" s="136" t="str">
        <f>[5]ORÇAMENTO!P283</f>
        <v>SINAPI-I</v>
      </c>
      <c r="C278" s="136" t="str">
        <f>[5]ORÇAMENTO!Q283</f>
        <v>1825</v>
      </c>
      <c r="D278" s="136" t="str">
        <f>[5]ORÇAMENTO!R283</f>
        <v xml:space="preserve">CURVA PVC PBA, JE, PB, 45 GRAUS, DN 75 / DE 85 MM, PARA REDE DE AGUA                                                                                                                                                                                                                                                                                                                                                                                                                                      </v>
      </c>
      <c r="E278" s="136" t="str">
        <f>[5]ORÇAMENTO!S283</f>
        <v xml:space="preserve">UN    </v>
      </c>
      <c r="F278" s="136">
        <f>[5]ORÇAMENTO!T283</f>
        <v>1</v>
      </c>
      <c r="G278" s="204">
        <f>[5]ORÇAMENTO!U283</f>
        <v>66.53</v>
      </c>
      <c r="H278" s="197"/>
      <c r="I278" s="204">
        <f>[5]ORÇAMENTO!W283</f>
        <v>82.62</v>
      </c>
      <c r="J278" s="204">
        <f>[5]ORÇAMENTO!X283</f>
        <v>82.62</v>
      </c>
      <c r="K278" s="101"/>
      <c r="L278" s="101"/>
      <c r="M278" s="151">
        <v>2</v>
      </c>
      <c r="N278" s="151"/>
      <c r="O278" s="149"/>
      <c r="P278" s="84">
        <f>F276-[1]ORÇAMENTO!T280</f>
        <v>2</v>
      </c>
    </row>
    <row r="279" spans="1:16" ht="13.15" customHeight="1">
      <c r="A279" s="136" t="str">
        <f>[5]ORÇAMENTO!O284</f>
        <v>5.1.5.11.</v>
      </c>
      <c r="B279" s="136" t="str">
        <f>[5]ORÇAMENTO!P284</f>
        <v>SEINFRA</v>
      </c>
      <c r="C279" s="136" t="str">
        <f>[5]ORÇAMENTO!Q284</f>
        <v>I3543</v>
      </c>
      <c r="D279" s="136" t="str">
        <f>[5]ORÇAMENTO!R284</f>
        <v>TE FoFo BBB JUNTA ELÁSTICA DN 150 x 100</v>
      </c>
      <c r="E279" s="136" t="str">
        <f>[5]ORÇAMENTO!S284</f>
        <v>UN</v>
      </c>
      <c r="F279" s="136">
        <f>[5]ORÇAMENTO!T284</f>
        <v>1</v>
      </c>
      <c r="G279" s="204">
        <f>[5]ORÇAMENTO!U284</f>
        <v>831.14</v>
      </c>
      <c r="H279" s="197"/>
      <c r="I279" s="204">
        <f>[5]ORÇAMENTO!W284</f>
        <v>1032.1099999999999</v>
      </c>
      <c r="J279" s="204">
        <f>[5]ORÇAMENTO!X284</f>
        <v>1032.1099999999999</v>
      </c>
      <c r="K279" s="101"/>
      <c r="L279" s="101"/>
      <c r="M279" s="101"/>
      <c r="N279" s="101"/>
      <c r="O279" s="101"/>
      <c r="P279" s="84">
        <f>F277-[1]ORÇAMENTO!T281</f>
        <v>1.6400000000000001</v>
      </c>
    </row>
    <row r="280" spans="1:16" ht="26.45" customHeight="1">
      <c r="A280" s="136" t="str">
        <f>[5]ORÇAMENTO!O285</f>
        <v>5.1.5.12.</v>
      </c>
      <c r="B280" s="136" t="str">
        <f>[5]ORÇAMENTO!P285</f>
        <v>CPU</v>
      </c>
      <c r="C280" s="136" t="str">
        <f>[5]ORÇAMENTO!Q285</f>
        <v>0030</v>
      </c>
      <c r="D280" s="136" t="str">
        <f>[5]ORÇAMENTO!R285</f>
        <v>FORNECIMENTO E MONTAGEM DE CAVALETE DE RECALQUE EM AÇO GALVANIZADO DIN 2440, DN 100, INCLUSIVE VÁLVULA, REGISTROS E CONEXÕES</v>
      </c>
      <c r="E280" s="136" t="str">
        <f>[5]ORÇAMENTO!S285</f>
        <v xml:space="preserve">UN    </v>
      </c>
      <c r="F280" s="136">
        <f>[5]ORÇAMENTO!T285</f>
        <v>1</v>
      </c>
      <c r="G280" s="204">
        <f>[5]ORÇAMENTO!U285</f>
        <v>11212.85</v>
      </c>
      <c r="H280" s="197"/>
      <c r="I280" s="204">
        <f>[5]ORÇAMENTO!W285</f>
        <v>13924.12</v>
      </c>
      <c r="J280" s="204">
        <f>[5]ORÇAMENTO!X285</f>
        <v>13924.12</v>
      </c>
      <c r="K280" s="101"/>
      <c r="L280" s="101"/>
      <c r="M280" s="101"/>
      <c r="N280" s="101"/>
      <c r="O280" s="101"/>
      <c r="P280" s="84">
        <f>F278-[1]ORÇAMENTO!T282</f>
        <v>-4.25</v>
      </c>
    </row>
    <row r="281" spans="1:16" ht="39.6" customHeight="1">
      <c r="A281" s="136" t="str">
        <f>[5]ORÇAMENTO!O286</f>
        <v>5.1.6.</v>
      </c>
      <c r="B281" s="136" t="str">
        <f>[5]ORÇAMENTO!P286</f>
        <v>SINAPI</v>
      </c>
      <c r="C281" s="136">
        <f>[5]ORÇAMENTO!Q286</f>
        <v>0</v>
      </c>
      <c r="D281" s="136" t="str">
        <f>[5]ORÇAMENTO!R286</f>
        <v>CAIXA DO CLORADOR</v>
      </c>
      <c r="E281" s="136" t="str">
        <f>[5]ORÇAMENTO!S286</f>
        <v>-</v>
      </c>
      <c r="F281" s="136">
        <f>[5]ORÇAMENTO!T286</f>
        <v>0</v>
      </c>
      <c r="G281" s="204">
        <f>[5]ORÇAMENTO!U286</f>
        <v>0</v>
      </c>
      <c r="H281" s="197"/>
      <c r="I281" s="204">
        <f>[5]ORÇAMENTO!W286</f>
        <v>0</v>
      </c>
      <c r="J281" s="204">
        <f>[5]ORÇAMENTO!X286</f>
        <v>3285.19</v>
      </c>
      <c r="K281" s="101"/>
      <c r="L281" s="101"/>
      <c r="M281" s="101"/>
      <c r="N281" s="101"/>
      <c r="O281" s="101"/>
      <c r="P281" s="84">
        <f>F279-[1]ORÇAMENTO!T283</f>
        <v>-1.3599999999999999</v>
      </c>
    </row>
    <row r="282" spans="1:16" ht="26.45" customHeight="1">
      <c r="A282" s="136" t="str">
        <f>[5]ORÇAMENTO!O287</f>
        <v>5.1.6.1.</v>
      </c>
      <c r="B282" s="136" t="str">
        <f>[5]ORÇAMENTO!P287</f>
        <v>SINAPI</v>
      </c>
      <c r="C282" s="136" t="str">
        <f>[5]ORÇAMENTO!Q287</f>
        <v>93358</v>
      </c>
      <c r="D282" s="136" t="str">
        <f>[5]ORÇAMENTO!R287</f>
        <v>ESCAVAÇÃO MANUAL DE VALA. AF_09/2024</v>
      </c>
      <c r="E282" s="136" t="str">
        <f>[5]ORÇAMENTO!S287</f>
        <v>M3</v>
      </c>
      <c r="F282" s="136">
        <f>[5]ORÇAMENTO!T287</f>
        <v>2.36</v>
      </c>
      <c r="G282" s="204">
        <f>[5]ORÇAMENTO!U287</f>
        <v>93.03</v>
      </c>
      <c r="H282" s="197"/>
      <c r="I282" s="204">
        <f>[5]ORÇAMENTO!W287</f>
        <v>115.52</v>
      </c>
      <c r="J282" s="204">
        <f>[5]ORÇAMENTO!X287</f>
        <v>272.63</v>
      </c>
      <c r="K282" s="101"/>
      <c r="L282" s="101"/>
      <c r="M282" s="101"/>
      <c r="N282" s="101"/>
      <c r="O282" s="101"/>
      <c r="P282" s="84">
        <f>F280-[1]ORÇAMENTO!T284</f>
        <v>0.37</v>
      </c>
    </row>
    <row r="283" spans="1:16" ht="26.45" customHeight="1">
      <c r="A283" s="136" t="str">
        <f>[5]ORÇAMENTO!O288</f>
        <v>5.1.6.2.</v>
      </c>
      <c r="B283" s="136" t="str">
        <f>[5]ORÇAMENTO!P288</f>
        <v>SINAPI</v>
      </c>
      <c r="C283" s="136" t="str">
        <f>[5]ORÇAMENTO!Q288</f>
        <v>101617</v>
      </c>
      <c r="D283" s="136" t="str">
        <f>[5]ORÇAMENTO!R288</f>
        <v>PREPARO DE FUNDO DE VALA COM LARGURA MAIOR OU IGUAL A 1,5 M E MENOR QUE 2,5 M (ACERTO DO SOLO NATURAL). AF_08/2020</v>
      </c>
      <c r="E283" s="136" t="str">
        <f>[5]ORÇAMENTO!S288</f>
        <v>M2</v>
      </c>
      <c r="F283" s="136">
        <f>[5]ORÇAMENTO!T288</f>
        <v>5.25</v>
      </c>
      <c r="G283" s="204">
        <f>[5]ORÇAMENTO!U288</f>
        <v>3.35</v>
      </c>
      <c r="H283" s="197"/>
      <c r="I283" s="204">
        <f>[5]ORÇAMENTO!W288</f>
        <v>4.16</v>
      </c>
      <c r="J283" s="204">
        <f>[5]ORÇAMENTO!X288</f>
        <v>21.84</v>
      </c>
      <c r="K283" s="101"/>
      <c r="L283" s="101"/>
      <c r="M283" s="101"/>
      <c r="N283" s="101"/>
      <c r="O283" s="101"/>
      <c r="P283" s="84">
        <f>F281-[1]ORÇAMENTO!T285</f>
        <v>-6.03</v>
      </c>
    </row>
    <row r="284" spans="1:16" ht="26.45" customHeight="1">
      <c r="A284" s="136" t="str">
        <f>[5]ORÇAMENTO!O289</f>
        <v>5.1.6.3.</v>
      </c>
      <c r="B284" s="136" t="str">
        <f>[5]ORÇAMENTO!P289</f>
        <v>SINAPI</v>
      </c>
      <c r="C284" s="136" t="str">
        <f>[5]ORÇAMENTO!Q289</f>
        <v>93382</v>
      </c>
      <c r="D284" s="136" t="str">
        <f>[5]ORÇAMENTO!R289</f>
        <v>REATERRO MANUAL DE VALAS, COM COMPACTADOR DE SOLOS DE PERCUSSÃO. AF_08/2023</v>
      </c>
      <c r="E284" s="136" t="str">
        <f>[5]ORÇAMENTO!S289</f>
        <v>M3</v>
      </c>
      <c r="F284" s="136">
        <f>[5]ORÇAMENTO!T289</f>
        <v>2.36</v>
      </c>
      <c r="G284" s="204">
        <f>[5]ORÇAMENTO!U289</f>
        <v>27.66</v>
      </c>
      <c r="H284" s="197"/>
      <c r="I284" s="204">
        <f>[5]ORÇAMENTO!W289</f>
        <v>34.35</v>
      </c>
      <c r="J284" s="204">
        <f>[5]ORÇAMENTO!X289</f>
        <v>81.069999999999993</v>
      </c>
      <c r="K284" s="101"/>
      <c r="L284" s="101"/>
      <c r="M284" s="101"/>
      <c r="N284" s="101"/>
      <c r="O284" s="101"/>
      <c r="P284" s="84">
        <f>F282-[1]ORÇAMENTO!T286</f>
        <v>-9.6900000000000013</v>
      </c>
    </row>
    <row r="285" spans="1:16" ht="13.15" customHeight="1">
      <c r="A285" s="136" t="str">
        <f>[5]ORÇAMENTO!O290</f>
        <v>5.1.6.4.</v>
      </c>
      <c r="B285" s="136" t="str">
        <f>[5]ORÇAMENTO!P290</f>
        <v>CPU</v>
      </c>
      <c r="C285" s="136" t="str">
        <f>[5]ORÇAMENTO!Q290</f>
        <v>0029</v>
      </c>
      <c r="D285" s="136" t="str">
        <f>[5]ORÇAMENTO!R290</f>
        <v>(ADAP.- ORSE-7369)CONCRETO ARMADO FCK=25,0MPA, USINADO, BOMBEADO, ADENSADO E LANÇADO, PARA USO GERAL, COM FORMAS PLANAS EM COMPENSADO RESINADO 12MM (05 USOS)</v>
      </c>
      <c r="E285" s="136" t="str">
        <f>[5]ORÇAMENTO!S290</f>
        <v>M3</v>
      </c>
      <c r="F285" s="136">
        <f>[5]ORÇAMENTO!T290</f>
        <v>0.63</v>
      </c>
      <c r="G285" s="204">
        <f>[5]ORÇAMENTO!U290</f>
        <v>1783.27</v>
      </c>
      <c r="H285" s="197"/>
      <c r="I285" s="204">
        <f>[5]ORÇAMENTO!W290</f>
        <v>2214.46</v>
      </c>
      <c r="J285" s="204">
        <f>[5]ORÇAMENTO!X290</f>
        <v>1395.11</v>
      </c>
      <c r="K285" s="101"/>
      <c r="L285" s="101"/>
      <c r="M285" s="101"/>
      <c r="N285" s="101"/>
      <c r="O285" s="101"/>
      <c r="P285" s="84">
        <f>F283-[1]ORÇAMENTO!T287</f>
        <v>-18.850000000000001</v>
      </c>
    </row>
    <row r="286" spans="1:16" ht="13.15" customHeight="1">
      <c r="A286" s="136" t="str">
        <f>[5]ORÇAMENTO!O291</f>
        <v>5.1.6.5.</v>
      </c>
      <c r="B286" s="136" t="str">
        <f>[5]ORÇAMENTO!P291</f>
        <v>SINAPI</v>
      </c>
      <c r="C286" s="136" t="str">
        <f>[5]ORÇAMENTO!Q291</f>
        <v>103325</v>
      </c>
      <c r="D286" s="136" t="str">
        <f>[5]ORÇAMENTO!R291</f>
        <v>ALVENARIA DE VEDAÇÃO DE BLOCOS CERÂMICOS FURADOS NA VERTICAL DE 14X19X39 CM (ESPESSURA 14 CM) E ARGAMASSA DE ASSENTAMENTO COM PREPARO MANUAL. AF_12/2021</v>
      </c>
      <c r="E286" s="136" t="str">
        <f>[5]ORÇAMENTO!S291</f>
        <v>M2</v>
      </c>
      <c r="F286" s="136">
        <f>[5]ORÇAMENTO!T291</f>
        <v>6.03</v>
      </c>
      <c r="G286" s="204">
        <f>[5]ORÇAMENTO!U291</f>
        <v>84.63</v>
      </c>
      <c r="H286" s="197"/>
      <c r="I286" s="204">
        <f>[5]ORÇAMENTO!W291</f>
        <v>105.09</v>
      </c>
      <c r="J286" s="204">
        <f>[5]ORÇAMENTO!X291</f>
        <v>633.69000000000005</v>
      </c>
      <c r="K286" s="101"/>
      <c r="L286" s="101"/>
      <c r="M286" s="101"/>
      <c r="N286" s="101"/>
      <c r="O286" s="101"/>
      <c r="P286" s="84">
        <f>F284-[1]ORÇAMENTO!T288</f>
        <v>2.36</v>
      </c>
    </row>
    <row r="287" spans="1:16" ht="13.15" customHeight="1">
      <c r="A287" s="136" t="str">
        <f>[5]ORÇAMENTO!O292</f>
        <v>5.1.6.6.</v>
      </c>
      <c r="B287" s="136" t="str">
        <f>[5]ORÇAMENTO!P292</f>
        <v>SINAPI</v>
      </c>
      <c r="C287" s="136" t="str">
        <f>[5]ORÇAMENTO!Q292</f>
        <v>87878</v>
      </c>
      <c r="D287" s="136" t="str">
        <f>[5]ORÇAMENTO!R292</f>
        <v>CHAPISCO APLICADO EM ALVENARIAS E ESTRUTURAS DE CONCRETO INTERNAS, COM COLHER DE PEDREIRO.  ARGAMASSA TRAÇO 1:3 COM PREPARO MANUAL. AF_10/2022</v>
      </c>
      <c r="E287" s="136" t="str">
        <f>[5]ORÇAMENTO!S292</f>
        <v>M2</v>
      </c>
      <c r="F287" s="136">
        <f>[5]ORÇAMENTO!T292</f>
        <v>12.05</v>
      </c>
      <c r="G287" s="204">
        <f>[5]ORÇAMENTO!U292</f>
        <v>5.19</v>
      </c>
      <c r="H287" s="197"/>
      <c r="I287" s="204">
        <f>[5]ORÇAMENTO!W292</f>
        <v>6.44</v>
      </c>
      <c r="J287" s="204">
        <f>[5]ORÇAMENTO!X292</f>
        <v>77.599999999999994</v>
      </c>
      <c r="K287" s="101"/>
      <c r="L287" s="101"/>
      <c r="M287" s="101"/>
      <c r="N287" s="101"/>
      <c r="O287" s="101"/>
      <c r="P287" s="84">
        <f>F285-[1]ORÇAMENTO!T289</f>
        <v>-9.5699999999999985</v>
      </c>
    </row>
    <row r="288" spans="1:16" ht="26.45" customHeight="1">
      <c r="A288" s="136" t="str">
        <f>[5]ORÇAMENTO!O293</f>
        <v>5.1.6.7.</v>
      </c>
      <c r="B288" s="136" t="str">
        <f>[5]ORÇAMENTO!P293</f>
        <v>SINAPI</v>
      </c>
      <c r="C288" s="136" t="str">
        <f>[5]ORÇAMENTO!Q293</f>
        <v>87547</v>
      </c>
      <c r="D288" s="136" t="str">
        <f>[5]ORÇAMENTO!R293</f>
        <v>MASSA ÚNICA, EM ARGAMASSA TRAÇO 1:2:8, PREPARO MECÂNICO, APLICADA MANUALMENTE EM PAREDES INTERNAS DE AMBIENTES COM ÁREA ENTRE 5M² E 10M², E = 10MM, COM TALISCAS. AF_03/2024</v>
      </c>
      <c r="E288" s="136" t="str">
        <f>[5]ORÇAMENTO!S293</f>
        <v>M2</v>
      </c>
      <c r="F288" s="136">
        <f>[5]ORÇAMENTO!T293</f>
        <v>24.1</v>
      </c>
      <c r="G288" s="204">
        <f>[5]ORÇAMENTO!U293</f>
        <v>26.84</v>
      </c>
      <c r="H288" s="197"/>
      <c r="I288" s="204">
        <f>[5]ORÇAMENTO!W293</f>
        <v>33.33</v>
      </c>
      <c r="J288" s="204">
        <f>[5]ORÇAMENTO!X293</f>
        <v>803.25</v>
      </c>
      <c r="K288" s="101"/>
      <c r="L288" s="101"/>
      <c r="M288" s="101"/>
      <c r="N288" s="101"/>
      <c r="O288" s="101"/>
      <c r="P288" s="84">
        <f>F286-[1]ORÇAMENTO!T290</f>
        <v>3.2500000000000004</v>
      </c>
    </row>
    <row r="289" spans="1:16" ht="26.45" customHeight="1">
      <c r="A289" s="136" t="str">
        <f>[5]ORÇAMENTO!O294</f>
        <v>5.1.7.</v>
      </c>
      <c r="B289" s="136" t="str">
        <f>[5]ORÇAMENTO!P294</f>
        <v>SINAPI</v>
      </c>
      <c r="C289" s="136">
        <f>[5]ORÇAMENTO!Q294</f>
        <v>0</v>
      </c>
      <c r="D289" s="136" t="str">
        <f>[5]ORÇAMENTO!R294</f>
        <v>ABRIGO PARA QUADRO ELÉTRICO</v>
      </c>
      <c r="E289" s="136" t="str">
        <f>[5]ORÇAMENTO!S294</f>
        <v>-</v>
      </c>
      <c r="F289" s="136">
        <f>[5]ORÇAMENTO!T294</f>
        <v>0</v>
      </c>
      <c r="G289" s="204">
        <f>[5]ORÇAMENTO!U294</f>
        <v>0</v>
      </c>
      <c r="H289" s="197"/>
      <c r="I289" s="204">
        <f>[5]ORÇAMENTO!W294</f>
        <v>0</v>
      </c>
      <c r="J289" s="204">
        <f>[5]ORÇAMENTO!X294</f>
        <v>24756.19</v>
      </c>
      <c r="K289" s="147"/>
      <c r="L289" s="147"/>
      <c r="M289" s="147"/>
      <c r="N289" s="147"/>
      <c r="O289" s="148"/>
      <c r="P289" s="84">
        <f>F287-[1]ORÇAMENTO!T291</f>
        <v>10.32</v>
      </c>
    </row>
    <row r="290" spans="1:16" ht="13.15" customHeight="1">
      <c r="A290" s="136" t="str">
        <f>[5]ORÇAMENTO!O295</f>
        <v>5.1.7.1.</v>
      </c>
      <c r="B290" s="136" t="str">
        <f>[5]ORÇAMENTO!P295</f>
        <v>SINAPI</v>
      </c>
      <c r="C290" s="136">
        <f>[5]ORÇAMENTO!Q295</f>
        <v>99059</v>
      </c>
      <c r="D290" s="136" t="str">
        <f>[5]ORÇAMENTO!R295</f>
        <v>LOCAÇÃO CONVENCIONAL DE OBRA, UTILIZANDO GABARITO DE TÁBUAS CORRIDAS PONTALETADAS A CADA 2,00M -  2 UTILIZAÇÕES. AF_03/2024</v>
      </c>
      <c r="E290" s="136" t="str">
        <f>[5]ORÇAMENTO!S295</f>
        <v>M</v>
      </c>
      <c r="F290" s="136">
        <f>[5]ORÇAMENTO!T295</f>
        <v>10.199999999999999</v>
      </c>
      <c r="G290" s="204">
        <f>[5]ORÇAMENTO!U295</f>
        <v>68.27</v>
      </c>
      <c r="H290" s="197"/>
      <c r="I290" s="204">
        <f>[5]ORÇAMENTO!W295</f>
        <v>84.78</v>
      </c>
      <c r="J290" s="204">
        <f>[5]ORÇAMENTO!X295</f>
        <v>864.76</v>
      </c>
      <c r="K290" s="177"/>
      <c r="L290" s="177"/>
      <c r="M290" s="177"/>
      <c r="N290" s="177"/>
      <c r="O290" s="178"/>
      <c r="P290" s="84">
        <f>F288-[1]ORÇAMENTO!T292</f>
        <v>23.860000000000003</v>
      </c>
    </row>
    <row r="291" spans="1:16" ht="13.15" customHeight="1">
      <c r="A291" s="136" t="str">
        <f>[5]ORÇAMENTO!O296</f>
        <v>5.1.7.2.</v>
      </c>
      <c r="B291" s="136" t="str">
        <f>[5]ORÇAMENTO!P296</f>
        <v>SINAPI</v>
      </c>
      <c r="C291" s="136">
        <f>[5]ORÇAMENTO!Q296</f>
        <v>93358</v>
      </c>
      <c r="D291" s="136" t="str">
        <f>[5]ORÇAMENTO!R296</f>
        <v>ESCAVAÇÃO MANUAL DE VALA. AF_09/2024</v>
      </c>
      <c r="E291" s="136" t="str">
        <f>[5]ORÇAMENTO!S296</f>
        <v>M3</v>
      </c>
      <c r="F291" s="136">
        <f>[5]ORÇAMENTO!T296</f>
        <v>2.78</v>
      </c>
      <c r="G291" s="204">
        <f>[5]ORÇAMENTO!U296</f>
        <v>93.03</v>
      </c>
      <c r="H291" s="197"/>
      <c r="I291" s="204">
        <f>[5]ORÇAMENTO!W296</f>
        <v>115.52</v>
      </c>
      <c r="J291" s="204">
        <f>[5]ORÇAMENTO!X296</f>
        <v>321.14999999999998</v>
      </c>
      <c r="K291" s="121"/>
      <c r="L291" s="121"/>
      <c r="M291" s="121"/>
      <c r="N291" s="121"/>
      <c r="O291" s="122"/>
      <c r="P291" s="84">
        <f>F289-[1]ORÇAMENTO!T293</f>
        <v>-0.52</v>
      </c>
    </row>
    <row r="292" spans="1:16" ht="13.15" customHeight="1">
      <c r="A292" s="136" t="str">
        <f>[5]ORÇAMENTO!O297</f>
        <v>5.1.7.3.</v>
      </c>
      <c r="B292" s="136" t="str">
        <f>[5]ORÇAMENTO!P297</f>
        <v>SINAPI</v>
      </c>
      <c r="C292" s="136">
        <f>[5]ORÇAMENTO!Q297</f>
        <v>101617</v>
      </c>
      <c r="D292" s="136" t="str">
        <f>[5]ORÇAMENTO!R297</f>
        <v>PREPARO DE FUNDO DE VALA COM LARGURA MAIOR OU IGUAL A 1,5 M E MENOR QUE 2,5 M (ACERTO DO SOLO NATURAL). AF_08/2020</v>
      </c>
      <c r="E292" s="136" t="str">
        <f>[5]ORÇAMENTO!S297</f>
        <v>M2</v>
      </c>
      <c r="F292" s="136">
        <f>[5]ORÇAMENTO!T297</f>
        <v>1.73</v>
      </c>
      <c r="G292" s="204">
        <f>[5]ORÇAMENTO!U297</f>
        <v>3.35</v>
      </c>
      <c r="H292" s="197"/>
      <c r="I292" s="204">
        <f>[5]ORÇAMENTO!W297</f>
        <v>4.16</v>
      </c>
      <c r="J292" s="204">
        <f>[5]ORÇAMENTO!X297</f>
        <v>7.2</v>
      </c>
      <c r="K292" s="152"/>
      <c r="L292" s="152"/>
      <c r="M292" s="152"/>
      <c r="N292" s="152"/>
      <c r="O292" s="153" t="s">
        <v>1285</v>
      </c>
      <c r="P292" s="84">
        <f>F290-[1]ORÇAMENTO!T294</f>
        <v>6.8299999999999992</v>
      </c>
    </row>
    <row r="293" spans="1:16" s="80" customFormat="1" ht="13.15" customHeight="1">
      <c r="A293" s="136" t="str">
        <f>[5]ORÇAMENTO!O298</f>
        <v>5.1.7.4.</v>
      </c>
      <c r="B293" s="136" t="str">
        <f>[5]ORÇAMENTO!P298</f>
        <v>SINAPI</v>
      </c>
      <c r="C293" s="136">
        <f>[5]ORÇAMENTO!Q298</f>
        <v>93382</v>
      </c>
      <c r="D293" s="136" t="str">
        <f>[5]ORÇAMENTO!R298</f>
        <v>REATERRO MANUAL DE VALAS, COM COMPACTADOR DE SOLOS DE PERCUSSÃO. AF_08/2023</v>
      </c>
      <c r="E293" s="136" t="str">
        <f>[5]ORÇAMENTO!S298</f>
        <v>M3</v>
      </c>
      <c r="F293" s="136">
        <f>[5]ORÇAMENTO!T298</f>
        <v>0.24</v>
      </c>
      <c r="G293" s="204">
        <f>[5]ORÇAMENTO!U298</f>
        <v>27.66</v>
      </c>
      <c r="H293" s="197"/>
      <c r="I293" s="204">
        <f>[5]ORÇAMENTO!W298</f>
        <v>34.35</v>
      </c>
      <c r="J293" s="204">
        <f>[5]ORÇAMENTO!X298</f>
        <v>8.24</v>
      </c>
      <c r="K293" s="121"/>
      <c r="L293" s="121"/>
      <c r="M293" s="121"/>
      <c r="N293" s="121"/>
      <c r="O293" s="122"/>
      <c r="P293" s="127">
        <f>F291-[1]ORÇAMENTO!T295</f>
        <v>-30.57</v>
      </c>
    </row>
    <row r="294" spans="1:16" ht="26.45" customHeight="1">
      <c r="A294" s="136" t="str">
        <f>[5]ORÇAMENTO!O299</f>
        <v>5.1.7.5.</v>
      </c>
      <c r="B294" s="136" t="str">
        <f>[5]ORÇAMENTO!P299</f>
        <v>SINAPI</v>
      </c>
      <c r="C294" s="136">
        <f>[5]ORÇAMENTO!Q299</f>
        <v>102487</v>
      </c>
      <c r="D294" s="136" t="str">
        <f>[5]ORÇAMENTO!R299</f>
        <v>CONCRETO CICLÓPICO FCK = 15MPA, 30% PEDRA DE MÃO EM VOLUME REAL, INCLUSIVE LANÇAMENTO. AF_05/2021</v>
      </c>
      <c r="E294" s="136" t="str">
        <f>[5]ORÇAMENTO!S299</f>
        <v>M3</v>
      </c>
      <c r="F294" s="136">
        <f>[5]ORÇAMENTO!T299</f>
        <v>0.52</v>
      </c>
      <c r="G294" s="204">
        <f>[5]ORÇAMENTO!U299</f>
        <v>605.14</v>
      </c>
      <c r="H294" s="197"/>
      <c r="I294" s="204">
        <f>[5]ORÇAMENTO!W299</f>
        <v>751.46</v>
      </c>
      <c r="J294" s="204">
        <f>[5]ORÇAMENTO!X299</f>
        <v>390.76</v>
      </c>
      <c r="K294" s="106"/>
      <c r="L294" s="106"/>
      <c r="M294" s="106"/>
      <c r="N294" s="106"/>
      <c r="O294" s="106"/>
      <c r="P294" s="84">
        <f>F292-[1]ORÇAMENTO!T296</f>
        <v>-64.97</v>
      </c>
    </row>
    <row r="295" spans="1:16" ht="13.15" customHeight="1">
      <c r="A295" s="136" t="str">
        <f>[5]ORÇAMENTO!O300</f>
        <v>5.1.7.6.</v>
      </c>
      <c r="B295" s="136" t="str">
        <f>[5]ORÇAMENTO!P300</f>
        <v>CPU</v>
      </c>
      <c r="C295" s="136" t="str">
        <f>[5]ORÇAMENTO!Q300</f>
        <v>0029</v>
      </c>
      <c r="D295" s="136" t="str">
        <f>[5]ORÇAMENTO!R300</f>
        <v>(ADAP.- ORSE-7369)CONCRETO ARMADO FCK=25,0MPA, USINADO, BOMBEADO, ADENSADO E LANÇADO, PARA USO GERAL, COM FORMAS PLANAS EM COMPENSADO RESINADO 12MM (05 USOS)</v>
      </c>
      <c r="E295" s="136" t="str">
        <f>[5]ORÇAMENTO!S300</f>
        <v>M3</v>
      </c>
      <c r="F295" s="136">
        <f>[5]ORÇAMENTO!T300</f>
        <v>3.37</v>
      </c>
      <c r="G295" s="204">
        <f>[5]ORÇAMENTO!U300</f>
        <v>1783.27</v>
      </c>
      <c r="H295" s="197"/>
      <c r="I295" s="204">
        <f>[5]ORÇAMENTO!W300</f>
        <v>2214.46</v>
      </c>
      <c r="J295" s="204">
        <f>[5]ORÇAMENTO!X300</f>
        <v>7462.73</v>
      </c>
      <c r="K295" s="102"/>
      <c r="L295" s="102"/>
      <c r="M295" s="102"/>
      <c r="N295" s="102"/>
      <c r="O295" s="102"/>
      <c r="P295" s="84">
        <f>F293-[1]ORÇAMENTO!T297</f>
        <v>-66.460000000000008</v>
      </c>
    </row>
    <row r="296" spans="1:16" ht="26.45" customHeight="1">
      <c r="A296" s="136" t="str">
        <f>[5]ORÇAMENTO!O301</f>
        <v>5.1.7.7.</v>
      </c>
      <c r="B296" s="136" t="str">
        <f>[5]ORÇAMENTO!P301</f>
        <v>SINAPI</v>
      </c>
      <c r="C296" s="136">
        <f>[5]ORÇAMENTO!Q301</f>
        <v>103325</v>
      </c>
      <c r="D296" s="136" t="str">
        <f>[5]ORÇAMENTO!R301</f>
        <v>ALVENARIA DE VEDAÇÃO DE BLOCOS CERÂMICOS FURADOS NA VERTICAL DE 14X19X39 CM (ESPESSURA 14 CM) E ARGAMASSA DE ASSENTAMENTO COM PREPARO MANUAL. AF_12/2021</v>
      </c>
      <c r="E296" s="136" t="str">
        <f>[5]ORÇAMENTO!S301</f>
        <v>M2</v>
      </c>
      <c r="F296" s="136">
        <f>[5]ORÇAMENTO!T301</f>
        <v>33.35</v>
      </c>
      <c r="G296" s="204">
        <f>[5]ORÇAMENTO!U301</f>
        <v>84.63</v>
      </c>
      <c r="H296" s="197"/>
      <c r="I296" s="204">
        <f>[5]ORÇAMENTO!W301</f>
        <v>105.09</v>
      </c>
      <c r="J296" s="204">
        <f>[5]ORÇAMENTO!X301</f>
        <v>3504.75</v>
      </c>
      <c r="K296" s="102"/>
      <c r="L296" s="102"/>
      <c r="M296" s="102"/>
      <c r="N296" s="102"/>
      <c r="O296" s="102"/>
      <c r="P296" s="84">
        <f>F294-[1]ORÇAMENTO!T298</f>
        <v>-66.180000000000007</v>
      </c>
    </row>
    <row r="297" spans="1:16" ht="13.15" customHeight="1">
      <c r="A297" s="136" t="str">
        <f>[5]ORÇAMENTO!O302</f>
        <v>5.1.7.8.</v>
      </c>
      <c r="B297" s="136" t="str">
        <f>[5]ORÇAMENTO!P302</f>
        <v>SINAPI</v>
      </c>
      <c r="C297" s="136">
        <f>[5]ORÇAMENTO!Q302</f>
        <v>87878</v>
      </c>
      <c r="D297" s="136" t="str">
        <f>[5]ORÇAMENTO!R302</f>
        <v>CHAPISCO APLICADO EM ALVENARIAS E ESTRUTURAS DE CONCRETO INTERNAS, COM COLHER DE PEDREIRO.  ARGAMASSA TRAÇO 1:3 COM PREPARO MANUAL. AF_10/2022</v>
      </c>
      <c r="E297" s="136" t="str">
        <f>[5]ORÇAMENTO!S302</f>
        <v>M2</v>
      </c>
      <c r="F297" s="136">
        <f>[5]ORÇAMENTO!T302</f>
        <v>66.7</v>
      </c>
      <c r="G297" s="204">
        <f>[5]ORÇAMENTO!U302</f>
        <v>5.19</v>
      </c>
      <c r="H297" s="197"/>
      <c r="I297" s="204">
        <f>[5]ORÇAMENTO!W302</f>
        <v>6.44</v>
      </c>
      <c r="J297" s="204">
        <f>[5]ORÇAMENTO!X302</f>
        <v>429.55</v>
      </c>
      <c r="K297" s="107"/>
      <c r="L297" s="107"/>
      <c r="M297" s="107"/>
      <c r="N297" s="107"/>
      <c r="O297" s="107"/>
      <c r="P297" s="84">
        <f>F295-[1]ORÇAMENTO!T299</f>
        <v>-2.41</v>
      </c>
    </row>
    <row r="298" spans="1:16" ht="26.45" customHeight="1">
      <c r="A298" s="136" t="str">
        <f>[5]ORÇAMENTO!O303</f>
        <v>5.1.7.9.</v>
      </c>
      <c r="B298" s="136" t="str">
        <f>[5]ORÇAMENTO!P303</f>
        <v>SINAPI</v>
      </c>
      <c r="C298" s="136">
        <f>[5]ORÇAMENTO!Q303</f>
        <v>87547</v>
      </c>
      <c r="D298" s="136" t="str">
        <f>[5]ORÇAMENTO!R303</f>
        <v>MASSA ÚNICA, EM ARGAMASSA TRAÇO 1:2:8, PREPARO MECÂNICO, APLICADA MANUALMENTE EM PAREDES INTERNAS DE AMBIENTES COM ÁREA ENTRE 5M² E 10M², E = 10MM, COM TALISCAS. AF_03/2024</v>
      </c>
      <c r="E298" s="136" t="str">
        <f>[5]ORÇAMENTO!S303</f>
        <v>M2</v>
      </c>
      <c r="F298" s="136">
        <f>[5]ORÇAMENTO!T303</f>
        <v>66.7</v>
      </c>
      <c r="G298" s="204">
        <f>[5]ORÇAMENTO!U303</f>
        <v>26.84</v>
      </c>
      <c r="H298" s="197"/>
      <c r="I298" s="204">
        <f>[5]ORÇAMENTO!W303</f>
        <v>33.33</v>
      </c>
      <c r="J298" s="204">
        <f>[5]ORÇAMENTO!X303</f>
        <v>2223.11</v>
      </c>
      <c r="K298" s="121"/>
      <c r="L298" s="121"/>
      <c r="M298" s="121"/>
      <c r="N298" s="121"/>
      <c r="O298" s="122"/>
      <c r="P298" s="84">
        <f>F296-[1]ORÇAMENTO!T300</f>
        <v>28.03</v>
      </c>
    </row>
    <row r="299" spans="1:16" ht="13.15" customHeight="1">
      <c r="A299" s="136" t="str">
        <f>[5]ORÇAMENTO!O304</f>
        <v>5.1.7.10.</v>
      </c>
      <c r="B299" s="136" t="str">
        <f>[5]ORÇAMENTO!P304</f>
        <v>SINAPI</v>
      </c>
      <c r="C299" s="136">
        <f>[5]ORÇAMENTO!Q304</f>
        <v>88489</v>
      </c>
      <c r="D299" s="136" t="str">
        <f>[5]ORÇAMENTO!R304</f>
        <v>PINTURA LÁTEX ACRÍLICA PREMIUM, APLICAÇÃO MANUAL EM PAREDES, DUAS DEMÃOS. AF_04/2023</v>
      </c>
      <c r="E299" s="136" t="str">
        <f>[5]ORÇAMENTO!S304</f>
        <v>M2</v>
      </c>
      <c r="F299" s="136">
        <f>[5]ORÇAMENTO!T304</f>
        <v>66.7</v>
      </c>
      <c r="G299" s="204">
        <f>[5]ORÇAMENTO!U304</f>
        <v>14.36</v>
      </c>
      <c r="H299" s="197"/>
      <c r="I299" s="204">
        <f>[5]ORÇAMENTO!W304</f>
        <v>17.829999999999998</v>
      </c>
      <c r="J299" s="204">
        <f>[5]ORÇAMENTO!X304</f>
        <v>1189.26</v>
      </c>
      <c r="K299" s="106"/>
      <c r="L299" s="106"/>
      <c r="M299" s="106"/>
      <c r="N299" s="106"/>
      <c r="O299" s="106"/>
      <c r="P299" s="84">
        <f>F297-[1]ORÇAMENTO!T301</f>
        <v>62.21</v>
      </c>
    </row>
    <row r="300" spans="1:16" ht="13.15" customHeight="1">
      <c r="A300" s="136" t="str">
        <f>[5]ORÇAMENTO!O305</f>
        <v>5.1.7.11.</v>
      </c>
      <c r="B300" s="136" t="str">
        <f>[5]ORÇAMENTO!P305</f>
        <v>SINAPI</v>
      </c>
      <c r="C300" s="136">
        <f>[5]ORÇAMENTO!Q305</f>
        <v>87624</v>
      </c>
      <c r="D300" s="136" t="str">
        <f>[5]ORÇAMENTO!R305</f>
        <v>CONTRAPISO EM ARGAMASSA PRONTA, PREPARO MANUAL, APLICADO EM ÁREAS SECAS SOBRE LAJE, ADERIDO, ACABAMENTO NÃO REFORÇADO, ESPESSURA 2CM. AF_07/2021</v>
      </c>
      <c r="E300" s="136" t="str">
        <f>[5]ORÇAMENTO!S305</f>
        <v>M2</v>
      </c>
      <c r="F300" s="136">
        <f>[5]ORÇAMENTO!T305</f>
        <v>5.78</v>
      </c>
      <c r="G300" s="204">
        <f>[5]ORÇAMENTO!U305</f>
        <v>101.11</v>
      </c>
      <c r="H300" s="197"/>
      <c r="I300" s="204">
        <f>[5]ORÇAMENTO!W305</f>
        <v>125.56</v>
      </c>
      <c r="J300" s="204">
        <f>[5]ORÇAMENTO!X305</f>
        <v>725.74</v>
      </c>
      <c r="K300" s="102"/>
      <c r="L300" s="102"/>
      <c r="M300" s="102"/>
      <c r="N300" s="102"/>
      <c r="O300" s="102"/>
      <c r="P300" s="84">
        <f>F298-[1]ORÇAMENTO!T302</f>
        <v>62.5</v>
      </c>
    </row>
    <row r="301" spans="1:16" ht="26.45" customHeight="1">
      <c r="A301" s="136" t="str">
        <f>[5]ORÇAMENTO!O306</f>
        <v>5.1.7.12.</v>
      </c>
      <c r="B301" s="136" t="str">
        <f>[5]ORÇAMENTO!P306</f>
        <v>SINAPI</v>
      </c>
      <c r="C301" s="136">
        <f>[5]ORÇAMENTO!Q306</f>
        <v>94994</v>
      </c>
      <c r="D301" s="136" t="str">
        <f>[5]ORÇAMENTO!R306</f>
        <v>EXECUÇÃO DE PASSEIO (CALÇADA) OU PISO DE CONCRETO COM CONCRETO MOLDADO IN LOCO, FEITO EM OBRA, ACABAMENTO CONVENCIONAL, ESPESSURA 8 CM, ARMADO. AF_08/2022</v>
      </c>
      <c r="E301" s="136" t="str">
        <f>[5]ORÇAMENTO!S306</f>
        <v>M2</v>
      </c>
      <c r="F301" s="136">
        <f>[5]ORÇAMENTO!T306</f>
        <v>5.32</v>
      </c>
      <c r="G301" s="204">
        <f>[5]ORÇAMENTO!U306</f>
        <v>96.68</v>
      </c>
      <c r="H301" s="197"/>
      <c r="I301" s="204">
        <f>[5]ORÇAMENTO!W306</f>
        <v>120.06</v>
      </c>
      <c r="J301" s="204">
        <f>[5]ORÇAMENTO!X306</f>
        <v>638.72</v>
      </c>
      <c r="K301" s="102"/>
      <c r="L301" s="102"/>
      <c r="M301" s="102"/>
      <c r="N301" s="102"/>
      <c r="O301" s="102"/>
      <c r="P301" s="84">
        <f>F299-[1]ORÇAMENTO!T303</f>
        <v>62.5</v>
      </c>
    </row>
    <row r="302" spans="1:16" ht="26.45" customHeight="1">
      <c r="A302" s="136" t="str">
        <f>[5]ORÇAMENTO!O307</f>
        <v>5.1.7.13.</v>
      </c>
      <c r="B302" s="136" t="str">
        <f>[5]ORÇAMENTO!P307</f>
        <v>SINAPI</v>
      </c>
      <c r="C302" s="136">
        <f>[5]ORÇAMENTO!Q307</f>
        <v>98680</v>
      </c>
      <c r="D302" s="136" t="str">
        <f>[5]ORÇAMENTO!R307</f>
        <v>PISO CIMENTADO, TRAÇO 1:3 (CIMENTO E AREIA), ACABAMENTO LISO, ESPESSURA 3,0 CM, PREPARO MECÂNICO DA ARGAMASSA. AF_09/2020</v>
      </c>
      <c r="E302" s="136" t="str">
        <f>[5]ORÇAMENTO!S307</f>
        <v>M2</v>
      </c>
      <c r="F302" s="136">
        <f>[5]ORÇAMENTO!T307</f>
        <v>4.49</v>
      </c>
      <c r="G302" s="204">
        <f>[5]ORÇAMENTO!U307</f>
        <v>49.33</v>
      </c>
      <c r="H302" s="197"/>
      <c r="I302" s="204">
        <f>[5]ORÇAMENTO!W307</f>
        <v>61.26</v>
      </c>
      <c r="J302" s="204">
        <f>[5]ORÇAMENTO!X307</f>
        <v>275.06</v>
      </c>
      <c r="K302" s="102"/>
      <c r="L302" s="102"/>
      <c r="M302" s="102"/>
      <c r="N302" s="102"/>
      <c r="O302" s="102"/>
      <c r="P302" s="84">
        <f>F300-[1]ORÇAMENTO!T304</f>
        <v>3.7800000000000002</v>
      </c>
    </row>
    <row r="303" spans="1:16" ht="26.45" customHeight="1">
      <c r="A303" s="136" t="str">
        <f>[5]ORÇAMENTO!O308</f>
        <v>5.1.7.14.</v>
      </c>
      <c r="B303" s="136" t="str">
        <f>[5]ORÇAMENTO!P308</f>
        <v>SINAPI</v>
      </c>
      <c r="C303" s="136">
        <f>[5]ORÇAMENTO!Q308</f>
        <v>100701</v>
      </c>
      <c r="D303" s="136" t="str">
        <f>[5]ORÇAMENTO!R308</f>
        <v>PORTA DE FERRO, DE ABRIR, TIPO GRADE COM CHAPA, COM GUARNIÇÕES. AF_12/2019</v>
      </c>
      <c r="E303" s="136" t="str">
        <f>[5]ORÇAMENTO!S308</f>
        <v>M2</v>
      </c>
      <c r="F303" s="136">
        <f>[5]ORÇAMENTO!T308</f>
        <v>4.2</v>
      </c>
      <c r="G303" s="204">
        <f>[5]ORÇAMENTO!U308</f>
        <v>557.1</v>
      </c>
      <c r="H303" s="197"/>
      <c r="I303" s="204">
        <f>[5]ORÇAMENTO!W308</f>
        <v>691.81</v>
      </c>
      <c r="J303" s="204">
        <f>[5]ORÇAMENTO!X308</f>
        <v>2905.6</v>
      </c>
      <c r="K303" s="102"/>
      <c r="L303" s="102"/>
      <c r="M303" s="102"/>
      <c r="N303" s="102"/>
      <c r="O303" s="102"/>
      <c r="P303" s="84">
        <f>F301-[1]ORÇAMENTO!T305</f>
        <v>-218.68</v>
      </c>
    </row>
    <row r="304" spans="1:16" ht="13.15" customHeight="1">
      <c r="A304" s="136" t="str">
        <f>[5]ORÇAMENTO!O309</f>
        <v>5.1.7.15.</v>
      </c>
      <c r="B304" s="136" t="str">
        <f>[5]ORÇAMENTO!P309</f>
        <v>SINAPI</v>
      </c>
      <c r="C304" s="136">
        <f>[5]ORÇAMENTO!Q309</f>
        <v>100754</v>
      </c>
      <c r="D304" s="136" t="str">
        <f>[5]ORÇAMENTO!R309</f>
        <v>PINTURA COM TINTA ACRÍLICA DE ACABAMENTO APLICADA A ROLO OU PINCEL SOBRE SUPERFÍCIES METÁLICAS (EXCETO PERFIL) EXECUTADO EM OBRA (02 DEMÃOS). AF_01/2020</v>
      </c>
      <c r="E304" s="136" t="str">
        <f>[5]ORÇAMENTO!S309</f>
        <v>M2</v>
      </c>
      <c r="F304" s="136">
        <f>[5]ORÇAMENTO!T309</f>
        <v>4.2</v>
      </c>
      <c r="G304" s="204">
        <f>[5]ORÇAMENTO!U309</f>
        <v>31.78</v>
      </c>
      <c r="H304" s="197"/>
      <c r="I304" s="204">
        <f>[5]ORÇAMENTO!W309</f>
        <v>39.46</v>
      </c>
      <c r="J304" s="204">
        <f>[5]ORÇAMENTO!X309</f>
        <v>165.73</v>
      </c>
      <c r="K304" s="102"/>
      <c r="L304" s="102"/>
      <c r="M304" s="102"/>
      <c r="N304" s="102"/>
      <c r="O304" s="102"/>
      <c r="P304" s="84">
        <f>F302-[1]ORÇAMENTO!T306</f>
        <v>-31.509999999999998</v>
      </c>
    </row>
    <row r="305" spans="1:18" ht="26.45" customHeight="1">
      <c r="A305" s="136" t="str">
        <f>[5]ORÇAMENTO!O310</f>
        <v>5.1.7.16.</v>
      </c>
      <c r="B305" s="136" t="str">
        <f>[5]ORÇAMENTO!P310</f>
        <v>SINAPI</v>
      </c>
      <c r="C305" s="136" t="str">
        <f>[5]ORÇAMENTO!Q310</f>
        <v>91937</v>
      </c>
      <c r="D305" s="136" t="str">
        <f>[5]ORÇAMENTO!R310</f>
        <v>CAIXA OCTOGONAL 3" X 3", PVC, INSTALADA EM LAJE - FORNECIMENTO E INSTALAÇÃO. AF_03/2023</v>
      </c>
      <c r="E305" s="136" t="str">
        <f>[5]ORÇAMENTO!S310</f>
        <v>UN</v>
      </c>
      <c r="F305" s="136">
        <f>[5]ORÇAMENTO!T310</f>
        <v>2</v>
      </c>
      <c r="G305" s="204">
        <f>[5]ORÇAMENTO!U310</f>
        <v>17.05</v>
      </c>
      <c r="H305" s="197"/>
      <c r="I305" s="204">
        <f>[5]ORÇAMENTO!W310</f>
        <v>21.17</v>
      </c>
      <c r="J305" s="204">
        <f>[5]ORÇAMENTO!X310</f>
        <v>42.34</v>
      </c>
      <c r="K305" s="102"/>
      <c r="L305" s="102"/>
      <c r="M305" s="102"/>
      <c r="N305" s="102"/>
      <c r="O305" s="102"/>
      <c r="P305" s="84">
        <f>F303-[1]ORÇAMENTO!T307</f>
        <v>-23.8</v>
      </c>
    </row>
    <row r="306" spans="1:18" ht="13.15" customHeight="1">
      <c r="A306" s="136" t="str">
        <f>[5]ORÇAMENTO!O311</f>
        <v>5.1.7.17.</v>
      </c>
      <c r="B306" s="136" t="str">
        <f>[5]ORÇAMENTO!P311</f>
        <v>SINAPI</v>
      </c>
      <c r="C306" s="136">
        <f>[5]ORÇAMENTO!Q311</f>
        <v>91926</v>
      </c>
      <c r="D306" s="136" t="str">
        <f>[5]ORÇAMENTO!R311</f>
        <v>CABO DE COBRE FLEXÍVEL ISOLADO, 2,5 MM², ANTI-CHAMA 450/750 V, PARA CIRCUITOS TERMINAIS - FORNECIMENTO E INSTALAÇÃO. AF_03/2023</v>
      </c>
      <c r="E306" s="136" t="str">
        <f>[5]ORÇAMENTO!S311</f>
        <v>M</v>
      </c>
      <c r="F306" s="136">
        <f>[5]ORÇAMENTO!T311</f>
        <v>224</v>
      </c>
      <c r="G306" s="204">
        <f>[5]ORÇAMENTO!U311</f>
        <v>4.66</v>
      </c>
      <c r="H306" s="197"/>
      <c r="I306" s="204">
        <f>[5]ORÇAMENTO!W311</f>
        <v>5.79</v>
      </c>
      <c r="J306" s="204">
        <f>[5]ORÇAMENTO!X311</f>
        <v>1296.96</v>
      </c>
      <c r="K306" s="102"/>
      <c r="L306" s="102"/>
      <c r="M306" s="102"/>
      <c r="N306" s="102"/>
      <c r="O306" s="102"/>
      <c r="P306" s="84">
        <f>F304-[1]ORÇAMENTO!T308</f>
        <v>1.2000000000000002</v>
      </c>
    </row>
    <row r="307" spans="1:18" ht="13.15" customHeight="1">
      <c r="A307" s="136" t="str">
        <f>[5]ORÇAMENTO!O312</f>
        <v>5.1.7.18.</v>
      </c>
      <c r="B307" s="136" t="str">
        <f>[5]ORÇAMENTO!P312</f>
        <v>SINAPI</v>
      </c>
      <c r="C307" s="136">
        <f>[5]ORÇAMENTO!Q312</f>
        <v>91930</v>
      </c>
      <c r="D307" s="136" t="str">
        <f>[5]ORÇAMENTO!R312</f>
        <v>CABO DE COBRE FLEXÍVEL ISOLADO, 6 MM², ANTI-CHAMA 450/750 V, PARA CIRCUITOS TERMINAIS - FORNECIMENTO E INSTALAÇÃO. AF_03/2023</v>
      </c>
      <c r="E307" s="136" t="str">
        <f>[5]ORÇAMENTO!S312</f>
        <v>M</v>
      </c>
      <c r="F307" s="136">
        <f>[5]ORÇAMENTO!T312</f>
        <v>36</v>
      </c>
      <c r="G307" s="204">
        <f>[5]ORÇAMENTO!U312</f>
        <v>10.11</v>
      </c>
      <c r="H307" s="197"/>
      <c r="I307" s="204">
        <f>[5]ORÇAMENTO!W312</f>
        <v>12.55</v>
      </c>
      <c r="J307" s="204">
        <f>[5]ORÇAMENTO!X312</f>
        <v>451.8</v>
      </c>
      <c r="K307" s="102"/>
      <c r="L307" s="102"/>
      <c r="M307" s="102"/>
      <c r="N307" s="102"/>
      <c r="O307" s="102"/>
      <c r="P307" s="84">
        <f>F305-[1]ORÇAMENTO!T309</f>
        <v>0</v>
      </c>
    </row>
    <row r="308" spans="1:18" ht="13.15" customHeight="1">
      <c r="A308" s="136" t="str">
        <f>[5]ORÇAMENTO!O313</f>
        <v>5.1.7.19.</v>
      </c>
      <c r="B308" s="136" t="str">
        <f>[5]ORÇAMENTO!P313</f>
        <v>SINAPI</v>
      </c>
      <c r="C308" s="136" t="str">
        <f>[5]ORÇAMENTO!Q313</f>
        <v>95727</v>
      </c>
      <c r="D308" s="136" t="str">
        <f>[5]ORÇAMENTO!R313</f>
        <v>ELETRODUTO RÍGIDO SOLDÁVEL, PVC, DN 25 MM (3/4"), APARENTE - FORNECIMENTO E INSTALAÇÃO. AF_10/2022_PA</v>
      </c>
      <c r="E308" s="136" t="str">
        <f>[5]ORÇAMENTO!S313</f>
        <v>M</v>
      </c>
      <c r="F308" s="136">
        <f>[5]ORÇAMENTO!T313</f>
        <v>28</v>
      </c>
      <c r="G308" s="204">
        <f>[5]ORÇAMENTO!U313</f>
        <v>21.33</v>
      </c>
      <c r="H308" s="197"/>
      <c r="I308" s="204">
        <f>[5]ORÇAMENTO!W313</f>
        <v>26.49</v>
      </c>
      <c r="J308" s="204">
        <f>[5]ORÇAMENTO!X313</f>
        <v>741.72</v>
      </c>
      <c r="K308" s="107"/>
      <c r="L308" s="107"/>
      <c r="M308" s="107"/>
      <c r="N308" s="107"/>
      <c r="O308" s="107"/>
      <c r="P308" s="84">
        <f>F306-[1]ORÇAMENTO!T310</f>
        <v>223</v>
      </c>
    </row>
    <row r="309" spans="1:18" ht="13.15" customHeight="1">
      <c r="A309" s="136" t="str">
        <f>[5]ORÇAMENTO!O314</f>
        <v>5.1.7.20.</v>
      </c>
      <c r="B309" s="136" t="str">
        <f>[5]ORÇAMENTO!P314</f>
        <v>SINAPI</v>
      </c>
      <c r="C309" s="136">
        <f>[5]ORÇAMENTO!Q314</f>
        <v>93654</v>
      </c>
      <c r="D309" s="136" t="str">
        <f>[5]ORÇAMENTO!R314</f>
        <v>DISJUNTOR MONOPOLAR TIPO DIN, CORRENTE NOMINAL DE 16A - FORNECIMENTO E INSTALAÇÃO. AF_10/2020</v>
      </c>
      <c r="E309" s="136" t="str">
        <f>[5]ORÇAMENTO!S314</f>
        <v>UN</v>
      </c>
      <c r="F309" s="136">
        <f>[5]ORÇAMENTO!T314</f>
        <v>3</v>
      </c>
      <c r="G309" s="204">
        <f>[5]ORÇAMENTO!U314</f>
        <v>12.2</v>
      </c>
      <c r="H309" s="197"/>
      <c r="I309" s="204">
        <f>[5]ORÇAMENTO!W314</f>
        <v>15.15</v>
      </c>
      <c r="J309" s="204">
        <f>[5]ORÇAMENTO!X314</f>
        <v>45.45</v>
      </c>
      <c r="K309" s="121"/>
      <c r="L309" s="121"/>
      <c r="M309" s="121"/>
      <c r="N309" s="121"/>
      <c r="O309" s="122"/>
      <c r="P309" s="84">
        <f>F307-[1]ORÇAMENTO!T311</f>
        <v>35</v>
      </c>
    </row>
    <row r="310" spans="1:18" ht="13.15" customHeight="1">
      <c r="A310" s="136" t="str">
        <f>[5]ORÇAMENTO!O315</f>
        <v>5.1.7.21.</v>
      </c>
      <c r="B310" s="136" t="str">
        <f>[5]ORÇAMENTO!P315</f>
        <v>SINAPI</v>
      </c>
      <c r="C310" s="136">
        <f>[5]ORÇAMENTO!Q315</f>
        <v>93668</v>
      </c>
      <c r="D310" s="136" t="str">
        <f>[5]ORÇAMENTO!R315</f>
        <v>DISJUNTOR TRIPOLAR TIPO DIN, CORRENTE NOMINAL DE 16A - FORNECIMENTO E INSTALAÇÃO. AF_10/2020</v>
      </c>
      <c r="E310" s="136" t="str">
        <f>[5]ORÇAMENTO!S315</f>
        <v>UN</v>
      </c>
      <c r="F310" s="136">
        <f>[5]ORÇAMENTO!T315</f>
        <v>2</v>
      </c>
      <c r="G310" s="204">
        <f>[5]ORÇAMENTO!U315</f>
        <v>71.22</v>
      </c>
      <c r="H310" s="197"/>
      <c r="I310" s="204">
        <f>[5]ORÇAMENTO!W315</f>
        <v>88.44</v>
      </c>
      <c r="J310" s="204">
        <f>[5]ORÇAMENTO!X315</f>
        <v>176.88</v>
      </c>
      <c r="K310" s="106"/>
      <c r="L310" s="106"/>
      <c r="M310" s="106"/>
      <c r="N310" s="106"/>
      <c r="O310" s="106"/>
      <c r="P310" s="84">
        <f>F308-[1]ORÇAMENTO!T312</f>
        <v>27</v>
      </c>
    </row>
    <row r="311" spans="1:18" ht="13.15" customHeight="1">
      <c r="A311" s="136" t="str">
        <f>[5]ORÇAMENTO!O316</f>
        <v>5.1.7.22.</v>
      </c>
      <c r="B311" s="136" t="str">
        <f>[5]ORÇAMENTO!P316</f>
        <v>SINAPI</v>
      </c>
      <c r="C311" s="136">
        <f>[5]ORÇAMENTO!Q316</f>
        <v>93672</v>
      </c>
      <c r="D311" s="136" t="str">
        <f>[5]ORÇAMENTO!R316</f>
        <v>DISJUNTOR TRIPOLAR TIPO DIN, CORRENTE NOMINAL DE 40A - FORNECIMENTO E INSTALAÇÃO. AF_10/2020</v>
      </c>
      <c r="E311" s="136" t="str">
        <f>[5]ORÇAMENTO!S316</f>
        <v>UN</v>
      </c>
      <c r="F311" s="136">
        <f>[5]ORÇAMENTO!T316</f>
        <v>1</v>
      </c>
      <c r="G311" s="204">
        <f>[5]ORÇAMENTO!U316</f>
        <v>87.62</v>
      </c>
      <c r="H311" s="197"/>
      <c r="I311" s="204">
        <f>[5]ORÇAMENTO!W316</f>
        <v>108.81</v>
      </c>
      <c r="J311" s="204">
        <f>[5]ORÇAMENTO!X316</f>
        <v>108.81</v>
      </c>
      <c r="K311" s="102"/>
      <c r="L311" s="102"/>
      <c r="M311" s="102"/>
      <c r="N311" s="102"/>
      <c r="O311" s="102"/>
      <c r="P311" s="84">
        <f>F309-[1]ORÇAMENTO!T313</f>
        <v>2</v>
      </c>
    </row>
    <row r="312" spans="1:18" ht="26.45" customHeight="1">
      <c r="A312" s="136" t="str">
        <f>[5]ORÇAMENTO!O317</f>
        <v>5.1.7.23.</v>
      </c>
      <c r="B312" s="136" t="str">
        <f>[5]ORÇAMENTO!P317</f>
        <v>SINAPI</v>
      </c>
      <c r="C312" s="136">
        <f>[5]ORÇAMENTO!Q317</f>
        <v>101879</v>
      </c>
      <c r="D312" s="136" t="str">
        <f>[5]ORÇAMENTO!R317</f>
        <v>QUADRO DE DISTRIBUIÇÃO DE ENERGIA EM CHAPA DE AÇO GALVANIZADO, DE EMBUTIR, COM BARRAMENTO TRIFÁSICO, PARA 24 DISJUNTORES DIN 100A - FORNECIMENTO E INSTALAÇÃO. AF_10/2020</v>
      </c>
      <c r="E312" s="136" t="str">
        <f>[5]ORÇAMENTO!S317</f>
        <v>UN</v>
      </c>
      <c r="F312" s="136">
        <f>[5]ORÇAMENTO!T317</f>
        <v>1</v>
      </c>
      <c r="G312" s="204">
        <f>[5]ORÇAMENTO!U317</f>
        <v>463.95</v>
      </c>
      <c r="H312" s="197"/>
      <c r="I312" s="204">
        <f>[5]ORÇAMENTO!W317</f>
        <v>576.13</v>
      </c>
      <c r="J312" s="204">
        <f>[5]ORÇAMENTO!X317</f>
        <v>576.13</v>
      </c>
      <c r="K312" s="102"/>
      <c r="L312" s="102"/>
      <c r="M312" s="102"/>
      <c r="N312" s="102"/>
      <c r="O312" s="102"/>
      <c r="P312" s="84">
        <f>F310-[1]ORÇAMENTO!T314</f>
        <v>0</v>
      </c>
    </row>
    <row r="313" spans="1:18" ht="26.45" customHeight="1">
      <c r="A313" s="136" t="str">
        <f>[5]ORÇAMENTO!O318</f>
        <v>5.1.7.24.</v>
      </c>
      <c r="B313" s="136" t="str">
        <f>[5]ORÇAMENTO!P318</f>
        <v>SINAPI</v>
      </c>
      <c r="C313" s="136">
        <f>[5]ORÇAMENTO!Q318</f>
        <v>91993</v>
      </c>
      <c r="D313" s="136" t="str">
        <f>[5]ORÇAMENTO!R318</f>
        <v>TOMADA ALTA DE EMBUTIR (1 MÓDULO), 2P+T 20 A, INCLUINDO SUPORTE E PLACA - FORNECIMENTO E INSTALAÇÃO. AF_03/2023</v>
      </c>
      <c r="E313" s="136" t="str">
        <f>[5]ORÇAMENTO!S318</f>
        <v>UN</v>
      </c>
      <c r="F313" s="136">
        <f>[5]ORÇAMENTO!T318</f>
        <v>1</v>
      </c>
      <c r="G313" s="204">
        <f>[5]ORÇAMENTO!U318</f>
        <v>50.35</v>
      </c>
      <c r="H313" s="197"/>
      <c r="I313" s="204">
        <f>[5]ORÇAMENTO!W318</f>
        <v>62.52</v>
      </c>
      <c r="J313" s="204">
        <f>[5]ORÇAMENTO!X318</f>
        <v>62.52</v>
      </c>
      <c r="K313" s="102"/>
      <c r="L313" s="102"/>
      <c r="M313" s="102"/>
      <c r="N313" s="102"/>
      <c r="O313" s="102"/>
      <c r="P313" s="84">
        <f>F311-[1]ORÇAMENTO!T315</f>
        <v>1</v>
      </c>
    </row>
    <row r="314" spans="1:18" ht="26.45" customHeight="1">
      <c r="A314" s="136" t="str">
        <f>[5]ORÇAMENTO!O319</f>
        <v>5.1.7.25.</v>
      </c>
      <c r="B314" s="136" t="str">
        <f>[5]ORÇAMENTO!P319</f>
        <v>CPU</v>
      </c>
      <c r="C314" s="136" t="str">
        <f>[5]ORÇAMENTO!Q319</f>
        <v>0016</v>
      </c>
      <c r="D314" s="136" t="str">
        <f>[5]ORÇAMENTO!R319</f>
        <v xml:space="preserve">	TOMADA INDUSTRIAL DE EMBUTIR 3P+T 30 A, 440 V, COM TRAVA, SEM PLACA</v>
      </c>
      <c r="E314" s="136" t="str">
        <f>[5]ORÇAMENTO!S319</f>
        <v>UM</v>
      </c>
      <c r="F314" s="136">
        <f>[5]ORÇAMENTO!T319</f>
        <v>1</v>
      </c>
      <c r="G314" s="204">
        <f>[5]ORÇAMENTO!U319</f>
        <v>73.62</v>
      </c>
      <c r="H314" s="197"/>
      <c r="I314" s="204">
        <f>[5]ORÇAMENTO!W319</f>
        <v>91.42</v>
      </c>
      <c r="J314" s="204">
        <f>[5]ORÇAMENTO!X319</f>
        <v>91.42</v>
      </c>
      <c r="K314" s="102"/>
      <c r="L314" s="102"/>
      <c r="M314" s="102"/>
      <c r="N314" s="102"/>
      <c r="O314" s="102"/>
      <c r="P314" s="84">
        <f>F312-[1]ORÇAMENTO!T316</f>
        <v>1</v>
      </c>
    </row>
    <row r="315" spans="1:18" ht="26.45" customHeight="1">
      <c r="A315" s="136" t="str">
        <f>[5]ORÇAMENTO!O320</f>
        <v>5.1.7.26.</v>
      </c>
      <c r="B315" s="136" t="str">
        <f>[5]ORÇAMENTO!P320</f>
        <v>SINAPI</v>
      </c>
      <c r="C315" s="136">
        <f>[5]ORÇAMENTO!Q320</f>
        <v>91952</v>
      </c>
      <c r="D315" s="136" t="str">
        <f>[5]ORÇAMENTO!R320</f>
        <v>INTERRUPTOR SIMPLES (1 MÓDULO), 10A/250V, SEM SUPORTE E SEM PLACA - FORNECIMENTO E INSTALAÇÃO. AF_03/2023</v>
      </c>
      <c r="E315" s="136" t="str">
        <f>[5]ORÇAMENTO!S320</f>
        <v>UN</v>
      </c>
      <c r="F315" s="136">
        <f>[5]ORÇAMENTO!T320</f>
        <v>2</v>
      </c>
      <c r="G315" s="204">
        <f>[5]ORÇAMENTO!U320</f>
        <v>20.05</v>
      </c>
      <c r="H315" s="197"/>
      <c r="I315" s="204">
        <f>[5]ORÇAMENTO!W320</f>
        <v>24.9</v>
      </c>
      <c r="J315" s="204">
        <f>[5]ORÇAMENTO!X320</f>
        <v>49.8</v>
      </c>
      <c r="K315" s="102"/>
      <c r="L315" s="102"/>
      <c r="M315" s="102"/>
      <c r="N315" s="102"/>
      <c r="O315" s="102"/>
      <c r="P315" s="84">
        <f>F313-[1]ORÇAMENTO!T317</f>
        <v>-113.96</v>
      </c>
      <c r="R315" s="18">
        <v>32031</v>
      </c>
    </row>
    <row r="316" spans="1:18" ht="26.45" customHeight="1">
      <c r="A316" s="136" t="str">
        <f>[5]ORÇAMENTO!O321</f>
        <v>5.2.</v>
      </c>
      <c r="B316" s="136" t="str">
        <f>[5]ORÇAMENTO!P321</f>
        <v>SINAPI</v>
      </c>
      <c r="C316" s="136">
        <f>[5]ORÇAMENTO!Q321</f>
        <v>0</v>
      </c>
      <c r="D316" s="136" t="str">
        <f>[5]ORÇAMENTO!R321</f>
        <v>POÇO P-175A( TUBULAR PROFUNDO Ø6" X 100,00M)</v>
      </c>
      <c r="E316" s="136" t="str">
        <f>[5]ORÇAMENTO!S321</f>
        <v>-</v>
      </c>
      <c r="F316" s="136">
        <f>[5]ORÇAMENTO!T321</f>
        <v>0</v>
      </c>
      <c r="G316" s="204">
        <f>[5]ORÇAMENTO!U321</f>
        <v>0</v>
      </c>
      <c r="H316" s="197"/>
      <c r="I316" s="204">
        <f>[5]ORÇAMENTO!W321</f>
        <v>0</v>
      </c>
      <c r="J316" s="204">
        <f>[5]ORÇAMENTO!X321</f>
        <v>259409.34</v>
      </c>
      <c r="K316" s="102"/>
      <c r="L316" s="102"/>
      <c r="M316" s="102"/>
      <c r="N316" s="102"/>
      <c r="O316" s="102"/>
      <c r="P316" s="84">
        <f>F314-[1]ORÇAMENTO!T318</f>
        <v>1</v>
      </c>
    </row>
    <row r="317" spans="1:18" ht="26.45" customHeight="1">
      <c r="A317" s="136" t="str">
        <f>[5]ORÇAMENTO!O322</f>
        <v>5.2.1.</v>
      </c>
      <c r="B317" s="136" t="str">
        <f>[5]ORÇAMENTO!P322</f>
        <v>SINAPI</v>
      </c>
      <c r="C317" s="136">
        <f>[5]ORÇAMENTO!Q322</f>
        <v>0</v>
      </c>
      <c r="D317" s="136" t="str">
        <f>[5]ORÇAMENTO!R322</f>
        <v>SERVIÇOS PRELIMINARES</v>
      </c>
      <c r="E317" s="136" t="str">
        <f>[5]ORÇAMENTO!S322</f>
        <v>-</v>
      </c>
      <c r="F317" s="136">
        <f>[5]ORÇAMENTO!T322</f>
        <v>0</v>
      </c>
      <c r="G317" s="204">
        <f>[5]ORÇAMENTO!U322</f>
        <v>0</v>
      </c>
      <c r="H317" s="197"/>
      <c r="I317" s="204">
        <f>[5]ORÇAMENTO!W322</f>
        <v>0</v>
      </c>
      <c r="J317" s="204">
        <f>[5]ORÇAMENTO!X322</f>
        <v>211.95</v>
      </c>
      <c r="K317" s="102"/>
      <c r="L317" s="102"/>
      <c r="M317" s="102"/>
      <c r="N317" s="102"/>
      <c r="O317" s="102"/>
      <c r="P317" s="84">
        <f>F315-[1]ORÇAMENTO!T319</f>
        <v>-81.62</v>
      </c>
    </row>
    <row r="318" spans="1:18" ht="26.45" customHeight="1">
      <c r="A318" s="136" t="str">
        <f>[5]ORÇAMENTO!O323</f>
        <v>5.2.1.1.</v>
      </c>
      <c r="B318" s="136" t="str">
        <f>[5]ORÇAMENTO!P323</f>
        <v>SINAPI</v>
      </c>
      <c r="C318" s="136" t="str">
        <f>[5]ORÇAMENTO!Q323</f>
        <v>99059</v>
      </c>
      <c r="D318" s="136" t="str">
        <f>[5]ORÇAMENTO!R323</f>
        <v>LOCAÇÃO CONVENCIONAL DE OBRA, UTILIZANDO GABARITO DE TÁBUAS CORRIDAS PONTALETADAS A CADA 2,00M -  2 UTILIZAÇÕES. AF_03/2024</v>
      </c>
      <c r="E318" s="136" t="str">
        <f>[5]ORÇAMENTO!S323</f>
        <v>M</v>
      </c>
      <c r="F318" s="136">
        <f>[5]ORÇAMENTO!T323</f>
        <v>2.5</v>
      </c>
      <c r="G318" s="204">
        <f>[5]ORÇAMENTO!U323</f>
        <v>68.27</v>
      </c>
      <c r="H318" s="197"/>
      <c r="I318" s="204">
        <f>[5]ORÇAMENTO!W323</f>
        <v>84.78</v>
      </c>
      <c r="J318" s="204">
        <f>[5]ORÇAMENTO!X323</f>
        <v>211.95</v>
      </c>
      <c r="K318" s="102"/>
      <c r="L318" s="102"/>
      <c r="M318" s="102"/>
      <c r="N318" s="102"/>
      <c r="O318" s="102"/>
      <c r="P318" s="84">
        <f>F316-[1]ORÇAMENTO!T320</f>
        <v>-66.86</v>
      </c>
    </row>
    <row r="319" spans="1:18" ht="26.45" customHeight="1">
      <c r="A319" s="136" t="str">
        <f>[5]ORÇAMENTO!O324</f>
        <v>5.2.2.</v>
      </c>
      <c r="B319" s="136" t="str">
        <f>[5]ORÇAMENTO!P324</f>
        <v>SINAPI</v>
      </c>
      <c r="C319" s="136">
        <f>[5]ORÇAMENTO!Q324</f>
        <v>0</v>
      </c>
      <c r="D319" s="136" t="str">
        <f>[5]ORÇAMENTO!R324</f>
        <v>PERFURAÇÃO DE SOLO PARA EXECUÇÃO DE POÇO COM PERFURATRIZ, DIAM. 12"</v>
      </c>
      <c r="E319" s="136" t="str">
        <f>[5]ORÇAMENTO!S324</f>
        <v>-</v>
      </c>
      <c r="F319" s="136">
        <f>[5]ORÇAMENTO!T324</f>
        <v>0</v>
      </c>
      <c r="G319" s="204">
        <f>[5]ORÇAMENTO!U324</f>
        <v>0</v>
      </c>
      <c r="H319" s="197"/>
      <c r="I319" s="204">
        <f>[5]ORÇAMENTO!W324</f>
        <v>0</v>
      </c>
      <c r="J319" s="204">
        <f>[5]ORÇAMENTO!X324</f>
        <v>38472</v>
      </c>
      <c r="K319" s="102"/>
      <c r="L319" s="102"/>
      <c r="M319" s="102"/>
      <c r="N319" s="102"/>
      <c r="O319" s="102"/>
      <c r="P319" s="84">
        <f>F317-[1]ORÇAMENTO!T321</f>
        <v>-16.760000000000002</v>
      </c>
    </row>
    <row r="320" spans="1:18" ht="26.45" customHeight="1">
      <c r="A320" s="136" t="str">
        <f>[5]ORÇAMENTO!O325</f>
        <v>5.2.2.1.</v>
      </c>
      <c r="B320" s="136" t="str">
        <f>[5]ORÇAMENTO!P325</f>
        <v>CPU</v>
      </c>
      <c r="C320" s="136" t="str">
        <f>[5]ORÇAMENTO!Q325</f>
        <v>0002</v>
      </c>
      <c r="D320" s="136" t="str">
        <f>[5]ORÇAMENTO!R325</f>
        <v>PERFURAÇÃO DE SOLO PARA EXECUÇÃO DE POÇO COM PERFURATRIZ, DIAM. 12"</v>
      </c>
      <c r="E320" s="136" t="str">
        <f>[5]ORÇAMENTO!S325</f>
        <v>M</v>
      </c>
      <c r="F320" s="136">
        <f>[5]ORÇAMENTO!T325</f>
        <v>50</v>
      </c>
      <c r="G320" s="204">
        <f>[5]ORÇAMENTO!U325</f>
        <v>309.81</v>
      </c>
      <c r="H320" s="197"/>
      <c r="I320" s="204">
        <f>[5]ORÇAMENTO!W325</f>
        <v>384.72</v>
      </c>
      <c r="J320" s="204">
        <f>[5]ORÇAMENTO!X325</f>
        <v>19236</v>
      </c>
      <c r="K320" s="102"/>
      <c r="L320" s="102"/>
      <c r="M320" s="102"/>
      <c r="N320" s="102"/>
      <c r="O320" s="102"/>
      <c r="P320" s="84">
        <f>F318-[1]ORÇAMENTO!T322</f>
        <v>-248.9</v>
      </c>
    </row>
    <row r="321" spans="1:16" ht="26.45" customHeight="1">
      <c r="A321" s="136" t="str">
        <f>[5]ORÇAMENTO!O326</f>
        <v>5.2.2.2.</v>
      </c>
      <c r="B321" s="136" t="str">
        <f>[5]ORÇAMENTO!P326</f>
        <v>CPU</v>
      </c>
      <c r="C321" s="136" t="str">
        <f>[5]ORÇAMENTO!Q326</f>
        <v>0002</v>
      </c>
      <c r="D321" s="136" t="str">
        <f>[5]ORÇAMENTO!R326</f>
        <v>PERFURAÇÃO DE SOLO PARA EXECUÇÃO DE POÇO COM PERFURATRIZ, DIAM. 12"</v>
      </c>
      <c r="E321" s="136" t="str">
        <f>[5]ORÇAMENTO!S326</f>
        <v>M</v>
      </c>
      <c r="F321" s="136">
        <f>[5]ORÇAMENTO!T326</f>
        <v>50</v>
      </c>
      <c r="G321" s="204">
        <f>[5]ORÇAMENTO!U326</f>
        <v>309.81</v>
      </c>
      <c r="H321" s="197"/>
      <c r="I321" s="204">
        <f>[5]ORÇAMENTO!W326</f>
        <v>384.72</v>
      </c>
      <c r="J321" s="204">
        <f>[5]ORÇAMENTO!X326</f>
        <v>19236</v>
      </c>
      <c r="K321" s="102"/>
      <c r="L321" s="102"/>
      <c r="M321" s="102"/>
      <c r="N321" s="102"/>
      <c r="O321" s="102"/>
      <c r="P321" s="84">
        <f>F319-[1]ORÇAMENTO!T323</f>
        <v>0</v>
      </c>
    </row>
    <row r="322" spans="1:16" ht="26.45" customHeight="1">
      <c r="A322" s="136" t="str">
        <f>[5]ORÇAMENTO!O327</f>
        <v>5.2.3.</v>
      </c>
      <c r="B322" s="136" t="str">
        <f>[5]ORÇAMENTO!P327</f>
        <v>CPU</v>
      </c>
      <c r="C322" s="136">
        <f>[5]ORÇAMENTO!Q327</f>
        <v>0</v>
      </c>
      <c r="D322" s="136" t="str">
        <f>[5]ORÇAMENTO!R327</f>
        <v>TUBOS E FILTROS DE REVESTIMENTO</v>
      </c>
      <c r="E322" s="136" t="str">
        <f>[5]ORÇAMENTO!S327</f>
        <v>-</v>
      </c>
      <c r="F322" s="136">
        <f>[5]ORÇAMENTO!T327</f>
        <v>0</v>
      </c>
      <c r="G322" s="204">
        <f>[5]ORÇAMENTO!U327</f>
        <v>0</v>
      </c>
      <c r="H322" s="197"/>
      <c r="I322" s="204">
        <f>[5]ORÇAMENTO!W327</f>
        <v>0</v>
      </c>
      <c r="J322" s="204">
        <f>[5]ORÇAMENTO!X327</f>
        <v>63966.5</v>
      </c>
      <c r="K322" s="102"/>
      <c r="L322" s="102"/>
      <c r="M322" s="102"/>
      <c r="N322" s="102"/>
      <c r="O322" s="102"/>
      <c r="P322" s="84">
        <f>F320-[1]ORÇAMENTO!T324</f>
        <v>-430</v>
      </c>
    </row>
    <row r="323" spans="1:16" ht="26.45" customHeight="1">
      <c r="A323" s="136" t="str">
        <f>[5]ORÇAMENTO!O328</f>
        <v>5.2.3.1.</v>
      </c>
      <c r="B323" s="136" t="str">
        <f>[5]ORÇAMENTO!P328</f>
        <v>CPU</v>
      </c>
      <c r="C323" s="136" t="str">
        <f>[5]ORÇAMENTO!Q328</f>
        <v>0003</v>
      </c>
      <c r="D323" s="136" t="str">
        <f>[5]ORÇAMENTO!R328</f>
        <v>TUBO PVC DE REVESTIMENTO GEOMECANICO NERVURADO STANDARD, DN = 154 MM, COMPRIMENTO = 2 M</v>
      </c>
      <c r="E323" s="136" t="str">
        <f>[5]ORÇAMENTO!S328</f>
        <v>M</v>
      </c>
      <c r="F323" s="136">
        <f>[5]ORÇAMENTO!T328</f>
        <v>80</v>
      </c>
      <c r="G323" s="204">
        <f>[5]ORÇAMENTO!U328</f>
        <v>253.81</v>
      </c>
      <c r="H323" s="197"/>
      <c r="I323" s="204">
        <f>[5]ORÇAMENTO!W328</f>
        <v>315.18</v>
      </c>
      <c r="J323" s="204">
        <f>[5]ORÇAMENTO!X328</f>
        <v>25214.400000000001</v>
      </c>
      <c r="K323" s="102"/>
      <c r="L323" s="102"/>
      <c r="M323" s="102"/>
      <c r="N323" s="102"/>
      <c r="O323" s="102"/>
      <c r="P323" s="84">
        <f>F321-[1]ORÇAMENTO!T325</f>
        <v>45.519999999999996</v>
      </c>
    </row>
    <row r="324" spans="1:16" ht="26.45" customHeight="1">
      <c r="A324" s="136" t="str">
        <f>[5]ORÇAMENTO!O329</f>
        <v>5.2.3.2.</v>
      </c>
      <c r="B324" s="136" t="str">
        <f>[5]ORÇAMENTO!P329</f>
        <v>CPU</v>
      </c>
      <c r="C324" s="136" t="str">
        <f>[5]ORÇAMENTO!Q329</f>
        <v>0004</v>
      </c>
      <c r="D324" s="136" t="str">
        <f>[5]ORÇAMENTO!R329</f>
        <v>COLOCACAO DE PRE-FILTRO - UNIDADE ROTATIVA POCOS 150M &lt; 250M</v>
      </c>
      <c r="E324" s="136" t="str">
        <f>[5]ORÇAMENTO!S329</f>
        <v>M3</v>
      </c>
      <c r="F324" s="136">
        <f>[5]ORÇAMENTO!T329</f>
        <v>1.38</v>
      </c>
      <c r="G324" s="204">
        <f>[5]ORÇAMENTO!U329</f>
        <v>1085.5</v>
      </c>
      <c r="H324" s="197"/>
      <c r="I324" s="204">
        <f>[5]ORÇAMENTO!W329</f>
        <v>1347.97</v>
      </c>
      <c r="J324" s="204">
        <f>[5]ORÇAMENTO!X329</f>
        <v>1860.2</v>
      </c>
      <c r="K324" s="102"/>
      <c r="L324" s="102"/>
      <c r="M324" s="102"/>
      <c r="N324" s="102"/>
      <c r="O324" s="102"/>
      <c r="P324" s="84">
        <f>F329-[1]ORÇAMENTO!T326</f>
        <v>-75.8</v>
      </c>
    </row>
    <row r="325" spans="1:16" ht="26.45" customHeight="1">
      <c r="A325" s="136" t="str">
        <f>[5]ORÇAMENTO!O330</f>
        <v>5.2.3.3.</v>
      </c>
      <c r="B325" s="136" t="str">
        <f>[5]ORÇAMENTO!P330</f>
        <v>CPU</v>
      </c>
      <c r="C325" s="136" t="str">
        <f>[5]ORÇAMENTO!Q330</f>
        <v>0005</v>
      </c>
      <c r="D325" s="136" t="str">
        <f>[5]ORÇAMENTO!R330</f>
        <v>CAP EM PVC FEMEA DN 150</v>
      </c>
      <c r="E325" s="136" t="str">
        <f>[5]ORÇAMENTO!S330</f>
        <v>UM</v>
      </c>
      <c r="F325" s="136">
        <f>[5]ORÇAMENTO!T330</f>
        <v>1</v>
      </c>
      <c r="G325" s="204">
        <f>[5]ORÇAMENTO!U330</f>
        <v>81.599999999999994</v>
      </c>
      <c r="H325" s="197"/>
      <c r="I325" s="204">
        <f>[5]ORÇAMENTO!W330</f>
        <v>101.33</v>
      </c>
      <c r="J325" s="204">
        <f>[5]ORÇAMENTO!X330</f>
        <v>101.33</v>
      </c>
      <c r="K325" s="102"/>
      <c r="L325" s="102"/>
      <c r="M325" s="102"/>
      <c r="N325" s="102"/>
      <c r="O325" s="102"/>
      <c r="P325" s="84"/>
    </row>
    <row r="326" spans="1:16" ht="26.45" customHeight="1">
      <c r="A326" s="136" t="str">
        <f>[5]ORÇAMENTO!O331</f>
        <v>5.2.3.4.</v>
      </c>
      <c r="B326" s="136" t="str">
        <f>[5]ORÇAMENTO!P331</f>
        <v>CPU</v>
      </c>
      <c r="C326" s="136" t="str">
        <f>[5]ORÇAMENTO!Q331</f>
        <v>0006</v>
      </c>
      <c r="D326" s="136" t="str">
        <f>[5]ORÇAMENTO!R331</f>
        <v>LIMPEZA COM COMPRESSOR</v>
      </c>
      <c r="E326" s="136" t="str">
        <f>[5]ORÇAMENTO!S331</f>
        <v>H</v>
      </c>
      <c r="F326" s="136">
        <f>[5]ORÇAMENTO!T331</f>
        <v>24</v>
      </c>
      <c r="G326" s="204">
        <f>[5]ORÇAMENTO!U331</f>
        <v>220.83</v>
      </c>
      <c r="H326" s="197"/>
      <c r="I326" s="204">
        <f>[5]ORÇAMENTO!W331</f>
        <v>274.23</v>
      </c>
      <c r="J326" s="204">
        <f>[5]ORÇAMENTO!X331</f>
        <v>6581.52</v>
      </c>
      <c r="K326" s="102"/>
      <c r="L326" s="102"/>
      <c r="M326" s="102"/>
      <c r="N326" s="102"/>
      <c r="O326" s="102"/>
      <c r="P326" s="84"/>
    </row>
    <row r="327" spans="1:16" ht="26.45" customHeight="1">
      <c r="A327" s="136" t="str">
        <f>[5]ORÇAMENTO!O332</f>
        <v>5.2.3.5.</v>
      </c>
      <c r="B327" s="136" t="str">
        <f>[5]ORÇAMENTO!P332</f>
        <v>CPU</v>
      </c>
      <c r="C327" s="136" t="str">
        <f>[5]ORÇAMENTO!Q332</f>
        <v>0007</v>
      </c>
      <c r="D327" s="136" t="str">
        <f>[5]ORÇAMENTO!R332</f>
        <v>DESENVOLVIMENTO COM COMPRESSOR 250PSI / 750CFM</v>
      </c>
      <c r="E327" s="136" t="str">
        <f>[5]ORÇAMENTO!S332</f>
        <v>H</v>
      </c>
      <c r="F327" s="136">
        <f>[5]ORÇAMENTO!T332</f>
        <v>24</v>
      </c>
      <c r="G327" s="204">
        <f>[5]ORÇAMENTO!U332</f>
        <v>220.83</v>
      </c>
      <c r="H327" s="197"/>
      <c r="I327" s="204">
        <f>[5]ORÇAMENTO!W332</f>
        <v>274.23</v>
      </c>
      <c r="J327" s="204">
        <f>[5]ORÇAMENTO!X332</f>
        <v>6581.52</v>
      </c>
      <c r="K327" s="102"/>
      <c r="L327" s="102"/>
      <c r="M327" s="102"/>
      <c r="N327" s="102"/>
      <c r="O327" s="102"/>
      <c r="P327" s="84"/>
    </row>
    <row r="328" spans="1:16" ht="26.45" customHeight="1">
      <c r="A328" s="136" t="str">
        <f>[5]ORÇAMENTO!O333</f>
        <v>5.2.3.6.</v>
      </c>
      <c r="B328" s="136" t="str">
        <f>[5]ORÇAMENTO!P333</f>
        <v>CPU</v>
      </c>
      <c r="C328" s="136" t="str">
        <f>[5]ORÇAMENTO!Q333</f>
        <v>0008</v>
      </c>
      <c r="D328" s="136" t="str">
        <f>[5]ORÇAMENTO!R333</f>
        <v>TESTE DE PRODUÇÃO COM COMPRESSOR</v>
      </c>
      <c r="E328" s="136" t="str">
        <f>[5]ORÇAMENTO!S333</f>
        <v>H</v>
      </c>
      <c r="F328" s="136">
        <f>[5]ORÇAMENTO!T333</f>
        <v>24</v>
      </c>
      <c r="G328" s="204">
        <f>[5]ORÇAMENTO!U333</f>
        <v>220.83</v>
      </c>
      <c r="H328" s="197"/>
      <c r="I328" s="204">
        <f>[5]ORÇAMENTO!W333</f>
        <v>274.23</v>
      </c>
      <c r="J328" s="204">
        <f>[5]ORÇAMENTO!X333</f>
        <v>6581.52</v>
      </c>
      <c r="K328" s="102"/>
      <c r="L328" s="102"/>
      <c r="M328" s="102"/>
      <c r="N328" s="102"/>
      <c r="O328" s="102"/>
      <c r="P328" s="84"/>
    </row>
    <row r="329" spans="1:16" ht="26.45" customHeight="1">
      <c r="A329" s="136" t="str">
        <f>[5]ORÇAMENTO!O334</f>
        <v>5.2.3.7.</v>
      </c>
      <c r="B329" s="136" t="str">
        <f>[5]ORÇAMENTO!P334</f>
        <v>CPU</v>
      </c>
      <c r="C329" s="136" t="str">
        <f>[5]ORÇAMENTO!Q334</f>
        <v>0015</v>
      </c>
      <c r="D329" s="136" t="str">
        <f>[5]ORÇAMENTO!R334</f>
        <v>DESINFECÇÃO DE POÇO</v>
      </c>
      <c r="E329" s="136" t="str">
        <f>[5]ORÇAMENTO!S334</f>
        <v>UM</v>
      </c>
      <c r="F329" s="136">
        <f>[5]ORÇAMENTO!T334</f>
        <v>1</v>
      </c>
      <c r="G329" s="204">
        <f>[5]ORÇAMENTO!U334</f>
        <v>2919.24</v>
      </c>
      <c r="H329" s="197"/>
      <c r="I329" s="204">
        <f>[5]ORÇAMENTO!W334</f>
        <v>3625.11</v>
      </c>
      <c r="J329" s="204">
        <f>[5]ORÇAMENTO!X334</f>
        <v>3625.11</v>
      </c>
      <c r="K329" s="102"/>
      <c r="L329" s="102"/>
      <c r="M329" s="102"/>
      <c r="N329" s="102"/>
      <c r="O329" s="102"/>
      <c r="P329" s="84"/>
    </row>
    <row r="330" spans="1:16" ht="26.45" customHeight="1">
      <c r="A330" s="136" t="str">
        <f>[5]ORÇAMENTO!O335</f>
        <v>5.2.3.8.</v>
      </c>
      <c r="B330" s="136" t="str">
        <f>[5]ORÇAMENTO!P335</f>
        <v>CPU</v>
      </c>
      <c r="C330" s="136" t="str">
        <f>[5]ORÇAMENTO!Q335</f>
        <v>0009</v>
      </c>
      <c r="D330" s="136" t="str">
        <f>[5]ORÇAMENTO!R335</f>
        <v>FORNECIMENTO E INSTALACAO DE CENTRALIZADORES DE 12" X 6" PARA POCOS TUBULARES COM REVESTIMENTO EM PVC NO INTERIOR DO ESTADO E NA RMR</v>
      </c>
      <c r="E330" s="136" t="str">
        <f>[5]ORÇAMENTO!S335</f>
        <v>UM</v>
      </c>
      <c r="F330" s="136">
        <f>[5]ORÇAMENTO!T335</f>
        <v>35</v>
      </c>
      <c r="G330" s="204">
        <f>[5]ORÇAMENTO!U335</f>
        <v>268.88</v>
      </c>
      <c r="H330" s="197"/>
      <c r="I330" s="204">
        <f>[5]ORÇAMENTO!W335</f>
        <v>333.9</v>
      </c>
      <c r="J330" s="204">
        <f>[5]ORÇAMENTO!X335</f>
        <v>11686.5</v>
      </c>
      <c r="K330" s="102"/>
      <c r="L330" s="102"/>
      <c r="M330" s="102"/>
      <c r="N330" s="102"/>
      <c r="O330" s="102"/>
      <c r="P330" s="84"/>
    </row>
    <row r="331" spans="1:16" ht="26.45" customHeight="1">
      <c r="A331" s="136" t="str">
        <f>[5]ORÇAMENTO!O336</f>
        <v>5.2.3.9.</v>
      </c>
      <c r="B331" s="136" t="str">
        <f>[5]ORÇAMENTO!P336</f>
        <v>CPU</v>
      </c>
      <c r="C331" s="136" t="str">
        <f>[5]ORÇAMENTO!Q336</f>
        <v>0021</v>
      </c>
      <c r="D331" s="136" t="str">
        <f>[5]ORÇAMENTO!R336</f>
        <v>PROTEÇÃO SANITÁRIA</v>
      </c>
      <c r="E331" s="136" t="str">
        <f>[5]ORÇAMENTO!S336</f>
        <v>M2</v>
      </c>
      <c r="F331" s="136">
        <f>[5]ORÇAMENTO!T336</f>
        <v>1</v>
      </c>
      <c r="G331" s="204">
        <f>[5]ORÇAMENTO!U336</f>
        <v>96.68</v>
      </c>
      <c r="H331" s="197"/>
      <c r="I331" s="204">
        <f>[5]ORÇAMENTO!W336</f>
        <v>120.06</v>
      </c>
      <c r="J331" s="204">
        <f>[5]ORÇAMENTO!X336</f>
        <v>120.06</v>
      </c>
      <c r="K331" s="102"/>
      <c r="L331" s="102"/>
      <c r="M331" s="102"/>
      <c r="N331" s="102"/>
      <c r="O331" s="102"/>
      <c r="P331" s="84"/>
    </row>
    <row r="332" spans="1:16" ht="26.45" customHeight="1">
      <c r="A332" s="136" t="str">
        <f>[5]ORÇAMENTO!O337</f>
        <v>5.2.3.10.</v>
      </c>
      <c r="B332" s="136" t="str">
        <f>[5]ORÇAMENTO!P337</f>
        <v>CPU</v>
      </c>
      <c r="C332" s="136" t="str">
        <f>[5]ORÇAMENTO!Q337</f>
        <v>0010</v>
      </c>
      <c r="D332" s="136" t="str">
        <f>[5]ORÇAMENTO!R337</f>
        <v>ANÁLISE FISICO-QUIMICA DO POÇO</v>
      </c>
      <c r="E332" s="136" t="str">
        <f>[5]ORÇAMENTO!S337</f>
        <v>UM</v>
      </c>
      <c r="F332" s="136">
        <f>[5]ORÇAMENTO!T337</f>
        <v>1</v>
      </c>
      <c r="G332" s="204">
        <f>[5]ORÇAMENTO!U337</f>
        <v>1300</v>
      </c>
      <c r="H332" s="197"/>
      <c r="I332" s="204">
        <f>[5]ORÇAMENTO!W337</f>
        <v>1614.34</v>
      </c>
      <c r="J332" s="204">
        <f>[5]ORÇAMENTO!X337</f>
        <v>1614.34</v>
      </c>
      <c r="K332" s="102"/>
      <c r="L332" s="102"/>
      <c r="M332" s="102"/>
      <c r="N332" s="102"/>
      <c r="O332" s="102"/>
      <c r="P332" s="84"/>
    </row>
    <row r="333" spans="1:16" ht="13.15" customHeight="1">
      <c r="A333" s="136" t="str">
        <f>[5]ORÇAMENTO!O338</f>
        <v>5.2.4.</v>
      </c>
      <c r="B333" s="136" t="str">
        <f>[5]ORÇAMENTO!P338</f>
        <v>CPU</v>
      </c>
      <c r="C333" s="136">
        <f>[5]ORÇAMENTO!Q338</f>
        <v>0</v>
      </c>
      <c r="D333" s="136" t="str">
        <f>[5]ORÇAMENTO!R338</f>
        <v>INSTALAÇÕES ELETRO-MECÂNICAS</v>
      </c>
      <c r="E333" s="136" t="str">
        <f>[5]ORÇAMENTO!S338</f>
        <v>-</v>
      </c>
      <c r="F333" s="136">
        <f>[5]ORÇAMENTO!T338</f>
        <v>0</v>
      </c>
      <c r="G333" s="204">
        <f>[5]ORÇAMENTO!U338</f>
        <v>0</v>
      </c>
      <c r="H333" s="197"/>
      <c r="I333" s="204">
        <f>[5]ORÇAMENTO!W338</f>
        <v>0</v>
      </c>
      <c r="J333" s="204">
        <f>[5]ORÇAMENTO!X338</f>
        <v>100918.51</v>
      </c>
      <c r="K333" s="121"/>
      <c r="L333" s="121"/>
      <c r="M333" s="121"/>
      <c r="N333" s="121"/>
      <c r="O333" s="122"/>
      <c r="P333" s="84" t="e">
        <f>#REF!-[1]ORÇAMENTO!#REF!</f>
        <v>#REF!</v>
      </c>
    </row>
    <row r="334" spans="1:16" ht="13.15" customHeight="1">
      <c r="A334" s="136" t="str">
        <f>[5]ORÇAMENTO!O339</f>
        <v>5.2.4.1.</v>
      </c>
      <c r="B334" s="136" t="str">
        <f>[5]ORÇAMENTO!P339</f>
        <v>CPU</v>
      </c>
      <c r="C334" s="136" t="str">
        <f>[5]ORÇAMENTO!Q339</f>
        <v>0011</v>
      </c>
      <c r="D334" s="136" t="str">
        <f>[5]ORÇAMENTO!R339</f>
        <v>HIPOCLORADOR / BOMBA DOSADORA ANALÓGICA DE SOLUÇÕES, VAZÃO DE 0,5 À 15 L/H E PRESÃO DE 0 À 15 BAR</v>
      </c>
      <c r="E334" s="136" t="str">
        <f>[5]ORÇAMENTO!S339</f>
        <v>UM</v>
      </c>
      <c r="F334" s="136">
        <f>[5]ORÇAMENTO!T339</f>
        <v>1</v>
      </c>
      <c r="G334" s="204">
        <f>[5]ORÇAMENTO!U339</f>
        <v>1136.52</v>
      </c>
      <c r="H334" s="197"/>
      <c r="I334" s="204">
        <f>[5]ORÇAMENTO!W339</f>
        <v>1411.33</v>
      </c>
      <c r="J334" s="204">
        <f>[5]ORÇAMENTO!X339</f>
        <v>1411.33</v>
      </c>
      <c r="K334" s="106"/>
      <c r="L334" s="106"/>
      <c r="M334" s="106"/>
      <c r="N334" s="106"/>
      <c r="O334" s="106"/>
      <c r="P334" s="84" t="e">
        <f>#REF!-[1]ORÇAMENTO!T336</f>
        <v>#REF!</v>
      </c>
    </row>
    <row r="335" spans="1:16" ht="25.5">
      <c r="A335" s="136" t="str">
        <f>[5]ORÇAMENTO!O340</f>
        <v>5.2.4.2.</v>
      </c>
      <c r="B335" s="136" t="str">
        <f>[5]ORÇAMENTO!P340</f>
        <v>SINAPI-I</v>
      </c>
      <c r="C335" s="136" t="str">
        <f>[5]ORÇAMENTO!Q340</f>
        <v>756</v>
      </c>
      <c r="D335" s="136" t="str">
        <f>[5]ORÇAMENTO!R340</f>
        <v xml:space="preserve">BOMBA SUBMERSA PARA POCOS TUBULARES PROFUNDOS DIAMETRO DE 6 POLEGADAS, ELETRICA, TRIFASICA, POTENCIA 32 HP, 9 ESTAGIOS, BOCAL DE DESCARGA DIAMETRO DE 4 POLEGADAS, HM/Q = 114,0 M / 13,9 M3/H A 57,0 M / 25,0 M3/H                                                                                                                                                                                                                                                                                        </v>
      </c>
      <c r="E335" s="136" t="str">
        <f>[5]ORÇAMENTO!S340</f>
        <v xml:space="preserve">UN    </v>
      </c>
      <c r="F335" s="136">
        <f>[5]ORÇAMENTO!T340</f>
        <v>1</v>
      </c>
      <c r="G335" s="204">
        <f>[5]ORÇAMENTO!U340</f>
        <v>38807.86</v>
      </c>
      <c r="H335" s="197"/>
      <c r="I335" s="204">
        <f>[5]ORÇAMENTO!W340</f>
        <v>48191.6</v>
      </c>
      <c r="J335" s="204">
        <f>[5]ORÇAMENTO!X340</f>
        <v>48191.6</v>
      </c>
      <c r="K335" s="102"/>
      <c r="L335" s="102"/>
      <c r="M335" s="102"/>
      <c r="N335" s="102"/>
      <c r="O335" s="102"/>
      <c r="P335" s="84">
        <f>F333-[1]ORÇAMENTO!T337</f>
        <v>-3236.1</v>
      </c>
    </row>
    <row r="336" spans="1:16" ht="13.15" customHeight="1">
      <c r="A336" s="136" t="str">
        <f>[5]ORÇAMENTO!O341</f>
        <v>5.2.4.3.</v>
      </c>
      <c r="B336" s="136" t="str">
        <f>[5]ORÇAMENTO!P341</f>
        <v>CPU</v>
      </c>
      <c r="C336" s="136" t="str">
        <f>[5]ORÇAMENTO!Q341</f>
        <v>0012</v>
      </c>
      <c r="D336" s="136" t="str">
        <f>[5]ORÇAMENTO!R341</f>
        <v>FORNECIMENTO E MONTAGEM QUADRO DE COMANDO EM CHAPA DE FERRO, 60X50X20CM, PARA BOMBA DE POÇO TUBULAR 10CV 380V, CONTENDO DISJUNTORES, RELÉ, CONTATORES, CHAVE SELETORA, BOTÃO PULSO, SINALEIROS E BORNES (COMPLETO)</v>
      </c>
      <c r="E336" s="136" t="str">
        <f>[5]ORÇAMENTO!S341</f>
        <v>UM</v>
      </c>
      <c r="F336" s="136">
        <f>[5]ORÇAMENTO!T341</f>
        <v>1</v>
      </c>
      <c r="G336" s="204">
        <f>[5]ORÇAMENTO!U341</f>
        <v>3318.4</v>
      </c>
      <c r="H336" s="197"/>
      <c r="I336" s="204">
        <f>[5]ORÇAMENTO!W341</f>
        <v>4120.79</v>
      </c>
      <c r="J336" s="204">
        <f>[5]ORÇAMENTO!X341</f>
        <v>4120.79</v>
      </c>
      <c r="K336" s="102"/>
      <c r="L336" s="102"/>
      <c r="M336" s="102"/>
      <c r="N336" s="102"/>
      <c r="O336" s="102"/>
      <c r="P336" s="84">
        <f>F334-[1]ORÇAMENTO!T338</f>
        <v>-5977.4</v>
      </c>
    </row>
    <row r="337" spans="1:16" ht="13.15" customHeight="1">
      <c r="A337" s="136" t="str">
        <f>[5]ORÇAMENTO!O342</f>
        <v>5.2.4.4.</v>
      </c>
      <c r="B337" s="136" t="str">
        <f>[5]ORÇAMENTO!P342</f>
        <v>CPU</v>
      </c>
      <c r="C337" s="136" t="str">
        <f>[5]ORÇAMENTO!Q342</f>
        <v>0027</v>
      </c>
      <c r="D337" s="136" t="str">
        <f>[5]ORÇAMENTO!R342</f>
        <v>INSTALAÇÃO ELETROMECÂNICA DE CONJUNTO MOTO-BOMBA DE 5 À 25 CV</v>
      </c>
      <c r="E337" s="136" t="str">
        <f>[5]ORÇAMENTO!S342</f>
        <v>UM</v>
      </c>
      <c r="F337" s="136">
        <f>[5]ORÇAMENTO!T342</f>
        <v>1</v>
      </c>
      <c r="G337" s="204">
        <f>[5]ORÇAMENTO!U342</f>
        <v>1991.04</v>
      </c>
      <c r="H337" s="197"/>
      <c r="I337" s="204">
        <f>[5]ORÇAMENTO!W342</f>
        <v>2472.4699999999998</v>
      </c>
      <c r="J337" s="204">
        <f>[5]ORÇAMENTO!X342</f>
        <v>2472.4699999999998</v>
      </c>
      <c r="K337" s="102"/>
      <c r="L337" s="102"/>
      <c r="M337" s="102"/>
      <c r="N337" s="102"/>
      <c r="O337" s="102"/>
      <c r="P337" s="84">
        <f>F335-[1]ORÇAMENTO!T349</f>
        <v>-5633.4</v>
      </c>
    </row>
    <row r="338" spans="1:16" ht="13.15" customHeight="1">
      <c r="A338" s="136" t="str">
        <f>[5]ORÇAMENTO!O343</f>
        <v>5.2.4.5.</v>
      </c>
      <c r="B338" s="136" t="str">
        <f>[5]ORÇAMENTO!P343</f>
        <v>SINAPI</v>
      </c>
      <c r="C338" s="136" t="str">
        <f>[5]ORÇAMENTO!Q343</f>
        <v>92979</v>
      </c>
      <c r="D338" s="136" t="str">
        <f>[5]ORÇAMENTO!R343</f>
        <v>CABO DE COBRE FLEXÍVEL ISOLADO, 10 MM², ANTI-CHAMA 450/750 V, PARA DISTRIBUIÇÃO - FORNECIMENTO E INSTALAÇÃO. AF_10/2020</v>
      </c>
      <c r="E338" s="136" t="str">
        <f>[5]ORÇAMENTO!S343</f>
        <v>M</v>
      </c>
      <c r="F338" s="136">
        <f>[5]ORÇAMENTO!T343</f>
        <v>210</v>
      </c>
      <c r="G338" s="204">
        <f>[5]ORÇAMENTO!U343</f>
        <v>12.07</v>
      </c>
      <c r="H338" s="197"/>
      <c r="I338" s="204">
        <f>[5]ORÇAMENTO!W343</f>
        <v>14.99</v>
      </c>
      <c r="J338" s="204">
        <f>[5]ORÇAMENTO!X343</f>
        <v>3147.9</v>
      </c>
      <c r="K338" s="102"/>
      <c r="L338" s="102"/>
      <c r="M338" s="102"/>
      <c r="N338" s="102"/>
      <c r="O338" s="102"/>
      <c r="P338" s="84"/>
    </row>
    <row r="339" spans="1:16" ht="13.15" customHeight="1">
      <c r="A339" s="136" t="str">
        <f>[5]ORÇAMENTO!O344</f>
        <v>5.2.4.6.</v>
      </c>
      <c r="B339" s="136" t="str">
        <f>[5]ORÇAMENTO!P344</f>
        <v>CPU</v>
      </c>
      <c r="C339" s="136" t="str">
        <f>[5]ORÇAMENTO!Q344</f>
        <v>0026</v>
      </c>
      <c r="D339" s="136" t="str">
        <f>[5]ORÇAMENTO!R344</f>
        <v>FORNECIMENTO E MONTAGEM DE EDUTOR EM TUBOS DE AÇO GALVANIZADO DIN 2440, DN 150 INCLUSIVE LUVAS</v>
      </c>
      <c r="E339" s="136" t="str">
        <f>[5]ORÇAMENTO!S344</f>
        <v>M</v>
      </c>
      <c r="F339" s="136">
        <f>[5]ORÇAMENTO!T344</f>
        <v>70</v>
      </c>
      <c r="G339" s="204">
        <f>[5]ORÇAMENTO!U344</f>
        <v>418.87</v>
      </c>
      <c r="H339" s="197"/>
      <c r="I339" s="204">
        <f>[5]ORÇAMENTO!W344</f>
        <v>520.15</v>
      </c>
      <c r="J339" s="204">
        <f>[5]ORÇAMENTO!X344</f>
        <v>36410.5</v>
      </c>
      <c r="K339" s="102"/>
      <c r="L339" s="102"/>
      <c r="M339" s="102"/>
      <c r="N339" s="102"/>
      <c r="O339" s="102"/>
      <c r="P339" s="84"/>
    </row>
    <row r="340" spans="1:16" ht="13.15" customHeight="1">
      <c r="A340" s="136" t="str">
        <f>[5]ORÇAMENTO!O345</f>
        <v>5.2.4.7.</v>
      </c>
      <c r="B340" s="136" t="str">
        <f>[5]ORÇAMENTO!P345</f>
        <v>SINAPI</v>
      </c>
      <c r="C340" s="136" t="str">
        <f>[5]ORÇAMENTO!Q345</f>
        <v>101506</v>
      </c>
      <c r="D340" s="136" t="str">
        <f>[5]ORÇAMENTO!R345</f>
        <v>ENTRADA DE ENERGIA ELÉTRICA, AÉREA, TRIFÁSICA, COM CAIXA DE SOBREPOR, CABO DE 16 MM2 E DISJUNTOR DIN 50A (NÃO INCLUSO O POSTE DE CONCRETO). AF_07/2020_PS</v>
      </c>
      <c r="E340" s="136" t="str">
        <f>[5]ORÇAMENTO!S345</f>
        <v>UN</v>
      </c>
      <c r="F340" s="136">
        <f>[5]ORÇAMENTO!T345</f>
        <v>1</v>
      </c>
      <c r="G340" s="204">
        <f>[5]ORÇAMENTO!U345</f>
        <v>2169.69</v>
      </c>
      <c r="H340" s="197"/>
      <c r="I340" s="204">
        <f>[5]ORÇAMENTO!W345</f>
        <v>2694.32</v>
      </c>
      <c r="J340" s="204">
        <f>[5]ORÇAMENTO!X345</f>
        <v>2694.32</v>
      </c>
      <c r="K340" s="102"/>
      <c r="L340" s="102"/>
      <c r="M340" s="102"/>
      <c r="N340" s="102"/>
      <c r="O340" s="102"/>
      <c r="P340" s="84"/>
    </row>
    <row r="341" spans="1:16" ht="13.15" customHeight="1">
      <c r="A341" s="136" t="str">
        <f>[5]ORÇAMENTO!O346</f>
        <v>5.2.4.8.</v>
      </c>
      <c r="B341" s="136" t="str">
        <f>[5]ORÇAMENTO!P346</f>
        <v>SINAPI-I</v>
      </c>
      <c r="C341" s="136" t="str">
        <f>[5]ORÇAMENTO!Q346</f>
        <v>14165</v>
      </c>
      <c r="D341" s="136" t="str">
        <f>[5]ORÇAMENTO!R346</f>
        <v xml:space="preserve">POSTE CONICO CONTINUO EM ACO GALVANIZADO, RETO, ENGASTADO, H = 9 M, DIAMETRO INFERIOR = *145* MM                                                                                                                                                                                                                                                                                                                                                                                                          </v>
      </c>
      <c r="E341" s="136" t="str">
        <f>[5]ORÇAMENTO!S346</f>
        <v xml:space="preserve">UN    </v>
      </c>
      <c r="F341" s="136">
        <f>[5]ORÇAMENTO!T346</f>
        <v>1</v>
      </c>
      <c r="G341" s="204">
        <f>[5]ORÇAMENTO!U346</f>
        <v>1855.46</v>
      </c>
      <c r="H341" s="197"/>
      <c r="I341" s="204">
        <f>[5]ORÇAMENTO!W346</f>
        <v>2304.11</v>
      </c>
      <c r="J341" s="204">
        <f>[5]ORÇAMENTO!X346</f>
        <v>2304.11</v>
      </c>
      <c r="K341" s="102"/>
      <c r="L341" s="102"/>
      <c r="M341" s="102"/>
      <c r="N341" s="102"/>
      <c r="O341" s="102"/>
      <c r="P341" s="84"/>
    </row>
    <row r="342" spans="1:16" ht="13.15" customHeight="1">
      <c r="A342" s="136" t="str">
        <f>[5]ORÇAMENTO!O347</f>
        <v>5.2.4.9.</v>
      </c>
      <c r="B342" s="136" t="str">
        <f>[5]ORÇAMENTO!P347</f>
        <v>SINAPI</v>
      </c>
      <c r="C342" s="136" t="str">
        <f>[5]ORÇAMENTO!Q347</f>
        <v>101938</v>
      </c>
      <c r="D342" s="136" t="str">
        <f>[5]ORÇAMENTO!R347</f>
        <v>CAIXA DE PROTEÇÃO PARA MEDIDOR MONOFÁSICO DE EMBUTIR - FORNECIMENTO E INSTALAÇÃO. AF_10/2020</v>
      </c>
      <c r="E342" s="136" t="str">
        <f>[5]ORÇAMENTO!S347</f>
        <v>UN</v>
      </c>
      <c r="F342" s="136">
        <f>[5]ORÇAMENTO!T347</f>
        <v>1</v>
      </c>
      <c r="G342" s="204">
        <f>[5]ORÇAMENTO!U347</f>
        <v>133.27000000000001</v>
      </c>
      <c r="H342" s="197"/>
      <c r="I342" s="204">
        <f>[5]ORÇAMENTO!W347</f>
        <v>165.49</v>
      </c>
      <c r="J342" s="204">
        <f>[5]ORÇAMENTO!X347</f>
        <v>165.49</v>
      </c>
      <c r="K342" s="102"/>
      <c r="L342" s="102"/>
      <c r="M342" s="102"/>
      <c r="N342" s="102"/>
      <c r="O342" s="102"/>
      <c r="P342" s="84"/>
    </row>
    <row r="343" spans="1:16" ht="13.15" customHeight="1">
      <c r="A343" s="136" t="str">
        <f>[5]ORÇAMENTO!O348</f>
        <v>5.2.5.</v>
      </c>
      <c r="B343" s="136" t="str">
        <f>[5]ORÇAMENTO!P348</f>
        <v>SINAPI</v>
      </c>
      <c r="C343" s="136">
        <f>[5]ORÇAMENTO!Q348</f>
        <v>0</v>
      </c>
      <c r="D343" s="136" t="str">
        <f>[5]ORÇAMENTO!R348</f>
        <v>ADUTORA DE ÁGUA TRATADA(POÇOS P175A)</v>
      </c>
      <c r="E343" s="136" t="str">
        <f>[5]ORÇAMENTO!S348</f>
        <v>-</v>
      </c>
      <c r="F343" s="136">
        <f>[5]ORÇAMENTO!T348</f>
        <v>0</v>
      </c>
      <c r="G343" s="204">
        <f>[5]ORÇAMENTO!U348</f>
        <v>0</v>
      </c>
      <c r="H343" s="197"/>
      <c r="I343" s="204">
        <f>[5]ORÇAMENTO!W348</f>
        <v>0</v>
      </c>
      <c r="J343" s="204">
        <f>[5]ORÇAMENTO!X348</f>
        <v>27799</v>
      </c>
      <c r="K343" s="102"/>
      <c r="L343" s="102"/>
      <c r="M343" s="102"/>
      <c r="N343" s="102"/>
      <c r="O343" s="102"/>
      <c r="P343" s="84"/>
    </row>
    <row r="344" spans="1:16" ht="13.15" customHeight="1">
      <c r="A344" s="136" t="str">
        <f>[5]ORÇAMENTO!O349</f>
        <v>5.2.5.1.</v>
      </c>
      <c r="B344" s="136" t="str">
        <f>[5]ORÇAMENTO!P349</f>
        <v>CPU</v>
      </c>
      <c r="C344" s="136" t="str">
        <f>[5]ORÇAMENTO!Q349</f>
        <v>0038</v>
      </c>
      <c r="D344" s="136" t="str">
        <f>[5]ORÇAMENTO!R349</f>
        <v>(ADAPTADOR ORSE 5109)LOCAÇÃO E NIVELAMENTO DE REDES DE ÁGUA E ADUTORAS</v>
      </c>
      <c r="E344" s="136" t="str">
        <f>[5]ORÇAMENTO!S349</f>
        <v>M</v>
      </c>
      <c r="F344" s="136">
        <f>[5]ORÇAMENTO!T349</f>
        <v>58.35</v>
      </c>
      <c r="G344" s="204">
        <f>[5]ORÇAMENTO!U349</f>
        <v>1.5</v>
      </c>
      <c r="H344" s="197"/>
      <c r="I344" s="204">
        <f>[5]ORÇAMENTO!W349</f>
        <v>1.86</v>
      </c>
      <c r="J344" s="204">
        <f>[5]ORÇAMENTO!X349</f>
        <v>108.53</v>
      </c>
      <c r="K344" s="102"/>
      <c r="L344" s="102"/>
      <c r="M344" s="102"/>
      <c r="N344" s="102"/>
      <c r="O344" s="102"/>
      <c r="P344" s="84"/>
    </row>
    <row r="345" spans="1:16" ht="13.15" customHeight="1">
      <c r="A345" s="136" t="str">
        <f>[5]ORÇAMENTO!O350</f>
        <v>5.2.5.2.</v>
      </c>
      <c r="B345" s="136" t="str">
        <f>[5]ORÇAMENTO!P350</f>
        <v>SINAPI</v>
      </c>
      <c r="C345" s="136">
        <f>[5]ORÇAMENTO!Q350</f>
        <v>93358</v>
      </c>
      <c r="D345" s="136" t="str">
        <f>[5]ORÇAMENTO!R350</f>
        <v>ESCAVAÇÃO MANUAL DE VALA. AF_09/2024</v>
      </c>
      <c r="E345" s="136" t="str">
        <f>[5]ORÇAMENTO!S350</f>
        <v>M3</v>
      </c>
      <c r="F345" s="136">
        <f>[5]ORÇAMENTO!T350</f>
        <v>14</v>
      </c>
      <c r="G345" s="204">
        <f>[5]ORÇAMENTO!U350</f>
        <v>93.03</v>
      </c>
      <c r="H345" s="197"/>
      <c r="I345" s="204">
        <f>[5]ORÇAMENTO!W350</f>
        <v>115.52</v>
      </c>
      <c r="J345" s="204">
        <f>[5]ORÇAMENTO!X350</f>
        <v>1617.28</v>
      </c>
      <c r="K345" s="102"/>
      <c r="L345" s="102"/>
      <c r="M345" s="102"/>
      <c r="N345" s="102"/>
      <c r="O345" s="102"/>
      <c r="P345" s="84"/>
    </row>
    <row r="346" spans="1:16" ht="13.15" customHeight="1">
      <c r="A346" s="136" t="str">
        <f>[5]ORÇAMENTO!O351</f>
        <v>5.2.5.3.</v>
      </c>
      <c r="B346" s="136" t="str">
        <f>[5]ORÇAMENTO!P351</f>
        <v>SINAPI</v>
      </c>
      <c r="C346" s="136" t="str">
        <f>[5]ORÇAMENTO!Q351</f>
        <v>97134</v>
      </c>
      <c r="D346" s="136" t="str">
        <f>[5]ORÇAMENTO!R351</f>
        <v>ASSENTAMENTO DE TUBO DE PVC DEFOFO OU PRFV OU RPVC PARA REDE DE ÁGUA, DN 150 MM, JUNTA ELÁSTICA INTEGRADA, INSTALADO EM LOCAL COM NÍVEL BAIXO DE INTERFERÊNCIAS (NÃO INCLUI FORNECIMENTO). AF_05/2024</v>
      </c>
      <c r="E346" s="136" t="str">
        <f>[5]ORÇAMENTO!S351</f>
        <v>M</v>
      </c>
      <c r="F346" s="136">
        <f>[5]ORÇAMENTO!T351</f>
        <v>58.35</v>
      </c>
      <c r="G346" s="204">
        <f>[5]ORÇAMENTO!U351</f>
        <v>3.95</v>
      </c>
      <c r="H346" s="197"/>
      <c r="I346" s="204">
        <f>[5]ORÇAMENTO!W351</f>
        <v>4.91</v>
      </c>
      <c r="J346" s="204">
        <f>[5]ORÇAMENTO!X351</f>
        <v>286.5</v>
      </c>
      <c r="K346" s="102"/>
      <c r="L346" s="102"/>
      <c r="M346" s="102"/>
      <c r="N346" s="102"/>
      <c r="O346" s="102"/>
      <c r="P346" s="84"/>
    </row>
    <row r="347" spans="1:16" ht="13.15" customHeight="1">
      <c r="A347" s="136" t="str">
        <f>[5]ORÇAMENTO!O352</f>
        <v>5.2.5.4.</v>
      </c>
      <c r="B347" s="136" t="str">
        <f>[5]ORÇAMENTO!P352</f>
        <v>SINAPI-I</v>
      </c>
      <c r="C347" s="136" t="str">
        <f>[5]ORÇAMENTO!Q352</f>
        <v>9828</v>
      </c>
      <c r="D347" s="136" t="str">
        <f>[5]ORÇAMENTO!R352</f>
        <v xml:space="preserve">TUBO PVC DEFOFO, JEI, 1 MPA, DN 150 MM, PARA REDE DE AGUA (NBR 7665)                                                                                                                                                                                                                                                                                                                                                                                                                                      </v>
      </c>
      <c r="E347" s="136" t="str">
        <f>[5]ORÇAMENTO!S352</f>
        <v xml:space="preserve">M     </v>
      </c>
      <c r="F347" s="136">
        <f>[5]ORÇAMENTO!T352</f>
        <v>58.35</v>
      </c>
      <c r="G347" s="204">
        <f>[5]ORÇAMENTO!U352</f>
        <v>114.75</v>
      </c>
      <c r="H347" s="197"/>
      <c r="I347" s="204">
        <f>[5]ORÇAMENTO!W352</f>
        <v>142.5</v>
      </c>
      <c r="J347" s="204">
        <f>[5]ORÇAMENTO!X352</f>
        <v>8314.8799999999992</v>
      </c>
      <c r="K347" s="102"/>
      <c r="L347" s="102"/>
      <c r="M347" s="102"/>
      <c r="N347" s="102"/>
      <c r="O347" s="102"/>
      <c r="P347" s="84"/>
    </row>
    <row r="348" spans="1:16" ht="13.15" customHeight="1">
      <c r="A348" s="136" t="str">
        <f>[5]ORÇAMENTO!O353</f>
        <v>5.2.5.5.</v>
      </c>
      <c r="B348" s="136" t="str">
        <f>[5]ORÇAMENTO!P353</f>
        <v>SINAPI</v>
      </c>
      <c r="C348" s="136">
        <f>[5]ORÇAMENTO!Q353</f>
        <v>93382</v>
      </c>
      <c r="D348" s="136" t="str">
        <f>[5]ORÇAMENTO!R353</f>
        <v>REATERRO MANUAL DE VALAS, COM COMPACTADOR DE SOLOS DE PERCUSSÃO. AF_08/2023</v>
      </c>
      <c r="E348" s="136" t="str">
        <f>[5]ORÇAMENTO!S353</f>
        <v>M3</v>
      </c>
      <c r="F348" s="136">
        <f>[5]ORÇAMENTO!T353</f>
        <v>13.86</v>
      </c>
      <c r="G348" s="204">
        <f>[5]ORÇAMENTO!U353</f>
        <v>27.66</v>
      </c>
      <c r="H348" s="197"/>
      <c r="I348" s="204">
        <f>[5]ORÇAMENTO!W353</f>
        <v>34.35</v>
      </c>
      <c r="J348" s="204">
        <f>[5]ORÇAMENTO!X353</f>
        <v>476.09</v>
      </c>
      <c r="K348" s="102"/>
      <c r="L348" s="102"/>
      <c r="M348" s="102"/>
      <c r="N348" s="102"/>
      <c r="O348" s="102"/>
      <c r="P348" s="84"/>
    </row>
    <row r="349" spans="1:16" ht="13.15" customHeight="1">
      <c r="A349" s="136" t="str">
        <f>[5]ORÇAMENTO!O354</f>
        <v>5.2.5.6.</v>
      </c>
      <c r="B349" s="136" t="str">
        <f>[5]ORÇAMENTO!P354</f>
        <v>SINAPI</v>
      </c>
      <c r="C349" s="136">
        <f>[5]ORÇAMENTO!Q354</f>
        <v>93589</v>
      </c>
      <c r="D349" s="136" t="str">
        <f>[5]ORÇAMENTO!R354</f>
        <v>TRANSPORTE COM CAMINHÃO BASCULANTE DE 10 M³, EM VIA URBANA EM REVESTIMENTO PRIMÁRIO (UNIDADE: M3XKM). AF_07/2020</v>
      </c>
      <c r="E349" s="136" t="str">
        <f>[5]ORÇAMENTO!S354</f>
        <v>M3XKM</v>
      </c>
      <c r="F349" s="136">
        <f>[5]ORÇAMENTO!T354</f>
        <v>1.4</v>
      </c>
      <c r="G349" s="204">
        <f>[5]ORÇAMENTO!U354</f>
        <v>2.82</v>
      </c>
      <c r="H349" s="197"/>
      <c r="I349" s="204">
        <f>[5]ORÇAMENTO!W354</f>
        <v>3.5</v>
      </c>
      <c r="J349" s="204">
        <f>[5]ORÇAMENTO!X354</f>
        <v>4.9000000000000004</v>
      </c>
      <c r="K349" s="102"/>
      <c r="L349" s="102"/>
      <c r="M349" s="102"/>
      <c r="N349" s="102"/>
      <c r="O349" s="102"/>
      <c r="P349" s="84"/>
    </row>
    <row r="350" spans="1:16" ht="13.15" customHeight="1">
      <c r="A350" s="136" t="str">
        <f>[5]ORÇAMENTO!O355</f>
        <v>5.2.5.7.</v>
      </c>
      <c r="B350" s="136" t="str">
        <f>[5]ORÇAMENTO!P355</f>
        <v>CPU</v>
      </c>
      <c r="C350" s="136" t="str">
        <f>[5]ORÇAMENTO!Q355</f>
        <v>0014</v>
      </c>
      <c r="D350" s="136" t="str">
        <f>[5]ORÇAMENTO!R355</f>
        <v>TESTE HIDROSTÁTICO EM REDE DE ÁGUA / ADUTORA</v>
      </c>
      <c r="E350" s="136" t="str">
        <f>[5]ORÇAMENTO!S355</f>
        <v>M</v>
      </c>
      <c r="F350" s="136">
        <f>[5]ORÇAMENTO!T355</f>
        <v>58.35</v>
      </c>
      <c r="G350" s="204">
        <f>[5]ORÇAMENTO!U355</f>
        <v>0.85</v>
      </c>
      <c r="H350" s="197"/>
      <c r="I350" s="204">
        <f>[5]ORÇAMENTO!W355</f>
        <v>1.06</v>
      </c>
      <c r="J350" s="204">
        <f>[5]ORÇAMENTO!X355</f>
        <v>61.85</v>
      </c>
      <c r="K350" s="102"/>
      <c r="L350" s="102"/>
      <c r="M350" s="102"/>
      <c r="N350" s="102"/>
      <c r="O350" s="102"/>
      <c r="P350" s="84">
        <f>F336-[1]ORÇAMENTO!T350</f>
        <v>-84</v>
      </c>
    </row>
    <row r="351" spans="1:16" ht="13.15" customHeight="1">
      <c r="A351" s="136" t="str">
        <f>[5]ORÇAMENTO!O356</f>
        <v>5.2.5.8.</v>
      </c>
      <c r="B351" s="136" t="str">
        <f>[5]ORÇAMENTO!P356</f>
        <v>SEINFRA</v>
      </c>
      <c r="C351" s="136" t="str">
        <f>[5]ORÇAMENTO!Q356</f>
        <v>I6846</v>
      </c>
      <c r="D351" s="136" t="str">
        <f>[5]ORÇAMENTO!R356</f>
        <v>ADAPTADOR PBS BOLSA ROSCA 150mm x 6'</v>
      </c>
      <c r="E351" s="136" t="str">
        <f>[5]ORÇAMENTO!S356</f>
        <v>UN</v>
      </c>
      <c r="F351" s="136">
        <f>[5]ORÇAMENTO!T356</f>
        <v>2</v>
      </c>
      <c r="G351" s="204">
        <f>[5]ORÇAMENTO!U356</f>
        <v>146.77000000000001</v>
      </c>
      <c r="H351" s="197"/>
      <c r="I351" s="204">
        <f>[5]ORÇAMENTO!W356</f>
        <v>182.26</v>
      </c>
      <c r="J351" s="204">
        <f>[5]ORÇAMENTO!X356</f>
        <v>364.52</v>
      </c>
      <c r="K351" s="102"/>
      <c r="L351" s="102"/>
      <c r="M351" s="102"/>
      <c r="N351" s="102"/>
      <c r="O351" s="102"/>
      <c r="P351" s="84">
        <f>F337-[1]ORÇAMENTO!T351</f>
        <v>-39</v>
      </c>
    </row>
    <row r="352" spans="1:16" ht="13.15" customHeight="1">
      <c r="A352" s="136" t="str">
        <f>[5]ORÇAMENTO!O357</f>
        <v>5.2.5.9.</v>
      </c>
      <c r="B352" s="136" t="str">
        <f>[5]ORÇAMENTO!P357</f>
        <v>SEINFRA</v>
      </c>
      <c r="C352" s="136" t="str">
        <f>[5]ORÇAMENTO!Q357</f>
        <v>I3364</v>
      </c>
      <c r="D352" s="136" t="str">
        <f>[5]ORÇAMENTO!R357</f>
        <v>CURVA 90 FoFo BB JUNTA ELÁSTICA PARA ÁGUA DN 150</v>
      </c>
      <c r="E352" s="136" t="str">
        <f>[5]ORÇAMENTO!S357</f>
        <v>UN</v>
      </c>
      <c r="F352" s="136">
        <f>[5]ORÇAMENTO!T357</f>
        <v>2</v>
      </c>
      <c r="G352" s="204">
        <f>[5]ORÇAMENTO!U357</f>
        <v>614.27</v>
      </c>
      <c r="H352" s="197"/>
      <c r="I352" s="204">
        <f>[5]ORÇAMENTO!W357</f>
        <v>762.8</v>
      </c>
      <c r="J352" s="204">
        <f>[5]ORÇAMENTO!X357</f>
        <v>1525.6</v>
      </c>
      <c r="K352" s="102"/>
      <c r="L352" s="102"/>
      <c r="M352" s="102"/>
      <c r="N352" s="102"/>
      <c r="O352" s="102"/>
      <c r="P352" s="84">
        <f>F350-[1]ORÇAMENTO!T352</f>
        <v>-4.1000000000000014</v>
      </c>
    </row>
    <row r="353" spans="1:16" ht="13.15" customHeight="1">
      <c r="A353" s="136" t="str">
        <f>[5]ORÇAMENTO!O358</f>
        <v>5.2.5.10.</v>
      </c>
      <c r="B353" s="136" t="str">
        <f>[5]ORÇAMENTO!P358</f>
        <v>SINAPI-I</v>
      </c>
      <c r="C353" s="136" t="str">
        <f>[5]ORÇAMENTO!Q358</f>
        <v>1825</v>
      </c>
      <c r="D353" s="136" t="str">
        <f>[5]ORÇAMENTO!R358</f>
        <v xml:space="preserve">CURVA PVC PBA, JE, PB, 45 GRAUS, DN 75 / DE 85 MM, PARA REDE DE AGUA                                                                                                                                                                                                                                                                                                                                                                                                                                      </v>
      </c>
      <c r="E353" s="136" t="str">
        <f>[5]ORÇAMENTO!S358</f>
        <v xml:space="preserve">UN    </v>
      </c>
      <c r="F353" s="136">
        <f>[5]ORÇAMENTO!T358</f>
        <v>1</v>
      </c>
      <c r="G353" s="204">
        <f>[5]ORÇAMENTO!U358</f>
        <v>66.53</v>
      </c>
      <c r="H353" s="197"/>
      <c r="I353" s="204">
        <f>[5]ORÇAMENTO!W358</f>
        <v>82.62</v>
      </c>
      <c r="J353" s="204">
        <f>[5]ORÇAMENTO!X358</f>
        <v>82.62</v>
      </c>
      <c r="K353" s="102"/>
      <c r="L353" s="102"/>
      <c r="M353" s="102"/>
      <c r="N353" s="102"/>
      <c r="O353" s="102"/>
      <c r="P353" s="84">
        <f>F351-[1]ORÇAMENTO!T353</f>
        <v>-217.6</v>
      </c>
    </row>
    <row r="354" spans="1:16" ht="13.15" customHeight="1">
      <c r="A354" s="136" t="str">
        <f>[5]ORÇAMENTO!O359</f>
        <v>5.2.5.11.</v>
      </c>
      <c r="B354" s="136" t="str">
        <f>[5]ORÇAMENTO!P359</f>
        <v>SEINFRA</v>
      </c>
      <c r="C354" s="136" t="str">
        <f>[5]ORÇAMENTO!Q359</f>
        <v>I3543</v>
      </c>
      <c r="D354" s="136" t="str">
        <f>[5]ORÇAMENTO!R359</f>
        <v>TE FoFo BBB JUNTA ELÁSTICA DN 150 x 100</v>
      </c>
      <c r="E354" s="136" t="str">
        <f>[5]ORÇAMENTO!S359</f>
        <v>UN</v>
      </c>
      <c r="F354" s="136">
        <f>[5]ORÇAMENTO!T359</f>
        <v>1</v>
      </c>
      <c r="G354" s="204">
        <f>[5]ORÇAMENTO!U359</f>
        <v>831.14</v>
      </c>
      <c r="H354" s="197"/>
      <c r="I354" s="204">
        <f>[5]ORÇAMENTO!W359</f>
        <v>1032.1099999999999</v>
      </c>
      <c r="J354" s="204">
        <f>[5]ORÇAMENTO!X359</f>
        <v>1032.1099999999999</v>
      </c>
      <c r="K354" s="102"/>
      <c r="L354" s="102"/>
      <c r="M354" s="102"/>
      <c r="N354" s="102"/>
      <c r="O354" s="102"/>
      <c r="P354" s="84">
        <f>F352-[1]ORÇAMENTO!T354</f>
        <v>-116.75</v>
      </c>
    </row>
    <row r="355" spans="1:16" ht="13.15" customHeight="1">
      <c r="A355" s="136" t="str">
        <f>[5]ORÇAMENTO!O360</f>
        <v>5.2.5.12.</v>
      </c>
      <c r="B355" s="136" t="str">
        <f>[5]ORÇAMENTO!P360</f>
        <v>CPU</v>
      </c>
      <c r="C355" s="136" t="str">
        <f>[5]ORÇAMENTO!Q360</f>
        <v>0030</v>
      </c>
      <c r="D355" s="136" t="str">
        <f>[5]ORÇAMENTO!R360</f>
        <v>FORNECIMENTO E MONTAGEM DE CAVALETE DE RECALQUE EM AÇO GALVANIZADO DIN 2440, DN 100, INCLUSIVE VÁLVULA, REGISTROS E CONEXÕES</v>
      </c>
      <c r="E355" s="136" t="str">
        <f>[5]ORÇAMENTO!S360</f>
        <v xml:space="preserve">UN    </v>
      </c>
      <c r="F355" s="136">
        <f>[5]ORÇAMENTO!T360</f>
        <v>1</v>
      </c>
      <c r="G355" s="204">
        <f>[5]ORÇAMENTO!U360</f>
        <v>11212.85</v>
      </c>
      <c r="H355" s="197"/>
      <c r="I355" s="204">
        <f>[5]ORÇAMENTO!W360</f>
        <v>13924.12</v>
      </c>
      <c r="J355" s="204">
        <f>[5]ORÇAMENTO!X360</f>
        <v>13924.12</v>
      </c>
      <c r="K355" s="102"/>
      <c r="L355" s="102"/>
      <c r="M355" s="102"/>
      <c r="N355" s="102"/>
      <c r="O355" s="102"/>
      <c r="P355" s="84">
        <f>F353-[1]ORÇAMENTO!T355</f>
        <v>-44.06</v>
      </c>
    </row>
    <row r="356" spans="1:16" ht="13.15" customHeight="1">
      <c r="A356" s="136" t="str">
        <f>[5]ORÇAMENTO!O361</f>
        <v>5.2.6.</v>
      </c>
      <c r="B356" s="136" t="str">
        <f>[5]ORÇAMENTO!P361</f>
        <v>SINAPI</v>
      </c>
      <c r="C356" s="136">
        <f>[5]ORÇAMENTO!Q361</f>
        <v>0</v>
      </c>
      <c r="D356" s="136" t="str">
        <f>[5]ORÇAMENTO!R361</f>
        <v>CAIXA DO CLORADOR</v>
      </c>
      <c r="E356" s="136" t="str">
        <f>[5]ORÇAMENTO!S361</f>
        <v>-</v>
      </c>
      <c r="F356" s="136">
        <f>[5]ORÇAMENTO!T361</f>
        <v>0</v>
      </c>
      <c r="G356" s="204">
        <f>[5]ORÇAMENTO!U361</f>
        <v>0</v>
      </c>
      <c r="H356" s="197"/>
      <c r="I356" s="204">
        <f>[5]ORÇAMENTO!W361</f>
        <v>0</v>
      </c>
      <c r="J356" s="204">
        <f>[5]ORÇAMENTO!X361</f>
        <v>3285.19</v>
      </c>
      <c r="K356" s="102"/>
      <c r="L356" s="102"/>
      <c r="M356" s="102"/>
      <c r="N356" s="102"/>
      <c r="O356" s="102"/>
      <c r="P356" s="84">
        <f>F354-[1]ORÇAMENTO!T356</f>
        <v>-1</v>
      </c>
    </row>
    <row r="357" spans="1:16" ht="13.15" customHeight="1">
      <c r="A357" s="136" t="str">
        <f>[5]ORÇAMENTO!O362</f>
        <v>5.2.6.1.</v>
      </c>
      <c r="B357" s="136" t="str">
        <f>[5]ORÇAMENTO!P362</f>
        <v>SINAPI</v>
      </c>
      <c r="C357" s="136" t="str">
        <f>[5]ORÇAMENTO!Q362</f>
        <v>93358</v>
      </c>
      <c r="D357" s="136" t="str">
        <f>[5]ORÇAMENTO!R362</f>
        <v>ESCAVAÇÃO MANUAL DE VALA. AF_09/2024</v>
      </c>
      <c r="E357" s="136" t="str">
        <f>[5]ORÇAMENTO!S362</f>
        <v>M3</v>
      </c>
      <c r="F357" s="136">
        <f>[5]ORÇAMENTO!T362</f>
        <v>2.36</v>
      </c>
      <c r="G357" s="204">
        <f>[5]ORÇAMENTO!U362</f>
        <v>93.03</v>
      </c>
      <c r="H357" s="197"/>
      <c r="I357" s="204">
        <f>[5]ORÇAMENTO!W362</f>
        <v>115.52</v>
      </c>
      <c r="J357" s="204">
        <f>[5]ORÇAMENTO!X362</f>
        <v>272.63</v>
      </c>
      <c r="K357" s="102"/>
      <c r="L357" s="102"/>
      <c r="M357" s="102"/>
      <c r="N357" s="102"/>
      <c r="O357" s="102"/>
      <c r="P357" s="84">
        <f>F355-[1]ORÇAMENTO!T357</f>
        <v>-1</v>
      </c>
    </row>
    <row r="358" spans="1:16" ht="13.15" customHeight="1">
      <c r="A358" s="136" t="str">
        <f>[5]ORÇAMENTO!O363</f>
        <v>5.2.6.2.</v>
      </c>
      <c r="B358" s="136" t="str">
        <f>[5]ORÇAMENTO!P363</f>
        <v>SINAPI</v>
      </c>
      <c r="C358" s="136" t="str">
        <f>[5]ORÇAMENTO!Q363</f>
        <v>101617</v>
      </c>
      <c r="D358" s="136" t="str">
        <f>[5]ORÇAMENTO!R363</f>
        <v>PREPARO DE FUNDO DE VALA COM LARGURA MAIOR OU IGUAL A 1,5 M E MENOR QUE 2,5 M (ACERTO DO SOLO NATURAL). AF_08/2020</v>
      </c>
      <c r="E358" s="136" t="str">
        <f>[5]ORÇAMENTO!S363</f>
        <v>M2</v>
      </c>
      <c r="F358" s="136">
        <f>[5]ORÇAMENTO!T363</f>
        <v>5.25</v>
      </c>
      <c r="G358" s="204">
        <f>[5]ORÇAMENTO!U363</f>
        <v>3.35</v>
      </c>
      <c r="H358" s="197"/>
      <c r="I358" s="204">
        <f>[5]ORÇAMENTO!W363</f>
        <v>4.16</v>
      </c>
      <c r="J358" s="204">
        <f>[5]ORÇAMENTO!X363</f>
        <v>21.84</v>
      </c>
      <c r="K358" s="102"/>
      <c r="L358" s="102"/>
      <c r="M358" s="102"/>
      <c r="N358" s="102"/>
      <c r="O358" s="102"/>
      <c r="P358" s="84">
        <f>F356-[1]ORÇAMENTO!T358</f>
        <v>0</v>
      </c>
    </row>
    <row r="359" spans="1:16" ht="13.15" customHeight="1">
      <c r="A359" s="136" t="str">
        <f>[5]ORÇAMENTO!O364</f>
        <v>5.2.6.3.</v>
      </c>
      <c r="B359" s="136" t="str">
        <f>[5]ORÇAMENTO!P364</f>
        <v>SINAPI</v>
      </c>
      <c r="C359" s="136" t="str">
        <f>[5]ORÇAMENTO!Q364</f>
        <v>93382</v>
      </c>
      <c r="D359" s="136" t="str">
        <f>[5]ORÇAMENTO!R364</f>
        <v>REATERRO MANUAL DE VALAS, COM COMPACTADOR DE SOLOS DE PERCUSSÃO. AF_08/2023</v>
      </c>
      <c r="E359" s="136" t="str">
        <f>[5]ORÇAMENTO!S364</f>
        <v>M3</v>
      </c>
      <c r="F359" s="136">
        <f>[5]ORÇAMENTO!T364</f>
        <v>2.36</v>
      </c>
      <c r="G359" s="204">
        <f>[5]ORÇAMENTO!U364</f>
        <v>27.66</v>
      </c>
      <c r="H359" s="197"/>
      <c r="I359" s="204">
        <f>[5]ORÇAMENTO!W364</f>
        <v>34.35</v>
      </c>
      <c r="J359" s="204">
        <f>[5]ORÇAMENTO!X364</f>
        <v>81.069999999999993</v>
      </c>
      <c r="K359" s="102"/>
      <c r="L359" s="102"/>
      <c r="M359" s="102"/>
      <c r="N359" s="102"/>
      <c r="O359" s="102"/>
      <c r="P359" s="84">
        <f>F357-[1]ORÇAMENTO!T359</f>
        <v>-1.6400000000000001</v>
      </c>
    </row>
    <row r="360" spans="1:16" ht="26.45" customHeight="1">
      <c r="A360" s="136" t="str">
        <f>[5]ORÇAMENTO!O365</f>
        <v>5.2.6.4.</v>
      </c>
      <c r="B360" s="136" t="str">
        <f>[5]ORÇAMENTO!P365</f>
        <v>CPU</v>
      </c>
      <c r="C360" s="136" t="str">
        <f>[5]ORÇAMENTO!Q365</f>
        <v>0029</v>
      </c>
      <c r="D360" s="136" t="str">
        <f>[5]ORÇAMENTO!R365</f>
        <v>(ADAP.- ORSE-7369)CONCRETO ARMADO FCK=25,0MPA, USINADO, BOMBEADO, ADENSADO E LANÇADO, PARA USO GERAL, COM FORMAS PLANAS EM COMPENSADO RESINADO 12MM (05 USOS)</v>
      </c>
      <c r="E360" s="136" t="str">
        <f>[5]ORÇAMENTO!S365</f>
        <v>M3</v>
      </c>
      <c r="F360" s="136">
        <f>[5]ORÇAMENTO!T365</f>
        <v>0.63</v>
      </c>
      <c r="G360" s="204">
        <f>[5]ORÇAMENTO!U365</f>
        <v>1783.27</v>
      </c>
      <c r="H360" s="197"/>
      <c r="I360" s="204">
        <f>[5]ORÇAMENTO!W365</f>
        <v>2214.46</v>
      </c>
      <c r="J360" s="204">
        <f>[5]ORÇAMENTO!X365</f>
        <v>1395.11</v>
      </c>
      <c r="K360" s="102"/>
      <c r="L360" s="102"/>
      <c r="M360" s="102"/>
      <c r="N360" s="102"/>
      <c r="O360" s="102"/>
      <c r="P360" s="84">
        <f>F358-[1]ORÇAMENTO!T360</f>
        <v>1.25</v>
      </c>
    </row>
    <row r="361" spans="1:16" ht="13.15" customHeight="1">
      <c r="A361" s="136" t="str">
        <f>[5]ORÇAMENTO!O366</f>
        <v>5.2.6.5.</v>
      </c>
      <c r="B361" s="136" t="str">
        <f>[5]ORÇAMENTO!P366</f>
        <v>SINAPI</v>
      </c>
      <c r="C361" s="136" t="str">
        <f>[5]ORÇAMENTO!Q366</f>
        <v>103325</v>
      </c>
      <c r="D361" s="136" t="str">
        <f>[5]ORÇAMENTO!R366</f>
        <v>ALVENARIA DE VEDAÇÃO DE BLOCOS CERÂMICOS FURADOS NA VERTICAL DE 14X19X39 CM (ESPESSURA 14 CM) E ARGAMASSA DE ASSENTAMENTO COM PREPARO MANUAL. AF_12/2021</v>
      </c>
      <c r="E361" s="136" t="str">
        <f>[5]ORÇAMENTO!S366</f>
        <v>M2</v>
      </c>
      <c r="F361" s="136">
        <f>[5]ORÇAMENTO!T366</f>
        <v>6.03</v>
      </c>
      <c r="G361" s="204">
        <f>[5]ORÇAMENTO!U366</f>
        <v>84.63</v>
      </c>
      <c r="H361" s="197"/>
      <c r="I361" s="204">
        <f>[5]ORÇAMENTO!W366</f>
        <v>105.09</v>
      </c>
      <c r="J361" s="204">
        <f>[5]ORÇAMENTO!X366</f>
        <v>633.69000000000005</v>
      </c>
      <c r="K361" s="102"/>
      <c r="L361" s="102"/>
      <c r="M361" s="102"/>
      <c r="N361" s="102"/>
      <c r="O361" s="102"/>
      <c r="P361" s="84">
        <f>F359-[1]ORÇAMENTO!T361</f>
        <v>-5.6400000000000006</v>
      </c>
    </row>
    <row r="362" spans="1:16" ht="26.45" customHeight="1">
      <c r="A362" s="136" t="str">
        <f>[5]ORÇAMENTO!O367</f>
        <v>5.2.6.6.</v>
      </c>
      <c r="B362" s="136" t="str">
        <f>[5]ORÇAMENTO!P367</f>
        <v>SINAPI</v>
      </c>
      <c r="C362" s="136" t="str">
        <f>[5]ORÇAMENTO!Q367</f>
        <v>87878</v>
      </c>
      <c r="D362" s="136" t="str">
        <f>[5]ORÇAMENTO!R367</f>
        <v>CHAPISCO APLICADO EM ALVENARIAS E ESTRUTURAS DE CONCRETO INTERNAS, COM COLHER DE PEDREIRO.  ARGAMASSA TRAÇO 1:3 COM PREPARO MANUAL. AF_10/2022</v>
      </c>
      <c r="E362" s="136" t="str">
        <f>[5]ORÇAMENTO!S367</f>
        <v>M2</v>
      </c>
      <c r="F362" s="136">
        <f>[5]ORÇAMENTO!T367</f>
        <v>12.05</v>
      </c>
      <c r="G362" s="204">
        <f>[5]ORÇAMENTO!U367</f>
        <v>5.19</v>
      </c>
      <c r="H362" s="197"/>
      <c r="I362" s="204">
        <f>[5]ORÇAMENTO!W367</f>
        <v>6.44</v>
      </c>
      <c r="J362" s="204">
        <f>[5]ORÇAMENTO!X367</f>
        <v>77.599999999999994</v>
      </c>
      <c r="K362" s="102"/>
      <c r="L362" s="102"/>
      <c r="M362" s="102"/>
      <c r="N362" s="102"/>
      <c r="O362" s="102"/>
      <c r="P362" s="84">
        <f>F360-[1]ORÇAMENTO!T362</f>
        <v>-3.37</v>
      </c>
    </row>
    <row r="363" spans="1:16" s="80" customFormat="1" ht="13.15" customHeight="1">
      <c r="A363" s="136" t="str">
        <f>[5]ORÇAMENTO!O368</f>
        <v>5.2.6.7.</v>
      </c>
      <c r="B363" s="136" t="str">
        <f>[5]ORÇAMENTO!P368</f>
        <v>SINAPI</v>
      </c>
      <c r="C363" s="136" t="str">
        <f>[5]ORÇAMENTO!Q368</f>
        <v>87547</v>
      </c>
      <c r="D363" s="136" t="str">
        <f>[5]ORÇAMENTO!R368</f>
        <v>MASSA ÚNICA, EM ARGAMASSA TRAÇO 1:2:8, PREPARO MECÂNICO, APLICADA MANUALMENTE EM PAREDES INTERNAS DE AMBIENTES COM ÁREA ENTRE 5M² E 10M², E = 10MM, COM TALISCAS. AF_03/2024</v>
      </c>
      <c r="E363" s="136" t="str">
        <f>[5]ORÇAMENTO!S368</f>
        <v>M2</v>
      </c>
      <c r="F363" s="136">
        <f>[5]ORÇAMENTO!T368</f>
        <v>24.1</v>
      </c>
      <c r="G363" s="204">
        <f>[5]ORÇAMENTO!U368</f>
        <v>26.84</v>
      </c>
      <c r="H363" s="197"/>
      <c r="I363" s="204">
        <f>[5]ORÇAMENTO!W368</f>
        <v>33.33</v>
      </c>
      <c r="J363" s="204">
        <f>[5]ORÇAMENTO!X368</f>
        <v>803.25</v>
      </c>
      <c r="K363" s="130"/>
      <c r="L363" s="130"/>
      <c r="M363" s="130"/>
      <c r="N363" s="130"/>
      <c r="O363" s="130"/>
      <c r="P363" s="127">
        <f>F361-[1]ORÇAMENTO!T363</f>
        <v>-1.9699999999999998</v>
      </c>
    </row>
    <row r="364" spans="1:16">
      <c r="A364" s="136" t="str">
        <f>[5]ORÇAMENTO!O369</f>
        <v>5.2.7.</v>
      </c>
      <c r="B364" s="136" t="str">
        <f>[5]ORÇAMENTO!P369</f>
        <v>SINAPI</v>
      </c>
      <c r="C364" s="136">
        <f>[5]ORÇAMENTO!Q369</f>
        <v>0</v>
      </c>
      <c r="D364" s="136" t="str">
        <f>[5]ORÇAMENTO!R369</f>
        <v>ABRIGO PARA QUADRO ELÉTRICO</v>
      </c>
      <c r="E364" s="136" t="str">
        <f>[5]ORÇAMENTO!S369</f>
        <v>-</v>
      </c>
      <c r="F364" s="136">
        <f>[5]ORÇAMENTO!T369</f>
        <v>0</v>
      </c>
      <c r="G364" s="204">
        <f>[5]ORÇAMENTO!U369</f>
        <v>0</v>
      </c>
      <c r="H364" s="197"/>
      <c r="I364" s="204">
        <f>[5]ORÇAMENTO!W369</f>
        <v>0</v>
      </c>
      <c r="J364" s="204">
        <f>[5]ORÇAMENTO!X369</f>
        <v>24756.19</v>
      </c>
      <c r="K364" s="102"/>
      <c r="L364" s="102"/>
      <c r="M364" s="102"/>
      <c r="N364" s="102"/>
      <c r="O364" s="102"/>
      <c r="P364" s="84">
        <f>F362-[1]ORÇAMENTO!T364</f>
        <v>8.0500000000000007</v>
      </c>
    </row>
    <row r="365" spans="1:16" ht="13.15" customHeight="1">
      <c r="A365" s="136" t="str">
        <f>[5]ORÇAMENTO!O370</f>
        <v>5.2.7.1.</v>
      </c>
      <c r="B365" s="136" t="str">
        <f>[5]ORÇAMENTO!P370</f>
        <v>SINAPI</v>
      </c>
      <c r="C365" s="136">
        <f>[5]ORÇAMENTO!Q370</f>
        <v>99059</v>
      </c>
      <c r="D365" s="136" t="str">
        <f>[5]ORÇAMENTO!R370</f>
        <v>LOCAÇÃO CONVENCIONAL DE OBRA, UTILIZANDO GABARITO DE TÁBUAS CORRIDAS PONTALETADAS A CADA 2,00M -  2 UTILIZAÇÕES. AF_03/2024</v>
      </c>
      <c r="E365" s="136" t="str">
        <f>[5]ORÇAMENTO!S370</f>
        <v>M</v>
      </c>
      <c r="F365" s="136">
        <f>[5]ORÇAMENTO!T370</f>
        <v>10.199999999999999</v>
      </c>
      <c r="G365" s="204">
        <f>[5]ORÇAMENTO!U370</f>
        <v>68.27</v>
      </c>
      <c r="H365" s="197"/>
      <c r="I365" s="204">
        <f>[5]ORÇAMENTO!W370</f>
        <v>84.78</v>
      </c>
      <c r="J365" s="204">
        <f>[5]ORÇAMENTO!X370</f>
        <v>864.76</v>
      </c>
      <c r="K365" s="102"/>
      <c r="L365" s="102"/>
      <c r="M365" s="102"/>
      <c r="N365" s="102"/>
      <c r="O365" s="102"/>
      <c r="P365" s="84">
        <f>F363-[1]ORÇAMENTO!T365</f>
        <v>14.100000000000001</v>
      </c>
    </row>
    <row r="366" spans="1:16" s="80" customFormat="1" ht="13.15" customHeight="1">
      <c r="A366" s="136" t="str">
        <f>[5]ORÇAMENTO!O371</f>
        <v>5.2.7.2.</v>
      </c>
      <c r="B366" s="136" t="str">
        <f>[5]ORÇAMENTO!P371</f>
        <v>SINAPI</v>
      </c>
      <c r="C366" s="136">
        <f>[5]ORÇAMENTO!Q371</f>
        <v>93358</v>
      </c>
      <c r="D366" s="136" t="str">
        <f>[5]ORÇAMENTO!R371</f>
        <v>ESCAVAÇÃO MANUAL DE VALA. AF_09/2024</v>
      </c>
      <c r="E366" s="136" t="str">
        <f>[5]ORÇAMENTO!S371</f>
        <v>M3</v>
      </c>
      <c r="F366" s="136">
        <f>[5]ORÇAMENTO!T371</f>
        <v>2.78</v>
      </c>
      <c r="G366" s="204">
        <f>[5]ORÇAMENTO!U371</f>
        <v>93.03</v>
      </c>
      <c r="H366" s="197"/>
      <c r="I366" s="204">
        <f>[5]ORÇAMENTO!W371</f>
        <v>115.52</v>
      </c>
      <c r="J366" s="204">
        <f>[5]ORÇAMENTO!X371</f>
        <v>321.14999999999998</v>
      </c>
      <c r="K366" s="131"/>
      <c r="L366" s="131"/>
      <c r="M366" s="131"/>
      <c r="N366" s="131"/>
      <c r="O366" s="131"/>
      <c r="P366" s="127" t="e">
        <f>#REF!-[1]ORÇAMENTO!T368</f>
        <v>#REF!</v>
      </c>
    </row>
    <row r="367" spans="1:16" ht="13.15" customHeight="1">
      <c r="A367" s="136" t="str">
        <f>[5]ORÇAMENTO!O372</f>
        <v>5.2.7.3.</v>
      </c>
      <c r="B367" s="136" t="str">
        <f>[5]ORÇAMENTO!P372</f>
        <v>SINAPI</v>
      </c>
      <c r="C367" s="136">
        <f>[5]ORÇAMENTO!Q372</f>
        <v>101617</v>
      </c>
      <c r="D367" s="136" t="str">
        <f>[5]ORÇAMENTO!R372</f>
        <v>PREPARO DE FUNDO DE VALA COM LARGURA MAIOR OU IGUAL A 1,5 M E MENOR QUE 2,5 M (ACERTO DO SOLO NATURAL). AF_08/2020</v>
      </c>
      <c r="E367" s="136" t="str">
        <f>[5]ORÇAMENTO!S372</f>
        <v>M2</v>
      </c>
      <c r="F367" s="136">
        <f>[5]ORÇAMENTO!T372</f>
        <v>1.73</v>
      </c>
      <c r="G367" s="204">
        <f>[5]ORÇAMENTO!U372</f>
        <v>3.35</v>
      </c>
      <c r="H367" s="197"/>
      <c r="I367" s="204">
        <f>[5]ORÇAMENTO!W372</f>
        <v>4.16</v>
      </c>
      <c r="J367" s="204">
        <f>[5]ORÇAMENTO!X372</f>
        <v>7.2</v>
      </c>
      <c r="K367" s="103"/>
      <c r="L367" s="103"/>
      <c r="M367" s="103"/>
      <c r="N367" s="103"/>
      <c r="O367" s="103"/>
      <c r="P367" s="84" t="e">
        <f>#REF!-[1]ORÇAMENTO!T369</f>
        <v>#REF!</v>
      </c>
    </row>
    <row r="368" spans="1:16" ht="13.15" customHeight="1">
      <c r="A368" s="136" t="str">
        <f>[5]ORÇAMENTO!O373</f>
        <v>5.2.7.4.</v>
      </c>
      <c r="B368" s="136" t="str">
        <f>[5]ORÇAMENTO!P373</f>
        <v>SINAPI</v>
      </c>
      <c r="C368" s="136">
        <f>[5]ORÇAMENTO!Q373</f>
        <v>93382</v>
      </c>
      <c r="D368" s="136" t="str">
        <f>[5]ORÇAMENTO!R373</f>
        <v>REATERRO MANUAL DE VALAS, COM COMPACTADOR DE SOLOS DE PERCUSSÃO. AF_08/2023</v>
      </c>
      <c r="E368" s="136" t="str">
        <f>[5]ORÇAMENTO!S373</f>
        <v>M3</v>
      </c>
      <c r="F368" s="136">
        <f>[5]ORÇAMENTO!T373</f>
        <v>0.24</v>
      </c>
      <c r="G368" s="204">
        <f>[5]ORÇAMENTO!U373</f>
        <v>27.66</v>
      </c>
      <c r="H368" s="197"/>
      <c r="I368" s="204">
        <f>[5]ORÇAMENTO!W373</f>
        <v>34.35</v>
      </c>
      <c r="J368" s="204">
        <f>[5]ORÇAMENTO!X373</f>
        <v>8.24</v>
      </c>
      <c r="K368" s="101"/>
      <c r="L368" s="101"/>
      <c r="M368" s="101"/>
      <c r="N368" s="101"/>
      <c r="O368" s="101"/>
      <c r="P368" s="84">
        <f>F366-[1]ORÇAMENTO!T370</f>
        <v>1.7799999999999998</v>
      </c>
    </row>
    <row r="369" spans="1:16" ht="39.6" customHeight="1">
      <c r="A369" s="136" t="str">
        <f>[5]ORÇAMENTO!O374</f>
        <v>5.2.7.5.</v>
      </c>
      <c r="B369" s="136" t="str">
        <f>[5]ORÇAMENTO!P374</f>
        <v>SINAPI</v>
      </c>
      <c r="C369" s="136">
        <f>[5]ORÇAMENTO!Q374</f>
        <v>102487</v>
      </c>
      <c r="D369" s="136" t="str">
        <f>[5]ORÇAMENTO!R374</f>
        <v>CONCRETO CICLÓPICO FCK = 15MPA, 30% PEDRA DE MÃO EM VOLUME REAL, INCLUSIVE LANÇAMENTO. AF_05/2021</v>
      </c>
      <c r="E369" s="136" t="str">
        <f>[5]ORÇAMENTO!S374</f>
        <v>M3</v>
      </c>
      <c r="F369" s="136">
        <f>[5]ORÇAMENTO!T374</f>
        <v>0.52</v>
      </c>
      <c r="G369" s="204">
        <f>[5]ORÇAMENTO!U374</f>
        <v>605.14</v>
      </c>
      <c r="H369" s="197"/>
      <c r="I369" s="204">
        <f>[5]ORÇAMENTO!W374</f>
        <v>751.46</v>
      </c>
      <c r="J369" s="204">
        <f>[5]ORÇAMENTO!X374</f>
        <v>390.76</v>
      </c>
      <c r="K369" s="101"/>
      <c r="L369" s="101"/>
      <c r="M369" s="101"/>
      <c r="N369" s="101"/>
      <c r="O369" s="101"/>
      <c r="P369" s="84">
        <f>F367-[1]ORÇAMENTO!T371</f>
        <v>0.73</v>
      </c>
    </row>
    <row r="370" spans="1:16" ht="26.45" customHeight="1">
      <c r="A370" s="136" t="str">
        <f>[5]ORÇAMENTO!O375</f>
        <v>5.2.7.6.</v>
      </c>
      <c r="B370" s="136" t="str">
        <f>[5]ORÇAMENTO!P375</f>
        <v>CPU</v>
      </c>
      <c r="C370" s="136" t="str">
        <f>[5]ORÇAMENTO!Q375</f>
        <v>0029</v>
      </c>
      <c r="D370" s="136" t="str">
        <f>[5]ORÇAMENTO!R375</f>
        <v>(ADAP.- ORSE-7369)CONCRETO ARMADO FCK=25,0MPA, USINADO, BOMBEADO, ADENSADO E LANÇADO, PARA USO GERAL, COM FORMAS PLANAS EM COMPENSADO RESINADO 12MM (05 USOS)</v>
      </c>
      <c r="E370" s="136" t="str">
        <f>[5]ORÇAMENTO!S375</f>
        <v>M3</v>
      </c>
      <c r="F370" s="136">
        <f>[5]ORÇAMENTO!T375</f>
        <v>3.37</v>
      </c>
      <c r="G370" s="204">
        <f>[5]ORÇAMENTO!U375</f>
        <v>1783.27</v>
      </c>
      <c r="H370" s="197"/>
      <c r="I370" s="204">
        <f>[5]ORÇAMENTO!W375</f>
        <v>2214.46</v>
      </c>
      <c r="J370" s="204">
        <f>[5]ORÇAMENTO!X375</f>
        <v>7462.73</v>
      </c>
      <c r="K370" s="101"/>
      <c r="L370" s="101"/>
      <c r="M370" s="101"/>
      <c r="N370" s="101"/>
      <c r="O370" s="101"/>
      <c r="P370" s="84">
        <f>F368-[1]ORÇAMENTO!T372</f>
        <v>-1.76</v>
      </c>
    </row>
    <row r="371" spans="1:16" ht="13.15" customHeight="1">
      <c r="A371" s="136" t="str">
        <f>[5]ORÇAMENTO!O376</f>
        <v>5.2.7.7.</v>
      </c>
      <c r="B371" s="136" t="str">
        <f>[5]ORÇAMENTO!P376</f>
        <v>SINAPI</v>
      </c>
      <c r="C371" s="136">
        <f>[5]ORÇAMENTO!Q376</f>
        <v>103325</v>
      </c>
      <c r="D371" s="136" t="str">
        <f>[5]ORÇAMENTO!R376</f>
        <v>ALVENARIA DE VEDAÇÃO DE BLOCOS CERÂMICOS FURADOS NA VERTICAL DE 14X19X39 CM (ESPESSURA 14 CM) E ARGAMASSA DE ASSENTAMENTO COM PREPARO MANUAL. AF_12/2021</v>
      </c>
      <c r="E371" s="136" t="str">
        <f>[5]ORÇAMENTO!S376</f>
        <v>M2</v>
      </c>
      <c r="F371" s="136">
        <f>[5]ORÇAMENTO!T376</f>
        <v>33.35</v>
      </c>
      <c r="G371" s="204">
        <f>[5]ORÇAMENTO!U376</f>
        <v>84.63</v>
      </c>
      <c r="H371" s="197"/>
      <c r="I371" s="204">
        <f>[5]ORÇAMENTO!W376</f>
        <v>105.09</v>
      </c>
      <c r="J371" s="204">
        <f>[5]ORÇAMENTO!X376</f>
        <v>3504.75</v>
      </c>
      <c r="K371" s="101"/>
      <c r="L371" s="101"/>
      <c r="M371" s="101"/>
      <c r="N371" s="101"/>
      <c r="O371" s="101"/>
      <c r="P371" s="84">
        <f>F369-[1]ORÇAMENTO!T373</f>
        <v>-0.48</v>
      </c>
    </row>
    <row r="372" spans="1:16" ht="13.15" customHeight="1">
      <c r="A372" s="136" t="str">
        <f>[5]ORÇAMENTO!O377</f>
        <v>5.2.7.8.</v>
      </c>
      <c r="B372" s="136" t="str">
        <f>[5]ORÇAMENTO!P377</f>
        <v>SINAPI</v>
      </c>
      <c r="C372" s="136">
        <f>[5]ORÇAMENTO!Q377</f>
        <v>87878</v>
      </c>
      <c r="D372" s="136" t="str">
        <f>[5]ORÇAMENTO!R377</f>
        <v>CHAPISCO APLICADO EM ALVENARIAS E ESTRUTURAS DE CONCRETO INTERNAS, COM COLHER DE PEDREIRO.  ARGAMASSA TRAÇO 1:3 COM PREPARO MANUAL. AF_10/2022</v>
      </c>
      <c r="E372" s="136" t="str">
        <f>[5]ORÇAMENTO!S377</f>
        <v>M2</v>
      </c>
      <c r="F372" s="136">
        <f>[5]ORÇAMENTO!T377</f>
        <v>66.7</v>
      </c>
      <c r="G372" s="204">
        <f>[5]ORÇAMENTO!U377</f>
        <v>5.19</v>
      </c>
      <c r="H372" s="197"/>
      <c r="I372" s="204">
        <f>[5]ORÇAMENTO!W377</f>
        <v>6.44</v>
      </c>
      <c r="J372" s="204">
        <f>[5]ORÇAMENTO!X377</f>
        <v>429.55</v>
      </c>
      <c r="K372" s="101"/>
      <c r="L372" s="101"/>
      <c r="M372" s="101"/>
      <c r="N372" s="101"/>
      <c r="O372" s="101"/>
      <c r="P372" s="84">
        <f>F370-[1]ORÇAMENTO!T374</f>
        <v>2.37</v>
      </c>
    </row>
    <row r="373" spans="1:16" ht="13.15" customHeight="1">
      <c r="A373" s="136" t="str">
        <f>[5]ORÇAMENTO!O378</f>
        <v>5.2.7.9.</v>
      </c>
      <c r="B373" s="136" t="str">
        <f>[5]ORÇAMENTO!P378</f>
        <v>SINAPI</v>
      </c>
      <c r="C373" s="136">
        <f>[5]ORÇAMENTO!Q378</f>
        <v>87547</v>
      </c>
      <c r="D373" s="136" t="str">
        <f>[5]ORÇAMENTO!R378</f>
        <v>MASSA ÚNICA, EM ARGAMASSA TRAÇO 1:2:8, PREPARO MECÂNICO, APLICADA MANUALMENTE EM PAREDES INTERNAS DE AMBIENTES COM ÁREA ENTRE 5M² E 10M², E = 10MM, COM TALISCAS. AF_03/2024</v>
      </c>
      <c r="E373" s="136" t="str">
        <f>[5]ORÇAMENTO!S378</f>
        <v>M2</v>
      </c>
      <c r="F373" s="136">
        <f>[5]ORÇAMENTO!T378</f>
        <v>66.7</v>
      </c>
      <c r="G373" s="204">
        <f>[5]ORÇAMENTO!U378</f>
        <v>26.84</v>
      </c>
      <c r="H373" s="197"/>
      <c r="I373" s="204">
        <f>[5]ORÇAMENTO!W378</f>
        <v>33.33</v>
      </c>
      <c r="J373" s="204">
        <f>[5]ORÇAMENTO!X378</f>
        <v>2223.11</v>
      </c>
      <c r="K373" s="101"/>
      <c r="L373" s="101"/>
      <c r="M373" s="101"/>
      <c r="N373" s="101"/>
      <c r="O373" s="101"/>
      <c r="P373" s="84">
        <f>F371-[1]ORÇAMENTO!T375</f>
        <v>32.35</v>
      </c>
    </row>
    <row r="374" spans="1:16" ht="26.45" customHeight="1">
      <c r="A374" s="136" t="str">
        <f>[5]ORÇAMENTO!O379</f>
        <v>5.2.7.10.</v>
      </c>
      <c r="B374" s="136" t="str">
        <f>[5]ORÇAMENTO!P379</f>
        <v>SINAPI</v>
      </c>
      <c r="C374" s="136">
        <f>[5]ORÇAMENTO!Q379</f>
        <v>88489</v>
      </c>
      <c r="D374" s="136" t="str">
        <f>[5]ORÇAMENTO!R379</f>
        <v>PINTURA LÁTEX ACRÍLICA PREMIUM, APLICAÇÃO MANUAL EM PAREDES, DUAS DEMÃOS. AF_04/2023</v>
      </c>
      <c r="E374" s="136" t="str">
        <f>[5]ORÇAMENTO!S379</f>
        <v>M2</v>
      </c>
      <c r="F374" s="136">
        <f>[5]ORÇAMENTO!T379</f>
        <v>66.7</v>
      </c>
      <c r="G374" s="204">
        <f>[5]ORÇAMENTO!U379</f>
        <v>14.36</v>
      </c>
      <c r="H374" s="197"/>
      <c r="I374" s="204">
        <f>[5]ORÇAMENTO!W379</f>
        <v>17.829999999999998</v>
      </c>
      <c r="J374" s="204">
        <f>[5]ORÇAMENTO!X379</f>
        <v>1189.26</v>
      </c>
      <c r="K374" s="104"/>
      <c r="L374" s="104"/>
      <c r="M374" s="104"/>
      <c r="N374" s="104"/>
      <c r="O374" s="104"/>
      <c r="P374" s="84">
        <f>F372-[1]ORÇAMENTO!T376</f>
        <v>65.7</v>
      </c>
    </row>
    <row r="375" spans="1:16" s="80" customFormat="1" ht="26.45" customHeight="1">
      <c r="A375" s="136" t="str">
        <f>[5]ORÇAMENTO!O380</f>
        <v>5.2.7.11.</v>
      </c>
      <c r="B375" s="136" t="str">
        <f>[5]ORÇAMENTO!P380</f>
        <v>SINAPI</v>
      </c>
      <c r="C375" s="136">
        <f>[5]ORÇAMENTO!Q380</f>
        <v>87624</v>
      </c>
      <c r="D375" s="136" t="str">
        <f>[5]ORÇAMENTO!R380</f>
        <v>CONTRAPISO EM ARGAMASSA PRONTA, PREPARO MANUAL, APLICADO EM ÁREAS SECAS SOBRE LAJE, ADERIDO, ACABAMENTO NÃO REFORÇADO, ESPESSURA 2CM. AF_07/2021</v>
      </c>
      <c r="E375" s="136" t="str">
        <f>[5]ORÇAMENTO!S380</f>
        <v>M2</v>
      </c>
      <c r="F375" s="136">
        <f>[5]ORÇAMENTO!T380</f>
        <v>5.78</v>
      </c>
      <c r="G375" s="204">
        <f>[5]ORÇAMENTO!U380</f>
        <v>101.11</v>
      </c>
      <c r="H375" s="197"/>
      <c r="I375" s="204">
        <f>[5]ORÇAMENTO!W380</f>
        <v>125.56</v>
      </c>
      <c r="J375" s="204">
        <f>[5]ORÇAMENTO!X380</f>
        <v>725.74</v>
      </c>
      <c r="K375" s="131"/>
      <c r="L375" s="131"/>
      <c r="M375" s="131"/>
      <c r="N375" s="131"/>
      <c r="O375" s="131"/>
      <c r="P375" s="127">
        <f>F373-[1]ORÇAMENTO!T377</f>
        <v>65.7</v>
      </c>
    </row>
    <row r="376" spans="1:16" ht="13.15" customHeight="1">
      <c r="A376" s="136" t="str">
        <f>[5]ORÇAMENTO!O381</f>
        <v>5.2.7.12.</v>
      </c>
      <c r="B376" s="136" t="str">
        <f>[5]ORÇAMENTO!P381</f>
        <v>SINAPI</v>
      </c>
      <c r="C376" s="136">
        <f>[5]ORÇAMENTO!Q381</f>
        <v>94994</v>
      </c>
      <c r="D376" s="136" t="str">
        <f>[5]ORÇAMENTO!R381</f>
        <v>EXECUÇÃO DE PASSEIO (CALÇADA) OU PISO DE CONCRETO COM CONCRETO MOLDADO IN LOCO, FEITO EM OBRA, ACABAMENTO CONVENCIONAL, ESPESSURA 8 CM, ARMADO. AF_08/2022</v>
      </c>
      <c r="E376" s="136" t="str">
        <f>[5]ORÇAMENTO!S381</f>
        <v>M2</v>
      </c>
      <c r="F376" s="136">
        <f>[5]ORÇAMENTO!T381</f>
        <v>5.32</v>
      </c>
      <c r="G376" s="204">
        <f>[5]ORÇAMENTO!U381</f>
        <v>96.68</v>
      </c>
      <c r="H376" s="197"/>
      <c r="I376" s="204">
        <f>[5]ORÇAMENTO!W381</f>
        <v>120.06</v>
      </c>
      <c r="J376" s="204">
        <f>[5]ORÇAMENTO!X381</f>
        <v>638.72</v>
      </c>
      <c r="K376" s="103"/>
      <c r="L376" s="103"/>
      <c r="M376" s="103"/>
      <c r="N376" s="103"/>
      <c r="O376" s="103"/>
      <c r="P376" s="84">
        <f>F374-[1]ORÇAMENTO!T378</f>
        <v>65.7</v>
      </c>
    </row>
    <row r="377" spans="1:16" ht="13.15" customHeight="1">
      <c r="A377" s="136" t="str">
        <f>[5]ORÇAMENTO!O382</f>
        <v>5.2.7.13.</v>
      </c>
      <c r="B377" s="136" t="str">
        <f>[5]ORÇAMENTO!P382</f>
        <v>SINAPI</v>
      </c>
      <c r="C377" s="136">
        <f>[5]ORÇAMENTO!Q382</f>
        <v>98680</v>
      </c>
      <c r="D377" s="136" t="str">
        <f>[5]ORÇAMENTO!R382</f>
        <v>PISO CIMENTADO, TRAÇO 1:3 (CIMENTO E AREIA), ACABAMENTO LISO, ESPESSURA 3,0 CM, PREPARO MECÂNICO DA ARGAMASSA. AF_09/2020</v>
      </c>
      <c r="E377" s="136" t="str">
        <f>[5]ORÇAMENTO!S382</f>
        <v>M2</v>
      </c>
      <c r="F377" s="136">
        <f>[5]ORÇAMENTO!T382</f>
        <v>4.49</v>
      </c>
      <c r="G377" s="204">
        <f>[5]ORÇAMENTO!U382</f>
        <v>49.33</v>
      </c>
      <c r="H377" s="197"/>
      <c r="I377" s="204">
        <f>[5]ORÇAMENTO!W382</f>
        <v>61.26</v>
      </c>
      <c r="J377" s="204">
        <f>[5]ORÇAMENTO!X382</f>
        <v>275.06</v>
      </c>
      <c r="K377" s="149"/>
      <c r="L377" s="149">
        <f>F376</f>
        <v>5.32</v>
      </c>
      <c r="M377" s="149" t="s">
        <v>1286</v>
      </c>
      <c r="N377" s="149"/>
      <c r="O377" s="149"/>
      <c r="P377" s="84">
        <f>F375-[1]ORÇAMENTO!T379</f>
        <v>3.7800000000000002</v>
      </c>
    </row>
    <row r="378" spans="1:16" ht="13.15" customHeight="1">
      <c r="A378" s="136" t="str">
        <f>[5]ORÇAMENTO!O383</f>
        <v>5.2.7.14.</v>
      </c>
      <c r="B378" s="136" t="str">
        <f>[5]ORÇAMENTO!P383</f>
        <v>SINAPI</v>
      </c>
      <c r="C378" s="136">
        <f>[5]ORÇAMENTO!Q383</f>
        <v>100701</v>
      </c>
      <c r="D378" s="136" t="str">
        <f>[5]ORÇAMENTO!R383</f>
        <v>PORTA DE FERRO, DE ABRIR, TIPO GRADE COM CHAPA, COM GUARNIÇÕES. AF_12/2019</v>
      </c>
      <c r="E378" s="136" t="str">
        <f>[5]ORÇAMENTO!S383</f>
        <v>M2</v>
      </c>
      <c r="F378" s="136">
        <f>[5]ORÇAMENTO!T383</f>
        <v>4.2</v>
      </c>
      <c r="G378" s="204">
        <f>[5]ORÇAMENTO!U383</f>
        <v>557.1</v>
      </c>
      <c r="H378" s="197"/>
      <c r="I378" s="204">
        <f>[5]ORÇAMENTO!W383</f>
        <v>691.81</v>
      </c>
      <c r="J378" s="204">
        <f>[5]ORÇAMENTO!X383</f>
        <v>2905.6</v>
      </c>
      <c r="K378" s="149">
        <f>F378/M378</f>
        <v>0.93541202672605794</v>
      </c>
      <c r="L378" s="149"/>
      <c r="M378" s="149">
        <f>F377</f>
        <v>4.49</v>
      </c>
      <c r="N378" s="149"/>
      <c r="O378" s="149"/>
      <c r="P378" s="84">
        <f>F376-[1]ORÇAMENTO!T380</f>
        <v>4.32</v>
      </c>
    </row>
    <row r="379" spans="1:16" ht="26.45" customHeight="1">
      <c r="A379" s="136" t="str">
        <f>[5]ORÇAMENTO!O384</f>
        <v>5.2.7.15.</v>
      </c>
      <c r="B379" s="136" t="str">
        <f>[5]ORÇAMENTO!P384</f>
        <v>SINAPI</v>
      </c>
      <c r="C379" s="136">
        <f>[5]ORÇAMENTO!Q384</f>
        <v>100754</v>
      </c>
      <c r="D379" s="136" t="str">
        <f>[5]ORÇAMENTO!R384</f>
        <v>PINTURA COM TINTA ACRÍLICA DE ACABAMENTO APLICADA A ROLO OU PINCEL SOBRE SUPERFÍCIES METÁLICAS (EXCETO PERFIL) EXECUTADO EM OBRA (02 DEMÃOS). AF_01/2020</v>
      </c>
      <c r="E379" s="136" t="str">
        <f>[5]ORÇAMENTO!S384</f>
        <v>M2</v>
      </c>
      <c r="F379" s="136">
        <f>[5]ORÇAMENTO!T384</f>
        <v>4.2</v>
      </c>
      <c r="G379" s="204">
        <f>[5]ORÇAMENTO!U384</f>
        <v>31.78</v>
      </c>
      <c r="H379" s="197"/>
      <c r="I379" s="204">
        <f>[5]ORÇAMENTO!W384</f>
        <v>39.46</v>
      </c>
      <c r="J379" s="204">
        <f>[5]ORÇAMENTO!X384</f>
        <v>165.73</v>
      </c>
      <c r="K379" s="149"/>
      <c r="L379" s="149"/>
      <c r="M379" s="149"/>
      <c r="N379" s="149"/>
      <c r="O379" s="150" t="s">
        <v>1285</v>
      </c>
      <c r="P379" s="84">
        <f>F377-[1]ORÇAMENTO!T381</f>
        <v>3.49</v>
      </c>
    </row>
    <row r="380" spans="1:16" ht="13.15" customHeight="1">
      <c r="A380" s="136" t="str">
        <f>[5]ORÇAMENTO!O385</f>
        <v>5.2.7.16.</v>
      </c>
      <c r="B380" s="136" t="str">
        <f>[5]ORÇAMENTO!P385</f>
        <v>SINAPI</v>
      </c>
      <c r="C380" s="136" t="str">
        <f>[5]ORÇAMENTO!Q385</f>
        <v>91937</v>
      </c>
      <c r="D380" s="136" t="str">
        <f>[5]ORÇAMENTO!R385</f>
        <v>CAIXA OCTOGONAL 3" X 3", PVC, INSTALADA EM LAJE - FORNECIMENTO E INSTALAÇÃO. AF_03/2023</v>
      </c>
      <c r="E380" s="136" t="str">
        <f>[5]ORÇAMENTO!S385</f>
        <v>UN</v>
      </c>
      <c r="F380" s="136">
        <f>[5]ORÇAMENTO!T385</f>
        <v>2</v>
      </c>
      <c r="G380" s="204">
        <f>[5]ORÇAMENTO!U385</f>
        <v>17.05</v>
      </c>
      <c r="H380" s="197"/>
      <c r="I380" s="204">
        <f>[5]ORÇAMENTO!W385</f>
        <v>21.17</v>
      </c>
      <c r="J380" s="204">
        <f>[5]ORÇAMENTO!X385</f>
        <v>42.34</v>
      </c>
      <c r="K380" s="101"/>
      <c r="L380" s="101"/>
      <c r="M380" s="101"/>
      <c r="N380" s="101"/>
      <c r="O380" s="101"/>
      <c r="P380" s="84">
        <f>F378-[1]ORÇAMENTO!T382</f>
        <v>1.2000000000000002</v>
      </c>
    </row>
    <row r="381" spans="1:16" ht="25.5">
      <c r="A381" s="136" t="str">
        <f>[5]ORÇAMENTO!O386</f>
        <v>5.2.7.17.</v>
      </c>
      <c r="B381" s="136" t="str">
        <f>[5]ORÇAMENTO!P386</f>
        <v>SINAPI</v>
      </c>
      <c r="C381" s="136">
        <f>[5]ORÇAMENTO!Q386</f>
        <v>91926</v>
      </c>
      <c r="D381" s="136" t="str">
        <f>[5]ORÇAMENTO!R386</f>
        <v>CABO DE COBRE FLEXÍVEL ISOLADO, 2,5 MM², ANTI-CHAMA 450/750 V, PARA CIRCUITOS TERMINAIS - FORNECIMENTO E INSTALAÇÃO. AF_03/2023</v>
      </c>
      <c r="E381" s="136" t="str">
        <f>[5]ORÇAMENTO!S386</f>
        <v>M</v>
      </c>
      <c r="F381" s="136">
        <f>[5]ORÇAMENTO!T386</f>
        <v>224</v>
      </c>
      <c r="G381" s="204">
        <f>[5]ORÇAMENTO!U386</f>
        <v>4.66</v>
      </c>
      <c r="H381" s="197"/>
      <c r="I381" s="204">
        <f>[5]ORÇAMENTO!W386</f>
        <v>5.79</v>
      </c>
      <c r="J381" s="204">
        <f>[5]ORÇAMENTO!X386</f>
        <v>1296.96</v>
      </c>
      <c r="K381" s="101"/>
      <c r="L381" s="101"/>
      <c r="M381" s="101"/>
      <c r="N381" s="101"/>
      <c r="O381" s="101"/>
      <c r="P381" s="84">
        <f>F379-[1]ORÇAMENTO!T383</f>
        <v>3.2</v>
      </c>
    </row>
    <row r="382" spans="1:16" ht="39.6" customHeight="1">
      <c r="A382" s="136" t="str">
        <f>[5]ORÇAMENTO!O387</f>
        <v>5.2.7.18.</v>
      </c>
      <c r="B382" s="136" t="str">
        <f>[5]ORÇAMENTO!P387</f>
        <v>SINAPI</v>
      </c>
      <c r="C382" s="136">
        <f>[5]ORÇAMENTO!Q387</f>
        <v>91930</v>
      </c>
      <c r="D382" s="136" t="str">
        <f>[5]ORÇAMENTO!R387</f>
        <v>CABO DE COBRE FLEXÍVEL ISOLADO, 6 MM², ANTI-CHAMA 450/750 V, PARA CIRCUITOS TERMINAIS - FORNECIMENTO E INSTALAÇÃO. AF_03/2023</v>
      </c>
      <c r="E382" s="136" t="str">
        <f>[5]ORÇAMENTO!S387</f>
        <v>M</v>
      </c>
      <c r="F382" s="136">
        <f>[5]ORÇAMENTO!T387</f>
        <v>36</v>
      </c>
      <c r="G382" s="204">
        <f>[5]ORÇAMENTO!U387</f>
        <v>10.11</v>
      </c>
      <c r="H382" s="197"/>
      <c r="I382" s="204">
        <f>[5]ORÇAMENTO!W387</f>
        <v>12.55</v>
      </c>
      <c r="J382" s="204">
        <f>[5]ORÇAMENTO!X387</f>
        <v>451.8</v>
      </c>
      <c r="K382" s="101"/>
      <c r="L382" s="101"/>
      <c r="M382" s="101"/>
      <c r="N382" s="101"/>
      <c r="O382" s="101"/>
      <c r="P382" s="84">
        <f>F380-[1]ORÇAMENTO!T384</f>
        <v>-4</v>
      </c>
    </row>
    <row r="383" spans="1:16" ht="13.15" customHeight="1">
      <c r="A383" s="136" t="str">
        <f>[5]ORÇAMENTO!O388</f>
        <v>5.2.7.19.</v>
      </c>
      <c r="B383" s="136" t="str">
        <f>[5]ORÇAMENTO!P388</f>
        <v>SINAPI</v>
      </c>
      <c r="C383" s="136" t="str">
        <f>[5]ORÇAMENTO!Q388</f>
        <v>95727</v>
      </c>
      <c r="D383" s="136" t="str">
        <f>[5]ORÇAMENTO!R388</f>
        <v>ELETRODUTO RÍGIDO SOLDÁVEL, PVC, DN 25 MM (3/4"), APARENTE - FORNECIMENTO E INSTALAÇÃO. AF_10/2022_PA</v>
      </c>
      <c r="E383" s="136" t="str">
        <f>[5]ORÇAMENTO!S388</f>
        <v>M</v>
      </c>
      <c r="F383" s="136">
        <f>[5]ORÇAMENTO!T388</f>
        <v>28</v>
      </c>
      <c r="G383" s="204">
        <f>[5]ORÇAMENTO!U388</f>
        <v>21.33</v>
      </c>
      <c r="H383" s="197"/>
      <c r="I383" s="204">
        <f>[5]ORÇAMENTO!W388</f>
        <v>26.49</v>
      </c>
      <c r="J383" s="204">
        <f>[5]ORÇAMENTO!X388</f>
        <v>741.72</v>
      </c>
      <c r="K383" s="101"/>
      <c r="L383" s="101"/>
      <c r="M383" s="101"/>
      <c r="N383" s="101"/>
      <c r="O383" s="101"/>
      <c r="P383" s="84">
        <f>F381-[1]ORÇAMENTO!T385</f>
        <v>177</v>
      </c>
    </row>
    <row r="384" spans="1:16">
      <c r="A384" s="136" t="str">
        <f>[5]ORÇAMENTO!O389</f>
        <v>5.2.7.20.</v>
      </c>
      <c r="B384" s="136" t="str">
        <f>[5]ORÇAMENTO!P389</f>
        <v>SINAPI</v>
      </c>
      <c r="C384" s="136">
        <f>[5]ORÇAMENTO!Q389</f>
        <v>93654</v>
      </c>
      <c r="D384" s="136" t="str">
        <f>[5]ORÇAMENTO!R389</f>
        <v>DISJUNTOR MONOPOLAR TIPO DIN, CORRENTE NOMINAL DE 16A - FORNECIMENTO E INSTALAÇÃO. AF_10/2020</v>
      </c>
      <c r="E384" s="136" t="str">
        <f>[5]ORÇAMENTO!S389</f>
        <v>UN</v>
      </c>
      <c r="F384" s="136">
        <f>[5]ORÇAMENTO!T389</f>
        <v>3</v>
      </c>
      <c r="G384" s="204">
        <f>[5]ORÇAMENTO!U389</f>
        <v>12.2</v>
      </c>
      <c r="H384" s="197"/>
      <c r="I384" s="204">
        <f>[5]ORÇAMENTO!W389</f>
        <v>15.15</v>
      </c>
      <c r="J384" s="204">
        <f>[5]ORÇAMENTO!X389</f>
        <v>45.45</v>
      </c>
      <c r="K384" s="101"/>
      <c r="L384" s="101"/>
      <c r="M384" s="101"/>
      <c r="N384" s="101"/>
      <c r="O384" s="101"/>
      <c r="P384" s="84">
        <f>F382-[1]ORÇAMENTO!T386</f>
        <v>14</v>
      </c>
    </row>
    <row r="385" spans="1:16" ht="13.15" customHeight="1">
      <c r="A385" s="136" t="str">
        <f>[5]ORÇAMENTO!O390</f>
        <v>5.2.7.21.</v>
      </c>
      <c r="B385" s="136" t="str">
        <f>[5]ORÇAMENTO!P390</f>
        <v>SINAPI</v>
      </c>
      <c r="C385" s="136">
        <f>[5]ORÇAMENTO!Q390</f>
        <v>93668</v>
      </c>
      <c r="D385" s="136" t="str">
        <f>[5]ORÇAMENTO!R390</f>
        <v>DISJUNTOR TRIPOLAR TIPO DIN, CORRENTE NOMINAL DE 16A - FORNECIMENTO E INSTALAÇÃO. AF_10/2020</v>
      </c>
      <c r="E385" s="136" t="str">
        <f>[5]ORÇAMENTO!S390</f>
        <v>UN</v>
      </c>
      <c r="F385" s="136">
        <f>[5]ORÇAMENTO!T390</f>
        <v>2</v>
      </c>
      <c r="G385" s="204">
        <f>[5]ORÇAMENTO!U390</f>
        <v>71.22</v>
      </c>
      <c r="H385" s="197"/>
      <c r="I385" s="204">
        <f>[5]ORÇAMENTO!W390</f>
        <v>88.44</v>
      </c>
      <c r="J385" s="204">
        <f>[5]ORÇAMENTO!X390</f>
        <v>176.88</v>
      </c>
      <c r="K385" s="101"/>
      <c r="L385" s="101"/>
      <c r="M385" s="101"/>
      <c r="N385" s="101"/>
      <c r="O385" s="101"/>
      <c r="P385" s="84">
        <f>F383-[1]ORÇAMENTO!T387</f>
        <v>18</v>
      </c>
    </row>
    <row r="386" spans="1:16" ht="13.15" customHeight="1">
      <c r="A386" s="136" t="str">
        <f>[5]ORÇAMENTO!O391</f>
        <v>5.2.7.22.</v>
      </c>
      <c r="B386" s="136" t="str">
        <f>[5]ORÇAMENTO!P391</f>
        <v>SINAPI</v>
      </c>
      <c r="C386" s="136">
        <f>[5]ORÇAMENTO!Q391</f>
        <v>93672</v>
      </c>
      <c r="D386" s="136" t="str">
        <f>[5]ORÇAMENTO!R391</f>
        <v>DISJUNTOR TRIPOLAR TIPO DIN, CORRENTE NOMINAL DE 40A - FORNECIMENTO E INSTALAÇÃO. AF_10/2020</v>
      </c>
      <c r="E386" s="136" t="str">
        <f>[5]ORÇAMENTO!S391</f>
        <v>UN</v>
      </c>
      <c r="F386" s="136">
        <f>[5]ORÇAMENTO!T391</f>
        <v>1</v>
      </c>
      <c r="G386" s="204">
        <f>[5]ORÇAMENTO!U391</f>
        <v>87.62</v>
      </c>
      <c r="H386" s="197"/>
      <c r="I386" s="204">
        <f>[5]ORÇAMENTO!W391</f>
        <v>108.81</v>
      </c>
      <c r="J386" s="204">
        <f>[5]ORÇAMENTO!X391</f>
        <v>108.81</v>
      </c>
      <c r="K386" s="101"/>
      <c r="L386" s="101"/>
      <c r="M386" s="101"/>
      <c r="N386" s="101"/>
      <c r="O386" s="101"/>
      <c r="P386" s="84" t="e">
        <f>F384-[1]ORÇAMENTO!#REF!</f>
        <v>#REF!</v>
      </c>
    </row>
    <row r="387" spans="1:16" ht="26.45" customHeight="1">
      <c r="A387" s="136" t="str">
        <f>[5]ORÇAMENTO!O392</f>
        <v>5.2.7.23.</v>
      </c>
      <c r="B387" s="136" t="str">
        <f>[5]ORÇAMENTO!P392</f>
        <v>SINAPI</v>
      </c>
      <c r="C387" s="136">
        <f>[5]ORÇAMENTO!Q392</f>
        <v>101879</v>
      </c>
      <c r="D387" s="136" t="str">
        <f>[5]ORÇAMENTO!R392</f>
        <v>QUADRO DE DISTRIBUIÇÃO DE ENERGIA EM CHAPA DE AÇO GALVANIZADO, DE EMBUTIR, COM BARRAMENTO TRIFÁSICO, PARA 24 DISJUNTORES DIN 100A - FORNECIMENTO E INSTALAÇÃO. AF_10/2020</v>
      </c>
      <c r="E387" s="136" t="str">
        <f>[5]ORÇAMENTO!S392</f>
        <v>UN</v>
      </c>
      <c r="F387" s="136">
        <f>[5]ORÇAMENTO!T392</f>
        <v>1</v>
      </c>
      <c r="G387" s="204">
        <f>[5]ORÇAMENTO!U392</f>
        <v>463.95</v>
      </c>
      <c r="H387" s="197"/>
      <c r="I387" s="204">
        <f>[5]ORÇAMENTO!W392</f>
        <v>576.13</v>
      </c>
      <c r="J387" s="204">
        <f>[5]ORÇAMENTO!X392</f>
        <v>576.13</v>
      </c>
      <c r="K387" s="101"/>
      <c r="L387" s="101"/>
      <c r="M387" s="101"/>
      <c r="N387" s="101"/>
      <c r="O387" s="101"/>
      <c r="P387" s="84" t="e">
        <f>F385-[1]ORÇAMENTO!#REF!</f>
        <v>#REF!</v>
      </c>
    </row>
    <row r="388" spans="1:16" ht="13.15" customHeight="1">
      <c r="A388" s="136" t="str">
        <f>[5]ORÇAMENTO!O393</f>
        <v>5.2.7.24.</v>
      </c>
      <c r="B388" s="136" t="str">
        <f>[5]ORÇAMENTO!P393</f>
        <v>SINAPI</v>
      </c>
      <c r="C388" s="136">
        <f>[5]ORÇAMENTO!Q393</f>
        <v>91993</v>
      </c>
      <c r="D388" s="136" t="str">
        <f>[5]ORÇAMENTO!R393</f>
        <v>TOMADA ALTA DE EMBUTIR (1 MÓDULO), 2P+T 20 A, INCLUINDO SUPORTE E PLACA - FORNECIMENTO E INSTALAÇÃO. AF_03/2023</v>
      </c>
      <c r="E388" s="136" t="str">
        <f>[5]ORÇAMENTO!S393</f>
        <v>UN</v>
      </c>
      <c r="F388" s="136">
        <f>[5]ORÇAMENTO!T393</f>
        <v>1</v>
      </c>
      <c r="G388" s="204">
        <f>[5]ORÇAMENTO!U393</f>
        <v>50.35</v>
      </c>
      <c r="H388" s="197"/>
      <c r="I388" s="204">
        <f>[5]ORÇAMENTO!W393</f>
        <v>62.52</v>
      </c>
      <c r="J388" s="204">
        <f>[5]ORÇAMENTO!X393</f>
        <v>62.52</v>
      </c>
      <c r="K388" s="101"/>
      <c r="L388" s="101"/>
      <c r="M388" s="101"/>
      <c r="N388" s="101"/>
      <c r="O388" s="101"/>
      <c r="P388" s="84">
        <f>F386-[1]ORÇAMENTO!T388</f>
        <v>1</v>
      </c>
    </row>
    <row r="389" spans="1:16" ht="13.15" customHeight="1">
      <c r="A389" s="136" t="str">
        <f>[5]ORÇAMENTO!O394</f>
        <v>5.2.7.25.</v>
      </c>
      <c r="B389" s="136" t="str">
        <f>[5]ORÇAMENTO!P394</f>
        <v>CPU</v>
      </c>
      <c r="C389" s="136" t="str">
        <f>[5]ORÇAMENTO!Q394</f>
        <v>0016</v>
      </c>
      <c r="D389" s="136" t="str">
        <f>[5]ORÇAMENTO!R394</f>
        <v xml:space="preserve">	TOMADA INDUSTRIAL DE EMBUTIR 3P+T 30 A, 440 V, COM TRAVA, SEM PLACA</v>
      </c>
      <c r="E389" s="136" t="str">
        <f>[5]ORÇAMENTO!S394</f>
        <v>UM</v>
      </c>
      <c r="F389" s="136">
        <f>[5]ORÇAMENTO!T394</f>
        <v>1</v>
      </c>
      <c r="G389" s="204">
        <f>[5]ORÇAMENTO!U394</f>
        <v>73.62</v>
      </c>
      <c r="H389" s="197"/>
      <c r="I389" s="204">
        <f>[5]ORÇAMENTO!W394</f>
        <v>91.42</v>
      </c>
      <c r="J389" s="204">
        <f>[5]ORÇAMENTO!X394</f>
        <v>91.42</v>
      </c>
      <c r="K389" s="101"/>
      <c r="L389" s="101"/>
      <c r="M389" s="101"/>
      <c r="N389" s="101"/>
      <c r="O389" s="101"/>
      <c r="P389" s="84">
        <f>F387-[1]ORÇAMENTO!T389</f>
        <v>-382.95</v>
      </c>
    </row>
    <row r="390" spans="1:16" ht="13.15" customHeight="1">
      <c r="A390" s="136" t="str">
        <f>[5]ORÇAMENTO!O395</f>
        <v>5.2.7.26.</v>
      </c>
      <c r="B390" s="136" t="str">
        <f>[5]ORÇAMENTO!P395</f>
        <v>SINAPI</v>
      </c>
      <c r="C390" s="136">
        <f>[5]ORÇAMENTO!Q395</f>
        <v>91952</v>
      </c>
      <c r="D390" s="136" t="str">
        <f>[5]ORÇAMENTO!R395</f>
        <v>INTERRUPTOR SIMPLES (1 MÓDULO), 10A/250V, SEM SUPORTE E SEM PLACA - FORNECIMENTO E INSTALAÇÃO. AF_03/2023</v>
      </c>
      <c r="E390" s="136" t="str">
        <f>[5]ORÇAMENTO!S395</f>
        <v>UN</v>
      </c>
      <c r="F390" s="136">
        <f>[5]ORÇAMENTO!T395</f>
        <v>2</v>
      </c>
      <c r="G390" s="204">
        <f>[5]ORÇAMENTO!U395</f>
        <v>20.05</v>
      </c>
      <c r="H390" s="197"/>
      <c r="I390" s="204">
        <f>[5]ORÇAMENTO!W395</f>
        <v>24.9</v>
      </c>
      <c r="J390" s="204">
        <f>[5]ORÇAMENTO!X395</f>
        <v>49.8</v>
      </c>
      <c r="K390" s="101"/>
      <c r="L390" s="101"/>
      <c r="M390" s="101"/>
      <c r="N390" s="101"/>
      <c r="O390" s="101"/>
      <c r="P390" s="84">
        <f>F388-[1]ORÇAMENTO!T390</f>
        <v>-382.95</v>
      </c>
    </row>
    <row r="391" spans="1:16" ht="13.15" customHeight="1">
      <c r="A391" s="136" t="str">
        <f>[5]ORÇAMENTO!O396</f>
        <v>5.3.</v>
      </c>
      <c r="B391" s="136" t="str">
        <f>[5]ORÇAMENTO!P396</f>
        <v>SINAPI</v>
      </c>
      <c r="C391" s="136">
        <f>[5]ORÇAMENTO!Q396</f>
        <v>0</v>
      </c>
      <c r="D391" s="136" t="str">
        <f>[5]ORÇAMENTO!R396</f>
        <v>RESERVATÓRIO DE  CONCRETO ARMADO  ELEVADO CAP_500,00M3, TORRE DE 12,00M</v>
      </c>
      <c r="E391" s="136" t="str">
        <f>[5]ORÇAMENTO!S396</f>
        <v>-</v>
      </c>
      <c r="F391" s="136">
        <f>[5]ORÇAMENTO!T396</f>
        <v>0</v>
      </c>
      <c r="G391" s="204">
        <f>[5]ORÇAMENTO!U396</f>
        <v>0</v>
      </c>
      <c r="H391" s="197"/>
      <c r="I391" s="204">
        <f>[5]ORÇAMENTO!W396</f>
        <v>0</v>
      </c>
      <c r="J391" s="204">
        <f>[5]ORÇAMENTO!X396</f>
        <v>1174709.6399999999</v>
      </c>
      <c r="K391" s="104"/>
      <c r="L391" s="104"/>
      <c r="M391" s="104"/>
      <c r="N391" s="104"/>
      <c r="O391" s="104"/>
      <c r="P391" s="84">
        <f>F389-[1]ORÇAMENTO!T391</f>
        <v>1</v>
      </c>
    </row>
    <row r="392" spans="1:16" s="80" customFormat="1" ht="26.45" customHeight="1">
      <c r="A392" s="136" t="str">
        <f>[5]ORÇAMENTO!O397</f>
        <v>5.3.1.</v>
      </c>
      <c r="B392" s="136" t="str">
        <f>[5]ORÇAMENTO!P397</f>
        <v>SINAPI</v>
      </c>
      <c r="C392" s="136">
        <f>[5]ORÇAMENTO!Q397</f>
        <v>0</v>
      </c>
      <c r="D392" s="136" t="str">
        <f>[5]ORÇAMENTO!R397</f>
        <v>SERVIÇOS PRELIMINARES</v>
      </c>
      <c r="E392" s="136" t="str">
        <f>[5]ORÇAMENTO!S397</f>
        <v>-</v>
      </c>
      <c r="F392" s="136">
        <f>[5]ORÇAMENTO!T397</f>
        <v>0</v>
      </c>
      <c r="G392" s="204">
        <f>[5]ORÇAMENTO!U397</f>
        <v>0</v>
      </c>
      <c r="H392" s="197"/>
      <c r="I392" s="204">
        <f>[5]ORÇAMENTO!W397</f>
        <v>0</v>
      </c>
      <c r="J392" s="204">
        <f>[5]ORÇAMENTO!X397</f>
        <v>9743.77</v>
      </c>
      <c r="K392" s="173"/>
      <c r="L392" s="173"/>
      <c r="M392" s="173"/>
      <c r="N392" s="173"/>
      <c r="O392" s="173"/>
      <c r="P392" s="127">
        <f>F390-[1]ORÇAMENTO!T392</f>
        <v>1</v>
      </c>
    </row>
    <row r="393" spans="1:16" ht="26.45" customHeight="1">
      <c r="A393" s="136" t="str">
        <f>[5]ORÇAMENTO!O398</f>
        <v>5.3.1.1.</v>
      </c>
      <c r="B393" s="136" t="str">
        <f>[5]ORÇAMENTO!P398</f>
        <v>SINAPI</v>
      </c>
      <c r="C393" s="136">
        <f>[5]ORÇAMENTO!Q398</f>
        <v>99059</v>
      </c>
      <c r="D393" s="136" t="str">
        <f>[5]ORÇAMENTO!R398</f>
        <v>LOCAÇÃO CONVENCIONAL DE OBRA, UTILIZANDO GABARITO DE TÁBUAS CORRIDAS PONTALETADAS A CADA 2,00M -  2 UTILIZAÇÕES. AF_03/2024</v>
      </c>
      <c r="E393" s="136" t="str">
        <f>[5]ORÇAMENTO!S398</f>
        <v>M</v>
      </c>
      <c r="F393" s="136">
        <f>[5]ORÇAMENTO!T398</f>
        <v>114.93</v>
      </c>
      <c r="G393" s="204">
        <f>[5]ORÇAMENTO!U398</f>
        <v>68.27</v>
      </c>
      <c r="H393" s="197"/>
      <c r="I393" s="204">
        <f>[5]ORÇAMENTO!W398</f>
        <v>84.78</v>
      </c>
      <c r="J393" s="204">
        <f>[5]ORÇAMENTO!X398</f>
        <v>9743.77</v>
      </c>
      <c r="K393" s="103"/>
      <c r="L393" s="103"/>
      <c r="M393" s="103"/>
      <c r="N393" s="103"/>
      <c r="O393" s="103"/>
      <c r="P393" s="84">
        <f>F391-[1]ORÇAMENTO!T393</f>
        <v>-1</v>
      </c>
    </row>
    <row r="394" spans="1:16" ht="26.45" customHeight="1">
      <c r="A394" s="136" t="str">
        <f>[5]ORÇAMENTO!O399</f>
        <v>5.3.2.</v>
      </c>
      <c r="B394" s="136" t="str">
        <f>[5]ORÇAMENTO!P399</f>
        <v>SINAPI</v>
      </c>
      <c r="C394" s="136">
        <f>[5]ORÇAMENTO!Q399</f>
        <v>0</v>
      </c>
      <c r="D394" s="136" t="str">
        <f>[5]ORÇAMENTO!R399</f>
        <v>MOVIMENTO DE TERRA</v>
      </c>
      <c r="E394" s="136" t="str">
        <f>[5]ORÇAMENTO!S399</f>
        <v>-</v>
      </c>
      <c r="F394" s="136">
        <f>[5]ORÇAMENTO!T399</f>
        <v>0</v>
      </c>
      <c r="G394" s="204">
        <f>[5]ORÇAMENTO!U399</f>
        <v>0</v>
      </c>
      <c r="H394" s="197"/>
      <c r="I394" s="204">
        <f>[5]ORÇAMENTO!W399</f>
        <v>0</v>
      </c>
      <c r="J394" s="204">
        <f>[5]ORÇAMENTO!X399</f>
        <v>7254.51</v>
      </c>
      <c r="K394" s="101"/>
      <c r="L394" s="101"/>
      <c r="M394" s="101"/>
      <c r="N394" s="101"/>
      <c r="O394" s="101"/>
      <c r="P394" s="84">
        <f>F392-[1]ORÇAMENTO!T394</f>
        <v>-1</v>
      </c>
    </row>
    <row r="395" spans="1:16" ht="26.45" customHeight="1">
      <c r="A395" s="136" t="str">
        <f>[5]ORÇAMENTO!O400</f>
        <v>5.3.2.1.</v>
      </c>
      <c r="B395" s="136" t="str">
        <f>[5]ORÇAMENTO!P400</f>
        <v>SINAPI</v>
      </c>
      <c r="C395" s="136" t="str">
        <f>[5]ORÇAMENTO!Q400</f>
        <v>96521</v>
      </c>
      <c r="D395" s="136" t="str">
        <f>[5]ORÇAMENTO!R400</f>
        <v>ESCAVAÇÃO MECANIZADA PARA BLOCO DE COROAMENTO OU SAPATA COM RETROESCAVADEIRA (INCLUINDO ESCAVAÇÃO PARA COLOCAÇÃO DE FÔRMAS). AF_01/2024</v>
      </c>
      <c r="E395" s="136" t="str">
        <f>[5]ORÇAMENTO!S400</f>
        <v>M3</v>
      </c>
      <c r="F395" s="136">
        <f>[5]ORÇAMENTO!T400</f>
        <v>83.62</v>
      </c>
      <c r="G395" s="204">
        <f>[5]ORÇAMENTO!U400</f>
        <v>39.29</v>
      </c>
      <c r="H395" s="197"/>
      <c r="I395" s="204">
        <f>[5]ORÇAMENTO!W400</f>
        <v>48.79</v>
      </c>
      <c r="J395" s="204">
        <f>[5]ORÇAMENTO!X400</f>
        <v>4079.82</v>
      </c>
      <c r="K395" s="101"/>
      <c r="L395" s="101"/>
      <c r="M395" s="101"/>
      <c r="N395" s="101"/>
      <c r="O395" s="101"/>
      <c r="P395" s="84">
        <f>F393-[1]ORÇAMENTO!T395</f>
        <v>71.430000000000007</v>
      </c>
    </row>
    <row r="396" spans="1:16" ht="26.45" customHeight="1">
      <c r="A396" s="136" t="str">
        <f>[5]ORÇAMENTO!O401</f>
        <v>5.3.2.2.</v>
      </c>
      <c r="B396" s="136" t="str">
        <f>[5]ORÇAMENTO!P401</f>
        <v>SINAPI</v>
      </c>
      <c r="C396" s="136">
        <f>[5]ORÇAMENTO!Q401</f>
        <v>93382</v>
      </c>
      <c r="D396" s="136" t="str">
        <f>[5]ORÇAMENTO!R401</f>
        <v>REATERRO MANUAL DE VALAS, COM COMPACTADOR DE SOLOS DE PERCUSSÃO. AF_08/2023</v>
      </c>
      <c r="E396" s="136" t="str">
        <f>[5]ORÇAMENTO!S401</f>
        <v>M3</v>
      </c>
      <c r="F396" s="136">
        <f>[5]ORÇAMENTO!T401</f>
        <v>66.86</v>
      </c>
      <c r="G396" s="204">
        <f>[5]ORÇAMENTO!U401</f>
        <v>27.66</v>
      </c>
      <c r="H396" s="197"/>
      <c r="I396" s="204">
        <f>[5]ORÇAMENTO!W401</f>
        <v>34.35</v>
      </c>
      <c r="J396" s="204">
        <f>[5]ORÇAMENTO!X401</f>
        <v>2296.64</v>
      </c>
      <c r="K396" s="154"/>
      <c r="L396" s="154"/>
      <c r="M396" s="154"/>
      <c r="N396" s="154"/>
      <c r="O396" s="154"/>
      <c r="P396" s="84">
        <f>F394-[1]ORÇAMENTO!T396</f>
        <v>-4</v>
      </c>
    </row>
    <row r="397" spans="1:16" ht="13.15" customHeight="1">
      <c r="A397" s="136" t="str">
        <f>[5]ORÇAMENTO!O402</f>
        <v>5.3.2.3.</v>
      </c>
      <c r="B397" s="136" t="str">
        <f>[5]ORÇAMENTO!P402</f>
        <v>SINAPI</v>
      </c>
      <c r="C397" s="136">
        <f>[5]ORÇAMENTO!Q402</f>
        <v>100982</v>
      </c>
      <c r="D397" s="136" t="str">
        <f>[5]ORÇAMENTO!R402</f>
        <v>CARGA, MANOBRA E DESCARGA DE ENTULHO EM CAMINHÃO BASCULANTE 10 M³ - CARGA COM ESCAVADEIRA HIDRÁULICA  (CAÇAMBA DE 0,80 M³ / 111 HP) E DESCARGA LIVRE (UNIDADE: M3). AF_07/2020</v>
      </c>
      <c r="E397" s="136" t="str">
        <f>[5]ORÇAMENTO!S402</f>
        <v>M3</v>
      </c>
      <c r="F397" s="136">
        <f>[5]ORÇAMENTO!T402</f>
        <v>16.760000000000002</v>
      </c>
      <c r="G397" s="204">
        <f>[5]ORÇAMENTO!U402</f>
        <v>9.25</v>
      </c>
      <c r="H397" s="197"/>
      <c r="I397" s="204">
        <f>[5]ORÇAMENTO!W402</f>
        <v>11.49</v>
      </c>
      <c r="J397" s="204">
        <f>[5]ORÇAMENTO!X402</f>
        <v>192.57</v>
      </c>
      <c r="K397" s="149">
        <f>F397/M397</f>
        <v>0.25067304816033503</v>
      </c>
      <c r="L397" s="149"/>
      <c r="M397" s="149">
        <f>F396</f>
        <v>66.86</v>
      </c>
      <c r="N397" s="149"/>
      <c r="O397" s="149"/>
      <c r="P397" s="84">
        <f>F395-[1]ORÇAMENTO!T397</f>
        <v>66.12</v>
      </c>
    </row>
    <row r="398" spans="1:16" ht="13.15" customHeight="1">
      <c r="A398" s="136" t="str">
        <f>[5]ORÇAMENTO!O403</f>
        <v>5.3.2.4.</v>
      </c>
      <c r="B398" s="136" t="str">
        <f>[5]ORÇAMENTO!P403</f>
        <v>SINAPI</v>
      </c>
      <c r="C398" s="136">
        <f>[5]ORÇAMENTO!Q403</f>
        <v>93588</v>
      </c>
      <c r="D398" s="136" t="str">
        <f>[5]ORÇAMENTO!R403</f>
        <v>TRANSPORTE COM CAMINHÃO BASCULANTE DE 10 M³, EM VIA URBANA EM LEITO NATURAL (UNIDADE: M3XKM). AF_07/2020</v>
      </c>
      <c r="E398" s="136" t="str">
        <f>[5]ORÇAMENTO!S403</f>
        <v>M3XKM</v>
      </c>
      <c r="F398" s="136">
        <f>[5]ORÇAMENTO!T403</f>
        <v>167.6</v>
      </c>
      <c r="G398" s="204">
        <f>[5]ORÇAMENTO!U403</f>
        <v>3.29</v>
      </c>
      <c r="H398" s="197"/>
      <c r="I398" s="204">
        <f>[5]ORÇAMENTO!W403</f>
        <v>4.09</v>
      </c>
      <c r="J398" s="204">
        <f>[5]ORÇAMENTO!X403</f>
        <v>685.48</v>
      </c>
      <c r="K398" s="102"/>
      <c r="L398" s="102"/>
      <c r="M398" s="102"/>
      <c r="N398" s="102"/>
      <c r="O398" s="102"/>
      <c r="P398" s="84">
        <f>F396-[1]ORÇAMENTO!T398</f>
        <v>38.36</v>
      </c>
    </row>
    <row r="399" spans="1:16" ht="13.15" customHeight="1">
      <c r="A399" s="136" t="str">
        <f>[5]ORÇAMENTO!O404</f>
        <v>5.3.3.</v>
      </c>
      <c r="B399" s="136" t="str">
        <f>[5]ORÇAMENTO!P404</f>
        <v>SINAPI</v>
      </c>
      <c r="C399" s="136">
        <f>[5]ORÇAMENTO!Q404</f>
        <v>0</v>
      </c>
      <c r="D399" s="136" t="str">
        <f>[5]ORÇAMENTO!R404</f>
        <v>INFRAESTRUTURA</v>
      </c>
      <c r="E399" s="136" t="str">
        <f>[5]ORÇAMENTO!S404</f>
        <v>-</v>
      </c>
      <c r="F399" s="136">
        <f>[5]ORÇAMENTO!T404</f>
        <v>0</v>
      </c>
      <c r="G399" s="204">
        <f>[5]ORÇAMENTO!U404</f>
        <v>0</v>
      </c>
      <c r="H399" s="197"/>
      <c r="I399" s="204">
        <f>[5]ORÇAMENTO!W404</f>
        <v>0</v>
      </c>
      <c r="J399" s="204">
        <f>[5]ORÇAMENTO!X404</f>
        <v>233530.07</v>
      </c>
      <c r="K399" s="102"/>
      <c r="L399" s="102"/>
      <c r="M399" s="102"/>
      <c r="N399" s="102"/>
      <c r="O399" s="102"/>
      <c r="P399" s="84">
        <f>F397-[1]ORÇAMENTO!T399</f>
        <v>10.530000000000001</v>
      </c>
    </row>
    <row r="400" spans="1:16" ht="13.15" customHeight="1">
      <c r="A400" s="136" t="str">
        <f>[5]ORÇAMENTO!O405</f>
        <v>5.3.3.1.</v>
      </c>
      <c r="B400" s="136" t="str">
        <f>[5]ORÇAMENTO!P405</f>
        <v>SINAPI</v>
      </c>
      <c r="C400" s="136">
        <f>[5]ORÇAMENTO!Q405</f>
        <v>100897</v>
      </c>
      <c r="D400" s="136" t="str">
        <f>[5]ORÇAMENTO!R405</f>
        <v>ESTACA ESCAVADA MECANICAMENTE, SEM FLUIDO ESTABILIZANTE, COM 40CM DE DIÂMETRO, CONCRETO LANÇADO POR CAMINHÃO BETONEIRA (EXCLUSIVE MOBILIZAÇÃO E DESMOBILIZAÇÃO). AF_01/2020_PA</v>
      </c>
      <c r="E400" s="136" t="str">
        <f>[5]ORÇAMENTO!S405</f>
        <v>M</v>
      </c>
      <c r="F400" s="136">
        <f>[5]ORÇAMENTO!T405</f>
        <v>400</v>
      </c>
      <c r="G400" s="204">
        <f>[5]ORÇAMENTO!U405</f>
        <v>129.88</v>
      </c>
      <c r="H400" s="197"/>
      <c r="I400" s="204">
        <f>[5]ORÇAMENTO!W405</f>
        <v>161.28</v>
      </c>
      <c r="J400" s="204">
        <f>[5]ORÇAMENTO!X405</f>
        <v>64512</v>
      </c>
      <c r="K400" s="102"/>
      <c r="L400" s="102"/>
      <c r="M400" s="102"/>
      <c r="N400" s="102"/>
      <c r="O400" s="102"/>
      <c r="P400" s="84">
        <f>F398-[1]ORÇAMENTO!T400</f>
        <v>167.6</v>
      </c>
    </row>
    <row r="401" spans="1:16" ht="13.15" customHeight="1">
      <c r="A401" s="136" t="str">
        <f>[5]ORÇAMENTO!O406</f>
        <v>5.3.3.2.</v>
      </c>
      <c r="B401" s="136" t="str">
        <f>[5]ORÇAMENTO!P406</f>
        <v>SINAPI</v>
      </c>
      <c r="C401" s="136">
        <f>[5]ORÇAMENTO!Q406</f>
        <v>94974</v>
      </c>
      <c r="D401" s="136" t="str">
        <f>[5]ORÇAMENTO!R406</f>
        <v>CONCRETO MAGRO PARA LASTRO, TRAÇO 1:4,5:4,5 (EM MASSA SECA DE CIMENTO/ AREIA MÉDIA/ BRITA 1) - PREPARO MANUAL. AF_05/2021</v>
      </c>
      <c r="E401" s="136" t="str">
        <f>[5]ORÇAMENTO!S406</f>
        <v>M3</v>
      </c>
      <c r="F401" s="136">
        <f>[5]ORÇAMENTO!T406</f>
        <v>4.4800000000000004</v>
      </c>
      <c r="G401" s="204">
        <f>[5]ORÇAMENTO!U406</f>
        <v>468.4</v>
      </c>
      <c r="H401" s="197"/>
      <c r="I401" s="204">
        <f>[5]ORÇAMENTO!W406</f>
        <v>581.66</v>
      </c>
      <c r="J401" s="204">
        <f>[5]ORÇAMENTO!X406</f>
        <v>2605.84</v>
      </c>
      <c r="K401" s="102"/>
      <c r="L401" s="102"/>
      <c r="M401" s="102"/>
      <c r="N401" s="102"/>
      <c r="O401" s="102"/>
      <c r="P401" s="84">
        <f>F399-[1]ORÇAMENTO!T401</f>
        <v>-149.94</v>
      </c>
    </row>
    <row r="402" spans="1:16" ht="13.15" customHeight="1">
      <c r="A402" s="136" t="str">
        <f>[5]ORÇAMENTO!O407</f>
        <v>5.3.3.3.</v>
      </c>
      <c r="B402" s="136" t="str">
        <f>[5]ORÇAMENTO!P407</f>
        <v>SINAPI</v>
      </c>
      <c r="C402" s="136">
        <f>[5]ORÇAMENTO!Q407</f>
        <v>96540</v>
      </c>
      <c r="D402" s="136" t="str">
        <f>[5]ORÇAMENTO!R407</f>
        <v>FABRICAÇÃO, MONTAGEM E DESMONTAGEM DE FÔRMA PARA BLOCO DE COROAMENTO, EM CHAPA DE MADEIRA COMPENSADA RESINADA, E=17 MM, 4 UTILIZAÇÕES. AF_01/2024</v>
      </c>
      <c r="E402" s="136" t="str">
        <f>[5]ORÇAMENTO!S407</f>
        <v>M2</v>
      </c>
      <c r="F402" s="136">
        <f>[5]ORÇAMENTO!T407</f>
        <v>76.8</v>
      </c>
      <c r="G402" s="204">
        <f>[5]ORÇAMENTO!U407</f>
        <v>145.88999999999999</v>
      </c>
      <c r="H402" s="197"/>
      <c r="I402" s="204">
        <f>[5]ORÇAMENTO!W407</f>
        <v>181.17</v>
      </c>
      <c r="J402" s="204">
        <f>[5]ORÇAMENTO!X407</f>
        <v>13913.86</v>
      </c>
      <c r="K402" s="102"/>
      <c r="L402" s="102"/>
      <c r="M402" s="102"/>
      <c r="N402" s="102"/>
      <c r="O402" s="102"/>
      <c r="P402" s="84">
        <f>F400-[1]ORÇAMENTO!T404</f>
        <v>374.85</v>
      </c>
    </row>
    <row r="403" spans="1:16" ht="13.15" customHeight="1">
      <c r="A403" s="136" t="str">
        <f>[5]ORÇAMENTO!O408</f>
        <v>5.3.3.4.</v>
      </c>
      <c r="B403" s="136" t="str">
        <f>[5]ORÇAMENTO!P408</f>
        <v>SINAPI</v>
      </c>
      <c r="C403" s="136">
        <f>[5]ORÇAMENTO!Q408</f>
        <v>96544</v>
      </c>
      <c r="D403" s="136" t="str">
        <f>[5]ORÇAMENTO!R408</f>
        <v>ARMAÇÃO DE BLOCO UTILIZANDO AÇO CA-50 DE 6,3 MM - MONTAGEM. AF_01/2024</v>
      </c>
      <c r="E403" s="136" t="str">
        <f>[5]ORÇAMENTO!S408</f>
        <v>KG</v>
      </c>
      <c r="F403" s="136">
        <f>[5]ORÇAMENTO!T408</f>
        <v>383</v>
      </c>
      <c r="G403" s="204">
        <f>[5]ORÇAMENTO!U408</f>
        <v>19.559999999999999</v>
      </c>
      <c r="H403" s="197"/>
      <c r="I403" s="204">
        <f>[5]ORÇAMENTO!W408</f>
        <v>24.29</v>
      </c>
      <c r="J403" s="204">
        <f>[5]ORÇAMENTO!X408</f>
        <v>9303.07</v>
      </c>
      <c r="K403" s="102"/>
      <c r="L403" s="102"/>
      <c r="M403" s="102"/>
      <c r="N403" s="102"/>
      <c r="O403" s="102"/>
      <c r="P403" s="84">
        <f>F401-[1]ORÇAMENTO!T405</f>
        <v>-4.57</v>
      </c>
    </row>
    <row r="404" spans="1:16" ht="13.15" customHeight="1">
      <c r="A404" s="136" t="str">
        <f>[5]ORÇAMENTO!O409</f>
        <v>5.3.3.5.</v>
      </c>
      <c r="B404" s="136" t="str">
        <f>[5]ORÇAMENTO!P409</f>
        <v>SINAPI</v>
      </c>
      <c r="C404" s="136">
        <f>[5]ORÇAMENTO!Q409</f>
        <v>96545</v>
      </c>
      <c r="D404" s="136" t="str">
        <f>[5]ORÇAMENTO!R409</f>
        <v>ARMAÇÃO DE BLOCO UTILIZANDO AÇO CA-50 DE 8 MM - MONTAGEM. AF_01/2024</v>
      </c>
      <c r="E404" s="136" t="str">
        <f>[5]ORÇAMENTO!S409</f>
        <v>KG</v>
      </c>
      <c r="F404" s="136">
        <f>[5]ORÇAMENTO!T409</f>
        <v>235</v>
      </c>
      <c r="G404" s="204">
        <f>[5]ORÇAMENTO!U409</f>
        <v>17.7</v>
      </c>
      <c r="H404" s="197"/>
      <c r="I404" s="204">
        <f>[5]ORÇAMENTO!W409</f>
        <v>21.98</v>
      </c>
      <c r="J404" s="204">
        <f>[5]ORÇAMENTO!X409</f>
        <v>5165.3</v>
      </c>
      <c r="K404" s="102"/>
      <c r="L404" s="102"/>
      <c r="M404" s="102"/>
      <c r="N404" s="102"/>
      <c r="O404" s="102"/>
      <c r="P404" s="84"/>
    </row>
    <row r="405" spans="1:16" ht="13.15" customHeight="1">
      <c r="A405" s="136" t="str">
        <f>[5]ORÇAMENTO!O410</f>
        <v>5.3.3.6.</v>
      </c>
      <c r="B405" s="136" t="str">
        <f>[5]ORÇAMENTO!P410</f>
        <v>SINAPI</v>
      </c>
      <c r="C405" s="136">
        <f>[5]ORÇAMENTO!Q410</f>
        <v>96546</v>
      </c>
      <c r="D405" s="136" t="str">
        <f>[5]ORÇAMENTO!R410</f>
        <v>ARMAÇÃO DE BLOCO UTILIZANDO AÇO CA-50 DE 10 MM - MONTAGEM. AF_01/2024</v>
      </c>
      <c r="E405" s="136" t="str">
        <f>[5]ORÇAMENTO!S410</f>
        <v>KG</v>
      </c>
      <c r="F405" s="136">
        <f>[5]ORÇAMENTO!T410</f>
        <v>156</v>
      </c>
      <c r="G405" s="204">
        <f>[5]ORÇAMENTO!U410</f>
        <v>15.5</v>
      </c>
      <c r="H405" s="197"/>
      <c r="I405" s="204">
        <f>[5]ORÇAMENTO!W410</f>
        <v>19.25</v>
      </c>
      <c r="J405" s="204">
        <f>[5]ORÇAMENTO!X410</f>
        <v>3003</v>
      </c>
      <c r="K405" s="102"/>
      <c r="L405" s="102"/>
      <c r="M405" s="102"/>
      <c r="N405" s="102"/>
      <c r="O405" s="102"/>
      <c r="P405" s="84"/>
    </row>
    <row r="406" spans="1:16" ht="13.15" customHeight="1">
      <c r="A406" s="136" t="str">
        <f>[5]ORÇAMENTO!O411</f>
        <v>5.3.3.7.</v>
      </c>
      <c r="B406" s="136" t="str">
        <f>[5]ORÇAMENTO!P411</f>
        <v>SINAPI</v>
      </c>
      <c r="C406" s="136" t="str">
        <f>[5]ORÇAMENTO!Q411</f>
        <v>104920</v>
      </c>
      <c r="D406" s="136" t="str">
        <f>[5]ORÇAMENTO!R411</f>
        <v>ARMAÇÃO DE BLOCO, SAPATA ISOLADA, VIGA BALDRAME E SAPATA CORRIDA UTILIZANDO AÇO CA-50 DE 12,5 MM - MONTAGEM. AF_01/2024</v>
      </c>
      <c r="E406" s="136" t="str">
        <f>[5]ORÇAMENTO!S411</f>
        <v>KG</v>
      </c>
      <c r="F406" s="136">
        <f>[5]ORÇAMENTO!T411</f>
        <v>3121</v>
      </c>
      <c r="G406" s="204">
        <f>[5]ORÇAMENTO!U411</f>
        <v>11.98</v>
      </c>
      <c r="H406" s="197"/>
      <c r="I406" s="204">
        <f>[5]ORÇAMENTO!W411</f>
        <v>14.88</v>
      </c>
      <c r="J406" s="204">
        <f>[5]ORÇAMENTO!X411</f>
        <v>46440.480000000003</v>
      </c>
      <c r="K406" s="102"/>
      <c r="L406" s="102"/>
      <c r="M406" s="102"/>
      <c r="N406" s="102"/>
      <c r="O406" s="102"/>
      <c r="P406" s="84"/>
    </row>
    <row r="407" spans="1:16" ht="13.15" customHeight="1">
      <c r="A407" s="136" t="str">
        <f>[5]ORÇAMENTO!O412</f>
        <v>5.3.3.8.</v>
      </c>
      <c r="B407" s="136" t="str">
        <f>[5]ORÇAMENTO!P412</f>
        <v>SINAPI</v>
      </c>
      <c r="C407" s="136" t="str">
        <f>[5]ORÇAMENTO!Q412</f>
        <v>104921</v>
      </c>
      <c r="D407" s="136" t="str">
        <f>[5]ORÇAMENTO!R412</f>
        <v>ARMAÇÃO DE BLOCO, SAPATA ISOLADA, VIGA BALDRAME E SAPATA CORRIDA UTILIZANDO AÇO CA-50 DE 16 MM - MONTAGEM. AF_01/2024</v>
      </c>
      <c r="E407" s="136" t="str">
        <f>[5]ORÇAMENTO!S412</f>
        <v>KG</v>
      </c>
      <c r="F407" s="136">
        <f>[5]ORÇAMENTO!T412</f>
        <v>1883</v>
      </c>
      <c r="G407" s="204">
        <f>[5]ORÇAMENTO!U412</f>
        <v>11.32</v>
      </c>
      <c r="H407" s="197"/>
      <c r="I407" s="204">
        <f>[5]ORÇAMENTO!W412</f>
        <v>14.06</v>
      </c>
      <c r="J407" s="204">
        <f>[5]ORÇAMENTO!X412</f>
        <v>26474.98</v>
      </c>
      <c r="K407" s="102"/>
      <c r="L407" s="102"/>
      <c r="M407" s="102"/>
      <c r="N407" s="102"/>
      <c r="O407" s="102"/>
      <c r="P407" s="84"/>
    </row>
    <row r="408" spans="1:16" ht="13.15" customHeight="1">
      <c r="A408" s="136" t="str">
        <f>[5]ORÇAMENTO!O413</f>
        <v>5.3.3.9.</v>
      </c>
      <c r="B408" s="136" t="str">
        <f>[5]ORÇAMENTO!P413</f>
        <v>SINAPI</v>
      </c>
      <c r="C408" s="136">
        <f>[5]ORÇAMENTO!Q413</f>
        <v>96555</v>
      </c>
      <c r="D408" s="136" t="str">
        <f>[5]ORÇAMENTO!R413</f>
        <v>CONCRETAGEM DE BLOCO DE COROAMENTO OU VIGA BALDRAME, FCK 30 MPA, COM USO DE JERICA - LANÇAMENTO, ADENSAMENTO E ACABAMENTO. AF_01/2024</v>
      </c>
      <c r="E408" s="136" t="str">
        <f>[5]ORÇAMENTO!S413</f>
        <v>M3</v>
      </c>
      <c r="F408" s="136">
        <f>[5]ORÇAMENTO!T413</f>
        <v>64.8</v>
      </c>
      <c r="G408" s="204">
        <f>[5]ORÇAMENTO!U413</f>
        <v>760.85</v>
      </c>
      <c r="H408" s="197"/>
      <c r="I408" s="204">
        <f>[5]ORÇAMENTO!W413</f>
        <v>944.82</v>
      </c>
      <c r="J408" s="204">
        <f>[5]ORÇAMENTO!X413</f>
        <v>61224.34</v>
      </c>
      <c r="K408" s="102"/>
      <c r="L408" s="102"/>
      <c r="M408" s="102"/>
      <c r="N408" s="102"/>
      <c r="O408" s="102"/>
      <c r="P408" s="84"/>
    </row>
    <row r="409" spans="1:16" ht="13.15" customHeight="1">
      <c r="A409" s="136" t="str">
        <f>[5]ORÇAMENTO!O414</f>
        <v>5.3.3.10.</v>
      </c>
      <c r="B409" s="136" t="str">
        <f>[5]ORÇAMENTO!P414</f>
        <v>SINAPI</v>
      </c>
      <c r="C409" s="136">
        <f>[5]ORÇAMENTO!Q414</f>
        <v>95601</v>
      </c>
      <c r="D409" s="136" t="str">
        <f>[5]ORÇAMENTO!R414</f>
        <v>ARRASAMENTO MECANICO DE ESTACA DE CONCRETO ARMADO, DIAMETROS DE ATÉ 40 CM. AF_05/2021</v>
      </c>
      <c r="E409" s="136" t="str">
        <f>[5]ORÇAMENTO!S414</f>
        <v>UN</v>
      </c>
      <c r="F409" s="136">
        <f>[5]ORÇAMENTO!T414</f>
        <v>40</v>
      </c>
      <c r="G409" s="204">
        <f>[5]ORÇAMENTO!U414</f>
        <v>17.86</v>
      </c>
      <c r="H409" s="197"/>
      <c r="I409" s="204">
        <f>[5]ORÇAMENTO!W414</f>
        <v>22.18</v>
      </c>
      <c r="J409" s="204">
        <f>[5]ORÇAMENTO!X414</f>
        <v>887.2</v>
      </c>
      <c r="K409" s="102"/>
      <c r="L409" s="102"/>
      <c r="M409" s="102"/>
      <c r="N409" s="102"/>
      <c r="O409" s="102"/>
      <c r="P409" s="84"/>
    </row>
    <row r="410" spans="1:16" ht="13.15" customHeight="1">
      <c r="A410" s="136" t="str">
        <f>[5]ORÇAMENTO!O415</f>
        <v>5.3.4.</v>
      </c>
      <c r="B410" s="136" t="str">
        <f>[5]ORÇAMENTO!P415</f>
        <v>SINAPI</v>
      </c>
      <c r="C410" s="136">
        <f>[5]ORÇAMENTO!Q415</f>
        <v>0</v>
      </c>
      <c r="D410" s="136" t="str">
        <f>[5]ORÇAMENTO!R415</f>
        <v>MESOESTRUTURA</v>
      </c>
      <c r="E410" s="136" t="str">
        <f>[5]ORÇAMENTO!S415</f>
        <v>-</v>
      </c>
      <c r="F410" s="136">
        <f>[5]ORÇAMENTO!T415</f>
        <v>0</v>
      </c>
      <c r="G410" s="204">
        <f>[5]ORÇAMENTO!U415</f>
        <v>0</v>
      </c>
      <c r="H410" s="197"/>
      <c r="I410" s="204">
        <f>[5]ORÇAMENTO!W415</f>
        <v>0</v>
      </c>
      <c r="J410" s="204">
        <f>[5]ORÇAMENTO!X415</f>
        <v>611155.81999999995</v>
      </c>
      <c r="K410" s="102"/>
      <c r="L410" s="102"/>
      <c r="M410" s="102"/>
      <c r="N410" s="102"/>
      <c r="O410" s="102"/>
      <c r="P410" s="84"/>
    </row>
    <row r="411" spans="1:16" ht="13.15" customHeight="1">
      <c r="A411" s="136" t="str">
        <f>[5]ORÇAMENTO!O416</f>
        <v>5.3.4.1.</v>
      </c>
      <c r="B411" s="136" t="str">
        <f>[5]ORÇAMENTO!P416</f>
        <v>SINAPI</v>
      </c>
      <c r="C411" s="136" t="str">
        <f>[5]ORÇAMENTO!Q416</f>
        <v>92759</v>
      </c>
      <c r="D411" s="136" t="str">
        <f>[5]ORÇAMENTO!R416</f>
        <v>ARMAÇÃO DE PILAR OU VIGA DE ESTRUTURA CONVENCIONAL DE CONCRETO ARMADO UTILIZANDO AÇO CA-60 DE 5,0 MM - MONTAGEM. AF_06/2022</v>
      </c>
      <c r="E411" s="136" t="str">
        <f>[5]ORÇAMENTO!S416</f>
        <v>KG</v>
      </c>
      <c r="F411" s="136">
        <f>[5]ORÇAMENTO!T416</f>
        <v>2419.1999999999998</v>
      </c>
      <c r="G411" s="204">
        <f>[5]ORÇAMENTO!U416</f>
        <v>15.48</v>
      </c>
      <c r="H411" s="197"/>
      <c r="I411" s="204">
        <f>[5]ORÇAMENTO!W416</f>
        <v>19.22</v>
      </c>
      <c r="J411" s="204">
        <f>[5]ORÇAMENTO!X416</f>
        <v>46497.02</v>
      </c>
      <c r="K411" s="102"/>
      <c r="L411" s="102"/>
      <c r="M411" s="102"/>
      <c r="N411" s="102"/>
      <c r="O411" s="102"/>
      <c r="P411" s="84"/>
    </row>
    <row r="412" spans="1:16" ht="13.15" customHeight="1">
      <c r="A412" s="136" t="str">
        <f>[5]ORÇAMENTO!O417</f>
        <v>5.3.4.2.</v>
      </c>
      <c r="B412" s="136" t="str">
        <f>[5]ORÇAMENTO!P417</f>
        <v>SINAPI</v>
      </c>
      <c r="C412" s="136">
        <f>[5]ORÇAMENTO!Q417</f>
        <v>92760</v>
      </c>
      <c r="D412" s="136" t="str">
        <f>[5]ORÇAMENTO!R417</f>
        <v>ARMAÇÃO DE PILAR OU VIGA DE ESTRUTURA CONVENCIONAL DE CONCRETO ARMADO UTILIZANDO AÇO CA-50 DE 6,3 MM - MONTAGEM. AF_06/2022</v>
      </c>
      <c r="E412" s="136" t="str">
        <f>[5]ORÇAMENTO!S417</f>
        <v>KG</v>
      </c>
      <c r="F412" s="136">
        <f>[5]ORÇAMENTO!T417</f>
        <v>814</v>
      </c>
      <c r="G412" s="204">
        <f>[5]ORÇAMENTO!U417</f>
        <v>14.69</v>
      </c>
      <c r="H412" s="197"/>
      <c r="I412" s="204">
        <f>[5]ORÇAMENTO!W417</f>
        <v>18.239999999999998</v>
      </c>
      <c r="J412" s="204">
        <f>[5]ORÇAMENTO!X417</f>
        <v>14847.36</v>
      </c>
      <c r="K412" s="102"/>
      <c r="L412" s="102"/>
      <c r="M412" s="102"/>
      <c r="N412" s="102"/>
      <c r="O412" s="102"/>
      <c r="P412" s="84"/>
    </row>
    <row r="413" spans="1:16" ht="13.15" customHeight="1">
      <c r="A413" s="136" t="str">
        <f>[5]ORÇAMENTO!O418</f>
        <v>5.3.4.3.</v>
      </c>
      <c r="B413" s="136" t="str">
        <f>[5]ORÇAMENTO!P418</f>
        <v>SINAPI</v>
      </c>
      <c r="C413" s="136" t="str">
        <f>[5]ORÇAMENTO!Q418</f>
        <v>92762</v>
      </c>
      <c r="D413" s="136" t="str">
        <f>[5]ORÇAMENTO!R418</f>
        <v>ARMAÇÃO DE PILAR OU VIGA DE ESTRUTURA CONVENCIONAL DE CONCRETO ARMADO UTILIZANDO AÇO CA-50 DE 10,0 MM - MONTAGEM. AF_06/2022</v>
      </c>
      <c r="E413" s="136" t="str">
        <f>[5]ORÇAMENTO!S418</f>
        <v>KG</v>
      </c>
      <c r="F413" s="136">
        <f>[5]ORÇAMENTO!T418</f>
        <v>3236.1</v>
      </c>
      <c r="G413" s="204">
        <f>[5]ORÇAMENTO!U418</f>
        <v>12.37</v>
      </c>
      <c r="H413" s="197"/>
      <c r="I413" s="204">
        <f>[5]ORÇAMENTO!W418</f>
        <v>15.36</v>
      </c>
      <c r="J413" s="204">
        <f>[5]ORÇAMENTO!X418</f>
        <v>49706.5</v>
      </c>
      <c r="K413" s="102"/>
      <c r="L413" s="102"/>
      <c r="M413" s="102"/>
      <c r="N413" s="102"/>
      <c r="O413" s="102"/>
      <c r="P413" s="84"/>
    </row>
    <row r="414" spans="1:16" ht="13.15" customHeight="1">
      <c r="A414" s="136" t="str">
        <f>[5]ORÇAMENTO!O419</f>
        <v>5.3.4.4.</v>
      </c>
      <c r="B414" s="136" t="str">
        <f>[5]ORÇAMENTO!P419</f>
        <v>SINAPI</v>
      </c>
      <c r="C414" s="136">
        <f>[5]ORÇAMENTO!Q419</f>
        <v>92763</v>
      </c>
      <c r="D414" s="136" t="str">
        <f>[5]ORÇAMENTO!R419</f>
        <v>ARMAÇÃO DE PILAR OU VIGA DE ESTRUTURA CONVENCIONAL DE CONCRETO ARMADO UTILIZANDO AÇO CA-50 DE 12,5 MM - MONTAGEM. AF_06/2022</v>
      </c>
      <c r="E414" s="136" t="str">
        <f>[5]ORÇAMENTO!S419</f>
        <v>KG</v>
      </c>
      <c r="F414" s="136">
        <f>[5]ORÇAMENTO!T419</f>
        <v>5978.4</v>
      </c>
      <c r="G414" s="204">
        <f>[5]ORÇAMENTO!U419</f>
        <v>10.39</v>
      </c>
      <c r="H414" s="197"/>
      <c r="I414" s="204">
        <f>[5]ORÇAMENTO!W419</f>
        <v>12.9</v>
      </c>
      <c r="J414" s="204">
        <f>[5]ORÇAMENTO!X419</f>
        <v>77121.36</v>
      </c>
      <c r="K414" s="102"/>
      <c r="L414" s="102"/>
      <c r="M414" s="102"/>
      <c r="N414" s="102"/>
      <c r="O414" s="102"/>
      <c r="P414" s="84"/>
    </row>
    <row r="415" spans="1:16" ht="13.15" customHeight="1">
      <c r="A415" s="136" t="str">
        <f>[5]ORÇAMENTO!O420</f>
        <v>5.3.4.5.</v>
      </c>
      <c r="B415" s="136" t="str">
        <f>[5]ORÇAMENTO!P420</f>
        <v>SINAPI</v>
      </c>
      <c r="C415" s="136">
        <f>[5]ORÇAMENTO!Q420</f>
        <v>92764</v>
      </c>
      <c r="D415" s="136" t="str">
        <f>[5]ORÇAMENTO!R420</f>
        <v>ARMAÇÃO DE PILAR OU VIGA DE ESTRUTURA CONVENCIONAL DE CONCRETO ARMADO UTILIZANDO AÇO CA-50 DE 16,0 MM - MONTAGEM. AF_06/2022</v>
      </c>
      <c r="E415" s="136" t="str">
        <f>[5]ORÇAMENTO!S420</f>
        <v>KG</v>
      </c>
      <c r="F415" s="136">
        <f>[5]ORÇAMENTO!T420</f>
        <v>341</v>
      </c>
      <c r="G415" s="204">
        <f>[5]ORÇAMENTO!U420</f>
        <v>10.07</v>
      </c>
      <c r="H415" s="197"/>
      <c r="I415" s="204">
        <f>[5]ORÇAMENTO!W420</f>
        <v>12.5</v>
      </c>
      <c r="J415" s="204">
        <f>[5]ORÇAMENTO!X420</f>
        <v>4262.5</v>
      </c>
      <c r="K415" s="102"/>
      <c r="L415" s="102"/>
      <c r="M415" s="102"/>
      <c r="N415" s="102"/>
      <c r="O415" s="102"/>
      <c r="P415" s="84"/>
    </row>
    <row r="416" spans="1:16" ht="13.15" customHeight="1">
      <c r="A416" s="136" t="str">
        <f>[5]ORÇAMENTO!O421</f>
        <v>5.3.4.6.</v>
      </c>
      <c r="B416" s="136" t="str">
        <f>[5]ORÇAMENTO!P421</f>
        <v>SINAPI</v>
      </c>
      <c r="C416" s="136">
        <f>[5]ORÇAMENTO!Q421</f>
        <v>92769</v>
      </c>
      <c r="D416" s="136" t="str">
        <f>[5]ORÇAMENTO!R421</f>
        <v>ARMAÇÃO DE LAJE DE ESTRUTURA CONVENCIONAL DE CONCRETO ARMADO UTILIZANDO AÇO CA-50 DE 6,3 MM - MONTAGEM. AF_06/2022</v>
      </c>
      <c r="E416" s="136" t="str">
        <f>[5]ORÇAMENTO!S421</f>
        <v>KG</v>
      </c>
      <c r="F416" s="136">
        <f>[5]ORÇAMENTO!T421</f>
        <v>112</v>
      </c>
      <c r="G416" s="204">
        <f>[5]ORÇAMENTO!U421</f>
        <v>14.13</v>
      </c>
      <c r="H416" s="197"/>
      <c r="I416" s="204">
        <f>[5]ORÇAMENTO!W421</f>
        <v>17.55</v>
      </c>
      <c r="J416" s="204">
        <f>[5]ORÇAMENTO!X421</f>
        <v>1965.6</v>
      </c>
      <c r="K416" s="102"/>
      <c r="L416" s="102"/>
      <c r="M416" s="102"/>
      <c r="N416" s="102"/>
      <c r="O416" s="102"/>
      <c r="P416" s="84"/>
    </row>
    <row r="417" spans="1:16" ht="13.15" customHeight="1">
      <c r="A417" s="136" t="str">
        <f>[5]ORÇAMENTO!O422</f>
        <v>5.3.4.7.</v>
      </c>
      <c r="B417" s="136" t="str">
        <f>[5]ORÇAMENTO!P422</f>
        <v>SINAPI</v>
      </c>
      <c r="C417" s="136">
        <f>[5]ORÇAMENTO!Q422</f>
        <v>92771</v>
      </c>
      <c r="D417" s="136" t="str">
        <f>[5]ORÇAMENTO!R422</f>
        <v>ARMAÇÃO DE LAJE DE ESTRUTURA CONVENCIONAL DE CONCRETO ARMADO UTILIZANDO AÇO CA-50 DE 10,0 MM - MONTAGEM. AF_06/2022</v>
      </c>
      <c r="E417" s="136" t="str">
        <f>[5]ORÇAMENTO!S422</f>
        <v>KG</v>
      </c>
      <c r="F417" s="136">
        <f>[5]ORÇAMENTO!T422</f>
        <v>812</v>
      </c>
      <c r="G417" s="204">
        <f>[5]ORÇAMENTO!U422</f>
        <v>11.9</v>
      </c>
      <c r="H417" s="197"/>
      <c r="I417" s="204">
        <f>[5]ORÇAMENTO!W422</f>
        <v>14.78</v>
      </c>
      <c r="J417" s="204">
        <f>[5]ORÇAMENTO!X422</f>
        <v>12001.36</v>
      </c>
      <c r="K417" s="102"/>
      <c r="L417" s="102"/>
      <c r="M417" s="102"/>
      <c r="N417" s="102"/>
      <c r="O417" s="102"/>
      <c r="P417" s="84"/>
    </row>
    <row r="418" spans="1:16" ht="13.15" customHeight="1">
      <c r="A418" s="136" t="str">
        <f>[5]ORÇAMENTO!O423</f>
        <v>5.3.4.8.</v>
      </c>
      <c r="B418" s="136" t="str">
        <f>[5]ORÇAMENTO!P423</f>
        <v>SINAPI</v>
      </c>
      <c r="C418" s="136">
        <f>[5]ORÇAMENTO!Q423</f>
        <v>92772</v>
      </c>
      <c r="D418" s="136" t="str">
        <f>[5]ORÇAMENTO!R423</f>
        <v>ARMAÇÃO DE LAJE DE ESTRUTURA CONVENCIONAL DE CONCRETO ARMADO UTILIZANDO AÇO CA-50 DE 12,5 MM - MONTAGEM. AF_06/2022</v>
      </c>
      <c r="E418" s="136" t="str">
        <f>[5]ORÇAMENTO!S423</f>
        <v>KG</v>
      </c>
      <c r="F418" s="136">
        <f>[5]ORÇAMENTO!T423</f>
        <v>1238</v>
      </c>
      <c r="G418" s="204">
        <f>[5]ORÇAMENTO!U423</f>
        <v>9.9600000000000009</v>
      </c>
      <c r="H418" s="197"/>
      <c r="I418" s="204">
        <f>[5]ORÇAMENTO!W423</f>
        <v>12.37</v>
      </c>
      <c r="J418" s="204">
        <f>[5]ORÇAMENTO!X423</f>
        <v>15314.06</v>
      </c>
      <c r="K418" s="102"/>
      <c r="L418" s="102"/>
      <c r="M418" s="102"/>
      <c r="N418" s="102"/>
      <c r="O418" s="102"/>
      <c r="P418" s="84"/>
    </row>
    <row r="419" spans="1:16" ht="13.15" customHeight="1">
      <c r="A419" s="136" t="str">
        <f>[5]ORÇAMENTO!O424</f>
        <v>5.3.4.9.</v>
      </c>
      <c r="B419" s="136" t="str">
        <f>[5]ORÇAMENTO!P424</f>
        <v>SINAPI</v>
      </c>
      <c r="C419" s="136">
        <f>[5]ORÇAMENTO!Q424</f>
        <v>92773</v>
      </c>
      <c r="D419" s="136" t="str">
        <f>[5]ORÇAMENTO!R424</f>
        <v>ARMAÇÃO DE LAJE DE ESTRUTURA CONVENCIONAL DE CONCRETO ARMADO UTILIZANDO AÇO CA-50 DE 16,0 MM - MONTAGEM. AF_06/2022</v>
      </c>
      <c r="E419" s="136" t="str">
        <f>[5]ORÇAMENTO!S424</f>
        <v>KG</v>
      </c>
      <c r="F419" s="136">
        <f>[5]ORÇAMENTO!T424</f>
        <v>341</v>
      </c>
      <c r="G419" s="204">
        <f>[5]ORÇAMENTO!U424</f>
        <v>9.7899999999999991</v>
      </c>
      <c r="H419" s="197"/>
      <c r="I419" s="204">
        <f>[5]ORÇAMENTO!W424</f>
        <v>12.16</v>
      </c>
      <c r="J419" s="204">
        <f>[5]ORÇAMENTO!X424</f>
        <v>4146.5600000000004</v>
      </c>
      <c r="K419" s="102"/>
      <c r="L419" s="102"/>
      <c r="M419" s="102"/>
      <c r="N419" s="102"/>
      <c r="O419" s="102"/>
      <c r="P419" s="84"/>
    </row>
    <row r="420" spans="1:16" ht="13.15" customHeight="1">
      <c r="A420" s="136" t="str">
        <f>[5]ORÇAMENTO!O425</f>
        <v>5.3.4.10.</v>
      </c>
      <c r="B420" s="136" t="str">
        <f>[5]ORÇAMENTO!P425</f>
        <v>SINAPI</v>
      </c>
      <c r="C420" s="136">
        <f>[5]ORÇAMENTO!Q425</f>
        <v>92915</v>
      </c>
      <c r="D420" s="136" t="str">
        <f>[5]ORÇAMENTO!R425</f>
        <v>ARMAÇÃO DE ESTRUTURAS DIVERSAS DE CONCRETO ARMADO, EXCETO VIGAS, PILARES, LAJES E FUNDAÇÕES, UTILIZANDO AÇO CA-60 DE 5,0 MM - MONTAGEM. AF_06/2022</v>
      </c>
      <c r="E420" s="136" t="str">
        <f>[5]ORÇAMENTO!S425</f>
        <v>KG</v>
      </c>
      <c r="F420" s="136">
        <f>[5]ORÇAMENTO!T425</f>
        <v>22</v>
      </c>
      <c r="G420" s="204">
        <f>[5]ORÇAMENTO!U425</f>
        <v>18.32</v>
      </c>
      <c r="H420" s="197"/>
      <c r="I420" s="204">
        <f>[5]ORÇAMENTO!W425</f>
        <v>22.75</v>
      </c>
      <c r="J420" s="204">
        <f>[5]ORÇAMENTO!X425</f>
        <v>500.5</v>
      </c>
      <c r="K420" s="102"/>
      <c r="L420" s="102"/>
      <c r="M420" s="102"/>
      <c r="N420" s="102"/>
      <c r="O420" s="102"/>
      <c r="P420" s="84">
        <f>F402-[1]ORÇAMENTO!T406</f>
        <v>72.27</v>
      </c>
    </row>
    <row r="421" spans="1:16" ht="13.15" customHeight="1">
      <c r="A421" s="136" t="str">
        <f>[5]ORÇAMENTO!O426</f>
        <v>5.3.4.11.</v>
      </c>
      <c r="B421" s="136" t="str">
        <f>[5]ORÇAMENTO!P426</f>
        <v>SINAPI</v>
      </c>
      <c r="C421" s="136">
        <f>[5]ORÇAMENTO!Q426</f>
        <v>92916</v>
      </c>
      <c r="D421" s="136" t="str">
        <f>[5]ORÇAMENTO!R426</f>
        <v>ARMAÇÃO DE ESTRUTURAS DIVERSAS DE CONCRETO ARMADO, EXCETO VIGAS, PILARES, LAJES E FUNDAÇÕES, UTILIZANDO AÇO CA-50 DE 6,3 MM - MONTAGEM. AF_06/2022</v>
      </c>
      <c r="E421" s="136" t="str">
        <f>[5]ORÇAMENTO!S426</f>
        <v>KG</v>
      </c>
      <c r="F421" s="136">
        <f>[5]ORÇAMENTO!T426</f>
        <v>60</v>
      </c>
      <c r="G421" s="204">
        <f>[5]ORÇAMENTO!U426</f>
        <v>16.79</v>
      </c>
      <c r="H421" s="197"/>
      <c r="I421" s="204">
        <f>[5]ORÇAMENTO!W426</f>
        <v>20.85</v>
      </c>
      <c r="J421" s="204">
        <f>[5]ORÇAMENTO!X426</f>
        <v>1251</v>
      </c>
      <c r="K421" s="102"/>
      <c r="L421" s="102"/>
      <c r="M421" s="102"/>
      <c r="N421" s="102"/>
      <c r="O421" s="102"/>
      <c r="P421" s="84">
        <f>F403-[1]ORÇAMENTO!T409</f>
        <v>269.75</v>
      </c>
    </row>
    <row r="422" spans="1:16" ht="13.15" customHeight="1">
      <c r="A422" s="136" t="str">
        <f>[5]ORÇAMENTO!O427</f>
        <v>5.3.4.12.</v>
      </c>
      <c r="B422" s="136" t="str">
        <f>[5]ORÇAMENTO!P427</f>
        <v>SINAPI</v>
      </c>
      <c r="C422" s="136">
        <f>[5]ORÇAMENTO!Q427</f>
        <v>92917</v>
      </c>
      <c r="D422" s="136" t="str">
        <f>[5]ORÇAMENTO!R427</f>
        <v>ARMAÇÃO DE ESTRUTURAS DIVERSAS DE CONCRETO ARMADO, EXCETO VIGAS, PILARES, LAJES E FUNDAÇÕES, UTILIZANDO AÇO CA-50 DE 8,0 MM - MONTAGEM. AF_06/2022</v>
      </c>
      <c r="E422" s="136" t="str">
        <f>[5]ORÇAMENTO!S427</f>
        <v>KG</v>
      </c>
      <c r="F422" s="136">
        <f>[5]ORÇAMENTO!T427</f>
        <v>185</v>
      </c>
      <c r="G422" s="204">
        <f>[5]ORÇAMENTO!U427</f>
        <v>15.35</v>
      </c>
      <c r="H422" s="197"/>
      <c r="I422" s="204">
        <f>[5]ORÇAMENTO!W427</f>
        <v>19.059999999999999</v>
      </c>
      <c r="J422" s="204">
        <f>[5]ORÇAMENTO!X427</f>
        <v>3526.1</v>
      </c>
      <c r="K422" s="102"/>
      <c r="L422" s="102"/>
      <c r="M422" s="102"/>
      <c r="N422" s="102"/>
      <c r="O422" s="102"/>
      <c r="P422" s="84">
        <f>F420-[1]ORÇAMENTO!T410</f>
        <v>-204.5</v>
      </c>
    </row>
    <row r="423" spans="1:16" ht="13.15" customHeight="1">
      <c r="A423" s="136" t="str">
        <f>[5]ORÇAMENTO!O428</f>
        <v>5.3.4.13.</v>
      </c>
      <c r="B423" s="136" t="str">
        <f>[5]ORÇAMENTO!P428</f>
        <v>SINAPI</v>
      </c>
      <c r="C423" s="136">
        <f>[5]ORÇAMENTO!Q428</f>
        <v>92919</v>
      </c>
      <c r="D423" s="136" t="str">
        <f>[5]ORÇAMENTO!R428</f>
        <v>ARMAÇÃO DE ESTRUTURAS DIVERSAS DE CONCRETO ARMADO, EXCETO VIGAS, PILARES, LAJES E FUNDAÇÕES, UTILIZANDO AÇO CA-50 DE 10,0 MM - MONTAGEM. AF_06/2022</v>
      </c>
      <c r="E423" s="136" t="str">
        <f>[5]ORÇAMENTO!S428</f>
        <v>KG</v>
      </c>
      <c r="F423" s="136">
        <f>[5]ORÇAMENTO!T428</f>
        <v>326.25</v>
      </c>
      <c r="G423" s="204">
        <f>[5]ORÇAMENTO!U428</f>
        <v>13.42</v>
      </c>
      <c r="H423" s="197"/>
      <c r="I423" s="204">
        <f>[5]ORÇAMENTO!W428</f>
        <v>16.66</v>
      </c>
      <c r="J423" s="204">
        <f>[5]ORÇAMENTO!X428</f>
        <v>5435.33</v>
      </c>
      <c r="K423" s="102"/>
      <c r="L423" s="102"/>
      <c r="M423" s="102"/>
      <c r="N423" s="102"/>
      <c r="O423" s="102"/>
      <c r="P423" s="84">
        <f>F421-[1]ORÇAMENTO!T411</f>
        <v>29.82</v>
      </c>
    </row>
    <row r="424" spans="1:16" ht="13.15" customHeight="1">
      <c r="A424" s="136" t="str">
        <f>[5]ORÇAMENTO!O429</f>
        <v>5.3.4.14.</v>
      </c>
      <c r="B424" s="136" t="str">
        <f>[5]ORÇAMENTO!P429</f>
        <v>SINAPI</v>
      </c>
      <c r="C424" s="136">
        <f>[5]ORÇAMENTO!Q429</f>
        <v>92922</v>
      </c>
      <c r="D424" s="136" t="str">
        <f>[5]ORÇAMENTO!R429</f>
        <v>ARMAÇÃO DE ESTRUTURAS DIVERSAS DE CONCRETO ARMADO, EXCETO VIGAS, PILARES, LAJES E FUNDAÇÕES, UTILIZANDO AÇO CA-50 DE 16,0 MM - MONTAGEM. AF_06/2022</v>
      </c>
      <c r="E424" s="136" t="str">
        <f>[5]ORÇAMENTO!S429</f>
        <v>KG</v>
      </c>
      <c r="F424" s="136">
        <f>[5]ORÇAMENTO!T429</f>
        <v>1305</v>
      </c>
      <c r="G424" s="204">
        <f>[5]ORÇAMENTO!U429</f>
        <v>10.58</v>
      </c>
      <c r="H424" s="197"/>
      <c r="I424" s="204">
        <f>[5]ORÇAMENTO!W429</f>
        <v>13.14</v>
      </c>
      <c r="J424" s="204">
        <f>[5]ORÇAMENTO!X429</f>
        <v>17147.7</v>
      </c>
      <c r="K424" s="102"/>
      <c r="L424" s="102"/>
      <c r="M424" s="102"/>
      <c r="N424" s="102"/>
      <c r="O424" s="102"/>
      <c r="P424" s="84">
        <f>F422-[1]ORÇAMENTO!T412</f>
        <v>110</v>
      </c>
    </row>
    <row r="425" spans="1:16" ht="13.15" customHeight="1">
      <c r="A425" s="136" t="str">
        <f>[5]ORÇAMENTO!O430</f>
        <v>5.3.4.15.</v>
      </c>
      <c r="B425" s="136" t="str">
        <f>[5]ORÇAMENTO!P430</f>
        <v>SINAPI</v>
      </c>
      <c r="C425" s="136">
        <f>[5]ORÇAMENTO!Q430</f>
        <v>92923</v>
      </c>
      <c r="D425" s="136" t="str">
        <f>[5]ORÇAMENTO!R430</f>
        <v>ARMAÇÃO DE ESTRUTURAS DIVERSAS DE CONCRETO ARMADO, EXCETO VIGAS, PILARES, LAJES E FUNDAÇÕES, UTILIZANDO AÇO CA-50 DE 20,0 MM - MONTAGEM. AF_06/2022</v>
      </c>
      <c r="E425" s="136" t="str">
        <f>[5]ORÇAMENTO!S430</f>
        <v>KG</v>
      </c>
      <c r="F425" s="136">
        <f>[5]ORÇAMENTO!T430</f>
        <v>5634.4</v>
      </c>
      <c r="G425" s="204">
        <f>[5]ORÇAMENTO!U430</f>
        <v>11.91</v>
      </c>
      <c r="H425" s="197"/>
      <c r="I425" s="204">
        <f>[5]ORÇAMENTO!W430</f>
        <v>14.79</v>
      </c>
      <c r="J425" s="204">
        <f>[5]ORÇAMENTO!X430</f>
        <v>83332.78</v>
      </c>
      <c r="K425" s="102"/>
      <c r="L425" s="102"/>
      <c r="M425" s="102"/>
      <c r="N425" s="102"/>
      <c r="O425" s="102"/>
      <c r="P425" s="84">
        <f>F423-[1]ORÇAMENTO!T413</f>
        <v>313.75</v>
      </c>
    </row>
    <row r="426" spans="1:16" ht="13.15" customHeight="1">
      <c r="A426" s="136" t="str">
        <f>[5]ORÇAMENTO!O431</f>
        <v>5.3.4.16.</v>
      </c>
      <c r="B426" s="136" t="str">
        <f>[5]ORÇAMENTO!P431</f>
        <v>SINAPI</v>
      </c>
      <c r="C426" s="136">
        <f>[5]ORÇAMENTO!Q431</f>
        <v>92445</v>
      </c>
      <c r="D426" s="136" t="str">
        <f>[5]ORÇAMENTO!R431</f>
        <v>MONTAGEM E DESMONTAGEM DE FÔRMA DE PILARES RETANGULARES E ESTRUTURAS SIMILARES, PÉ-DIREITO DUPLO, EM CHAPA DE MADEIRA COMPENSADA PLASTIFICADA, 18 UTILIZAÇÕES. AF_09/2020</v>
      </c>
      <c r="E426" s="136" t="str">
        <f>[5]ORÇAMENTO!S431</f>
        <v>M2</v>
      </c>
      <c r="F426" s="136">
        <f>[5]ORÇAMENTO!T431</f>
        <v>178.08</v>
      </c>
      <c r="G426" s="204">
        <f>[5]ORÇAMENTO!U431</f>
        <v>64.92</v>
      </c>
      <c r="H426" s="197"/>
      <c r="I426" s="204">
        <f>[5]ORÇAMENTO!W431</f>
        <v>80.62</v>
      </c>
      <c r="J426" s="204">
        <f>[5]ORÇAMENTO!X431</f>
        <v>14356.81</v>
      </c>
      <c r="K426" s="102"/>
      <c r="L426" s="102"/>
      <c r="M426" s="102"/>
      <c r="N426" s="102"/>
      <c r="O426" s="102"/>
      <c r="P426" s="84">
        <f>F424-[1]ORÇAMENTO!T414</f>
        <v>1254.7</v>
      </c>
    </row>
    <row r="427" spans="1:16" ht="13.15" customHeight="1">
      <c r="A427" s="136" t="str">
        <f>[5]ORÇAMENTO!O432</f>
        <v>5.3.4.17.</v>
      </c>
      <c r="B427" s="136" t="str">
        <f>[5]ORÇAMENTO!P432</f>
        <v>SINAPI</v>
      </c>
      <c r="C427" s="136">
        <f>[5]ORÇAMENTO!Q432</f>
        <v>92453</v>
      </c>
      <c r="D427" s="136" t="str">
        <f>[5]ORÇAMENTO!R432</f>
        <v>MONTAGEM E DESMONTAGEM DE FÔRMA DE VIGA, ESCORAMENTO COM GARFO DE MADEIRA, PÉ-DIREITO DUPLO, EM CHAPA DE MADEIRA RESINADA, 4 UTILIZAÇÕES. AF_09/2020</v>
      </c>
      <c r="E427" s="136" t="str">
        <f>[5]ORÇAMENTO!S432</f>
        <v>M2</v>
      </c>
      <c r="F427" s="136">
        <f>[5]ORÇAMENTO!T432</f>
        <v>43.2</v>
      </c>
      <c r="G427" s="204">
        <f>[5]ORÇAMENTO!U432</f>
        <v>288.23</v>
      </c>
      <c r="H427" s="197"/>
      <c r="I427" s="204">
        <f>[5]ORÇAMENTO!W432</f>
        <v>357.92</v>
      </c>
      <c r="J427" s="204">
        <f>[5]ORÇAMENTO!X432</f>
        <v>15462.14</v>
      </c>
      <c r="K427" s="107"/>
      <c r="L427" s="107"/>
      <c r="M427" s="107"/>
      <c r="N427" s="107"/>
      <c r="O427" s="107"/>
      <c r="P427" s="84">
        <f>F425-[1]ORÇAMENTO!T415</f>
        <v>5634.4</v>
      </c>
    </row>
    <row r="428" spans="1:16" ht="13.15" customHeight="1">
      <c r="A428" s="136" t="str">
        <f>[5]ORÇAMENTO!O433</f>
        <v>5.3.4.18.</v>
      </c>
      <c r="B428" s="136" t="str">
        <f>[5]ORÇAMENTO!P433</f>
        <v>SINAPI</v>
      </c>
      <c r="C428" s="136">
        <f>[5]ORÇAMENTO!Q433</f>
        <v>92268</v>
      </c>
      <c r="D428" s="136" t="str">
        <f>[5]ORÇAMENTO!R433</f>
        <v>FABRICAÇÃO DE FÔRMA PARA LAJES, EM CHAPA DE MADEIRA COMPENSADA PLASTIFICADA, E = 18 MM. AF_09/2020</v>
      </c>
      <c r="E428" s="136" t="str">
        <f>[5]ORÇAMENTO!S433</f>
        <v>M2</v>
      </c>
      <c r="F428" s="136">
        <f>[5]ORÇAMENTO!T433</f>
        <v>62.15</v>
      </c>
      <c r="G428" s="204">
        <f>[5]ORÇAMENTO!U433</f>
        <v>117.67</v>
      </c>
      <c r="H428" s="197"/>
      <c r="I428" s="204">
        <f>[5]ORÇAMENTO!W433</f>
        <v>146.12</v>
      </c>
      <c r="J428" s="204">
        <f>[5]ORÇAMENTO!X433</f>
        <v>9081.36</v>
      </c>
      <c r="K428" s="157"/>
      <c r="L428" s="157"/>
      <c r="M428" s="157"/>
      <c r="N428" s="157"/>
      <c r="O428" s="161"/>
      <c r="P428" s="84">
        <f>F426-[1]ORÇAMENTO!T416</f>
        <v>-10417.02</v>
      </c>
    </row>
    <row r="429" spans="1:16" s="110" customFormat="1" ht="25.5">
      <c r="A429" s="136" t="str">
        <f>[5]ORÇAMENTO!O434</f>
        <v>5.3.4.19.</v>
      </c>
      <c r="B429" s="136" t="str">
        <f>[5]ORÇAMENTO!P434</f>
        <v>CPU</v>
      </c>
      <c r="C429" s="136" t="str">
        <f>[5]ORÇAMENTO!Q434</f>
        <v>0023</v>
      </c>
      <c r="D429" s="136" t="str">
        <f>[5]ORÇAMENTO!R434</f>
        <v>FORMA DESLIZANTE, EM CHAPA COMP.PLASTIFICADA, INCL.REUTILIZACAO DA FORMA E DETODOS OS EQUIPAMENTOS DE DESLOCAMENTO</v>
      </c>
      <c r="E429" s="136" t="str">
        <f>[5]ORÇAMENTO!S434</f>
        <v>M2</v>
      </c>
      <c r="F429" s="136">
        <f>[5]ORÇAMENTO!T434</f>
        <v>242</v>
      </c>
      <c r="G429" s="204">
        <f>[5]ORÇAMENTO!U434</f>
        <v>253.79</v>
      </c>
      <c r="H429" s="197"/>
      <c r="I429" s="204">
        <f>[5]ORÇAMENTO!W434</f>
        <v>315.16000000000003</v>
      </c>
      <c r="J429" s="204">
        <f>[5]ORÇAMENTO!X434</f>
        <v>76268.72</v>
      </c>
      <c r="K429" s="181"/>
      <c r="L429" s="181"/>
      <c r="M429" s="181"/>
      <c r="N429" s="181"/>
      <c r="O429" s="182"/>
      <c r="P429" s="84" t="e">
        <f>#REF!-[1]ORÇAMENTO!T429</f>
        <v>#REF!</v>
      </c>
    </row>
    <row r="430" spans="1:16" ht="13.15" customHeight="1">
      <c r="A430" s="136" t="str">
        <f>[5]ORÇAMENTO!O435</f>
        <v>5.3.4.20.</v>
      </c>
      <c r="B430" s="136" t="str">
        <f>[5]ORÇAMENTO!P435</f>
        <v>CPU</v>
      </c>
      <c r="C430" s="136" t="str">
        <f>[5]ORÇAMENTO!Q435</f>
        <v>0024</v>
      </c>
      <c r="D430" s="136" t="str">
        <f>[5]ORÇAMENTO!R435</f>
        <v>CONCRETAGEM DE RESERVATÓRIOS, FCK=30 MPA, COM USO DE BOMBA - LANÇAMENTO, ADENSAMENTO E ACABAMENTO.</v>
      </c>
      <c r="E430" s="136" t="str">
        <f>[5]ORÇAMENTO!S435</f>
        <v>M3</v>
      </c>
      <c r="F430" s="136">
        <f>[5]ORÇAMENTO!T435</f>
        <v>118.75</v>
      </c>
      <c r="G430" s="204">
        <f>[5]ORÇAMENTO!U435</f>
        <v>901.72</v>
      </c>
      <c r="H430" s="197"/>
      <c r="I430" s="204">
        <f>[5]ORÇAMENTO!W435</f>
        <v>1119.76</v>
      </c>
      <c r="J430" s="204">
        <f>[5]ORÇAMENTO!X435</f>
        <v>132971.5</v>
      </c>
      <c r="K430" s="18"/>
      <c r="L430" s="18"/>
      <c r="M430" s="18"/>
      <c r="N430" s="18"/>
      <c r="O430" s="18"/>
      <c r="P430" s="84" t="e">
        <f>#REF!-[1]ORÇAMENTO!T430</f>
        <v>#REF!</v>
      </c>
    </row>
    <row r="431" spans="1:16" ht="13.15" customHeight="1">
      <c r="A431" s="136" t="str">
        <f>[5]ORÇAMENTO!O436</f>
        <v>5.3.4.21.</v>
      </c>
      <c r="B431" s="136" t="str">
        <f>[5]ORÇAMENTO!P436</f>
        <v>CPU</v>
      </c>
      <c r="C431" s="136" t="str">
        <f>[5]ORÇAMENTO!Q436</f>
        <v>0017</v>
      </c>
      <c r="D431" s="136" t="str">
        <f>[5]ORÇAMENTO!R436</f>
        <v>CIMBRAMENTO PARA VIGAS ALTURA 15,7m</v>
      </c>
      <c r="E431" s="136" t="str">
        <f>[5]ORÇAMENTO!S436</f>
        <v>M3/M</v>
      </c>
      <c r="F431" s="136">
        <f>[5]ORÇAMENTO!T436</f>
        <v>45.06</v>
      </c>
      <c r="G431" s="204">
        <f>[5]ORÇAMENTO!U436</f>
        <v>103.3</v>
      </c>
      <c r="H431" s="197"/>
      <c r="I431" s="204">
        <f>[5]ORÇAMENTO!W436</f>
        <v>128.28</v>
      </c>
      <c r="J431" s="204">
        <f>[5]ORÇAMENTO!X436</f>
        <v>5780.3</v>
      </c>
      <c r="K431" s="158"/>
      <c r="L431" s="158"/>
      <c r="M431" s="158"/>
      <c r="N431" s="158"/>
      <c r="O431" s="159"/>
      <c r="P431" s="84">
        <f>F429-[1]ORÇAMENTO!T431</f>
        <v>236</v>
      </c>
    </row>
    <row r="432" spans="1:16">
      <c r="A432" s="136" t="str">
        <f>[5]ORÇAMENTO!O437</f>
        <v>5.3.4.22.</v>
      </c>
      <c r="B432" s="136" t="str">
        <f>[5]ORÇAMENTO!P437</f>
        <v>CPU</v>
      </c>
      <c r="C432" s="136" t="str">
        <f>[5]ORÇAMENTO!Q437</f>
        <v>0018</v>
      </c>
      <c r="D432" s="136" t="str">
        <f>[5]ORÇAMENTO!R437</f>
        <v>ENSAIOS E PROVAS DE CARGA</v>
      </c>
      <c r="E432" s="136" t="str">
        <f>[5]ORÇAMENTO!S437</f>
        <v>UM</v>
      </c>
      <c r="F432" s="136">
        <f>[5]ORÇAMENTO!T437</f>
        <v>2</v>
      </c>
      <c r="G432" s="204">
        <f>[5]ORÇAMENTO!U437</f>
        <v>3250</v>
      </c>
      <c r="H432" s="197"/>
      <c r="I432" s="204">
        <f>[5]ORÇAMENTO!W437</f>
        <v>4035.85</v>
      </c>
      <c r="J432" s="204">
        <f>[5]ORÇAMENTO!X437</f>
        <v>8071.7</v>
      </c>
      <c r="K432" s="18"/>
      <c r="L432" s="18"/>
      <c r="M432" s="18"/>
      <c r="N432" s="18"/>
      <c r="O432" s="18"/>
      <c r="P432" s="84">
        <f>F436-[1]ORÇAMENTO!T432</f>
        <v>-2</v>
      </c>
    </row>
    <row r="433" spans="1:16">
      <c r="A433" s="136" t="str">
        <f>[5]ORÇAMENTO!O438</f>
        <v>5.3.4.23.</v>
      </c>
      <c r="B433" s="136" t="str">
        <f>[5]ORÇAMENTO!P438</f>
        <v>CPU</v>
      </c>
      <c r="C433" s="136" t="str">
        <f>[5]ORÇAMENTO!Q438</f>
        <v>0019</v>
      </c>
      <c r="D433" s="136" t="str">
        <f>[5]ORÇAMENTO!R438</f>
        <v>CONTROLE TECNOLOGICO DE CONCRETO (10 PONTOS) 16 TIROS</v>
      </c>
      <c r="E433" s="136" t="str">
        <f>[5]ORÇAMENTO!S438</f>
        <v>UM</v>
      </c>
      <c r="F433" s="136">
        <f>[5]ORÇAMENTO!T438</f>
        <v>2</v>
      </c>
      <c r="G433" s="204">
        <f>[5]ORÇAMENTO!U438</f>
        <v>4875</v>
      </c>
      <c r="H433" s="197"/>
      <c r="I433" s="204">
        <f>[5]ORÇAMENTO!W438</f>
        <v>6053.78</v>
      </c>
      <c r="J433" s="204">
        <f>[5]ORÇAMENTO!X438</f>
        <v>12107.56</v>
      </c>
      <c r="K433" s="137"/>
      <c r="L433" s="137"/>
      <c r="M433" s="137"/>
      <c r="N433" s="137"/>
      <c r="O433" s="137"/>
      <c r="P433" s="84">
        <f>F431-[1]ORÇAMENTO!T433</f>
        <v>44.06</v>
      </c>
    </row>
    <row r="434" spans="1:16" ht="13.15" customHeight="1">
      <c r="A434" s="136" t="str">
        <f>[5]ORÇAMENTO!O439</f>
        <v>5.3.5.</v>
      </c>
      <c r="B434" s="136" t="str">
        <f>[5]ORÇAMENTO!P439</f>
        <v>SINAPI</v>
      </c>
      <c r="C434" s="136">
        <f>[5]ORÇAMENTO!Q439</f>
        <v>0</v>
      </c>
      <c r="D434" s="136" t="str">
        <f>[5]ORÇAMENTO!R439</f>
        <v>TUBULAÇÕES,CONEXÕES,ACESSÓRIOS</v>
      </c>
      <c r="E434" s="136" t="str">
        <f>[5]ORÇAMENTO!S439</f>
        <v>-</v>
      </c>
      <c r="F434" s="136">
        <f>[5]ORÇAMENTO!T439</f>
        <v>0</v>
      </c>
      <c r="G434" s="204">
        <f>[5]ORÇAMENTO!U439</f>
        <v>0</v>
      </c>
      <c r="H434" s="197"/>
      <c r="I434" s="204">
        <f>[5]ORÇAMENTO!W439</f>
        <v>0</v>
      </c>
      <c r="J434" s="204">
        <f>[5]ORÇAMENTO!X439</f>
        <v>184163.61</v>
      </c>
      <c r="K434" s="183"/>
      <c r="L434" s="183"/>
      <c r="M434" s="183"/>
      <c r="N434" s="183"/>
      <c r="O434" s="183"/>
      <c r="P434" s="84">
        <f>F438-[1]ORÇAMENTO!T434</f>
        <v>-7</v>
      </c>
    </row>
    <row r="435" spans="1:16" ht="13.15" customHeight="1">
      <c r="A435" s="136" t="str">
        <f>[5]ORÇAMENTO!O440</f>
        <v>5.3.5.1.</v>
      </c>
      <c r="B435" s="136" t="str">
        <f>[5]ORÇAMENTO!P440</f>
        <v>SEINFRA</v>
      </c>
      <c r="C435" s="136" t="str">
        <f>[5]ORÇAMENTO!Q440</f>
        <v>I9826</v>
      </c>
      <c r="D435" s="136" t="str">
        <f>[5]ORÇAMENTO!R440</f>
        <v>JUNTA DE DESMONTAGEM TRAVADA AXIALMENTE PN10 DN 100</v>
      </c>
      <c r="E435" s="136" t="str">
        <f>[5]ORÇAMENTO!S440</f>
        <v>UN</v>
      </c>
      <c r="F435" s="136">
        <f>[5]ORÇAMENTO!T440</f>
        <v>1</v>
      </c>
      <c r="G435" s="204">
        <f>[5]ORÇAMENTO!U440</f>
        <v>1885.87</v>
      </c>
      <c r="H435" s="197"/>
      <c r="I435" s="204">
        <f>[5]ORÇAMENTO!W440</f>
        <v>2341.87</v>
      </c>
      <c r="J435" s="204">
        <f>[5]ORÇAMENTO!X440</f>
        <v>2341.87</v>
      </c>
      <c r="K435" s="184"/>
      <c r="L435" s="184"/>
      <c r="M435" s="184"/>
      <c r="N435" s="184"/>
      <c r="O435" s="184"/>
      <c r="P435" s="84">
        <f>F439-[1]ORÇAMENTO!T435</f>
        <v>4</v>
      </c>
    </row>
    <row r="436" spans="1:16">
      <c r="A436" s="136" t="str">
        <f>[5]ORÇAMENTO!O441</f>
        <v>5.3.5.2.</v>
      </c>
      <c r="B436" s="136" t="str">
        <f>[5]ORÇAMENTO!P441</f>
        <v>SEINFRA</v>
      </c>
      <c r="C436" s="136" t="str">
        <f>[5]ORÇAMENTO!Q441</f>
        <v>I9990</v>
      </c>
      <c r="D436" s="136" t="str">
        <f>[5]ORÇAMENTO!R441</f>
        <v>REGISTRO DE GAVETA C/ FLANGES E CUNHA EMBORRACHADA CORPO CURTO C/ VOLANTE DN 100 PN10</v>
      </c>
      <c r="E436" s="136" t="str">
        <f>[5]ORÇAMENTO!S441</f>
        <v>UN</v>
      </c>
      <c r="F436" s="136">
        <f>[5]ORÇAMENTO!T441</f>
        <v>4</v>
      </c>
      <c r="G436" s="204">
        <f>[5]ORÇAMENTO!U441</f>
        <v>1323.73</v>
      </c>
      <c r="H436" s="197"/>
      <c r="I436" s="204">
        <f>[5]ORÇAMENTO!W441</f>
        <v>1643.81</v>
      </c>
      <c r="J436" s="204">
        <f>[5]ORÇAMENTO!X441</f>
        <v>6575.24</v>
      </c>
      <c r="K436" s="140"/>
      <c r="L436" s="140"/>
      <c r="M436" s="140"/>
      <c r="N436" s="140"/>
      <c r="O436" s="140"/>
      <c r="P436" s="84">
        <f>F440-[1]ORÇAMENTO!T436</f>
        <v>3</v>
      </c>
    </row>
    <row r="437" spans="1:16" ht="13.15" customHeight="1">
      <c r="A437" s="136" t="str">
        <f>[5]ORÇAMENTO!O442</f>
        <v>5.3.5.3.</v>
      </c>
      <c r="B437" s="136" t="str">
        <f>[5]ORÇAMENTO!P442</f>
        <v>SEINFRA</v>
      </c>
      <c r="C437" s="136" t="str">
        <f>[5]ORÇAMENTO!Q442</f>
        <v>I6650</v>
      </c>
      <c r="D437" s="136" t="str">
        <f>[5]ORÇAMENTO!R442</f>
        <v>TUBO FoFo C/FLANGE E BOLSA DN  100 PN10 L=500</v>
      </c>
      <c r="E437" s="136" t="str">
        <f>[5]ORÇAMENTO!S442</f>
        <v>UN</v>
      </c>
      <c r="F437" s="136">
        <f>[5]ORÇAMENTO!T442</f>
        <v>8</v>
      </c>
      <c r="G437" s="204">
        <f>[5]ORÇAMENTO!U442</f>
        <v>708.26</v>
      </c>
      <c r="H437" s="197"/>
      <c r="I437" s="204">
        <f>[5]ORÇAMENTO!W442</f>
        <v>879.52</v>
      </c>
      <c r="J437" s="204">
        <f>[5]ORÇAMENTO!X442</f>
        <v>7036.16</v>
      </c>
      <c r="K437" s="165"/>
      <c r="L437" s="165"/>
      <c r="M437" s="165"/>
      <c r="N437" s="165"/>
      <c r="O437" s="165"/>
      <c r="P437" s="84">
        <f>F441-[1]ORÇAMENTO!T437</f>
        <v>4</v>
      </c>
    </row>
    <row r="438" spans="1:16" ht="13.15" customHeight="1">
      <c r="A438" s="136" t="str">
        <f>[5]ORÇAMENTO!O443</f>
        <v>5.3.5.4.</v>
      </c>
      <c r="B438" s="136" t="str">
        <f>[5]ORÇAMENTO!P443</f>
        <v>SEINFRA</v>
      </c>
      <c r="C438" s="136" t="str">
        <f>[5]ORÇAMENTO!Q443</f>
        <v>I4282</v>
      </c>
      <c r="D438" s="136" t="str">
        <f>[5]ORÇAMENTO!R443</f>
        <v>TUBO FoFo C/FLANGE E BOLSA JE DN  100 PN10 - L=5800</v>
      </c>
      <c r="E438" s="136" t="str">
        <f>[5]ORÇAMENTO!S443</f>
        <v>UN</v>
      </c>
      <c r="F438" s="136">
        <f>[5]ORÇAMENTO!T443</f>
        <v>4</v>
      </c>
      <c r="G438" s="204">
        <f>[5]ORÇAMENTO!U443</f>
        <v>3037.74</v>
      </c>
      <c r="H438" s="197"/>
      <c r="I438" s="204">
        <f>[5]ORÇAMENTO!W443</f>
        <v>3772.27</v>
      </c>
      <c r="J438" s="204">
        <f>[5]ORÇAMENTO!X443</f>
        <v>15089.08</v>
      </c>
      <c r="K438" s="143"/>
      <c r="L438" s="143"/>
      <c r="M438" s="143"/>
      <c r="N438" s="143"/>
      <c r="O438" s="144"/>
      <c r="P438" s="84">
        <f>F442-[1]ORÇAMENTO!T438</f>
        <v>3</v>
      </c>
    </row>
    <row r="439" spans="1:16" ht="13.15" customHeight="1">
      <c r="A439" s="136" t="str">
        <f>[5]ORÇAMENTO!O444</f>
        <v>5.3.5.5.</v>
      </c>
      <c r="B439" s="136" t="str">
        <f>[5]ORÇAMENTO!P444</f>
        <v>SEINFRA</v>
      </c>
      <c r="C439" s="136" t="str">
        <f>[5]ORÇAMENTO!Q444</f>
        <v>I4468</v>
      </c>
      <c r="D439" s="136" t="str">
        <f>[5]ORÇAMENTO!R444</f>
        <v>TUBO FoFo C/ FLANGES DN  100 PN10 - L=5800</v>
      </c>
      <c r="E439" s="136" t="str">
        <f>[5]ORÇAMENTO!S444</f>
        <v>UN</v>
      </c>
      <c r="F439" s="136">
        <f>[5]ORÇAMENTO!T444</f>
        <v>8</v>
      </c>
      <c r="G439" s="204">
        <f>[5]ORÇAMENTO!U444</f>
        <v>3965.9</v>
      </c>
      <c r="H439" s="197"/>
      <c r="I439" s="204">
        <f>[5]ORÇAMENTO!W444</f>
        <v>4924.8500000000004</v>
      </c>
      <c r="J439" s="204">
        <f>[5]ORÇAMENTO!X444</f>
        <v>39398.800000000003</v>
      </c>
      <c r="K439" s="145"/>
      <c r="L439" s="145"/>
      <c r="M439" s="145"/>
      <c r="N439" s="145"/>
      <c r="O439" s="146"/>
      <c r="P439" s="84">
        <f>F443-[1]ORÇAMENTO!T439</f>
        <v>-4</v>
      </c>
    </row>
    <row r="440" spans="1:16" ht="13.15" customHeight="1">
      <c r="A440" s="136" t="str">
        <f>[5]ORÇAMENTO!O445</f>
        <v>5.3.5.6.</v>
      </c>
      <c r="B440" s="136" t="str">
        <f>[5]ORÇAMENTO!P445</f>
        <v>SEINFRA</v>
      </c>
      <c r="C440" s="136" t="str">
        <f>[5]ORÇAMENTO!Q445</f>
        <v>I4465</v>
      </c>
      <c r="D440" s="136" t="str">
        <f>[5]ORÇAMENTO!R445</f>
        <v>TUBO FoFo C/ FLANGES DN  100 PN10 - L=4500</v>
      </c>
      <c r="E440" s="136" t="str">
        <f>[5]ORÇAMENTO!S445</f>
        <v>UN</v>
      </c>
      <c r="F440" s="136">
        <f>[5]ORÇAMENTO!T445</f>
        <v>4</v>
      </c>
      <c r="G440" s="204">
        <f>[5]ORÇAMENTO!U445</f>
        <v>3487.48</v>
      </c>
      <c r="H440" s="197"/>
      <c r="I440" s="204">
        <f>[5]ORÇAMENTO!W445</f>
        <v>4330.75</v>
      </c>
      <c r="J440" s="204">
        <f>[5]ORÇAMENTO!X445</f>
        <v>17323</v>
      </c>
      <c r="K440" s="167"/>
      <c r="L440" s="167"/>
      <c r="M440" s="167"/>
      <c r="N440" s="167"/>
      <c r="O440" s="168"/>
      <c r="P440" s="84">
        <f>F444-[1]ORÇAMENTO!T440</f>
        <v>-2</v>
      </c>
    </row>
    <row r="441" spans="1:16" ht="13.15" customHeight="1">
      <c r="A441" s="136" t="str">
        <f>[5]ORÇAMENTO!O446</f>
        <v>5.3.5.7.</v>
      </c>
      <c r="B441" s="136" t="str">
        <f>[5]ORÇAMENTO!P446</f>
        <v>SEINFRA</v>
      </c>
      <c r="C441" s="136" t="str">
        <f>[5]ORÇAMENTO!Q446</f>
        <v>I3425</v>
      </c>
      <c r="D441" s="136" t="str">
        <f>[5]ORÇAMENTO!R446</f>
        <v>CURVA FoFo 90 FF PARA ÁGUA DN   100 PN10</v>
      </c>
      <c r="E441" s="136" t="str">
        <f>[5]ORÇAMENTO!S446</f>
        <v>UN</v>
      </c>
      <c r="F441" s="136">
        <f>[5]ORÇAMENTO!T446</f>
        <v>10</v>
      </c>
      <c r="G441" s="204">
        <f>[5]ORÇAMENTO!U446</f>
        <v>487.4</v>
      </c>
      <c r="H441" s="197"/>
      <c r="I441" s="204">
        <f>[5]ORÇAMENTO!W446</f>
        <v>605.25</v>
      </c>
      <c r="J441" s="204">
        <f>[5]ORÇAMENTO!X446</f>
        <v>6052.5</v>
      </c>
      <c r="K441" s="106"/>
      <c r="L441" s="106"/>
      <c r="M441" s="106"/>
      <c r="N441" s="106"/>
      <c r="O441" s="106"/>
      <c r="P441" s="84">
        <f>F445-[1]ORÇAMENTO!T441</f>
        <v>-3</v>
      </c>
    </row>
    <row r="442" spans="1:16" ht="13.15" customHeight="1">
      <c r="A442" s="136" t="str">
        <f>[5]ORÇAMENTO!O447</f>
        <v>5.3.5.8.</v>
      </c>
      <c r="B442" s="136" t="str">
        <f>[5]ORÇAMENTO!P447</f>
        <v>SEINFRA</v>
      </c>
      <c r="C442" s="136" t="str">
        <f>[5]ORÇAMENTO!Q447</f>
        <v>I3992</v>
      </c>
      <c r="D442" s="136" t="str">
        <f>[5]ORÇAMENTO!R447</f>
        <v>TOCO C/ FLANGES E ABA DE VEDAÇÃO DN 100 PN10</v>
      </c>
      <c r="E442" s="136" t="str">
        <f>[5]ORÇAMENTO!S447</f>
        <v>UN</v>
      </c>
      <c r="F442" s="136">
        <f>[5]ORÇAMENTO!T447</f>
        <v>4</v>
      </c>
      <c r="G442" s="204">
        <f>[5]ORÇAMENTO!U447</f>
        <v>786.3</v>
      </c>
      <c r="H442" s="197"/>
      <c r="I442" s="204">
        <f>[5]ORÇAMENTO!W447</f>
        <v>976.43</v>
      </c>
      <c r="J442" s="204">
        <f>[5]ORÇAMENTO!X447</f>
        <v>3905.72</v>
      </c>
      <c r="K442" s="102"/>
      <c r="L442" s="102"/>
      <c r="M442" s="102"/>
      <c r="N442" s="102"/>
      <c r="O442" s="102"/>
      <c r="P442" s="84">
        <f>F446-[1]ORÇAMENTO!T442</f>
        <v>-27</v>
      </c>
    </row>
    <row r="443" spans="1:16" ht="13.15" customHeight="1">
      <c r="A443" s="136" t="str">
        <f>[5]ORÇAMENTO!O448</f>
        <v>5.3.5.9.</v>
      </c>
      <c r="B443" s="136" t="str">
        <f>[5]ORÇAMENTO!P448</f>
        <v>SEINFRA</v>
      </c>
      <c r="C443" s="136" t="str">
        <f>[5]ORÇAMENTO!Q448</f>
        <v>I6666</v>
      </c>
      <c r="D443" s="136" t="str">
        <f>[5]ORÇAMENTO!R448</f>
        <v>TUBO FoFo C/FLANGE E PONTA DN  100 PN10   L= 500</v>
      </c>
      <c r="E443" s="136" t="str">
        <f>[5]ORÇAMENTO!S448</f>
        <v>UN</v>
      </c>
      <c r="F443" s="136">
        <f>[5]ORÇAMENTO!T448</f>
        <v>4</v>
      </c>
      <c r="G443" s="204">
        <f>[5]ORÇAMENTO!U448</f>
        <v>808.05</v>
      </c>
      <c r="H443" s="197"/>
      <c r="I443" s="204">
        <f>[5]ORÇAMENTO!W448</f>
        <v>1003.44</v>
      </c>
      <c r="J443" s="204">
        <f>[5]ORÇAMENTO!X448</f>
        <v>4013.76</v>
      </c>
      <c r="K443" s="102"/>
      <c r="L443" s="102"/>
      <c r="M443" s="102"/>
      <c r="N443" s="102"/>
      <c r="O443" s="102"/>
      <c r="P443" s="84">
        <f>F447-[1]ORÇAMENTO!T443</f>
        <v>-3</v>
      </c>
    </row>
    <row r="444" spans="1:16" ht="26.45" customHeight="1">
      <c r="A444" s="136" t="str">
        <f>[5]ORÇAMENTO!O449</f>
        <v>5.3.5.10.</v>
      </c>
      <c r="B444" s="136" t="str">
        <f>[5]ORÇAMENTO!P449</f>
        <v>SEINFRA</v>
      </c>
      <c r="C444" s="136" t="str">
        <f>[5]ORÇAMENTO!Q449</f>
        <v>I3363</v>
      </c>
      <c r="D444" s="136" t="str">
        <f>[5]ORÇAMENTO!R449</f>
        <v>CURVA 90 FoFo BB JUNTA ELÁSTICA PARA ÁGUA DN 100</v>
      </c>
      <c r="E444" s="136" t="str">
        <f>[5]ORÇAMENTO!S449</f>
        <v>UN</v>
      </c>
      <c r="F444" s="136">
        <f>[5]ORÇAMENTO!T449</f>
        <v>4</v>
      </c>
      <c r="G444" s="204">
        <f>[5]ORÇAMENTO!U449</f>
        <v>324.63</v>
      </c>
      <c r="H444" s="197"/>
      <c r="I444" s="204">
        <f>[5]ORÇAMENTO!W449</f>
        <v>403.13</v>
      </c>
      <c r="J444" s="204">
        <f>[5]ORÇAMENTO!X449</f>
        <v>1612.52</v>
      </c>
      <c r="K444" s="102"/>
      <c r="L444" s="102"/>
      <c r="M444" s="102"/>
      <c r="N444" s="102"/>
      <c r="O444" s="102"/>
      <c r="P444" s="84">
        <f>F448-[1]ORÇAMENTO!T444</f>
        <v>1</v>
      </c>
    </row>
    <row r="445" spans="1:16" ht="13.15" customHeight="1">
      <c r="A445" s="136" t="str">
        <f>[5]ORÇAMENTO!O450</f>
        <v>5.3.5.11.</v>
      </c>
      <c r="B445" s="136" t="str">
        <f>[5]ORÇAMENTO!P450</f>
        <v>SEINFRA</v>
      </c>
      <c r="C445" s="136" t="str">
        <f>[5]ORÇAMENTO!Q450</f>
        <v>I3763</v>
      </c>
      <c r="D445" s="136" t="str">
        <f>[5]ORÇAMENTO!R450</f>
        <v>EXTREMIDADE BF FLANGE JUNTA ELASTICA DN   200 PN10</v>
      </c>
      <c r="E445" s="136" t="str">
        <f>[5]ORÇAMENTO!S450</f>
        <v>UN</v>
      </c>
      <c r="F445" s="136">
        <f>[5]ORÇAMENTO!T450</f>
        <v>1</v>
      </c>
      <c r="G445" s="204">
        <f>[5]ORÇAMENTO!U450</f>
        <v>637.42999999999995</v>
      </c>
      <c r="H445" s="197"/>
      <c r="I445" s="204">
        <f>[5]ORÇAMENTO!W450</f>
        <v>791.56</v>
      </c>
      <c r="J445" s="204">
        <f>[5]ORÇAMENTO!X450</f>
        <v>791.56</v>
      </c>
      <c r="K445" s="102"/>
      <c r="L445" s="102"/>
      <c r="M445" s="102"/>
      <c r="N445" s="102"/>
      <c r="O445" s="102"/>
      <c r="P445" s="84">
        <f>F449-[1]ORÇAMENTO!T445</f>
        <v>0</v>
      </c>
    </row>
    <row r="446" spans="1:16" ht="13.15" customHeight="1">
      <c r="A446" s="136" t="str">
        <f>[5]ORÇAMENTO!O451</f>
        <v>5.3.5.12.</v>
      </c>
      <c r="B446" s="136" t="str">
        <f>[5]ORÇAMENTO!P451</f>
        <v>SEINFRA</v>
      </c>
      <c r="C446" s="136" t="str">
        <f>[5]ORÇAMENTO!Q451</f>
        <v>I4006</v>
      </c>
      <c r="D446" s="136" t="str">
        <f>[5]ORÇAMENTO!R451</f>
        <v>JUNTA DE DESMONTAGEM TRAVADA AXIALMENTE PN10 DN200</v>
      </c>
      <c r="E446" s="136" t="str">
        <f>[5]ORÇAMENTO!S451</f>
        <v>UN</v>
      </c>
      <c r="F446" s="136">
        <f>[5]ORÇAMENTO!T451</f>
        <v>1</v>
      </c>
      <c r="G446" s="204">
        <f>[5]ORÇAMENTO!U451</f>
        <v>1522.2</v>
      </c>
      <c r="H446" s="197"/>
      <c r="I446" s="204">
        <f>[5]ORÇAMENTO!W451</f>
        <v>1890.27</v>
      </c>
      <c r="J446" s="204">
        <f>[5]ORÇAMENTO!X451</f>
        <v>1890.27</v>
      </c>
      <c r="K446" s="102"/>
      <c r="L446" s="102"/>
      <c r="M446" s="102"/>
      <c r="N446" s="102"/>
      <c r="O446" s="102"/>
      <c r="P446" s="84">
        <f>F450-[1]ORÇAMENTO!T446</f>
        <v>0</v>
      </c>
    </row>
    <row r="447" spans="1:16" ht="13.15" customHeight="1">
      <c r="A447" s="136" t="str">
        <f>[5]ORÇAMENTO!O452</f>
        <v>5.3.5.13.</v>
      </c>
      <c r="B447" s="136" t="str">
        <f>[5]ORÇAMENTO!P452</f>
        <v>SEINFRA</v>
      </c>
      <c r="C447" s="136" t="str">
        <f>[5]ORÇAMENTO!Q452</f>
        <v>I6668</v>
      </c>
      <c r="D447" s="136" t="str">
        <f>[5]ORÇAMENTO!R452</f>
        <v>TUBO FoFo C/FLANGE E PONTA DN  200 PN10 - L= 500</v>
      </c>
      <c r="E447" s="136" t="str">
        <f>[5]ORÇAMENTO!S452</f>
        <v>UN</v>
      </c>
      <c r="F447" s="136">
        <f>[5]ORÇAMENTO!T452</f>
        <v>1</v>
      </c>
      <c r="G447" s="204">
        <f>[5]ORÇAMENTO!U452</f>
        <v>1259.48</v>
      </c>
      <c r="H447" s="197"/>
      <c r="I447" s="204">
        <f>[5]ORÇAMENTO!W452</f>
        <v>1564.02</v>
      </c>
      <c r="J447" s="204">
        <f>[5]ORÇAMENTO!X452</f>
        <v>1564.02</v>
      </c>
      <c r="K447" s="102"/>
      <c r="L447" s="102"/>
      <c r="M447" s="102"/>
      <c r="N447" s="102"/>
      <c r="O447" s="102"/>
      <c r="P447" s="84">
        <f>F451-[1]ORÇAMENTO!T447</f>
        <v>-1</v>
      </c>
    </row>
    <row r="448" spans="1:16" ht="13.15" customHeight="1">
      <c r="A448" s="136" t="str">
        <f>[5]ORÇAMENTO!O453</f>
        <v>5.3.5.14.</v>
      </c>
      <c r="B448" s="136" t="str">
        <f>[5]ORÇAMENTO!P453</f>
        <v>SEINFRA</v>
      </c>
      <c r="C448" s="136" t="str">
        <f>[5]ORÇAMENTO!Q453</f>
        <v>I5330</v>
      </c>
      <c r="D448" s="136" t="str">
        <f>[5]ORÇAMENTO!R453</f>
        <v>REGISTRO GAVETA OVAL CABEÇOTE E FLANGE DN 200 PN10</v>
      </c>
      <c r="E448" s="136" t="str">
        <f>[5]ORÇAMENTO!S453</f>
        <v>UN</v>
      </c>
      <c r="F448" s="136">
        <f>[5]ORÇAMENTO!T453</f>
        <v>2</v>
      </c>
      <c r="G448" s="204">
        <f>[5]ORÇAMENTO!U453</f>
        <v>2140.27</v>
      </c>
      <c r="H448" s="197"/>
      <c r="I448" s="204">
        <f>[5]ORÇAMENTO!W453</f>
        <v>2657.79</v>
      </c>
      <c r="J448" s="204">
        <f>[5]ORÇAMENTO!X453</f>
        <v>5315.58</v>
      </c>
      <c r="K448" s="102"/>
      <c r="L448" s="102"/>
      <c r="M448" s="102"/>
      <c r="N448" s="102"/>
      <c r="O448" s="102"/>
      <c r="P448" s="84">
        <f>F452-[1]ORÇAMENTO!T448</f>
        <v>-3</v>
      </c>
    </row>
    <row r="449" spans="1:16" ht="26.45" customHeight="1">
      <c r="A449" s="136" t="str">
        <f>[5]ORÇAMENTO!O454</f>
        <v>5.3.5.15.</v>
      </c>
      <c r="B449" s="136" t="str">
        <f>[5]ORÇAMENTO!P454</f>
        <v>SEINFRA</v>
      </c>
      <c r="C449" s="136" t="str">
        <f>[5]ORÇAMENTO!Q454</f>
        <v>I3645</v>
      </c>
      <c r="D449" s="136" t="str">
        <f>[5]ORÇAMENTO!R454</f>
        <v>TE FoFo FF DN  100 x 100 PN10</v>
      </c>
      <c r="E449" s="136" t="str">
        <f>[5]ORÇAMENTO!S454</f>
        <v>UN</v>
      </c>
      <c r="F449" s="136">
        <f>[5]ORÇAMENTO!T454</f>
        <v>1</v>
      </c>
      <c r="G449" s="204">
        <f>[5]ORÇAMENTO!U454</f>
        <v>594.25</v>
      </c>
      <c r="H449" s="197"/>
      <c r="I449" s="204">
        <f>[5]ORÇAMENTO!W454</f>
        <v>737.94</v>
      </c>
      <c r="J449" s="204">
        <f>[5]ORÇAMENTO!X454</f>
        <v>737.94</v>
      </c>
      <c r="K449" s="102"/>
      <c r="L449" s="102"/>
      <c r="M449" s="102"/>
      <c r="N449" s="102"/>
      <c r="O449" s="102"/>
      <c r="P449" s="84">
        <f>F453-[1]ORÇAMENTO!T449</f>
        <v>-1</v>
      </c>
    </row>
    <row r="450" spans="1:16" ht="39.6" customHeight="1">
      <c r="A450" s="136" t="str">
        <f>[5]ORÇAMENTO!O455</f>
        <v>5.3.5.16.</v>
      </c>
      <c r="B450" s="136" t="str">
        <f>[5]ORÇAMENTO!P455</f>
        <v>SEINFRA</v>
      </c>
      <c r="C450" s="136" t="str">
        <f>[5]ORÇAMENTO!Q455</f>
        <v>I4483</v>
      </c>
      <c r="D450" s="136" t="str">
        <f>[5]ORÇAMENTO!R455</f>
        <v>TUBO FoFo C/ FLANGES DN  200 PN10 - L=2500</v>
      </c>
      <c r="E450" s="136" t="str">
        <f>[5]ORÇAMENTO!S455</f>
        <v>UN</v>
      </c>
      <c r="F450" s="136">
        <f>[5]ORÇAMENTO!T455</f>
        <v>1</v>
      </c>
      <c r="G450" s="204">
        <f>[5]ORÇAMENTO!U455</f>
        <v>3884.98</v>
      </c>
      <c r="H450" s="197"/>
      <c r="I450" s="204">
        <f>[5]ORÇAMENTO!W455</f>
        <v>4824.37</v>
      </c>
      <c r="J450" s="204">
        <f>[5]ORÇAMENTO!X455</f>
        <v>4824.37</v>
      </c>
      <c r="K450" s="107"/>
      <c r="L450" s="107"/>
      <c r="M450" s="107"/>
      <c r="N450" s="107"/>
      <c r="O450" s="107"/>
      <c r="P450" s="84">
        <f>F454-[1]ORÇAMENTO!T450</f>
        <v>-1</v>
      </c>
    </row>
    <row r="451" spans="1:16" ht="13.15" customHeight="1">
      <c r="A451" s="136" t="str">
        <f>[5]ORÇAMENTO!O456</f>
        <v>5.3.5.17.</v>
      </c>
      <c r="B451" s="136" t="str">
        <f>[5]ORÇAMENTO!P456</f>
        <v>SEINFRA</v>
      </c>
      <c r="C451" s="136" t="str">
        <f>[5]ORÇAMENTO!Q456</f>
        <v>I3478</v>
      </c>
      <c r="D451" s="136" t="str">
        <f>[5]ORÇAMENTO!R456</f>
        <v>CURVA DE PÉ 90 FF PARA ÁGUA DN 200 PN10</v>
      </c>
      <c r="E451" s="136" t="str">
        <f>[5]ORÇAMENTO!S456</f>
        <v>UN</v>
      </c>
      <c r="F451" s="136">
        <f>[5]ORÇAMENTO!T456</f>
        <v>1</v>
      </c>
      <c r="G451" s="204">
        <f>[5]ORÇAMENTO!U456</f>
        <v>1347.91</v>
      </c>
      <c r="H451" s="197"/>
      <c r="I451" s="204">
        <f>[5]ORÇAMENTO!W456</f>
        <v>1673.83</v>
      </c>
      <c r="J451" s="204">
        <f>[5]ORÇAMENTO!X456</f>
        <v>1673.83</v>
      </c>
      <c r="K451" s="167"/>
      <c r="L451" s="167"/>
      <c r="M451" s="167"/>
      <c r="N451" s="167"/>
      <c r="O451" s="168"/>
      <c r="P451" s="84">
        <f>F455-[1]ORÇAMENTO!T451</f>
        <v>-10593.1</v>
      </c>
    </row>
    <row r="452" spans="1:16" ht="26.45" customHeight="1">
      <c r="A452" s="136" t="str">
        <f>[5]ORÇAMENTO!O457</f>
        <v>5.3.5.18.</v>
      </c>
      <c r="B452" s="136" t="str">
        <f>[5]ORÇAMENTO!P457</f>
        <v>SEINFRA</v>
      </c>
      <c r="C452" s="136" t="str">
        <f>[5]ORÇAMENTO!Q457</f>
        <v>I4483</v>
      </c>
      <c r="D452" s="136" t="str">
        <f>[5]ORÇAMENTO!R457</f>
        <v>TUBO FoFo C/ FLANGES DN  200 PN10 - L=2500</v>
      </c>
      <c r="E452" s="136" t="str">
        <f>[5]ORÇAMENTO!S457</f>
        <v>UN</v>
      </c>
      <c r="F452" s="136">
        <f>[5]ORÇAMENTO!T457</f>
        <v>1</v>
      </c>
      <c r="G452" s="204">
        <f>[5]ORÇAMENTO!U457</f>
        <v>3884.98</v>
      </c>
      <c r="H452" s="197"/>
      <c r="I452" s="204">
        <f>[5]ORÇAMENTO!W457</f>
        <v>4824.37</v>
      </c>
      <c r="J452" s="204">
        <f>[5]ORÇAMENTO!X457</f>
        <v>4824.37</v>
      </c>
      <c r="K452" s="106"/>
      <c r="L452" s="106"/>
      <c r="M452" s="106"/>
      <c r="N452" s="106"/>
      <c r="O452" s="106"/>
      <c r="P452" s="84">
        <f>F456-[1]ORÇAMENTO!T452</f>
        <v>1</v>
      </c>
    </row>
    <row r="453" spans="1:16" ht="13.15" customHeight="1">
      <c r="A453" s="136" t="str">
        <f>[5]ORÇAMENTO!O458</f>
        <v>5.3.5.19.</v>
      </c>
      <c r="B453" s="136" t="str">
        <f>[5]ORÇAMENTO!P458</f>
        <v>SEINFRA</v>
      </c>
      <c r="C453" s="136" t="str">
        <f>[5]ORÇAMENTO!Q458</f>
        <v>I3478</v>
      </c>
      <c r="D453" s="136" t="str">
        <f>[5]ORÇAMENTO!R458</f>
        <v>CURVA DE PÉ 90 FF PARA ÁGUA DN 200 PN10</v>
      </c>
      <c r="E453" s="136" t="str">
        <f>[5]ORÇAMENTO!S458</f>
        <v>UN</v>
      </c>
      <c r="F453" s="136">
        <f>[5]ORÇAMENTO!T458</f>
        <v>1</v>
      </c>
      <c r="G453" s="204">
        <f>[5]ORÇAMENTO!U458</f>
        <v>1347.91</v>
      </c>
      <c r="H453" s="197"/>
      <c r="I453" s="204">
        <f>[5]ORÇAMENTO!W458</f>
        <v>1673.83</v>
      </c>
      <c r="J453" s="204">
        <f>[5]ORÇAMENTO!X458</f>
        <v>1673.83</v>
      </c>
      <c r="K453" s="102"/>
      <c r="L453" s="102"/>
      <c r="M453" s="102"/>
      <c r="N453" s="102"/>
      <c r="O453" s="102"/>
      <c r="P453" s="84">
        <f>F457-[1]ORÇAMENTO!T453</f>
        <v>-1143</v>
      </c>
    </row>
    <row r="454" spans="1:16">
      <c r="A454" s="136" t="str">
        <f>[5]ORÇAMENTO!O459</f>
        <v>5.3.5.20.</v>
      </c>
      <c r="B454" s="136" t="str">
        <f>[5]ORÇAMENTO!P459</f>
        <v>SEINFRA</v>
      </c>
      <c r="C454" s="136" t="str">
        <f>[5]ORÇAMENTO!Q459</f>
        <v>I4480</v>
      </c>
      <c r="D454" s="136" t="str">
        <f>[5]ORÇAMENTO!R459</f>
        <v>TUBO FoFo C/ FLANGES DN  200 PN10 - L=1000</v>
      </c>
      <c r="E454" s="136" t="str">
        <f>[5]ORÇAMENTO!S459</f>
        <v>UN</v>
      </c>
      <c r="F454" s="136">
        <f>[5]ORÇAMENTO!T459</f>
        <v>1</v>
      </c>
      <c r="G454" s="204">
        <f>[5]ORÇAMENTO!U459</f>
        <v>2805.7</v>
      </c>
      <c r="H454" s="197"/>
      <c r="I454" s="204">
        <f>[5]ORÇAMENTO!W459</f>
        <v>3484.12</v>
      </c>
      <c r="J454" s="204">
        <f>[5]ORÇAMENTO!X459</f>
        <v>3484.12</v>
      </c>
      <c r="K454" s="102"/>
      <c r="L454" s="102"/>
      <c r="M454" s="102"/>
      <c r="N454" s="102"/>
      <c r="O454" s="102"/>
      <c r="P454" s="84">
        <f>F458-[1]ORÇAMENTO!T454</f>
        <v>-1141</v>
      </c>
    </row>
    <row r="455" spans="1:16" ht="13.15" customHeight="1">
      <c r="A455" s="136" t="str">
        <f>[5]ORÇAMENTO!O460</f>
        <v>5.3.5.21.</v>
      </c>
      <c r="B455" s="136" t="str">
        <f>[5]ORÇAMENTO!P460</f>
        <v>SEINFRA</v>
      </c>
      <c r="C455" s="136" t="str">
        <f>[5]ORÇAMENTO!Q460</f>
        <v>I4490</v>
      </c>
      <c r="D455" s="136" t="str">
        <f>[5]ORÇAMENTO!R460</f>
        <v>TUBO FoFo C/ FLANGES DN  200 PN10 - L=5800</v>
      </c>
      <c r="E455" s="136" t="str">
        <f>[5]ORÇAMENTO!S460</f>
        <v>UN</v>
      </c>
      <c r="F455" s="136">
        <f>[5]ORÇAMENTO!T460</f>
        <v>2</v>
      </c>
      <c r="G455" s="204">
        <f>[5]ORÇAMENTO!U460</f>
        <v>6098.24</v>
      </c>
      <c r="H455" s="197"/>
      <c r="I455" s="204">
        <f>[5]ORÇAMENTO!W460</f>
        <v>7572.79</v>
      </c>
      <c r="J455" s="204">
        <f>[5]ORÇAMENTO!X460</f>
        <v>15145.58</v>
      </c>
      <c r="K455" s="102"/>
      <c r="L455" s="102"/>
      <c r="M455" s="102"/>
      <c r="N455" s="102"/>
      <c r="O455" s="102"/>
      <c r="P455" s="84">
        <f>F459-[1]ORÇAMENTO!T455</f>
        <v>-1143</v>
      </c>
    </row>
    <row r="456" spans="1:16" ht="13.15" customHeight="1">
      <c r="A456" s="136" t="str">
        <f>[5]ORÇAMENTO!O461</f>
        <v>5.3.5.22.</v>
      </c>
      <c r="B456" s="136" t="str">
        <f>[5]ORÇAMENTO!P461</f>
        <v>SEINFRA</v>
      </c>
      <c r="C456" s="136" t="str">
        <f>[5]ORÇAMENTO!Q461</f>
        <v>I3814</v>
      </c>
      <c r="D456" s="136" t="str">
        <f>[5]ORÇAMENTO!R461</f>
        <v>EXTREMIDADE PF C/ ABA DE VEDAÇÃO DN   200 PN10</v>
      </c>
      <c r="E456" s="136" t="str">
        <f>[5]ORÇAMENTO!S461</f>
        <v>UN</v>
      </c>
      <c r="F456" s="136">
        <f>[5]ORÇAMENTO!T461</f>
        <v>1</v>
      </c>
      <c r="G456" s="204">
        <f>[5]ORÇAMENTO!U461</f>
        <v>1296.25</v>
      </c>
      <c r="H456" s="197"/>
      <c r="I456" s="204">
        <f>[5]ORÇAMENTO!W461</f>
        <v>1609.68</v>
      </c>
      <c r="J456" s="204">
        <f>[5]ORÇAMENTO!X461</f>
        <v>1609.68</v>
      </c>
      <c r="K456" s="102"/>
      <c r="L456" s="102"/>
      <c r="M456" s="102"/>
      <c r="N456" s="102"/>
      <c r="O456" s="102"/>
      <c r="P456" s="84">
        <f>F460-[1]ORÇAMENTO!T456</f>
        <v>6</v>
      </c>
    </row>
    <row r="457" spans="1:16" ht="13.15" customHeight="1">
      <c r="A457" s="136" t="str">
        <f>[5]ORÇAMENTO!O462</f>
        <v>5.3.5.23.</v>
      </c>
      <c r="B457" s="136" t="str">
        <f>[5]ORÇAMENTO!P462</f>
        <v>SEINFRA</v>
      </c>
      <c r="C457" s="136" t="str">
        <f>[5]ORÇAMENTO!Q462</f>
        <v>I3815</v>
      </c>
      <c r="D457" s="136" t="str">
        <f>[5]ORÇAMENTO!R462</f>
        <v>EXTREMIDADE PF C/ ABA DE VEDAÇÃO DN   250 PN10</v>
      </c>
      <c r="E457" s="136" t="str">
        <f>[5]ORÇAMENTO!S462</f>
        <v>UN</v>
      </c>
      <c r="F457" s="136">
        <f>[5]ORÇAMENTO!T462</f>
        <v>1</v>
      </c>
      <c r="G457" s="204">
        <f>[5]ORÇAMENTO!U462</f>
        <v>2004.19</v>
      </c>
      <c r="H457" s="197"/>
      <c r="I457" s="204">
        <f>[5]ORÇAMENTO!W462</f>
        <v>2488.8000000000002</v>
      </c>
      <c r="J457" s="204">
        <f>[5]ORÇAMENTO!X462</f>
        <v>2488.8000000000002</v>
      </c>
      <c r="K457" s="107"/>
      <c r="L457" s="107"/>
      <c r="M457" s="107"/>
      <c r="N457" s="107"/>
      <c r="O457" s="107"/>
      <c r="P457" s="84">
        <f>F461-[1]ORÇAMENTO!T457</f>
        <v>47</v>
      </c>
    </row>
    <row r="458" spans="1:16" ht="13.15" customHeight="1">
      <c r="A458" s="136" t="str">
        <f>[5]ORÇAMENTO!O463</f>
        <v>5.3.5.24.</v>
      </c>
      <c r="B458" s="136" t="str">
        <f>[5]ORÇAMENTO!P463</f>
        <v>SEINFRA</v>
      </c>
      <c r="C458" s="136" t="str">
        <f>[5]ORÇAMENTO!Q463</f>
        <v>I4687</v>
      </c>
      <c r="D458" s="136" t="str">
        <f>[5]ORÇAMENTO!R463</f>
        <v>TUBO FoFo C/FLANGE E PONTA DN  250 PN10 - L=5800</v>
      </c>
      <c r="E458" s="136" t="str">
        <f>[5]ORÇAMENTO!S463</f>
        <v>UN</v>
      </c>
      <c r="F458" s="136">
        <f>[5]ORÇAMENTO!T463</f>
        <v>3</v>
      </c>
      <c r="G458" s="204">
        <f>[5]ORÇAMENTO!U463</f>
        <v>6342.72</v>
      </c>
      <c r="H458" s="197"/>
      <c r="I458" s="204">
        <f>[5]ORÇAMENTO!W463</f>
        <v>7876.39</v>
      </c>
      <c r="J458" s="204">
        <f>[5]ORÇAMENTO!X463</f>
        <v>23629.17</v>
      </c>
      <c r="K458" s="167"/>
      <c r="L458" s="167"/>
      <c r="M458" s="167"/>
      <c r="N458" s="167"/>
      <c r="O458" s="168"/>
      <c r="P458" s="84">
        <f>F462-[1]ORÇAMENTO!T458</f>
        <v>22</v>
      </c>
    </row>
    <row r="459" spans="1:16" ht="26.45" customHeight="1">
      <c r="A459" s="136" t="str">
        <f>[5]ORÇAMENTO!O464</f>
        <v>5.3.5.25.</v>
      </c>
      <c r="B459" s="136" t="str">
        <f>[5]ORÇAMENTO!P464</f>
        <v>SEINFRA</v>
      </c>
      <c r="C459" s="136" t="str">
        <f>[5]ORÇAMENTO!Q464</f>
        <v>I4680</v>
      </c>
      <c r="D459" s="136" t="str">
        <f>[5]ORÇAMENTO!R464</f>
        <v>TUBO FoFo C/FLANGE E PONTA DN  250 PN10 - L=2500</v>
      </c>
      <c r="E459" s="136" t="str">
        <f>[5]ORÇAMENTO!S464</f>
        <v>UN</v>
      </c>
      <c r="F459" s="136">
        <f>[5]ORÇAMENTO!T464</f>
        <v>1</v>
      </c>
      <c r="G459" s="204">
        <f>[5]ORÇAMENTO!U464</f>
        <v>3580.33</v>
      </c>
      <c r="H459" s="197"/>
      <c r="I459" s="204">
        <f>[5]ORÇAMENTO!W464</f>
        <v>4446.05</v>
      </c>
      <c r="J459" s="204">
        <f>[5]ORÇAMENTO!X464</f>
        <v>4446.05</v>
      </c>
      <c r="K459" s="103"/>
      <c r="L459" s="103"/>
      <c r="M459" s="103"/>
      <c r="N459" s="103"/>
      <c r="O459" s="103"/>
      <c r="P459" s="84">
        <f>F463-[1]ORÇAMENTO!T459</f>
        <v>-18.5</v>
      </c>
    </row>
    <row r="460" spans="1:16" ht="13.15" customHeight="1">
      <c r="A460" s="136" t="str">
        <f>[5]ORÇAMENTO!O465</f>
        <v>5.3.5.26.</v>
      </c>
      <c r="B460" s="136" t="str">
        <f>[5]ORÇAMENTO!P465</f>
        <v>SINAPI-I</v>
      </c>
      <c r="C460" s="136">
        <f>[5]ORÇAMENTO!Q465</f>
        <v>11289</v>
      </c>
      <c r="D460" s="136" t="str">
        <f>[5]ORÇAMENTO!R465</f>
        <v xml:space="preserve">TAMPAO FOFO ARTICULADO P/ REGISTRO, COM BASE / REQUADRO, CLASSE A15 CARGA MAX 1,5 T, *200 X 200* MM (COM INSCRICAO EM RELEVO DO TIPO DE REDE)                                                                                                                                                                                                                                                                                                                                                             </v>
      </c>
      <c r="E460" s="136" t="str">
        <f>[5]ORÇAMENTO!S465</f>
        <v xml:space="preserve">UN    </v>
      </c>
      <c r="F460" s="136">
        <f>[5]ORÇAMENTO!T465</f>
        <v>6</v>
      </c>
      <c r="G460" s="204">
        <f>[5]ORÇAMENTO!U465</f>
        <v>98.19</v>
      </c>
      <c r="H460" s="197"/>
      <c r="I460" s="204">
        <f>[5]ORÇAMENTO!W465</f>
        <v>121.93</v>
      </c>
      <c r="J460" s="204">
        <f>[5]ORÇAMENTO!X465</f>
        <v>731.58</v>
      </c>
      <c r="K460" s="101"/>
      <c r="L460" s="101"/>
      <c r="M460" s="101"/>
      <c r="N460" s="101"/>
      <c r="O460" s="101"/>
      <c r="P460" s="84">
        <f>F464-[1]ORÇAMENTO!T460</f>
        <v>-6.84</v>
      </c>
    </row>
    <row r="461" spans="1:16" ht="13.15" customHeight="1">
      <c r="A461" s="136" t="str">
        <f>[5]ORÇAMENTO!O466</f>
        <v>5.3.5.27.</v>
      </c>
      <c r="B461" s="136" t="str">
        <f>[5]ORÇAMENTO!P466</f>
        <v>SINAPI</v>
      </c>
      <c r="C461" s="136">
        <f>[5]ORÇAMENTO!Q466</f>
        <v>103138</v>
      </c>
      <c r="D461" s="136" t="str">
        <f>[5]ORÇAMENTO!R466</f>
        <v>ASSENTAMENTO DE CONEXÃO COM 1 ACESSO, FERRO FUNDIDO PARA REDE DE ÁGUA, DN  100 MM, JUNTA FLANGEADA (NÃO INCLUI O FORNECIMENTO). AF_09/2021</v>
      </c>
      <c r="E461" s="136" t="str">
        <f>[5]ORÇAMENTO!S466</f>
        <v>UN</v>
      </c>
      <c r="F461" s="136">
        <f>[5]ORÇAMENTO!T466</f>
        <v>47</v>
      </c>
      <c r="G461" s="204">
        <f>[5]ORÇAMENTO!U466</f>
        <v>40.79</v>
      </c>
      <c r="H461" s="197"/>
      <c r="I461" s="204">
        <f>[5]ORÇAMENTO!W466</f>
        <v>50.65</v>
      </c>
      <c r="J461" s="204">
        <f>[5]ORÇAMENTO!X466</f>
        <v>2380.5500000000002</v>
      </c>
      <c r="K461" s="101"/>
      <c r="L461" s="101"/>
      <c r="M461" s="101"/>
      <c r="N461" s="101"/>
      <c r="O461" s="101"/>
      <c r="P461" s="84">
        <f>F465-[1]ORÇAMENTO!T461</f>
        <v>355.45</v>
      </c>
    </row>
    <row r="462" spans="1:16" ht="13.15" customHeight="1">
      <c r="A462" s="136" t="str">
        <f>[5]ORÇAMENTO!O467</f>
        <v>5.3.5.28.</v>
      </c>
      <c r="B462" s="136" t="str">
        <f>[5]ORÇAMENTO!P467</f>
        <v>SINAPI</v>
      </c>
      <c r="C462" s="136">
        <f>[5]ORÇAMENTO!Q467</f>
        <v>103141</v>
      </c>
      <c r="D462" s="136" t="str">
        <f>[5]ORÇAMENTO!R467</f>
        <v>ASSENTAMENTO DE CONEXÃO COM 1 ACESSO, FERRO FUNDIDO PARA REDE DE ÁGUA, DN  250 MM, JUNTA FLANGEADA (NÃO INCLUI O FORNECIMENTO). AF_09/2021</v>
      </c>
      <c r="E462" s="136" t="str">
        <f>[5]ORÇAMENTO!S467</f>
        <v>UN</v>
      </c>
      <c r="F462" s="136">
        <f>[5]ORÇAMENTO!T467</f>
        <v>22</v>
      </c>
      <c r="G462" s="204">
        <f>[5]ORÇAMENTO!U467</f>
        <v>101.97</v>
      </c>
      <c r="H462" s="197"/>
      <c r="I462" s="204">
        <f>[5]ORÇAMENTO!W467</f>
        <v>126.63</v>
      </c>
      <c r="J462" s="204">
        <f>[5]ORÇAMENTO!X467</f>
        <v>2785.86</v>
      </c>
      <c r="K462" s="101"/>
      <c r="L462" s="101"/>
      <c r="M462" s="101"/>
      <c r="N462" s="101"/>
      <c r="O462" s="101"/>
      <c r="P462" s="84">
        <f>F466-[1]ORÇAMENTO!T462</f>
        <v>377.25</v>
      </c>
    </row>
    <row r="463" spans="1:16" ht="13.15" customHeight="1">
      <c r="A463" s="136" t="str">
        <f>[5]ORÇAMENTO!O468</f>
        <v>5.3.5.29.</v>
      </c>
      <c r="B463" s="136" t="str">
        <f>[5]ORÇAMENTO!P468</f>
        <v>SINAPI</v>
      </c>
      <c r="C463" s="136">
        <f>[5]ORÇAMENTO!Q468</f>
        <v>103140</v>
      </c>
      <c r="D463" s="136" t="str">
        <f>[5]ORÇAMENTO!R468</f>
        <v>ASSENTAMENTO DE CONEXÃO COM 1 ACESSO, FERRO FUNDIDO PARA REDE DE ÁGUA, DN  200 MM, JUNTA FLANGEADA (NÃO INCLUI O FORNECIMENTO). AF_09/2021</v>
      </c>
      <c r="E463" s="136" t="str">
        <f>[5]ORÇAMENTO!S468</f>
        <v>UN</v>
      </c>
      <c r="F463" s="136">
        <f>[5]ORÇAMENTO!T468</f>
        <v>10</v>
      </c>
      <c r="G463" s="204">
        <f>[5]ORÇAMENTO!U468</f>
        <v>65.86</v>
      </c>
      <c r="H463" s="197"/>
      <c r="I463" s="204">
        <f>[5]ORÇAMENTO!W468</f>
        <v>81.78</v>
      </c>
      <c r="J463" s="204">
        <f>[5]ORÇAMENTO!X468</f>
        <v>817.8</v>
      </c>
      <c r="K463" s="101"/>
      <c r="L463" s="101"/>
      <c r="M463" s="101"/>
      <c r="N463" s="101"/>
      <c r="O463" s="101"/>
      <c r="P463" s="84" t="e">
        <f>#REF!-[1]ORÇAMENTO!T463</f>
        <v>#REF!</v>
      </c>
    </row>
    <row r="464" spans="1:16" ht="13.15" customHeight="1">
      <c r="A464" s="136" t="str">
        <f>[5]ORÇAMENTO!O469</f>
        <v>5.3.6.</v>
      </c>
      <c r="B464" s="136" t="str">
        <f>[5]ORÇAMENTO!P469</f>
        <v>SINAPI</v>
      </c>
      <c r="C464" s="136" t="str">
        <f>[5]ORÇAMENTO!Q469</f>
        <v xml:space="preserve"> I4687 </v>
      </c>
      <c r="D464" s="136" t="str">
        <f>[5]ORÇAMENTO!R469</f>
        <v>REVESTIMENTO</v>
      </c>
      <c r="E464" s="136" t="str">
        <f>[5]ORÇAMENTO!S469</f>
        <v>-</v>
      </c>
      <c r="F464" s="136">
        <f>[5]ORÇAMENTO!T469</f>
        <v>0</v>
      </c>
      <c r="G464" s="204">
        <f>[5]ORÇAMENTO!U469</f>
        <v>0</v>
      </c>
      <c r="H464" s="197"/>
      <c r="I464" s="204">
        <f>[5]ORÇAMENTO!W469</f>
        <v>0</v>
      </c>
      <c r="J464" s="204">
        <f>[5]ORÇAMENTO!X469</f>
        <v>35450.1</v>
      </c>
      <c r="K464" s="102">
        <f>F460-F463</f>
        <v>-4</v>
      </c>
      <c r="L464" s="149"/>
      <c r="M464" s="149"/>
      <c r="N464" s="149"/>
      <c r="O464" s="150" t="s">
        <v>1282</v>
      </c>
      <c r="P464" s="84">
        <f>F467-[1]ORÇAMENTO!T464</f>
        <v>-28.5</v>
      </c>
    </row>
    <row r="465" spans="1:16" ht="13.15" customHeight="1">
      <c r="A465" s="136" t="str">
        <f>[5]ORÇAMENTO!O470</f>
        <v>5.3.6.1.</v>
      </c>
      <c r="B465" s="136" t="str">
        <f>[5]ORÇAMENTO!P470</f>
        <v>SINAPI</v>
      </c>
      <c r="C465" s="136">
        <f>[5]ORÇAMENTO!Q470</f>
        <v>98556</v>
      </c>
      <c r="D465" s="136" t="str">
        <f>[5]ORÇAMENTO!R470</f>
        <v>IMPERMEABILIZAÇÃO DE SUPERFÍCIE COM ARGAMASSA POLIMÉRICA / MEMBRANA ACRÍLICA, 4 DEMÃOS, REFORÇADA COM VÉU DE POLIÉSTER (MAV). AF_09/2023</v>
      </c>
      <c r="E465" s="136" t="str">
        <f>[5]ORÇAMENTO!S470</f>
        <v>M2</v>
      </c>
      <c r="F465" s="136">
        <f>[5]ORÇAMENTO!T470</f>
        <v>383.95</v>
      </c>
      <c r="G465" s="204">
        <f>[5]ORÇAMENTO!U470</f>
        <v>64.400000000000006</v>
      </c>
      <c r="H465" s="197"/>
      <c r="I465" s="204">
        <f>[5]ORÇAMENTO!W470</f>
        <v>79.97</v>
      </c>
      <c r="J465" s="204">
        <f>[5]ORÇAMENTO!X470</f>
        <v>30704.48</v>
      </c>
      <c r="K465" s="101"/>
      <c r="L465" s="101"/>
      <c r="M465" s="101"/>
      <c r="N465" s="101"/>
      <c r="O465" s="101"/>
      <c r="P465" s="84">
        <f>F468-[1]ORÇAMENTO!T465</f>
        <v>-1</v>
      </c>
    </row>
    <row r="466" spans="1:16" ht="13.15" customHeight="1">
      <c r="A466" s="136" t="str">
        <f>[5]ORÇAMENTO!O471</f>
        <v>5.3.6.2.</v>
      </c>
      <c r="B466" s="136" t="str">
        <f>[5]ORÇAMENTO!P471</f>
        <v>CPU</v>
      </c>
      <c r="C466" s="136" t="str">
        <f>[5]ORÇAMENTO!Q471</f>
        <v>0028</v>
      </c>
      <c r="D466" s="136" t="str">
        <f>[5]ORÇAMENTO!R471</f>
        <v>LIMPEZA COM LIXADEIRA ELÉTRICA, TRATAMENTO DO CONCRETO E LIXAMENTO COM LIXA CARBURETO SILICIO</v>
      </c>
      <c r="E466" s="136" t="str">
        <f>[5]ORÇAMENTO!S471</f>
        <v>M2</v>
      </c>
      <c r="F466" s="136">
        <f>[5]ORÇAMENTO!T471</f>
        <v>383.95</v>
      </c>
      <c r="G466" s="204">
        <f>[5]ORÇAMENTO!U471</f>
        <v>9.9499999999999993</v>
      </c>
      <c r="H466" s="197"/>
      <c r="I466" s="204">
        <f>[5]ORÇAMENTO!W471</f>
        <v>12.36</v>
      </c>
      <c r="J466" s="204">
        <f>[5]ORÇAMENTO!X471</f>
        <v>4745.62</v>
      </c>
      <c r="K466" s="102"/>
      <c r="L466" s="102"/>
      <c r="M466" s="102"/>
      <c r="N466" s="102"/>
      <c r="O466" s="102"/>
      <c r="P466" s="84">
        <f>F469-[1]ORÇAMENTO!T466</f>
        <v>-1</v>
      </c>
    </row>
    <row r="467" spans="1:16" ht="26.45" customHeight="1">
      <c r="A467" s="136" t="str">
        <f>[5]ORÇAMENTO!O472</f>
        <v>5.3.7.</v>
      </c>
      <c r="B467" s="136" t="str">
        <f>[5]ORÇAMENTO!P472</f>
        <v>SINAPI</v>
      </c>
      <c r="C467" s="136">
        <f>[5]ORÇAMENTO!Q472</f>
        <v>0</v>
      </c>
      <c r="D467" s="136" t="str">
        <f>[5]ORÇAMENTO!R472</f>
        <v>SERVIÇOS COMPLEMENTARES</v>
      </c>
      <c r="E467" s="136" t="str">
        <f>[5]ORÇAMENTO!S472</f>
        <v>-</v>
      </c>
      <c r="F467" s="136">
        <f>[5]ORÇAMENTO!T472</f>
        <v>0</v>
      </c>
      <c r="G467" s="204">
        <f>[5]ORÇAMENTO!U472</f>
        <v>0</v>
      </c>
      <c r="H467" s="197"/>
      <c r="I467" s="204">
        <f>[5]ORÇAMENTO!W472</f>
        <v>0</v>
      </c>
      <c r="J467" s="204">
        <f>[5]ORÇAMENTO!X472</f>
        <v>46787.28</v>
      </c>
      <c r="K467" s="102"/>
      <c r="L467" s="102"/>
      <c r="M467" s="102"/>
      <c r="N467" s="102"/>
      <c r="O467" s="102"/>
      <c r="P467" s="84" t="e">
        <f>F471-[1]ORÇAMENTO!#REF!</f>
        <v>#REF!</v>
      </c>
    </row>
    <row r="468" spans="1:16" ht="13.15" customHeight="1">
      <c r="A468" s="136" t="str">
        <f>[5]ORÇAMENTO!O473</f>
        <v>5.3.7.1.</v>
      </c>
      <c r="B468" s="136" t="str">
        <f>[5]ORÇAMENTO!P473</f>
        <v>SINAPI</v>
      </c>
      <c r="C468" s="136">
        <f>[5]ORÇAMENTO!Q473</f>
        <v>96989</v>
      </c>
      <c r="D468" s="136" t="str">
        <f>[5]ORÇAMENTO!R473</f>
        <v>CAPTOR TIPO FRANKLIN PARA SPDA - FORNECIMENTO E INSTALAÇÃO. AF_08/2023</v>
      </c>
      <c r="E468" s="136" t="str">
        <f>[5]ORÇAMENTO!S473</f>
        <v>UN</v>
      </c>
      <c r="F468" s="136">
        <f>[5]ORÇAMENTO!T473</f>
        <v>1</v>
      </c>
      <c r="G468" s="204">
        <f>[5]ORÇAMENTO!U473</f>
        <v>137.07</v>
      </c>
      <c r="H468" s="197"/>
      <c r="I468" s="204">
        <f>[5]ORÇAMENTO!W473</f>
        <v>170.21</v>
      </c>
      <c r="J468" s="204">
        <f>[5]ORÇAMENTO!X473</f>
        <v>170.21</v>
      </c>
      <c r="K468" s="107"/>
      <c r="L468" s="107"/>
      <c r="M468" s="107"/>
      <c r="N468" s="107"/>
      <c r="O468" s="107"/>
      <c r="P468" s="84">
        <f>F472-[1]ORÇAMENTO!T468</f>
        <v>4</v>
      </c>
    </row>
    <row r="469" spans="1:16" ht="26.45" customHeight="1">
      <c r="A469" s="136" t="str">
        <f>[5]ORÇAMENTO!O474</f>
        <v>5.3.7.2.</v>
      </c>
      <c r="B469" s="136" t="str">
        <f>[5]ORÇAMENTO!P474</f>
        <v>SINAPI</v>
      </c>
      <c r="C469" s="136">
        <f>[5]ORÇAMENTO!Q474</f>
        <v>96987</v>
      </c>
      <c r="D469" s="136" t="str">
        <f>[5]ORÇAMENTO!R474</f>
        <v>BASE METÁLICA PARA MASTRO 1 ½"  PARA SPDA - FORNECIMENTO E INSTALAÇÃO. AF_08/2023</v>
      </c>
      <c r="E469" s="136" t="str">
        <f>[5]ORÇAMENTO!S474</f>
        <v>UN</v>
      </c>
      <c r="F469" s="136">
        <f>[5]ORÇAMENTO!T474</f>
        <v>1</v>
      </c>
      <c r="G469" s="204">
        <f>[5]ORÇAMENTO!U474</f>
        <v>124.65</v>
      </c>
      <c r="H469" s="197"/>
      <c r="I469" s="204">
        <f>[5]ORÇAMENTO!W474</f>
        <v>154.79</v>
      </c>
      <c r="J469" s="204">
        <f>[5]ORÇAMENTO!X474</f>
        <v>154.79</v>
      </c>
      <c r="K469" s="167"/>
      <c r="L469" s="167"/>
      <c r="M469" s="167"/>
      <c r="N469" s="167"/>
      <c r="O469" s="168"/>
      <c r="P469" s="84">
        <f>F473-[1]ORÇAMENTO!T469</f>
        <v>15.14</v>
      </c>
    </row>
    <row r="470" spans="1:16" ht="13.15" customHeight="1">
      <c r="A470" s="136" t="str">
        <f>[5]ORÇAMENTO!O475</f>
        <v>5.3.7.3.</v>
      </c>
      <c r="B470" s="136" t="str">
        <f>[5]ORÇAMENTO!P475</f>
        <v>SINAPI</v>
      </c>
      <c r="C470" s="136">
        <f>[5]ORÇAMENTO!Q475</f>
        <v>96988</v>
      </c>
      <c r="D470" s="136" t="str">
        <f>[5]ORÇAMENTO!R475</f>
        <v>MASTRO 1 ½", COM 3 METROS, PARA SPDA - FORNECIMENTO E INSTALAÇÃO. AF_08/2023</v>
      </c>
      <c r="E470" s="136" t="str">
        <f>[5]ORÇAMENTO!S475</f>
        <v>UN</v>
      </c>
      <c r="F470" s="136">
        <f>[5]ORÇAMENTO!T475</f>
        <v>1</v>
      </c>
      <c r="G470" s="204">
        <f>[5]ORÇAMENTO!U475</f>
        <v>163.75</v>
      </c>
      <c r="H470" s="197"/>
      <c r="I470" s="204">
        <f>[5]ORÇAMENTO!W475</f>
        <v>203.34</v>
      </c>
      <c r="J470" s="204">
        <f>[5]ORÇAMENTO!X475</f>
        <v>203.34</v>
      </c>
      <c r="K470" s="106">
        <f>G470*H470*I470</f>
        <v>0</v>
      </c>
      <c r="L470" s="106"/>
      <c r="M470" s="106"/>
      <c r="N470" s="106"/>
      <c r="O470" s="134" t="s">
        <v>1281</v>
      </c>
      <c r="P470" s="84">
        <f>F474-[1]ORÇAMENTO!T470</f>
        <v>23.25</v>
      </c>
    </row>
    <row r="471" spans="1:16">
      <c r="A471" s="136" t="str">
        <f>[5]ORÇAMENTO!O476</f>
        <v>5.3.7.4.</v>
      </c>
      <c r="B471" s="136" t="str">
        <f>[5]ORÇAMENTO!P476</f>
        <v>SINAPI</v>
      </c>
      <c r="C471" s="136">
        <f>[5]ORÇAMENTO!Q476</f>
        <v>96973</v>
      </c>
      <c r="D471" s="136" t="str">
        <f>[5]ORÇAMENTO!R476</f>
        <v>CORDOALHA DE COBRE NU 35 MM², NÃO ENTERRADA, COM ISOLADOR - FORNECIMENTO E INSTALAÇÃO. AF_08/2023</v>
      </c>
      <c r="E471" s="136" t="str">
        <f>[5]ORÇAMENTO!S476</f>
        <v>M</v>
      </c>
      <c r="F471" s="136">
        <f>[5]ORÇAMENTO!T476</f>
        <v>43.5</v>
      </c>
      <c r="G471" s="204">
        <f>[5]ORÇAMENTO!U476</f>
        <v>74.06</v>
      </c>
      <c r="H471" s="197"/>
      <c r="I471" s="204">
        <f>[5]ORÇAMENTO!W476</f>
        <v>91.97</v>
      </c>
      <c r="J471" s="204">
        <f>[5]ORÇAMENTO!X476</f>
        <v>4000.7</v>
      </c>
      <c r="K471" s="102"/>
      <c r="L471" s="102"/>
      <c r="M471" s="102"/>
      <c r="N471" s="102"/>
      <c r="O471" s="150" t="s">
        <v>1284</v>
      </c>
      <c r="P471" s="84">
        <f>F475-[1]ORÇAMENTO!T471</f>
        <v>3.8700000000000006</v>
      </c>
    </row>
    <row r="472" spans="1:16" ht="39.6" customHeight="1">
      <c r="A472" s="136" t="str">
        <f>[5]ORÇAMENTO!O477</f>
        <v>5.3.7.5.</v>
      </c>
      <c r="B472" s="136" t="str">
        <f>[5]ORÇAMENTO!P477</f>
        <v>SINAPI</v>
      </c>
      <c r="C472" s="136">
        <f>[5]ORÇAMENTO!Q477</f>
        <v>96986</v>
      </c>
      <c r="D472" s="136" t="str">
        <f>[5]ORÇAMENTO!R477</f>
        <v>HASTE DE ATERRAMENTO, DIÂMETRO 3/4", COM 3 METROS - FORNECIMENTO E INSTALAÇÃO. AF_08/2023</v>
      </c>
      <c r="E472" s="136" t="str">
        <f>[5]ORÇAMENTO!S477</f>
        <v>UN</v>
      </c>
      <c r="F472" s="136">
        <f>[5]ORÇAMENTO!T477</f>
        <v>4</v>
      </c>
      <c r="G472" s="204">
        <f>[5]ORÇAMENTO!U477</f>
        <v>123.21</v>
      </c>
      <c r="H472" s="197"/>
      <c r="I472" s="204">
        <f>[5]ORÇAMENTO!W477</f>
        <v>153</v>
      </c>
      <c r="J472" s="204">
        <f>[5]ORÇAMENTO!X477</f>
        <v>612</v>
      </c>
      <c r="K472" s="102">
        <f>G472*H472*I472</f>
        <v>0</v>
      </c>
      <c r="L472" s="102"/>
      <c r="M472" s="102"/>
      <c r="N472" s="102"/>
      <c r="O472" s="150" t="s">
        <v>1281</v>
      </c>
      <c r="P472" s="84">
        <f>F476-[1]ORÇAMENTO!T472</f>
        <v>-0.63</v>
      </c>
    </row>
    <row r="473" spans="1:16" ht="13.15" customHeight="1">
      <c r="A473" s="136" t="str">
        <f>[5]ORÇAMENTO!O478</f>
        <v>5.3.7.6.</v>
      </c>
      <c r="B473" s="136" t="str">
        <f>[5]ORÇAMENTO!P478</f>
        <v>CPU</v>
      </c>
      <c r="C473" s="136" t="str">
        <f>[5]ORÇAMENTO!Q478</f>
        <v>0020</v>
      </c>
      <c r="D473" s="136" t="str">
        <f>[5]ORÇAMENTO!R478</f>
        <v>ESCADA MARINHEIRO PERFIL 1.1/2"" DE ACO COM GUARDA CORPO</v>
      </c>
      <c r="E473" s="136" t="str">
        <f>[5]ORÇAMENTO!S478</f>
        <v>M</v>
      </c>
      <c r="F473" s="136">
        <f>[5]ORÇAMENTO!T478</f>
        <v>17.5</v>
      </c>
      <c r="G473" s="204">
        <f>[5]ORÇAMENTO!U478</f>
        <v>1026.3699999999999</v>
      </c>
      <c r="H473" s="197"/>
      <c r="I473" s="204">
        <f>[5]ORÇAMENTO!W478</f>
        <v>1274.55</v>
      </c>
      <c r="J473" s="204">
        <f>[5]ORÇAMENTO!X478</f>
        <v>22304.63</v>
      </c>
      <c r="K473" s="102"/>
      <c r="L473" s="102"/>
      <c r="M473" s="102"/>
      <c r="N473" s="102"/>
      <c r="O473" s="102"/>
      <c r="P473" s="84">
        <f>F477-[1]ORÇAMENTO!T473</f>
        <v>143.91</v>
      </c>
    </row>
    <row r="474" spans="1:16" ht="26.45" customHeight="1">
      <c r="A474" s="136" t="str">
        <f>[5]ORÇAMENTO!O479</f>
        <v>5.3.7.7.</v>
      </c>
      <c r="B474" s="136" t="str">
        <f>[5]ORÇAMENTO!P479</f>
        <v>SINAPI</v>
      </c>
      <c r="C474" s="136">
        <f>[5]ORÇAMENTO!Q479</f>
        <v>99839</v>
      </c>
      <c r="D474" s="136" t="str">
        <f>[5]ORÇAMENTO!R479</f>
        <v>GUARDA-CORPO DE AÇO GALVANIZADO DE 1,10M DE ALTURA, MONTANTES TUBULARES DE 1.1/2  ESPAÇADOS DE 1,20M, TRAVESSA SUPERIOR DE 2 , GRADIL FORMADO POR BARRAS CHATAS EM FERRO DE 32X4,8MM, FIXADO COM CHUMBADOR MECÂNICO. AF_04/2019_PS</v>
      </c>
      <c r="E474" s="136" t="str">
        <f>[5]ORÇAMENTO!S479</f>
        <v>M</v>
      </c>
      <c r="F474" s="136">
        <f>[5]ORÇAMENTO!T479</f>
        <v>28.5</v>
      </c>
      <c r="G474" s="204">
        <f>[5]ORÇAMENTO!U479</f>
        <v>508.88</v>
      </c>
      <c r="H474" s="197"/>
      <c r="I474" s="204">
        <f>[5]ORÇAMENTO!W479</f>
        <v>631.92999999999995</v>
      </c>
      <c r="J474" s="204">
        <f>[5]ORÇAMENTO!X479</f>
        <v>18010.009999999998</v>
      </c>
      <c r="K474" s="149"/>
      <c r="L474" s="149"/>
      <c r="M474" s="149"/>
      <c r="N474" s="149"/>
      <c r="O474" s="150" t="s">
        <v>1283</v>
      </c>
      <c r="P474" s="84">
        <f>F478-[1]ORÇAMENTO!T474</f>
        <v>2.9399999999999995</v>
      </c>
    </row>
    <row r="475" spans="1:16" ht="13.15" customHeight="1">
      <c r="A475" s="136" t="str">
        <f>[5]ORÇAMENTO!O480</f>
        <v>5.3.7.8.</v>
      </c>
      <c r="B475" s="136" t="str">
        <f>[5]ORÇAMENTO!P480</f>
        <v>SINAPI</v>
      </c>
      <c r="C475" s="136">
        <f>[5]ORÇAMENTO!Q480</f>
        <v>100324</v>
      </c>
      <c r="D475" s="136" t="str">
        <f>[5]ORÇAMENTO!R480</f>
        <v>LASTRO COM MATERIAL GRANULAR (PEDRA BRITADA N.1 E PEDRA BRITADA N.2), APLICADO EM PISOS OU LAJES SOBRE SOLO, ESPESSURA DE *10 CM*. AF_01/2024</v>
      </c>
      <c r="E475" s="136" t="str">
        <f>[5]ORÇAMENTO!S480</f>
        <v>M3</v>
      </c>
      <c r="F475" s="136">
        <f>[5]ORÇAMENTO!T480</f>
        <v>6.23</v>
      </c>
      <c r="G475" s="204">
        <f>[5]ORÇAMENTO!U480</f>
        <v>172.12</v>
      </c>
      <c r="H475" s="197"/>
      <c r="I475" s="204">
        <f>[5]ORÇAMENTO!W480</f>
        <v>213.74</v>
      </c>
      <c r="J475" s="204">
        <f>[5]ORÇAMENTO!X480</f>
        <v>1331.6</v>
      </c>
      <c r="K475" s="102"/>
      <c r="L475" s="102"/>
      <c r="M475" s="102"/>
      <c r="N475" s="102"/>
      <c r="O475" s="102"/>
      <c r="P475" s="84">
        <f>F479-[1]ORÇAMENTO!T475</f>
        <v>125.84</v>
      </c>
    </row>
    <row r="476" spans="1:16" ht="26.45" customHeight="1">
      <c r="A476" s="136" t="str">
        <f>[5]ORÇAMENTO!O481</f>
        <v>5.3.8.</v>
      </c>
      <c r="B476" s="136" t="str">
        <f>[5]ORÇAMENTO!P481</f>
        <v>SINAPI</v>
      </c>
      <c r="C476" s="136">
        <f>[5]ORÇAMENTO!Q481</f>
        <v>0</v>
      </c>
      <c r="D476" s="136" t="str">
        <f>[5]ORÇAMENTO!R481</f>
        <v>URBANIZAÇÃO DA ÁREA DOS RESERVATÓRIOS</v>
      </c>
      <c r="E476" s="136" t="str">
        <f>[5]ORÇAMENTO!S481</f>
        <v>-</v>
      </c>
      <c r="F476" s="136">
        <f>[5]ORÇAMENTO!T481</f>
        <v>0</v>
      </c>
      <c r="G476" s="204">
        <f>[5]ORÇAMENTO!U481</f>
        <v>0</v>
      </c>
      <c r="H476" s="197"/>
      <c r="I476" s="204">
        <f>[5]ORÇAMENTO!W481</f>
        <v>0</v>
      </c>
      <c r="J476" s="204">
        <f>[5]ORÇAMENTO!X481</f>
        <v>46624.480000000003</v>
      </c>
      <c r="K476" s="107"/>
      <c r="L476" s="107"/>
      <c r="M476" s="107"/>
      <c r="N476" s="107"/>
      <c r="O476" s="107"/>
      <c r="P476" s="84">
        <f>F480-[1]ORÇAMENTO!T476</f>
        <v>25.15</v>
      </c>
    </row>
    <row r="477" spans="1:16" ht="13.15" customHeight="1">
      <c r="A477" s="136" t="str">
        <f>[5]ORÇAMENTO!O482</f>
        <v>5.3.8.1.</v>
      </c>
      <c r="B477" s="136" t="str">
        <f>[5]ORÇAMENTO!P482</f>
        <v>SINAPI</v>
      </c>
      <c r="C477" s="136">
        <f>[5]ORÇAMENTO!Q482</f>
        <v>98524</v>
      </c>
      <c r="D477" s="136" t="str">
        <f>[5]ORÇAMENTO!R482</f>
        <v>LIMPEZA MANUAL DE VEGETAÇÃO EM TERRENO COM ENXADA. AF_03/2024</v>
      </c>
      <c r="E477" s="136" t="str">
        <f>[5]ORÇAMENTO!S482</f>
        <v>M2</v>
      </c>
      <c r="F477" s="136">
        <f>[5]ORÇAMENTO!T482</f>
        <v>149.94</v>
      </c>
      <c r="G477" s="204">
        <f>[5]ORÇAMENTO!U482</f>
        <v>5.01</v>
      </c>
      <c r="H477" s="197"/>
      <c r="I477" s="204">
        <f>[5]ORÇAMENTO!W482</f>
        <v>6.22</v>
      </c>
      <c r="J477" s="204">
        <f>[5]ORÇAMENTO!X482</f>
        <v>932.63</v>
      </c>
      <c r="K477" s="167"/>
      <c r="L477" s="167"/>
      <c r="M477" s="167"/>
      <c r="N477" s="167"/>
      <c r="O477" s="168"/>
      <c r="P477" s="84">
        <f>F481-[1]ORÇAMENTO!T477</f>
        <v>4.8500000000000005</v>
      </c>
    </row>
    <row r="478" spans="1:16" ht="13.15" customHeight="1">
      <c r="A478" s="136" t="str">
        <f>[5]ORÇAMENTO!O483</f>
        <v>5.3.8.2.</v>
      </c>
      <c r="B478" s="136" t="str">
        <f>[5]ORÇAMENTO!P483</f>
        <v>SINAPI</v>
      </c>
      <c r="C478" s="136">
        <f>[5]ORÇAMENTO!Q483</f>
        <v>100982</v>
      </c>
      <c r="D478" s="136" t="str">
        <f>[5]ORÇAMENTO!R483</f>
        <v>CARGA, MANOBRA E DESCARGA DE ENTULHO EM CAMINHÃO BASCULANTE 10 M³ - CARGA COM ESCAVADEIRA HIDRÁULICA  (CAÇAMBA DE 0,80 M³ / 111 HP) E DESCARGA LIVRE (UNIDADE: M3). AF_07/2020</v>
      </c>
      <c r="E478" s="136" t="str">
        <f>[5]ORÇAMENTO!S483</f>
        <v>M3</v>
      </c>
      <c r="F478" s="136">
        <f>[5]ORÇAMENTO!T483</f>
        <v>14.99</v>
      </c>
      <c r="G478" s="204">
        <f>[5]ORÇAMENTO!U483</f>
        <v>9.25</v>
      </c>
      <c r="H478" s="197"/>
      <c r="I478" s="204">
        <f>[5]ORÇAMENTO!W483</f>
        <v>11.49</v>
      </c>
      <c r="J478" s="204">
        <f>[5]ORÇAMENTO!X483</f>
        <v>172.24</v>
      </c>
      <c r="K478" s="135"/>
      <c r="L478" s="135"/>
      <c r="M478" s="135"/>
      <c r="N478" s="135"/>
      <c r="O478" s="134" t="s">
        <v>1285</v>
      </c>
      <c r="P478" s="84">
        <f>F482-[1]ORÇAMENTO!T478</f>
        <v>0.33000000000000007</v>
      </c>
    </row>
    <row r="479" spans="1:16" ht="26.45" customHeight="1">
      <c r="A479" s="136" t="str">
        <f>[5]ORÇAMENTO!O484</f>
        <v>5.3.8.3.</v>
      </c>
      <c r="B479" s="136" t="str">
        <f>[5]ORÇAMENTO!P484</f>
        <v>SINAPI</v>
      </c>
      <c r="C479" s="136">
        <f>[5]ORÇAMENTO!Q484</f>
        <v>93589</v>
      </c>
      <c r="D479" s="136" t="str">
        <f>[5]ORÇAMENTO!R484</f>
        <v>TRANSPORTE COM CAMINHÃO BASCULANTE DE 10 M³, EM VIA URBANA EM REVESTIMENTO PRIMÁRIO (UNIDADE: M3XKM). AF_07/2020</v>
      </c>
      <c r="E479" s="136" t="str">
        <f>[5]ORÇAMENTO!S484</f>
        <v>M3XKM</v>
      </c>
      <c r="F479" s="136">
        <f>[5]ORÇAMENTO!T484</f>
        <v>149.94</v>
      </c>
      <c r="G479" s="204">
        <f>[5]ORÇAMENTO!U484</f>
        <v>2.82</v>
      </c>
      <c r="H479" s="197"/>
      <c r="I479" s="204">
        <f>[5]ORÇAMENTO!W484</f>
        <v>3.5</v>
      </c>
      <c r="J479" s="204">
        <f>[5]ORÇAMENTO!X484</f>
        <v>524.79</v>
      </c>
      <c r="K479" s="102"/>
      <c r="L479" s="102"/>
      <c r="M479" s="102"/>
      <c r="N479" s="102"/>
      <c r="O479" s="102"/>
      <c r="P479" s="84">
        <f>F483-[1]ORÇAMENTO!T479</f>
        <v>-0.52</v>
      </c>
    </row>
    <row r="480" spans="1:16" ht="13.15" customHeight="1">
      <c r="A480" s="136" t="str">
        <f>[5]ORÇAMENTO!O485</f>
        <v>5.3.8.4.</v>
      </c>
      <c r="B480" s="136" t="str">
        <f>[5]ORÇAMENTO!P485</f>
        <v>SINAPI</v>
      </c>
      <c r="C480" s="136">
        <f>[5]ORÇAMENTO!Q485</f>
        <v>99059</v>
      </c>
      <c r="D480" s="136" t="str">
        <f>[5]ORÇAMENTO!R485</f>
        <v>LOCAÇÃO CONVENCIONAL DE OBRA, UTILIZANDO GABARITO DE TÁBUAS CORRIDAS PONTALETADAS A CADA 2,00M -  2 UTILIZAÇÕES. AF_03/2024</v>
      </c>
      <c r="E480" s="136" t="str">
        <f>[5]ORÇAMENTO!S485</f>
        <v>M</v>
      </c>
      <c r="F480" s="136">
        <f>[5]ORÇAMENTO!T485</f>
        <v>25.15</v>
      </c>
      <c r="G480" s="204">
        <f>[5]ORÇAMENTO!U485</f>
        <v>68.27</v>
      </c>
      <c r="H480" s="197"/>
      <c r="I480" s="204">
        <f>[5]ORÇAMENTO!W485</f>
        <v>84.78</v>
      </c>
      <c r="J480" s="204">
        <f>[5]ORÇAMENTO!X485</f>
        <v>2132.2199999999998</v>
      </c>
      <c r="K480" s="149"/>
      <c r="L480" s="149"/>
      <c r="M480" s="149"/>
      <c r="N480" s="149"/>
      <c r="O480" s="149"/>
      <c r="P480" s="84">
        <f>F484-[1]ORÇAMENTO!T480</f>
        <v>-220.28</v>
      </c>
    </row>
    <row r="481" spans="1:16">
      <c r="A481" s="136" t="str">
        <f>[5]ORÇAMENTO!O486</f>
        <v>5.3.8.5.</v>
      </c>
      <c r="B481" s="136" t="str">
        <f>[5]ORÇAMENTO!P486</f>
        <v>SINAPI</v>
      </c>
      <c r="C481" s="136">
        <f>[5]ORÇAMENTO!Q486</f>
        <v>93358</v>
      </c>
      <c r="D481" s="136" t="str">
        <f>[5]ORÇAMENTO!R486</f>
        <v>ESCAVAÇÃO MANUAL DE VALA. AF_09/2024</v>
      </c>
      <c r="E481" s="136" t="str">
        <f>[5]ORÇAMENTO!S486</f>
        <v>M3</v>
      </c>
      <c r="F481" s="136">
        <f>[5]ORÇAMENTO!T486</f>
        <v>9.0500000000000007</v>
      </c>
      <c r="G481" s="204">
        <f>[5]ORÇAMENTO!U486</f>
        <v>93.03</v>
      </c>
      <c r="H481" s="197"/>
      <c r="I481" s="204">
        <f>[5]ORÇAMENTO!W486</f>
        <v>115.52</v>
      </c>
      <c r="J481" s="204">
        <f>[5]ORÇAMENTO!X486</f>
        <v>1045.46</v>
      </c>
      <c r="K481" s="149"/>
      <c r="L481" s="149"/>
      <c r="M481" s="149"/>
      <c r="N481" s="149"/>
      <c r="O481" s="149"/>
      <c r="P481" s="84">
        <f>F485-[1]ORÇAMENTO!T481</f>
        <v>77.25</v>
      </c>
    </row>
    <row r="482" spans="1:16" ht="39.6" customHeight="1">
      <c r="A482" s="136" t="str">
        <f>[5]ORÇAMENTO!O487</f>
        <v>5.3.8.6.</v>
      </c>
      <c r="B482" s="136" t="str">
        <f>[5]ORÇAMENTO!P487</f>
        <v>SINAPI</v>
      </c>
      <c r="C482" s="136">
        <f>[5]ORÇAMENTO!Q487</f>
        <v>93382</v>
      </c>
      <c r="D482" s="136" t="str">
        <f>[5]ORÇAMENTO!R487</f>
        <v>REATERRO MANUAL DE VALAS, COM COMPACTADOR DE SOLOS DE PERCUSSÃO. AF_08/2023</v>
      </c>
      <c r="E482" s="136" t="str">
        <f>[5]ORÇAMENTO!S487</f>
        <v>M3</v>
      </c>
      <c r="F482" s="136">
        <f>[5]ORÇAMENTO!T487</f>
        <v>4.53</v>
      </c>
      <c r="G482" s="204">
        <f>[5]ORÇAMENTO!U487</f>
        <v>27.66</v>
      </c>
      <c r="H482" s="197"/>
      <c r="I482" s="204">
        <f>[5]ORÇAMENTO!W487</f>
        <v>34.35</v>
      </c>
      <c r="J482" s="204">
        <f>[5]ORÇAMENTO!X487</f>
        <v>155.61000000000001</v>
      </c>
      <c r="K482" s="102"/>
      <c r="L482" s="102"/>
      <c r="M482" s="102"/>
      <c r="N482" s="102"/>
      <c r="O482" s="102"/>
      <c r="P482" s="84">
        <f>F486-[1]ORÇAMENTO!T482</f>
        <v>198.5</v>
      </c>
    </row>
    <row r="483" spans="1:16" ht="13.15" customHeight="1">
      <c r="A483" s="136" t="str">
        <f>[5]ORÇAMENTO!O488</f>
        <v>5.3.8.7.</v>
      </c>
      <c r="B483" s="136" t="str">
        <f>[5]ORÇAMENTO!P488</f>
        <v>SINAPI</v>
      </c>
      <c r="C483" s="136">
        <f>[5]ORÇAMENTO!Q488</f>
        <v>102487</v>
      </c>
      <c r="D483" s="136" t="str">
        <f>[5]ORÇAMENTO!R488</f>
        <v>CONCRETO CICLÓPICO FCK = 15MPA, 30% PEDRA DE MÃO EM VOLUME REAL, INCLUSIVE LANÇAMENTO. AF_05/2021</v>
      </c>
      <c r="E483" s="136" t="str">
        <f>[5]ORÇAMENTO!S488</f>
        <v>M3</v>
      </c>
      <c r="F483" s="136">
        <f>[5]ORÇAMENTO!T488</f>
        <v>1.48</v>
      </c>
      <c r="G483" s="204">
        <f>[5]ORÇAMENTO!U488</f>
        <v>605.14</v>
      </c>
      <c r="H483" s="197"/>
      <c r="I483" s="204">
        <f>[5]ORÇAMENTO!W488</f>
        <v>751.46</v>
      </c>
      <c r="J483" s="204">
        <f>[5]ORÇAMENTO!X488</f>
        <v>1112.1600000000001</v>
      </c>
      <c r="K483" s="102"/>
      <c r="L483" s="102"/>
      <c r="M483" s="102"/>
      <c r="N483" s="102"/>
      <c r="O483" s="102"/>
      <c r="P483" s="84">
        <f>F487-[1]ORÇAMENTO!T483</f>
        <v>27.18</v>
      </c>
    </row>
    <row r="484" spans="1:16" ht="26.45" customHeight="1">
      <c r="A484" s="136" t="str">
        <f>[5]ORÇAMENTO!O489</f>
        <v>5.3.8.8.</v>
      </c>
      <c r="B484" s="136" t="str">
        <f>[5]ORÇAMENTO!P489</f>
        <v>CPU</v>
      </c>
      <c r="C484" s="136" t="str">
        <f>[5]ORÇAMENTO!Q489</f>
        <v>0029</v>
      </c>
      <c r="D484" s="136" t="str">
        <f>[5]ORÇAMENTO!R489</f>
        <v>(ADAP.- ORSE-7369)CONCRETO ARMADO FCK=25,0MPA, USINADO, BOMBEADO, ADENSADO E LANÇADO, PARA USO GERAL, COM FORMAS PLANAS EM COMPENSADO RESINADO 12MM (05 USOS)</v>
      </c>
      <c r="E484" s="136" t="str">
        <f>[5]ORÇAMENTO!S489</f>
        <v>M3</v>
      </c>
      <c r="F484" s="136">
        <f>[5]ORÇAMENTO!T489</f>
        <v>3.72</v>
      </c>
      <c r="G484" s="204">
        <f>[5]ORÇAMENTO!U489</f>
        <v>1783.27</v>
      </c>
      <c r="H484" s="197"/>
      <c r="I484" s="204">
        <f>[5]ORÇAMENTO!W489</f>
        <v>2214.46</v>
      </c>
      <c r="J484" s="204">
        <f>[5]ORÇAMENTO!X489</f>
        <v>8237.7900000000009</v>
      </c>
      <c r="K484" s="102"/>
      <c r="L484" s="102"/>
      <c r="M484" s="102"/>
      <c r="N484" s="102"/>
      <c r="O484" s="102"/>
      <c r="P484" s="84">
        <f>F488-[1]ORÇAMENTO!T484</f>
        <v>73</v>
      </c>
    </row>
    <row r="485" spans="1:16" ht="25.5">
      <c r="A485" s="136" t="str">
        <f>[5]ORÇAMENTO!O490</f>
        <v>5.3.8.9.</v>
      </c>
      <c r="B485" s="136" t="str">
        <f>[5]ORÇAMENTO!P490</f>
        <v>SINAPI</v>
      </c>
      <c r="C485" s="136">
        <f>[5]ORÇAMENTO!Q490</f>
        <v>103323</v>
      </c>
      <c r="D485" s="136" t="str">
        <f>[5]ORÇAMENTO!R490</f>
        <v>ALVENARIA DE VEDAÇÃO DE BLOCOS CERÂMICOS FURADOS NA VERTICAL DE 9X19X39 CM (ESPESSURA 9 CM) E ARGAMASSA DE ASSENTAMENTO COM PREPARO MANUAL. AF_12/2021</v>
      </c>
      <c r="E485" s="136" t="str">
        <f>[5]ORÇAMENTO!S490</f>
        <v>M2</v>
      </c>
      <c r="F485" s="136">
        <f>[5]ORÇAMENTO!T490</f>
        <v>113.25</v>
      </c>
      <c r="G485" s="204">
        <f>[5]ORÇAMENTO!U490</f>
        <v>63.48</v>
      </c>
      <c r="H485" s="197"/>
      <c r="I485" s="204">
        <f>[5]ORÇAMENTO!W490</f>
        <v>78.83</v>
      </c>
      <c r="J485" s="204">
        <f>[5]ORÇAMENTO!X490</f>
        <v>8927.5</v>
      </c>
      <c r="K485" s="102"/>
      <c r="L485" s="102"/>
      <c r="M485" s="102"/>
      <c r="N485" s="102"/>
      <c r="O485" s="102"/>
      <c r="P485" s="84">
        <f>F489-[1]ORÇAMENTO!T485</f>
        <v>11.5</v>
      </c>
    </row>
    <row r="486" spans="1:16" ht="26.45" customHeight="1">
      <c r="A486" s="136" t="str">
        <f>[5]ORÇAMENTO!O491</f>
        <v>5.3.8.10.</v>
      </c>
      <c r="B486" s="136" t="str">
        <f>[5]ORÇAMENTO!P491</f>
        <v>SINAPI</v>
      </c>
      <c r="C486" s="136">
        <f>[5]ORÇAMENTO!Q491</f>
        <v>88489</v>
      </c>
      <c r="D486" s="136" t="str">
        <f>[5]ORÇAMENTO!R491</f>
        <v>PINTURA LÁTEX ACRÍLICA PREMIUM, APLICAÇÃO MANUAL EM PAREDES, DUAS DEMÃOS. AF_04/2023</v>
      </c>
      <c r="E486" s="136" t="str">
        <f>[5]ORÇAMENTO!S491</f>
        <v>M2</v>
      </c>
      <c r="F486" s="136">
        <f>[5]ORÇAMENTO!T491</f>
        <v>226.5</v>
      </c>
      <c r="G486" s="204">
        <f>[5]ORÇAMENTO!U491</f>
        <v>14.36</v>
      </c>
      <c r="H486" s="197"/>
      <c r="I486" s="204">
        <f>[5]ORÇAMENTO!W491</f>
        <v>17.829999999999998</v>
      </c>
      <c r="J486" s="204">
        <f>[5]ORÇAMENTO!X491</f>
        <v>4038.5</v>
      </c>
      <c r="K486" s="102"/>
      <c r="L486" s="102"/>
      <c r="M486" s="102"/>
      <c r="N486" s="102"/>
      <c r="O486" s="102"/>
      <c r="P486" s="84">
        <f>F490-[1]ORÇAMENTO!T486</f>
        <v>49.3</v>
      </c>
    </row>
    <row r="487" spans="1:16" ht="13.15" customHeight="1">
      <c r="A487" s="136" t="str">
        <f>[5]ORÇAMENTO!O492</f>
        <v>5.3.8.11.</v>
      </c>
      <c r="B487" s="136" t="str">
        <f>[5]ORÇAMENTO!P492</f>
        <v>SINAPI</v>
      </c>
      <c r="C487" s="136">
        <f>[5]ORÇAMENTO!Q492</f>
        <v>94992</v>
      </c>
      <c r="D487" s="136" t="str">
        <f>[5]ORÇAMENTO!R492</f>
        <v>EXECUÇÃO DE PASSEIO (CALÇADA) OU PISO DE CONCRETO COM CONCRETO MOLDADO IN LOCO, FEITO EM OBRA, ACABAMENTO CONVENCIONAL, ESPESSURA 6 CM, ARMADO. AF_08/2022</v>
      </c>
      <c r="E487" s="136" t="str">
        <f>[5]ORÇAMENTO!S492</f>
        <v>M2</v>
      </c>
      <c r="F487" s="136">
        <f>[5]ORÇAMENTO!T492</f>
        <v>30.18</v>
      </c>
      <c r="G487" s="204">
        <f>[5]ORÇAMENTO!U492</f>
        <v>80.13</v>
      </c>
      <c r="H487" s="197"/>
      <c r="I487" s="204">
        <f>[5]ORÇAMENTO!W492</f>
        <v>99.51</v>
      </c>
      <c r="J487" s="204">
        <f>[5]ORÇAMENTO!X492</f>
        <v>3003.21</v>
      </c>
      <c r="K487" s="102"/>
      <c r="L487" s="102"/>
      <c r="M487" s="102"/>
      <c r="N487" s="102"/>
      <c r="O487" s="102"/>
      <c r="P487" s="84">
        <f>F491-[1]ORÇAMENTO!T487</f>
        <v>-1</v>
      </c>
    </row>
    <row r="488" spans="1:16" ht="26.45" customHeight="1">
      <c r="A488" s="136" t="str">
        <f>[5]ORÇAMENTO!O493</f>
        <v>5.3.8.12.</v>
      </c>
      <c r="B488" s="136" t="str">
        <f>[5]ORÇAMENTO!P493</f>
        <v>SINAPI</v>
      </c>
      <c r="C488" s="136">
        <f>[5]ORÇAMENTO!Q493</f>
        <v>92393</v>
      </c>
      <c r="D488" s="136" t="str">
        <f>[5]ORÇAMENTO!R493</f>
        <v>EXECUÇÃO DE PAVIMENTO EM PISO INTERTRAVADO, COM BLOCO SEXTAVADO DE 25 X 25 CM, ESPESSURA 6 CM. AF_10/2022</v>
      </c>
      <c r="E488" s="136" t="str">
        <f>[5]ORÇAMENTO!S493</f>
        <v>M2</v>
      </c>
      <c r="F488" s="136">
        <f>[5]ORÇAMENTO!T493</f>
        <v>75</v>
      </c>
      <c r="G488" s="204">
        <f>[5]ORÇAMENTO!U493</f>
        <v>57.44</v>
      </c>
      <c r="H488" s="197"/>
      <c r="I488" s="204">
        <f>[5]ORÇAMENTO!W493</f>
        <v>71.33</v>
      </c>
      <c r="J488" s="204">
        <f>[5]ORÇAMENTO!X493</f>
        <v>5349.75</v>
      </c>
      <c r="K488" s="102"/>
      <c r="L488" s="102"/>
      <c r="M488" s="102"/>
      <c r="N488" s="102"/>
      <c r="O488" s="102"/>
      <c r="P488" s="84">
        <f>F492-[1]ORÇAMENTO!T488</f>
        <v>10594.1</v>
      </c>
    </row>
    <row r="489" spans="1:16" ht="39.6" customHeight="1">
      <c r="A489" s="136" t="str">
        <f>[5]ORÇAMENTO!O494</f>
        <v>5.3.8.13.</v>
      </c>
      <c r="B489" s="136" t="str">
        <f>[5]ORÇAMENTO!P494</f>
        <v>SINAPI</v>
      </c>
      <c r="C489" s="136">
        <f>[5]ORÇAMENTO!Q494</f>
        <v>100701</v>
      </c>
      <c r="D489" s="136" t="str">
        <f>[5]ORÇAMENTO!R494</f>
        <v>PORTA DE FERRO, DE ABRIR, TIPO GRADE COM CHAPA, COM GUARNIÇÕES. AF_12/2019</v>
      </c>
      <c r="E489" s="136" t="str">
        <f>[5]ORÇAMENTO!S494</f>
        <v>M2</v>
      </c>
      <c r="F489" s="136">
        <f>[5]ORÇAMENTO!T494</f>
        <v>12.5</v>
      </c>
      <c r="G489" s="204">
        <f>[5]ORÇAMENTO!U494</f>
        <v>557.1</v>
      </c>
      <c r="H489" s="197"/>
      <c r="I489" s="204">
        <f>[5]ORÇAMENTO!W494</f>
        <v>691.81</v>
      </c>
      <c r="J489" s="204">
        <f>[5]ORÇAMENTO!X494</f>
        <v>8647.6299999999992</v>
      </c>
      <c r="K489" s="102"/>
      <c r="L489" s="102"/>
      <c r="M489" s="102"/>
      <c r="N489" s="102"/>
      <c r="O489" s="102"/>
      <c r="P489" s="84">
        <f>F493-[1]ORÇAMENTO!T489</f>
        <v>4167.4399999999996</v>
      </c>
    </row>
    <row r="490" spans="1:16" ht="26.45" customHeight="1">
      <c r="A490" s="136" t="str">
        <f>[5]ORÇAMENTO!O495</f>
        <v>5.3.8.14.</v>
      </c>
      <c r="B490" s="136" t="str">
        <f>[5]ORÇAMENTO!P495</f>
        <v>CPU</v>
      </c>
      <c r="C490" s="136" t="str">
        <f>[5]ORÇAMENTO!Q495</f>
        <v>0025</v>
      </c>
      <c r="D490" s="136" t="str">
        <f>[5]ORÇAMENTO!R495</f>
        <v>CONCERTINA CLIPADA (DUPLA) EM ACO GALVANIZADO DE ALTA RESISTENCIA, COM ESPIRAL DE 300 MM-FORNECIMENTO E INSTALAÇÃO</v>
      </c>
      <c r="E490" s="136" t="str">
        <f>[5]ORÇAMENTO!S495</f>
        <v xml:space="preserve">M     </v>
      </c>
      <c r="F490" s="136">
        <f>[5]ORÇAMENTO!T495</f>
        <v>50.3</v>
      </c>
      <c r="G490" s="204">
        <f>[5]ORÇAMENTO!U495</f>
        <v>37.54</v>
      </c>
      <c r="H490" s="197"/>
      <c r="I490" s="204">
        <f>[5]ORÇAMENTO!W495</f>
        <v>46.62</v>
      </c>
      <c r="J490" s="204">
        <f>[5]ORÇAMENTO!X495</f>
        <v>2344.9899999999998</v>
      </c>
      <c r="K490" s="102"/>
      <c r="L490" s="102"/>
      <c r="M490" s="102"/>
      <c r="N490" s="102"/>
      <c r="O490" s="102"/>
      <c r="P490" s="84">
        <f>F494-[1]ORÇAMENTO!T490</f>
        <v>4128.41</v>
      </c>
    </row>
    <row r="491" spans="1:16" ht="26.45" customHeight="1">
      <c r="A491" s="136" t="str">
        <f>[5]ORÇAMENTO!O496</f>
        <v>5.4.</v>
      </c>
      <c r="B491" s="136" t="str">
        <f>[5]ORÇAMENTO!P496</f>
        <v>SINAPI</v>
      </c>
      <c r="C491" s="136">
        <f>[5]ORÇAMENTO!Q496</f>
        <v>0</v>
      </c>
      <c r="D491" s="136" t="str">
        <f>[5]ORÇAMENTO!R496</f>
        <v>REDE DE DISTRIBUIÇÃO</v>
      </c>
      <c r="E491" s="136" t="str">
        <f>[5]ORÇAMENTO!S496</f>
        <v>-</v>
      </c>
      <c r="F491" s="136">
        <f>[5]ORÇAMENTO!T496</f>
        <v>0</v>
      </c>
      <c r="G491" s="204">
        <f>[5]ORÇAMENTO!U496</f>
        <v>0</v>
      </c>
      <c r="H491" s="197"/>
      <c r="I491" s="204">
        <f>[5]ORÇAMENTO!W496</f>
        <v>0</v>
      </c>
      <c r="J491" s="204">
        <f>[5]ORÇAMENTO!X496</f>
        <v>446051.81</v>
      </c>
      <c r="K491" s="102"/>
      <c r="L491" s="102"/>
      <c r="M491" s="149">
        <v>2</v>
      </c>
      <c r="N491" s="149"/>
      <c r="O491" s="149"/>
      <c r="P491" s="84">
        <f>F495-[1]ORÇAMENTO!T491</f>
        <v>41.03</v>
      </c>
    </row>
    <row r="492" spans="1:16" ht="26.45" customHeight="1">
      <c r="A492" s="136" t="str">
        <f>[5]ORÇAMENTO!O497</f>
        <v>5.4.0.1.</v>
      </c>
      <c r="B492" s="136" t="str">
        <f>[5]ORÇAMENTO!P497</f>
        <v>CPU</v>
      </c>
      <c r="C492" s="136" t="str">
        <f>[5]ORÇAMENTO!Q497</f>
        <v>0038</v>
      </c>
      <c r="D492" s="136" t="str">
        <f>[5]ORÇAMENTO!R497</f>
        <v>(ADAPTADOR ORSE 5109)LOCAÇÃO E NIVELAMENTO DE REDES DE ÁGUA E ADUTORAS</v>
      </c>
      <c r="E492" s="136" t="str">
        <f>[5]ORÇAMENTO!S497</f>
        <v>M</v>
      </c>
      <c r="F492" s="136">
        <f>[5]ORÇAMENTO!T497</f>
        <v>10595.1</v>
      </c>
      <c r="G492" s="204">
        <f>[5]ORÇAMENTO!U497</f>
        <v>1.5</v>
      </c>
      <c r="H492" s="197"/>
      <c r="I492" s="204">
        <f>[5]ORÇAMENTO!W497</f>
        <v>1.86</v>
      </c>
      <c r="J492" s="204">
        <f>[5]ORÇAMENTO!X497</f>
        <v>19706.89</v>
      </c>
      <c r="K492" s="102"/>
      <c r="L492" s="102"/>
      <c r="M492" s="149">
        <v>2</v>
      </c>
      <c r="N492" s="149"/>
      <c r="O492" s="149"/>
      <c r="P492" s="84">
        <f>F496-[1]ORÇAMENTO!T492</f>
        <v>599.63</v>
      </c>
    </row>
    <row r="493" spans="1:16" ht="13.15" customHeight="1">
      <c r="A493" s="136" t="str">
        <f>[5]ORÇAMENTO!O498</f>
        <v>5.4.0.2.</v>
      </c>
      <c r="B493" s="136" t="str">
        <f>[5]ORÇAMENTO!P498</f>
        <v>SINAPI</v>
      </c>
      <c r="C493" s="136">
        <f>[5]ORÇAMENTO!Q498</f>
        <v>90091</v>
      </c>
      <c r="D493" s="136" t="str">
        <f>[5]ORÇAMENTO!R498</f>
        <v>ESCAVAÇÃO MECANIZADA DE VALA COM PROF. ATÉ 1,5 M (MÉDIA MONTANTE E JUSANTE/UMA COMPOSIÇÃO POR TRECHO), ESCAVADEIRA (0,8 M3), LARG. DE 1,5 M A 2,5 M, EM SOLO DE 1A CATEGORIA, LOCAIS COM BAIXO NÍVEL DE INTERFERÊNCIA. AF_09/2024</v>
      </c>
      <c r="E493" s="136" t="str">
        <f>[5]ORÇAMENTO!S498</f>
        <v>M3</v>
      </c>
      <c r="F493" s="136">
        <f>[5]ORÇAMENTO!T498</f>
        <v>4169.4399999999996</v>
      </c>
      <c r="G493" s="204">
        <f>[5]ORÇAMENTO!U498</f>
        <v>5.83</v>
      </c>
      <c r="H493" s="197"/>
      <c r="I493" s="204">
        <f>[5]ORÇAMENTO!W498</f>
        <v>7.24</v>
      </c>
      <c r="J493" s="204">
        <f>[5]ORÇAMENTO!X498</f>
        <v>30186.75</v>
      </c>
      <c r="K493" s="102"/>
      <c r="L493" s="102"/>
      <c r="M493" s="102"/>
      <c r="N493" s="102"/>
      <c r="O493" s="102"/>
      <c r="P493" s="84">
        <f>F497-[1]ORÇAMENTO!T493</f>
        <v>8641.1</v>
      </c>
    </row>
    <row r="494" spans="1:16" ht="13.15" customHeight="1">
      <c r="A494" s="136" t="str">
        <f>[5]ORÇAMENTO!O499</f>
        <v>5.4.0.3.</v>
      </c>
      <c r="B494" s="136" t="str">
        <f>[5]ORÇAMENTO!P499</f>
        <v>SINAPI</v>
      </c>
      <c r="C494" s="136" t="str">
        <f>[5]ORÇAMENTO!Q499</f>
        <v>104736</v>
      </c>
      <c r="D494" s="136" t="str">
        <f>[5]ORÇAMENTO!R499</f>
        <v>REATERRO MECANIZADO DE VALA COM RETROESCAVADEIRA (CAPACIDADE   DA   CAÇAMBA   DA RETRO: 0,26 M³/POTÊNCIA: 88 HP), LARGURA DE 0,8 A 1,5 M, PROFUNDIDADE DE 1,5 A 3,0 M, COM SOLO (SEM SUBSTITUIÇÃO) DE 1ª CATEGORIA, COM PLACA VIBRATÓRIA. AF_08/2023</v>
      </c>
      <c r="E494" s="136" t="str">
        <f>[5]ORÇAMENTO!S499</f>
        <v>M3</v>
      </c>
      <c r="F494" s="136">
        <f>[5]ORÇAMENTO!T499</f>
        <v>4128.41</v>
      </c>
      <c r="G494" s="204">
        <f>[5]ORÇAMENTO!U499</f>
        <v>8.34</v>
      </c>
      <c r="H494" s="197"/>
      <c r="I494" s="204">
        <f>[5]ORÇAMENTO!W499</f>
        <v>10.36</v>
      </c>
      <c r="J494" s="204">
        <f>[5]ORÇAMENTO!X499</f>
        <v>42770.33</v>
      </c>
      <c r="K494" s="102"/>
      <c r="L494" s="102"/>
      <c r="M494" s="102"/>
      <c r="N494" s="102"/>
      <c r="O494" s="102"/>
      <c r="P494" s="84">
        <f>F498-[1]ORÇAMENTO!T494</f>
        <v>1038.4199999999998</v>
      </c>
    </row>
    <row r="495" spans="1:16" ht="13.15" customHeight="1">
      <c r="A495" s="136" t="str">
        <f>[5]ORÇAMENTO!O500</f>
        <v>5.4.0.4.</v>
      </c>
      <c r="B495" s="136" t="str">
        <f>[5]ORÇAMENTO!P500</f>
        <v>SINAPI</v>
      </c>
      <c r="C495" s="136">
        <f>[5]ORÇAMENTO!Q500</f>
        <v>100982</v>
      </c>
      <c r="D495" s="136" t="str">
        <f>[5]ORÇAMENTO!R500</f>
        <v>CARGA, MANOBRA E DESCARGA DE ENTULHO EM CAMINHÃO BASCULANTE 10 M³ - CARGA COM ESCAVADEIRA HIDRÁULICA  (CAÇAMBA DE 0,80 M³ / 111 HP) E DESCARGA LIVRE (UNIDADE: M3). AF_07/2020</v>
      </c>
      <c r="E495" s="136" t="str">
        <f>[5]ORÇAMENTO!S500</f>
        <v>M3</v>
      </c>
      <c r="F495" s="136">
        <f>[5]ORÇAMENTO!T500</f>
        <v>41.03</v>
      </c>
      <c r="G495" s="204">
        <f>[5]ORÇAMENTO!U500</f>
        <v>9.25</v>
      </c>
      <c r="H495" s="197"/>
      <c r="I495" s="204">
        <f>[5]ORÇAMENTO!W500</f>
        <v>11.49</v>
      </c>
      <c r="J495" s="204">
        <f>[5]ORÇAMENTO!X500</f>
        <v>471.43</v>
      </c>
      <c r="K495" s="102"/>
      <c r="L495" s="102"/>
      <c r="M495" s="102"/>
      <c r="N495" s="102"/>
      <c r="O495" s="102"/>
      <c r="P495" s="84">
        <f>F499-[1]ORÇAMENTO!T495</f>
        <v>658.15</v>
      </c>
    </row>
    <row r="496" spans="1:16" ht="26.45" customHeight="1">
      <c r="A496" s="136" t="str">
        <f>[5]ORÇAMENTO!O501</f>
        <v>5.4.0.5.</v>
      </c>
      <c r="B496" s="136" t="str">
        <f>[5]ORÇAMENTO!P501</f>
        <v>SINAPI</v>
      </c>
      <c r="C496" s="136">
        <f>[5]ORÇAMENTO!Q501</f>
        <v>93589</v>
      </c>
      <c r="D496" s="136" t="str">
        <f>[5]ORÇAMENTO!R501</f>
        <v>TRANSPORTE COM CAMINHÃO BASCULANTE DE 10 M³, EM VIA URBANA EM REVESTIMENTO PRIMÁRIO (UNIDADE: M3XKM). AF_07/2020</v>
      </c>
      <c r="E496" s="136" t="str">
        <f>[5]ORÇAMENTO!S501</f>
        <v>M3XKM</v>
      </c>
      <c r="F496" s="136">
        <f>[5]ORÇAMENTO!T501</f>
        <v>615.45000000000005</v>
      </c>
      <c r="G496" s="204">
        <f>[5]ORÇAMENTO!U501</f>
        <v>2.82</v>
      </c>
      <c r="H496" s="197"/>
      <c r="I496" s="204">
        <f>[5]ORÇAMENTO!W501</f>
        <v>3.5</v>
      </c>
      <c r="J496" s="204">
        <f>[5]ORÇAMENTO!X501</f>
        <v>2154.08</v>
      </c>
      <c r="K496" s="102"/>
      <c r="L496" s="102"/>
      <c r="M496" s="102"/>
      <c r="N496" s="102"/>
      <c r="O496" s="102"/>
      <c r="P496" s="84">
        <f>F500-[1]ORÇAMENTO!T496</f>
        <v>114.07</v>
      </c>
    </row>
    <row r="497" spans="1:16" ht="26.45" customHeight="1">
      <c r="A497" s="136" t="str">
        <f>[5]ORÇAMENTO!O502</f>
        <v>5.4.0.6.</v>
      </c>
      <c r="B497" s="136" t="str">
        <f>[5]ORÇAMENTO!P502</f>
        <v>SINAPI</v>
      </c>
      <c r="C497" s="136">
        <f>[5]ORÇAMENTO!Q502</f>
        <v>97121</v>
      </c>
      <c r="D497" s="136" t="str">
        <f>[5]ORÇAMENTO!R502</f>
        <v>ASSENTAMENTO DE TUBO DE PVC PBA PARA REDE DE ÁGUA, DN 50 MM, JUNTA ELÁSTICA INTEGRADA, INSTALADO EM LOCAL COM NÍVEL ALTO DE INTERFERÊNCIAS (NÃO INCLUI FORNECIMENTO). AF_05/2024</v>
      </c>
      <c r="E497" s="136" t="str">
        <f>[5]ORÇAMENTO!S502</f>
        <v>M</v>
      </c>
      <c r="F497" s="136">
        <f>[5]ORÇAMENTO!T502</f>
        <v>8641.1</v>
      </c>
      <c r="G497" s="204">
        <f>[5]ORÇAMENTO!U502</f>
        <v>2.82</v>
      </c>
      <c r="H497" s="197"/>
      <c r="I497" s="204">
        <f>[5]ORÇAMENTO!W502</f>
        <v>3.5</v>
      </c>
      <c r="J497" s="204">
        <f>[5]ORÇAMENTO!X502</f>
        <v>30243.85</v>
      </c>
      <c r="K497" s="102"/>
      <c r="L497" s="102"/>
      <c r="M497" s="102"/>
      <c r="N497" s="102"/>
      <c r="O497" s="102"/>
      <c r="P497" s="84">
        <f>F501-[1]ORÇAMENTO!T497</f>
        <v>-342.95</v>
      </c>
    </row>
    <row r="498" spans="1:16" ht="13.15" customHeight="1">
      <c r="A498" s="136" t="str">
        <f>[5]ORÇAMENTO!O503</f>
        <v>5.4.0.7.</v>
      </c>
      <c r="B498" s="136" t="str">
        <f>[5]ORÇAMENTO!P503</f>
        <v>SINAPI</v>
      </c>
      <c r="C498" s="136">
        <f>[5]ORÇAMENTO!Q503</f>
        <v>97122</v>
      </c>
      <c r="D498" s="136" t="str">
        <f>[5]ORÇAMENTO!R503</f>
        <v>ASSENTAMENTO DE TUBO DE PVC PBA PARA REDE DE ÁGUA, DN 75 MM, JUNTA ELÁSTICA INTEGRADA, INSTALADO EM LOCAL COM NÍVEL ALTO DE INTERFERÊNCIAS (NÃO INCLUI FORNECIMENTO). AF_05/2024</v>
      </c>
      <c r="E498" s="136" t="str">
        <f>[5]ORÇAMENTO!S503</f>
        <v>M</v>
      </c>
      <c r="F498" s="136">
        <f>[5]ORÇAMENTO!T503</f>
        <v>1096.8</v>
      </c>
      <c r="G498" s="204">
        <f>[5]ORÇAMENTO!U503</f>
        <v>3.39</v>
      </c>
      <c r="H498" s="197"/>
      <c r="I498" s="204">
        <f>[5]ORÇAMENTO!W503</f>
        <v>4.21</v>
      </c>
      <c r="J498" s="204">
        <f>[5]ORÇAMENTO!X503</f>
        <v>4617.53</v>
      </c>
      <c r="K498" s="102"/>
      <c r="L498" s="102"/>
      <c r="M498" s="102"/>
      <c r="N498" s="102"/>
      <c r="O498" s="102"/>
      <c r="P498" s="84">
        <f>F502-[1]ORÇAMENTO!T498</f>
        <v>8641.1</v>
      </c>
    </row>
    <row r="499" spans="1:16" ht="13.15" customHeight="1">
      <c r="A499" s="136" t="str">
        <f>[5]ORÇAMENTO!O504</f>
        <v>5.4.0.8.</v>
      </c>
      <c r="B499" s="136" t="str">
        <f>[5]ORÇAMENTO!P504</f>
        <v>SINAPI</v>
      </c>
      <c r="C499" s="136">
        <f>[5]ORÇAMENTO!Q504</f>
        <v>97123</v>
      </c>
      <c r="D499" s="136" t="str">
        <f>[5]ORÇAMENTO!R504</f>
        <v>ASSENTAMENTO DE TUBO DE PVC PBA PARA REDE DE ÁGUA, DN 100 MM, JUNTA ELÁSTICA INTEGRADA, INSTALADO EM LOCAL COM NÍVEL ALTO DE INTERFERÊNCIAS (NÃO INCLUI FORNECIMENTO). AF_05/2024</v>
      </c>
      <c r="E499" s="136" t="str">
        <f>[5]ORÇAMENTO!S504</f>
        <v>M</v>
      </c>
      <c r="F499" s="136">
        <f>[5]ORÇAMENTO!T504</f>
        <v>680.9</v>
      </c>
      <c r="G499" s="204">
        <f>[5]ORÇAMENTO!U504</f>
        <v>3.94</v>
      </c>
      <c r="H499" s="197"/>
      <c r="I499" s="204">
        <f>[5]ORÇAMENTO!W504</f>
        <v>4.8899999999999997</v>
      </c>
      <c r="J499" s="204">
        <f>[5]ORÇAMENTO!X504</f>
        <v>3329.6</v>
      </c>
      <c r="K499" s="102"/>
      <c r="L499" s="102"/>
      <c r="M499" s="102"/>
      <c r="N499" s="102"/>
      <c r="O499" s="102"/>
      <c r="P499" s="84">
        <f>F503-[1]ORÇAMENTO!T499</f>
        <v>736.8</v>
      </c>
    </row>
    <row r="500" spans="1:16" ht="13.15" customHeight="1">
      <c r="A500" s="136" t="str">
        <f>[5]ORÇAMENTO!O505</f>
        <v>5.4.0.9.</v>
      </c>
      <c r="B500" s="136" t="str">
        <f>[5]ORÇAMENTO!P505</f>
        <v>SINAPI</v>
      </c>
      <c r="C500" s="136" t="str">
        <f>[5]ORÇAMENTO!Q505</f>
        <v>97127</v>
      </c>
      <c r="D500" s="136" t="str">
        <f>[5]ORÇAMENTO!R505</f>
        <v>ASSENTAMENTO DE TUBO DE PVC DEFOFO OU PRFV OU RPVC PARA REDE DE ÁGUA, DN 150 MM, JUNTA ELÁSTICA INTEGRADA, INSTALADO EM LOCAL COM NÍVEL ALTO DE INTERFERÊNCIAS (NÃO INCLUI FORNECIMENTO). AF_05/2024</v>
      </c>
      <c r="E500" s="136" t="str">
        <f>[5]ORÇAMENTO!S505</f>
        <v>M</v>
      </c>
      <c r="F500" s="136">
        <f>[5]ORÇAMENTO!T505</f>
        <v>149.69999999999999</v>
      </c>
      <c r="G500" s="204">
        <f>[5]ORÇAMENTO!U505</f>
        <v>4.79</v>
      </c>
      <c r="H500" s="197"/>
      <c r="I500" s="204">
        <f>[5]ORÇAMENTO!W505</f>
        <v>5.95</v>
      </c>
      <c r="J500" s="204">
        <f>[5]ORÇAMENTO!X505</f>
        <v>890.72</v>
      </c>
      <c r="K500" s="102"/>
      <c r="L500" s="102"/>
      <c r="M500" s="102"/>
      <c r="N500" s="102"/>
      <c r="O500" s="102"/>
      <c r="P500" s="84" t="e">
        <f>#REF!-[1]ORÇAMENTO!T500</f>
        <v>#REF!</v>
      </c>
    </row>
    <row r="501" spans="1:16" ht="13.15" customHeight="1">
      <c r="A501" s="136" t="str">
        <f>[5]ORÇAMENTO!O506</f>
        <v>5.4.0.10.</v>
      </c>
      <c r="B501" s="136" t="str">
        <f>[5]ORÇAMENTO!P506</f>
        <v>SINAPI</v>
      </c>
      <c r="C501" s="136" t="str">
        <f>[5]ORÇAMENTO!Q506</f>
        <v>97128</v>
      </c>
      <c r="D501" s="136" t="str">
        <f>[5]ORÇAMENTO!R506</f>
        <v>ASSENTAMENTO DE TUBO DE PVC DEFOFO OU PRFV OU RPVC PARA REDE DE ÁGUA, DN 200 MM, JUNTA ELÁSTICA INTEGRADA, INSTALADO EM LOCAL COM NÍVEL ALTO DE INTERFERÊNCIAS (NÃO INCLUI FORNECIMENTO). AF_05/2024</v>
      </c>
      <c r="E501" s="136" t="str">
        <f>[5]ORÇAMENTO!S506</f>
        <v>M</v>
      </c>
      <c r="F501" s="136">
        <f>[5]ORÇAMENTO!T506</f>
        <v>13.3</v>
      </c>
      <c r="G501" s="204">
        <f>[5]ORÇAMENTO!U506</f>
        <v>9.26</v>
      </c>
      <c r="H501" s="197"/>
      <c r="I501" s="204">
        <f>[5]ORÇAMENTO!W506</f>
        <v>11.5</v>
      </c>
      <c r="J501" s="204">
        <f>[5]ORÇAMENTO!X506</f>
        <v>152.94999999999999</v>
      </c>
      <c r="K501" s="102"/>
      <c r="L501" s="102"/>
      <c r="M501" s="102"/>
      <c r="N501" s="102"/>
      <c r="O501" s="102"/>
      <c r="P501" s="84" t="e">
        <f>#REF!-[1]ORÇAMENTO!T501</f>
        <v>#REF!</v>
      </c>
    </row>
    <row r="502" spans="1:16" ht="26.45" customHeight="1">
      <c r="A502" s="136" t="str">
        <f>[5]ORÇAMENTO!O507</f>
        <v>5.4.0.11.</v>
      </c>
      <c r="B502" s="136" t="str">
        <f>[5]ORÇAMENTO!P507</f>
        <v>SINAPI-I</v>
      </c>
      <c r="C502" s="136">
        <f>[5]ORÇAMENTO!Q507</f>
        <v>36084</v>
      </c>
      <c r="D502" s="136" t="str">
        <f>[5]ORÇAMENTO!R507</f>
        <v xml:space="preserve">TUBO PVC PBA JEI, CLASSE 12, DN 50 MM, PARA REDE DE AGUA (NBR 5647)                                                                                                                                                                                                                                                                                                                                                                                                                                       </v>
      </c>
      <c r="E502" s="136" t="str">
        <f>[5]ORÇAMENTO!S507</f>
        <v xml:space="preserve">M     </v>
      </c>
      <c r="F502" s="136">
        <f>[5]ORÇAMENTO!T507</f>
        <v>8641.1</v>
      </c>
      <c r="G502" s="204">
        <f>[5]ORÇAMENTO!U507</f>
        <v>15.14</v>
      </c>
      <c r="H502" s="197"/>
      <c r="I502" s="204">
        <f>[5]ORÇAMENTO!W507</f>
        <v>18.8</v>
      </c>
      <c r="J502" s="204">
        <f>[5]ORÇAMENTO!X507</f>
        <v>162452.68</v>
      </c>
      <c r="K502" s="102"/>
      <c r="L502" s="102"/>
      <c r="M502" s="102"/>
      <c r="N502" s="102"/>
      <c r="O502" s="102"/>
      <c r="P502" s="84" t="e">
        <f>#REF!-[1]ORÇAMENTO!T502</f>
        <v>#REF!</v>
      </c>
    </row>
    <row r="503" spans="1:16" ht="13.15" customHeight="1">
      <c r="A503" s="136" t="str">
        <f>[5]ORÇAMENTO!O508</f>
        <v>5.4.0.12.</v>
      </c>
      <c r="B503" s="136" t="str">
        <f>[5]ORÇAMENTO!P508</f>
        <v>SINAPI-I</v>
      </c>
      <c r="C503" s="136">
        <f>[5]ORÇAMENTO!Q508</f>
        <v>36373</v>
      </c>
      <c r="D503" s="136" t="str">
        <f>[5]ORÇAMENTO!R508</f>
        <v xml:space="preserve">TUBO PVC PBA JEI, CLASSE 12, DN 75 MM, PARA REDE DE AGUA (NBR 5647)                                                                                                                                                                                                                                                                                                                                                                                                                                       </v>
      </c>
      <c r="E503" s="136" t="str">
        <f>[5]ORÇAMENTO!S508</f>
        <v xml:space="preserve">M     </v>
      </c>
      <c r="F503" s="136">
        <f>[5]ORÇAMENTO!T508</f>
        <v>1096.8</v>
      </c>
      <c r="G503" s="204">
        <f>[5]ORÇAMENTO!U508</f>
        <v>31.44</v>
      </c>
      <c r="H503" s="197"/>
      <c r="I503" s="204">
        <f>[5]ORÇAMENTO!W508</f>
        <v>39.04</v>
      </c>
      <c r="J503" s="204">
        <f>[5]ORÇAMENTO!X508</f>
        <v>42819.07</v>
      </c>
      <c r="K503" s="107"/>
      <c r="L503" s="107"/>
      <c r="M503" s="107"/>
      <c r="N503" s="107"/>
      <c r="O503" s="107"/>
      <c r="P503" s="84" t="e">
        <f>#REF!-[1]ORÇAMENTO!T503</f>
        <v>#REF!</v>
      </c>
    </row>
    <row r="504" spans="1:16" ht="26.45" customHeight="1">
      <c r="A504" s="136" t="str">
        <f>[5]ORÇAMENTO!O509</f>
        <v>5.4.0.13.</v>
      </c>
      <c r="B504" s="136" t="str">
        <f>[5]ORÇAMENTO!P509</f>
        <v>SINAPI-I</v>
      </c>
      <c r="C504" s="136">
        <f>[5]ORÇAMENTO!Q509</f>
        <v>36374</v>
      </c>
      <c r="D504" s="136" t="str">
        <f>[5]ORÇAMENTO!R509</f>
        <v xml:space="preserve">TUBO PVC PBA JEI, CLASSE 12, DN 100 MM, PARA REDE DE AGUA (NBR 5647)                                                                                                                                                                                                                                                                                                                                                                                                                                      </v>
      </c>
      <c r="E504" s="136" t="str">
        <f>[5]ORÇAMENTO!S509</f>
        <v xml:space="preserve">M     </v>
      </c>
      <c r="F504" s="136">
        <f>[5]ORÇAMENTO!T509</f>
        <v>680.9</v>
      </c>
      <c r="G504" s="204">
        <f>[5]ORÇAMENTO!U509</f>
        <v>51.1</v>
      </c>
      <c r="H504" s="197"/>
      <c r="I504" s="204">
        <f>[5]ORÇAMENTO!W509</f>
        <v>63.46</v>
      </c>
      <c r="J504" s="204">
        <f>[5]ORÇAMENTO!X509</f>
        <v>43209.91</v>
      </c>
      <c r="K504" s="180"/>
      <c r="L504" s="180"/>
      <c r="M504" s="180"/>
      <c r="N504" s="180"/>
      <c r="O504" s="173"/>
      <c r="P504" s="84" t="e">
        <f>#REF!-[1]ORÇAMENTO!T504</f>
        <v>#REF!</v>
      </c>
    </row>
    <row r="505" spans="1:16" ht="13.15" customHeight="1">
      <c r="A505" s="136" t="str">
        <f>[5]ORÇAMENTO!O510</f>
        <v>5.4.0.14.</v>
      </c>
      <c r="B505" s="136" t="str">
        <f>[5]ORÇAMENTO!P510</f>
        <v>SINAPI-I</v>
      </c>
      <c r="C505" s="136" t="str">
        <f>[5]ORÇAMENTO!Q510</f>
        <v>9828</v>
      </c>
      <c r="D505" s="136" t="str">
        <f>[5]ORÇAMENTO!R510</f>
        <v xml:space="preserve">TUBO PVC DEFOFO, JEI, 1 MPA, DN 150 MM, PARA REDE DE AGUA (NBR 7665)                                                                                                                                                                                                                                                                                                                                                                                                                                      </v>
      </c>
      <c r="E505" s="136" t="str">
        <f>[5]ORÇAMENTO!S510</f>
        <v xml:space="preserve">M     </v>
      </c>
      <c r="F505" s="136">
        <f>[5]ORÇAMENTO!T510</f>
        <v>149.69999999999999</v>
      </c>
      <c r="G505" s="204">
        <f>[5]ORÇAMENTO!U510</f>
        <v>114.75</v>
      </c>
      <c r="H505" s="197"/>
      <c r="I505" s="204">
        <f>[5]ORÇAMENTO!W510</f>
        <v>142.5</v>
      </c>
      <c r="J505" s="204">
        <f>[5]ORÇAMENTO!X510</f>
        <v>21332.25</v>
      </c>
      <c r="K505" s="169"/>
      <c r="L505" s="169"/>
      <c r="M505" s="169"/>
      <c r="N505" s="169"/>
      <c r="O505" s="170"/>
      <c r="P505" s="84" t="e">
        <f>#REF!-[1]ORÇAMENTO!T505</f>
        <v>#REF!</v>
      </c>
    </row>
    <row r="506" spans="1:16" ht="26.45" customHeight="1">
      <c r="A506" s="136" t="str">
        <f>[5]ORÇAMENTO!O511</f>
        <v>5.4.0.15.</v>
      </c>
      <c r="B506" s="136" t="str">
        <f>[5]ORÇAMENTO!P511</f>
        <v>SINAPI-I</v>
      </c>
      <c r="C506" s="136" t="str">
        <f>[5]ORÇAMENTO!Q511</f>
        <v>9829</v>
      </c>
      <c r="D506" s="136" t="str">
        <f>[5]ORÇAMENTO!R511</f>
        <v xml:space="preserve">TUBO PVC DEFOFO, JEI, 1 MPA, DN 200 MM, PARA REDE DE AGUA (NBR 7665)                                                                                                                                                                                                                                                                                                                                                                                                                                      </v>
      </c>
      <c r="E506" s="136" t="str">
        <f>[5]ORÇAMENTO!S511</f>
        <v xml:space="preserve">M     </v>
      </c>
      <c r="F506" s="136">
        <f>[5]ORÇAMENTO!T511</f>
        <v>13.3</v>
      </c>
      <c r="G506" s="204">
        <f>[5]ORÇAMENTO!U511</f>
        <v>194.47</v>
      </c>
      <c r="H506" s="197"/>
      <c r="I506" s="204">
        <f>[5]ORÇAMENTO!W511</f>
        <v>241.49</v>
      </c>
      <c r="J506" s="204">
        <f>[5]ORÇAMENTO!X511</f>
        <v>3211.82</v>
      </c>
      <c r="K506" s="107"/>
      <c r="L506" s="107"/>
      <c r="M506" s="107"/>
      <c r="N506" s="107"/>
      <c r="O506" s="159"/>
      <c r="P506" s="84">
        <f>F505-[1]ORÇAMENTO!T506</f>
        <v>119.69999999999999</v>
      </c>
    </row>
    <row r="507" spans="1:16" ht="13.15" customHeight="1">
      <c r="A507" s="136" t="str">
        <f>[5]ORÇAMENTO!O512</f>
        <v>5.4.0.16.</v>
      </c>
      <c r="B507" s="136" t="str">
        <f>[5]ORÇAMENTO!P512</f>
        <v>SINAPI-I</v>
      </c>
      <c r="C507" s="136">
        <f>[5]ORÇAMENTO!Q512</f>
        <v>1206</v>
      </c>
      <c r="D507" s="136" t="str">
        <f>[5]ORÇAMENTO!R512</f>
        <v xml:space="preserve">CAP, PVC PBA, JE, DN 50 / DE 60 MM, PARA REDE DE AGUA (NBR 10351)                                                                                                                                                                                                                                                                                                                                                                                                                                         </v>
      </c>
      <c r="E507" s="136" t="str">
        <f>[5]ORÇAMENTO!S512</f>
        <v xml:space="preserve">UN    </v>
      </c>
      <c r="F507" s="136">
        <f>[5]ORÇAMENTO!T512</f>
        <v>6</v>
      </c>
      <c r="G507" s="204">
        <f>[5]ORÇAMENTO!U512</f>
        <v>7.42</v>
      </c>
      <c r="H507" s="197"/>
      <c r="I507" s="204">
        <f>[5]ORÇAMENTO!W512</f>
        <v>9.2100000000000009</v>
      </c>
      <c r="J507" s="204">
        <f>[5]ORÇAMENTO!X512</f>
        <v>55.26</v>
      </c>
      <c r="K507" s="167"/>
      <c r="L507" s="167"/>
      <c r="M507" s="167"/>
      <c r="N507" s="167"/>
      <c r="O507" s="185"/>
      <c r="P507" s="84">
        <f>F506-[1]ORÇAMENTO!T507</f>
        <v>-22.330000000000002</v>
      </c>
    </row>
    <row r="508" spans="1:16" ht="13.15" customHeight="1">
      <c r="A508" s="136" t="str">
        <f>[5]ORÇAMENTO!O513</f>
        <v>5.4.0.17.</v>
      </c>
      <c r="B508" s="136" t="str">
        <f>[5]ORÇAMENTO!P513</f>
        <v>SINAPI-I</v>
      </c>
      <c r="C508" s="136" t="str">
        <f>[5]ORÇAMENTO!Q513</f>
        <v>1831</v>
      </c>
      <c r="D508" s="136" t="str">
        <f>[5]ORÇAMENTO!R513</f>
        <v xml:space="preserve">CURVA PVC PBA, JE, PB, 45 GRAUS, DN 50 / DE 60 MM, PARA REDE DE AGUA                                                                                                                                                                                                                                                                                                                                                                                                                                      </v>
      </c>
      <c r="E508" s="136" t="str">
        <f>[5]ORÇAMENTO!S513</f>
        <v xml:space="preserve">UN    </v>
      </c>
      <c r="F508" s="136">
        <f>[5]ORÇAMENTO!T513</f>
        <v>6</v>
      </c>
      <c r="G508" s="204">
        <f>[5]ORÇAMENTO!U513</f>
        <v>26.96</v>
      </c>
      <c r="H508" s="197"/>
      <c r="I508" s="204">
        <f>[5]ORÇAMENTO!W513</f>
        <v>33.479999999999997</v>
      </c>
      <c r="J508" s="204">
        <f>[5]ORÇAMENTO!X513</f>
        <v>200.88</v>
      </c>
      <c r="K508" s="106"/>
      <c r="L508" s="106"/>
      <c r="M508" s="106"/>
      <c r="N508" s="106"/>
      <c r="O508" s="102"/>
      <c r="P508" s="84">
        <f>F507-[1]ORÇAMENTO!T508</f>
        <v>-5.3599999999999994</v>
      </c>
    </row>
    <row r="509" spans="1:16" ht="26.45" customHeight="1">
      <c r="A509" s="136" t="str">
        <f>[5]ORÇAMENTO!O514</f>
        <v>5.4.0.18.</v>
      </c>
      <c r="B509" s="136" t="str">
        <f>[5]ORÇAMENTO!P514</f>
        <v>SINAPI-I</v>
      </c>
      <c r="C509" s="136" t="str">
        <f>[5]ORÇAMENTO!Q514</f>
        <v>1825</v>
      </c>
      <c r="D509" s="136" t="str">
        <f>[5]ORÇAMENTO!R514</f>
        <v xml:space="preserve">CURVA PVC PBA, JE, PB, 45 GRAUS, DN 75 / DE 85 MM, PARA REDE DE AGUA                                                                                                                                                                                                                                                                                                                                                                                                                                      </v>
      </c>
      <c r="E509" s="136" t="str">
        <f>[5]ORÇAMENTO!S514</f>
        <v xml:space="preserve">UN    </v>
      </c>
      <c r="F509" s="136">
        <f>[5]ORÇAMENTO!T514</f>
        <v>1</v>
      </c>
      <c r="G509" s="204">
        <f>[5]ORÇAMENTO!U514</f>
        <v>66.53</v>
      </c>
      <c r="H509" s="197"/>
      <c r="I509" s="204">
        <f>[5]ORÇAMENTO!W514</f>
        <v>82.62</v>
      </c>
      <c r="J509" s="204">
        <f>[5]ORÇAMENTO!X514</f>
        <v>82.62</v>
      </c>
      <c r="K509" s="102"/>
      <c r="L509" s="102"/>
      <c r="M509" s="102"/>
      <c r="N509" s="102"/>
      <c r="O509" s="102"/>
      <c r="P509" s="84">
        <f>F508-[1]ORÇAMENTO!T509</f>
        <v>6</v>
      </c>
    </row>
    <row r="510" spans="1:16" ht="26.45" customHeight="1">
      <c r="A510" s="136" t="str">
        <f>[5]ORÇAMENTO!O515</f>
        <v>5.4.0.19.</v>
      </c>
      <c r="B510" s="136" t="str">
        <f>[5]ORÇAMENTO!P515</f>
        <v>SINAPI-I</v>
      </c>
      <c r="C510" s="136">
        <f>[5]ORÇAMENTO!Q515</f>
        <v>1845</v>
      </c>
      <c r="D510" s="136" t="str">
        <f>[5]ORÇAMENTO!R515</f>
        <v xml:space="preserve">CURVA PVC PBA, JE, PB, 90 GRAUS, DN 50 / DE 60 MM, PARA REDE DE AGUA                                                                                                                                                                                                                                                                                                                                                                                                                                      </v>
      </c>
      <c r="E510" s="136" t="str">
        <f>[5]ORÇAMENTO!S515</f>
        <v xml:space="preserve">UN    </v>
      </c>
      <c r="F510" s="136">
        <f>[5]ORÇAMENTO!T515</f>
        <v>11</v>
      </c>
      <c r="G510" s="204">
        <f>[5]ORÇAMENTO!U515</f>
        <v>33.78</v>
      </c>
      <c r="H510" s="197"/>
      <c r="I510" s="204">
        <f>[5]ORÇAMENTO!W515</f>
        <v>41.95</v>
      </c>
      <c r="J510" s="204">
        <f>[5]ORÇAMENTO!X515</f>
        <v>461.45</v>
      </c>
      <c r="K510" s="102"/>
      <c r="L510" s="102"/>
      <c r="M510" s="102"/>
      <c r="N510" s="102"/>
      <c r="O510" s="102"/>
      <c r="P510" s="84">
        <f>F509-[1]ORÇAMENTO!T510</f>
        <v>-94.7</v>
      </c>
    </row>
    <row r="511" spans="1:16" ht="26.45" customHeight="1">
      <c r="A511" s="136" t="str">
        <f>[5]ORÇAMENTO!O516</f>
        <v>5.4.0.20.</v>
      </c>
      <c r="B511" s="136" t="str">
        <f>[5]ORÇAMENTO!P516</f>
        <v>SINAPI-I</v>
      </c>
      <c r="C511" s="136">
        <f>[5]ORÇAMENTO!Q516</f>
        <v>1824</v>
      </c>
      <c r="D511" s="136" t="str">
        <f>[5]ORÇAMENTO!R516</f>
        <v xml:space="preserve">CURVA PVC PBA, JE, PB, 90 GRAUS, DN 75 / DE 85 MM, PARA REDE DE AGUA                                                                                                                                                                                                                                                                                                                                                                                                                                      </v>
      </c>
      <c r="E511" s="136" t="str">
        <f>[5]ORÇAMENTO!S516</f>
        <v xml:space="preserve">UN    </v>
      </c>
      <c r="F511" s="136">
        <f>[5]ORÇAMENTO!T516</f>
        <v>4</v>
      </c>
      <c r="G511" s="204">
        <f>[5]ORÇAMENTO!U516</f>
        <v>79.75</v>
      </c>
      <c r="H511" s="197"/>
      <c r="I511" s="204">
        <f>[5]ORÇAMENTO!W516</f>
        <v>99.03</v>
      </c>
      <c r="J511" s="204">
        <f>[5]ORÇAMENTO!X516</f>
        <v>396.12</v>
      </c>
      <c r="K511" s="102"/>
      <c r="L511" s="102"/>
      <c r="M511" s="102"/>
      <c r="N511" s="102"/>
      <c r="O511" s="102"/>
      <c r="P511" s="84">
        <f>F510-[1]ORÇAMENTO!T511</f>
        <v>-760</v>
      </c>
    </row>
    <row r="512" spans="1:16" ht="13.15" customHeight="1">
      <c r="A512" s="136" t="str">
        <f>[5]ORÇAMENTO!O517</f>
        <v>5.4.0.21.</v>
      </c>
      <c r="B512" s="136" t="str">
        <f>[5]ORÇAMENTO!P517</f>
        <v>SINAPI-I</v>
      </c>
      <c r="C512" s="136">
        <f>[5]ORÇAMENTO!Q517</f>
        <v>1207</v>
      </c>
      <c r="D512" s="136" t="str">
        <f>[5]ORÇAMENTO!R517</f>
        <v xml:space="preserve">CAP, PVC PBA, JE, DN 100 / DE 110 MM, PARA REDE DE AGUA (NBR 10351)                                                                                                                                                                                                                                                                                                                                                                                                                                       </v>
      </c>
      <c r="E512" s="136" t="str">
        <f>[5]ORÇAMENTO!S517</f>
        <v xml:space="preserve">UN    </v>
      </c>
      <c r="F512" s="136">
        <f>[5]ORÇAMENTO!T517</f>
        <v>1</v>
      </c>
      <c r="G512" s="204">
        <f>[5]ORÇAMENTO!U517</f>
        <v>29.59</v>
      </c>
      <c r="H512" s="197"/>
      <c r="I512" s="204">
        <f>[5]ORÇAMENTO!W517</f>
        <v>36.74</v>
      </c>
      <c r="J512" s="204">
        <f>[5]ORÇAMENTO!X517</f>
        <v>36.74</v>
      </c>
      <c r="K512" s="169"/>
      <c r="L512" s="169"/>
      <c r="M512" s="169"/>
      <c r="N512" s="169"/>
      <c r="O512" s="169"/>
      <c r="P512" s="84">
        <f>F511-[1]ORÇAMENTO!T512</f>
        <v>-231.5</v>
      </c>
    </row>
    <row r="513" spans="1:16" ht="26.45" customHeight="1">
      <c r="A513" s="136" t="str">
        <f>[5]ORÇAMENTO!O518</f>
        <v>5.4.0.22.</v>
      </c>
      <c r="B513" s="136" t="str">
        <f>[5]ORÇAMENTO!P518</f>
        <v>SEINFRA</v>
      </c>
      <c r="C513" s="136" t="str">
        <f>[5]ORÇAMENTO!Q518</f>
        <v>I3106</v>
      </c>
      <c r="D513" s="136" t="str">
        <f>[5]ORÇAMENTO!R518</f>
        <v>CRUZETA DE REDUÇÃO PBA COM BOLSAS DN 100 x 50</v>
      </c>
      <c r="E513" s="136" t="str">
        <f>[5]ORÇAMENTO!S518</f>
        <v>UN</v>
      </c>
      <c r="F513" s="136">
        <f>[5]ORÇAMENTO!T518</f>
        <v>6</v>
      </c>
      <c r="G513" s="204">
        <f>[5]ORÇAMENTO!U518</f>
        <v>43.38</v>
      </c>
      <c r="H513" s="197"/>
      <c r="I513" s="204">
        <f>[5]ORÇAMENTO!W518</f>
        <v>53.87</v>
      </c>
      <c r="J513" s="204">
        <f>[5]ORÇAMENTO!X518</f>
        <v>323.22000000000003</v>
      </c>
      <c r="K513" s="102"/>
      <c r="L513" s="102"/>
      <c r="M513" s="102"/>
      <c r="N513" s="102"/>
      <c r="O513" s="102"/>
      <c r="P513" s="84">
        <f>F512-[1]ORÇAMENTO!T513</f>
        <v>-414.5</v>
      </c>
    </row>
    <row r="514" spans="1:16" ht="13.15" customHeight="1">
      <c r="A514" s="136" t="str">
        <f>[5]ORÇAMENTO!O519</f>
        <v>5.4.0.23.</v>
      </c>
      <c r="B514" s="136" t="str">
        <f>[5]ORÇAMENTO!P519</f>
        <v>SEINFRA</v>
      </c>
      <c r="C514" s="136" t="str">
        <f>[5]ORÇAMENTO!Q519</f>
        <v>I3102</v>
      </c>
      <c r="D514" s="136" t="str">
        <f>[5]ORÇAMENTO!R519</f>
        <v>CRUZETA PBA COM BOLSAS DN 50</v>
      </c>
      <c r="E514" s="136" t="str">
        <f>[5]ORÇAMENTO!S519</f>
        <v>UN</v>
      </c>
      <c r="F514" s="136">
        <f>[5]ORÇAMENTO!T519</f>
        <v>1</v>
      </c>
      <c r="G514" s="204">
        <f>[5]ORÇAMENTO!U519</f>
        <v>18.87</v>
      </c>
      <c r="H514" s="197"/>
      <c r="I514" s="204">
        <f>[5]ORÇAMENTO!W519</f>
        <v>23.43</v>
      </c>
      <c r="J514" s="204">
        <f>[5]ORÇAMENTO!X519</f>
        <v>23.43</v>
      </c>
      <c r="K514" s="102"/>
      <c r="L514" s="102"/>
      <c r="M514" s="102"/>
      <c r="N514" s="102"/>
      <c r="O514" s="102"/>
      <c r="P514" s="84">
        <f>F513-[1]ORÇAMENTO!T514</f>
        <v>-2736</v>
      </c>
    </row>
    <row r="515" spans="1:16" ht="13.15" customHeight="1">
      <c r="A515" s="136" t="str">
        <f>[5]ORÇAMENTO!O520</f>
        <v>5.4.0.24.</v>
      </c>
      <c r="B515" s="136" t="str">
        <f>[5]ORÇAMENTO!P520</f>
        <v>SEINFRA</v>
      </c>
      <c r="C515" s="136" t="str">
        <f>[5]ORÇAMENTO!Q520</f>
        <v>I3527</v>
      </c>
      <c r="D515" s="136" t="str">
        <f>[5]ORÇAMENTO!R520</f>
        <v>CRUZETA JE FoFo/PVC BBBB DN 150 x 75</v>
      </c>
      <c r="E515" s="136" t="str">
        <f>[5]ORÇAMENTO!S520</f>
        <v>UN</v>
      </c>
      <c r="F515" s="136">
        <f>[5]ORÇAMENTO!T520</f>
        <v>8</v>
      </c>
      <c r="G515" s="204">
        <f>[5]ORÇAMENTO!U520</f>
        <v>731.45</v>
      </c>
      <c r="H515" s="197"/>
      <c r="I515" s="204">
        <f>[5]ORÇAMENTO!W520</f>
        <v>908.31</v>
      </c>
      <c r="J515" s="204">
        <f>[5]ORÇAMENTO!X520</f>
        <v>7266.48</v>
      </c>
      <c r="K515" s="102"/>
      <c r="L515" s="102"/>
      <c r="M515" s="102"/>
      <c r="N515" s="102"/>
      <c r="O515" s="102"/>
      <c r="P515" s="84">
        <f>F514-[1]ORÇAMENTO!T515</f>
        <v>-872</v>
      </c>
    </row>
    <row r="516" spans="1:16" ht="13.15" customHeight="1">
      <c r="A516" s="136" t="str">
        <f>[5]ORÇAMENTO!O521</f>
        <v>5.4.0.25.</v>
      </c>
      <c r="B516" s="136" t="str">
        <f>[5]ORÇAMENTO!P521</f>
        <v>SINAPI-I</v>
      </c>
      <c r="C516" s="136">
        <f>[5]ORÇAMENTO!Q521</f>
        <v>20327</v>
      </c>
      <c r="D516" s="136" t="str">
        <f>[5]ORÇAMENTO!R521</f>
        <v xml:space="preserve">REDUCAO PVC PBA, JE, PB, DN 75 X 50 / DE 85 X 60 MM, PARA REDE DE AGUA                                                                                                                                                                                                                                                                                                                                                                                                                                    </v>
      </c>
      <c r="E516" s="136" t="str">
        <f>[5]ORÇAMENTO!S521</f>
        <v xml:space="preserve">UN    </v>
      </c>
      <c r="F516" s="136">
        <f>[5]ORÇAMENTO!T521</f>
        <v>6</v>
      </c>
      <c r="G516" s="204">
        <f>[5]ORÇAMENTO!U521</f>
        <v>17.440000000000001</v>
      </c>
      <c r="H516" s="197"/>
      <c r="I516" s="204">
        <f>[5]ORÇAMENTO!W521</f>
        <v>21.66</v>
      </c>
      <c r="J516" s="204">
        <f>[5]ORÇAMENTO!X521</f>
        <v>129.96</v>
      </c>
      <c r="K516" s="102"/>
      <c r="L516" s="102"/>
      <c r="M516" s="102"/>
      <c r="N516" s="102"/>
      <c r="O516" s="107"/>
      <c r="P516" s="84">
        <f>F515-[1]ORÇAMENTO!T516</f>
        <v>-800.5</v>
      </c>
    </row>
    <row r="517" spans="1:16" ht="13.15" customHeight="1">
      <c r="A517" s="136" t="str">
        <f>[5]ORÇAMENTO!O522</f>
        <v>5.4.0.26.</v>
      </c>
      <c r="B517" s="136" t="str">
        <f>[5]ORÇAMENTO!P522</f>
        <v>SINAPI-I</v>
      </c>
      <c r="C517" s="136" t="str">
        <f>[5]ORÇAMENTO!Q522</f>
        <v>7088</v>
      </c>
      <c r="D517" s="136" t="str">
        <f>[5]ORÇAMENTO!R522</f>
        <v xml:space="preserve">TE, PVC PBA, BBB, 90 GRAUS, DN 75 / DE 85 MM, PARA REDE DE AGUA                                                                                                                                                                                                                                                                                                                                                                                                                                           </v>
      </c>
      <c r="E517" s="136" t="str">
        <f>[5]ORÇAMENTO!S522</f>
        <v xml:space="preserve">UN    </v>
      </c>
      <c r="F517" s="136">
        <f>[5]ORÇAMENTO!T522</f>
        <v>4</v>
      </c>
      <c r="G517" s="204">
        <f>[5]ORÇAMENTO!U522</f>
        <v>49.66</v>
      </c>
      <c r="H517" s="197"/>
      <c r="I517" s="204">
        <f>[5]ORÇAMENTO!W522</f>
        <v>61.67</v>
      </c>
      <c r="J517" s="204">
        <f>[5]ORÇAMENTO!X522</f>
        <v>246.68</v>
      </c>
      <c r="K517" s="107"/>
      <c r="L517" s="107"/>
      <c r="M517" s="107"/>
      <c r="N517" s="107"/>
      <c r="O517" s="159"/>
      <c r="P517" s="84">
        <f>F516-[1]ORÇAMENTO!T517</f>
        <v>-487.5</v>
      </c>
    </row>
    <row r="518" spans="1:16" ht="13.15" customHeight="1">
      <c r="A518" s="136" t="str">
        <f>[5]ORÇAMENTO!O523</f>
        <v>5.4.0.27.</v>
      </c>
      <c r="B518" s="136" t="str">
        <f>[5]ORÇAMENTO!P523</f>
        <v>SINAPI-I</v>
      </c>
      <c r="C518" s="136">
        <f>[5]ORÇAMENTO!Q523</f>
        <v>7048</v>
      </c>
      <c r="D518" s="136" t="str">
        <f>[5]ORÇAMENTO!R523</f>
        <v xml:space="preserve">TE, PVC PBA, BBB, 90 GRAUS, DN 50 / DE 60 MM, PARA REDE DE AGUA                                                                                                                                                                                                                                                                                                                                                                                                                                           </v>
      </c>
      <c r="E518" s="136" t="str">
        <f>[5]ORÇAMENTO!S523</f>
        <v xml:space="preserve">UN    </v>
      </c>
      <c r="F518" s="136">
        <f>[5]ORÇAMENTO!T523</f>
        <v>28</v>
      </c>
      <c r="G518" s="204">
        <f>[5]ORÇAMENTO!U523</f>
        <v>22.71</v>
      </c>
      <c r="H518" s="197"/>
      <c r="I518" s="204">
        <f>[5]ORÇAMENTO!W523</f>
        <v>28.2</v>
      </c>
      <c r="J518" s="204">
        <f>[5]ORÇAMENTO!X523</f>
        <v>789.6</v>
      </c>
      <c r="K518" s="106"/>
      <c r="L518" s="106"/>
      <c r="M518" s="106"/>
      <c r="N518" s="106"/>
      <c r="O518" s="106"/>
      <c r="P518" s="84">
        <f>F517-[1]ORÇAMENTO!T518</f>
        <v>-830</v>
      </c>
    </row>
    <row r="519" spans="1:16" ht="13.15" customHeight="1">
      <c r="A519" s="136" t="str">
        <f>[5]ORÇAMENTO!O524</f>
        <v>5.4.0.28.</v>
      </c>
      <c r="B519" s="136" t="str">
        <f>[5]ORÇAMENTO!P524</f>
        <v>SINAPI-I</v>
      </c>
      <c r="C519" s="136">
        <f>[5]ORÇAMENTO!Q524</f>
        <v>11493</v>
      </c>
      <c r="D519" s="136" t="str">
        <f>[5]ORÇAMENTO!R524</f>
        <v xml:space="preserve">TE DE REDUCAO, PVC PBA, BBB, JE, DN 75 X 50 / DE 85 X 60 MM, PARA REDE DE AGUA                                                                                                                                                                                                                                                                                                                                                                                                                            </v>
      </c>
      <c r="E519" s="136" t="str">
        <f>[5]ORÇAMENTO!S524</f>
        <v xml:space="preserve">UN    </v>
      </c>
      <c r="F519" s="136">
        <f>[5]ORÇAMENTO!T524</f>
        <v>4</v>
      </c>
      <c r="G519" s="204">
        <f>[5]ORÇAMENTO!U524</f>
        <v>40.75</v>
      </c>
      <c r="H519" s="197"/>
      <c r="I519" s="204">
        <f>[5]ORÇAMENTO!W524</f>
        <v>50.6</v>
      </c>
      <c r="J519" s="204">
        <f>[5]ORÇAMENTO!X524</f>
        <v>202.4</v>
      </c>
      <c r="K519" s="102"/>
      <c r="L519" s="102"/>
      <c r="M519" s="102"/>
      <c r="N519" s="102"/>
      <c r="O519" s="102"/>
      <c r="P519" s="84" t="e">
        <f>#REF!-[1]ORÇAMENTO!T519</f>
        <v>#REF!</v>
      </c>
    </row>
    <row r="520" spans="1:16" ht="26.45" customHeight="1">
      <c r="A520" s="136" t="str">
        <f>[5]ORÇAMENTO!O525</f>
        <v>5.4.0.29.</v>
      </c>
      <c r="B520" s="136" t="str">
        <f>[5]ORÇAMENTO!P525</f>
        <v>SEINFRA</v>
      </c>
      <c r="C520" s="136" t="str">
        <f>[5]ORÇAMENTO!Q525</f>
        <v>I3543</v>
      </c>
      <c r="D520" s="136" t="str">
        <f>[5]ORÇAMENTO!R525</f>
        <v>TE FoFo BBB JUNTA ELÁSTICA DN 150 x 100</v>
      </c>
      <c r="E520" s="136" t="str">
        <f>[5]ORÇAMENTO!S525</f>
        <v>UN</v>
      </c>
      <c r="F520" s="136">
        <f>[5]ORÇAMENTO!T525</f>
        <v>1</v>
      </c>
      <c r="G520" s="204">
        <f>[5]ORÇAMENTO!U525</f>
        <v>831.14</v>
      </c>
      <c r="H520" s="197"/>
      <c r="I520" s="204">
        <f>[5]ORÇAMENTO!W525</f>
        <v>1032.1099999999999</v>
      </c>
      <c r="J520" s="204">
        <f>[5]ORÇAMENTO!X525</f>
        <v>1032.1099999999999</v>
      </c>
      <c r="K520" s="102"/>
      <c r="L520" s="102"/>
      <c r="M520" s="102"/>
      <c r="N520" s="102"/>
      <c r="O520" s="102"/>
      <c r="P520" s="84">
        <f>F518-[1]ORÇAMENTO!T520</f>
        <v>-417.5</v>
      </c>
    </row>
    <row r="521" spans="1:16" ht="26.45" customHeight="1">
      <c r="A521" s="136" t="str">
        <f>[5]ORÇAMENTO!O526</f>
        <v>5.4.0.30.</v>
      </c>
      <c r="B521" s="136" t="str">
        <f>[5]ORÇAMENTO!P526</f>
        <v>SEINFRA</v>
      </c>
      <c r="C521" s="136" t="str">
        <f>[5]ORÇAMENTO!Q526</f>
        <v>I3548</v>
      </c>
      <c r="D521" s="136" t="str">
        <f>[5]ORÇAMENTO!R526</f>
        <v>TE FoFo BBB JUNTA ELÁSTICA DN 200 x 200</v>
      </c>
      <c r="E521" s="136" t="str">
        <f>[5]ORÇAMENTO!S526</f>
        <v>UN</v>
      </c>
      <c r="F521" s="136">
        <f>[5]ORÇAMENTO!T526</f>
        <v>1</v>
      </c>
      <c r="G521" s="204">
        <f>[5]ORÇAMENTO!U526</f>
        <v>1165.8399999999999</v>
      </c>
      <c r="H521" s="197"/>
      <c r="I521" s="204">
        <f>[5]ORÇAMENTO!W526</f>
        <v>1447.74</v>
      </c>
      <c r="J521" s="204">
        <f>[5]ORÇAMENTO!X526</f>
        <v>1447.74</v>
      </c>
      <c r="K521" s="102"/>
      <c r="L521" s="102"/>
      <c r="M521" s="102"/>
      <c r="N521" s="102"/>
      <c r="O521" s="102"/>
      <c r="P521" s="84">
        <f>F519-[1]ORÇAMENTO!T521</f>
        <v>-15.5</v>
      </c>
    </row>
    <row r="522" spans="1:16" ht="26.45" customHeight="1">
      <c r="A522" s="136" t="str">
        <f>[5]ORÇAMENTO!O527</f>
        <v>5.4.0.31.</v>
      </c>
      <c r="B522" s="136" t="str">
        <f>[5]ORÇAMENTO!P527</f>
        <v>SEINFRA</v>
      </c>
      <c r="C522" s="136" t="str">
        <f>[5]ORÇAMENTO!Q527</f>
        <v>I11283</v>
      </c>
      <c r="D522" s="136" t="str">
        <f>[5]ORÇAMENTO!R527</f>
        <v>REDUÇÃO BOLSA/BOLSA JE FOFO DN  200 X 100</v>
      </c>
      <c r="E522" s="136" t="str">
        <f>[5]ORÇAMENTO!S527</f>
        <v>UN</v>
      </c>
      <c r="F522" s="136">
        <f>[5]ORÇAMENTO!T527</f>
        <v>1</v>
      </c>
      <c r="G522" s="204">
        <f>[5]ORÇAMENTO!U527</f>
        <v>862.95</v>
      </c>
      <c r="H522" s="197"/>
      <c r="I522" s="204">
        <f>[5]ORÇAMENTO!W527</f>
        <v>1071.6099999999999</v>
      </c>
      <c r="J522" s="204">
        <f>[5]ORÇAMENTO!X527</f>
        <v>1071.6099999999999</v>
      </c>
      <c r="K522" s="102"/>
      <c r="L522" s="102"/>
      <c r="M522" s="102"/>
      <c r="N522" s="102"/>
      <c r="O522" s="102"/>
      <c r="P522" s="84">
        <f>F520-[1]ORÇAMENTO!T522</f>
        <v>-2834</v>
      </c>
    </row>
    <row r="523" spans="1:16" ht="26.45" customHeight="1">
      <c r="A523" s="136" t="str">
        <f>[5]ORÇAMENTO!O528</f>
        <v>5.4.0.32.</v>
      </c>
      <c r="B523" s="136" t="str">
        <f>[5]ORÇAMENTO!P528</f>
        <v>SEINFRA</v>
      </c>
      <c r="C523" s="136" t="str">
        <f>[5]ORÇAMENTO!Q528</f>
        <v>I4042</v>
      </c>
      <c r="D523" s="136" t="str">
        <f>[5]ORÇAMENTO!R528</f>
        <v>REDUÇÃO PONTA/BOLSA JE FoFo DN 200 x 150</v>
      </c>
      <c r="E523" s="136" t="str">
        <f>[5]ORÇAMENTO!S528</f>
        <v>UN</v>
      </c>
      <c r="F523" s="136">
        <f>[5]ORÇAMENTO!T528</f>
        <v>2</v>
      </c>
      <c r="G523" s="204">
        <f>[5]ORÇAMENTO!U528</f>
        <v>713.38</v>
      </c>
      <c r="H523" s="197"/>
      <c r="I523" s="204">
        <f>[5]ORÇAMENTO!W528</f>
        <v>885.88</v>
      </c>
      <c r="J523" s="204">
        <f>[5]ORÇAMENTO!X528</f>
        <v>1771.76</v>
      </c>
      <c r="K523" s="169"/>
      <c r="L523" s="169"/>
      <c r="M523" s="169"/>
      <c r="N523" s="169"/>
      <c r="O523" s="169"/>
      <c r="P523" s="84">
        <f>F521-[1]ORÇAMENTO!T523</f>
        <v>-2066</v>
      </c>
    </row>
    <row r="524" spans="1:16" ht="26.45" customHeight="1">
      <c r="A524" s="136" t="str">
        <f>[5]ORÇAMENTO!O529</f>
        <v>5.4.0.33.</v>
      </c>
      <c r="B524" s="136" t="str">
        <f>[5]ORÇAMENTO!P529</f>
        <v>CPU</v>
      </c>
      <c r="C524" s="136" t="str">
        <f>[5]ORÇAMENTO!Q529</f>
        <v>0013</v>
      </c>
      <c r="D524" s="136" t="str">
        <f>[5]ORÇAMENTO!R529</f>
        <v>CAIXA PARA REGISTRO, TIPO II, PARA DIÂMETROS DE 150 A 200MM</v>
      </c>
      <c r="E524" s="136" t="str">
        <f>[5]ORÇAMENTO!S529</f>
        <v>UM</v>
      </c>
      <c r="F524" s="136">
        <f>[5]ORÇAMENTO!T529</f>
        <v>4</v>
      </c>
      <c r="G524" s="204">
        <f>[5]ORÇAMENTO!U529</f>
        <v>762.58</v>
      </c>
      <c r="H524" s="197"/>
      <c r="I524" s="204">
        <f>[5]ORÇAMENTO!W529</f>
        <v>946.97</v>
      </c>
      <c r="J524" s="204">
        <f>[5]ORÇAMENTO!X529</f>
        <v>3787.88</v>
      </c>
      <c r="K524" s="102"/>
      <c r="L524" s="102"/>
      <c r="M524" s="102"/>
      <c r="N524" s="102"/>
      <c r="O524" s="102"/>
      <c r="P524" s="84">
        <v>63.8</v>
      </c>
    </row>
    <row r="525" spans="1:16" ht="26.45" customHeight="1">
      <c r="A525" s="136" t="str">
        <f>[5]ORÇAMENTO!O530</f>
        <v>5.4.0.34.</v>
      </c>
      <c r="B525" s="136" t="str">
        <f>[5]ORÇAMENTO!P530</f>
        <v>SEINFRA</v>
      </c>
      <c r="C525" s="136" t="str">
        <f>[5]ORÇAMENTO!Q530</f>
        <v xml:space="preserve"> I5090 </v>
      </c>
      <c r="D525" s="136" t="str">
        <f>[5]ORÇAMENTO!R530</f>
        <v>REGISTRO DE GAVETA C/ BOLSAS E CUNHA EMBORRACHADA P/ TUBOS DE FERRO DÚCTIL C/ VOLANTE DN 100</v>
      </c>
      <c r="E525" s="136" t="str">
        <f>[5]ORÇAMENTO!S530</f>
        <v>UM</v>
      </c>
      <c r="F525" s="136">
        <f>[5]ORÇAMENTO!T530</f>
        <v>2</v>
      </c>
      <c r="G525" s="204">
        <f>[5]ORÇAMENTO!U530</f>
        <v>1671.16</v>
      </c>
      <c r="H525" s="197"/>
      <c r="I525" s="204">
        <f>[5]ORÇAMENTO!W530</f>
        <v>2075.25</v>
      </c>
      <c r="J525" s="204">
        <f>[5]ORÇAMENTO!X530</f>
        <v>4150.5</v>
      </c>
      <c r="K525" s="102"/>
      <c r="L525" s="102"/>
      <c r="M525" s="102"/>
      <c r="N525" s="102"/>
      <c r="O525" s="102"/>
      <c r="P525" s="84">
        <v>514</v>
      </c>
    </row>
    <row r="526" spans="1:16" ht="26.45" customHeight="1">
      <c r="A526" s="136" t="str">
        <f>[5]ORÇAMENTO!O531</f>
        <v>5.4.0.35.</v>
      </c>
      <c r="B526" s="136" t="str">
        <f>[5]ORÇAMENTO!P531</f>
        <v>SEINFRA</v>
      </c>
      <c r="C526" s="136" t="str">
        <f>[5]ORÇAMENTO!Q531</f>
        <v xml:space="preserve"> I10007 </v>
      </c>
      <c r="D526" s="136" t="str">
        <f>[5]ORÇAMENTO!R531</f>
        <v>REGISTRO DE GAVETA C/ FLANGES E CUNHA EMBORRACHADA CORPO CURTO C/ VOLANTE DN 50 PN10</v>
      </c>
      <c r="E526" s="136" t="str">
        <f>[5]ORÇAMENTO!S531</f>
        <v>UM</v>
      </c>
      <c r="F526" s="136">
        <f>[5]ORÇAMENTO!T531</f>
        <v>2</v>
      </c>
      <c r="G526" s="204">
        <f>[5]ORÇAMENTO!U531</f>
        <v>1527.9</v>
      </c>
      <c r="H526" s="197"/>
      <c r="I526" s="204">
        <f>[5]ORÇAMENTO!W531</f>
        <v>1897.35</v>
      </c>
      <c r="J526" s="204">
        <f>[5]ORÇAMENTO!X531</f>
        <v>3794.7</v>
      </c>
      <c r="K526" s="102"/>
      <c r="L526" s="102"/>
      <c r="M526" s="102"/>
      <c r="N526" s="102"/>
      <c r="O526" s="102"/>
      <c r="P526" s="84">
        <v>157</v>
      </c>
    </row>
    <row r="527" spans="1:16" ht="26.45" customHeight="1">
      <c r="A527" s="136" t="str">
        <f>[5]ORÇAMENTO!O532</f>
        <v>5.4.0.36.</v>
      </c>
      <c r="B527" s="136" t="str">
        <f>[5]ORÇAMENTO!P532</f>
        <v>CPU</v>
      </c>
      <c r="C527" s="136" t="str">
        <f>[5]ORÇAMENTO!Q532</f>
        <v>0014</v>
      </c>
      <c r="D527" s="136" t="str">
        <f>[5]ORÇAMENTO!R532</f>
        <v>TESTE HIDROSTÁTICO EM REDE DE ÁGUA / ADUTORA</v>
      </c>
      <c r="E527" s="136" t="str">
        <f>[5]ORÇAMENTO!S532</f>
        <v>M</v>
      </c>
      <c r="F527" s="136">
        <f>[5]ORÇAMENTO!T532</f>
        <v>10595.1</v>
      </c>
      <c r="G527" s="204">
        <f>[5]ORÇAMENTO!U532</f>
        <v>0.85</v>
      </c>
      <c r="H527" s="197"/>
      <c r="I527" s="204">
        <f>[5]ORÇAMENTO!W532</f>
        <v>1.06</v>
      </c>
      <c r="J527" s="204">
        <f>[5]ORÇAMENTO!X532</f>
        <v>11230.81</v>
      </c>
      <c r="K527" s="102"/>
      <c r="L527" s="102"/>
      <c r="M527" s="102"/>
      <c r="N527" s="102"/>
      <c r="O527" s="102"/>
      <c r="P527" s="84">
        <v>277</v>
      </c>
    </row>
    <row r="528" spans="1:16" ht="26.45" customHeight="1">
      <c r="A528" s="136" t="str">
        <f>[5]ORÇAMENTO!O533</f>
        <v>5.5.</v>
      </c>
      <c r="B528" s="136" t="str">
        <f>[5]ORÇAMENTO!P533</f>
        <v>SINAPI</v>
      </c>
      <c r="C528" s="136">
        <f>[5]ORÇAMENTO!Q533</f>
        <v>0</v>
      </c>
      <c r="D528" s="136" t="str">
        <f>[5]ORÇAMENTO!R533</f>
        <v>LIGAÇÕES DOMICILIARES</v>
      </c>
      <c r="E528" s="136" t="str">
        <f>[5]ORÇAMENTO!S533</f>
        <v>-</v>
      </c>
      <c r="F528" s="136">
        <f>[5]ORÇAMENTO!T533</f>
        <v>0</v>
      </c>
      <c r="G528" s="204">
        <f>[5]ORÇAMENTO!U533</f>
        <v>0</v>
      </c>
      <c r="H528" s="197"/>
      <c r="I528" s="204">
        <f>[5]ORÇAMENTO!W533</f>
        <v>0</v>
      </c>
      <c r="J528" s="204">
        <f>[5]ORÇAMENTO!X533</f>
        <v>408556.72</v>
      </c>
      <c r="K528" s="102"/>
      <c r="L528" s="102"/>
      <c r="M528" s="102"/>
      <c r="N528" s="102"/>
      <c r="O528" s="102"/>
      <c r="P528" s="84">
        <v>1828</v>
      </c>
    </row>
    <row r="529" spans="1:16" ht="26.45" customHeight="1">
      <c r="A529" s="136" t="str">
        <f>[5]ORÇAMENTO!O534</f>
        <v>5.5.0.1.</v>
      </c>
      <c r="B529" s="136" t="str">
        <f>[5]ORÇAMENTO!P534</f>
        <v>SINAPI</v>
      </c>
      <c r="C529" s="136" t="str">
        <f>[5]ORÇAMENTO!Q534</f>
        <v>104031</v>
      </c>
      <c r="D529" s="136" t="str">
        <f>[5]ORÇAMENTO!R534</f>
        <v>COLAR DE TOMADA, PVC, COM TRAVAS, DE 60 MM X 1/2" OU 60 MM X 3/4", PARA LIGAÇÃO PREDIAL DE ÁGUA. AF_06/2022</v>
      </c>
      <c r="E529" s="136" t="str">
        <f>[5]ORÇAMENTO!S534</f>
        <v>UN.</v>
      </c>
      <c r="F529" s="136">
        <f>[5]ORÇAMENTO!T534</f>
        <v>1144</v>
      </c>
      <c r="G529" s="204">
        <f>[5]ORÇAMENTO!U534</f>
        <v>17.23</v>
      </c>
      <c r="H529" s="197"/>
      <c r="I529" s="204">
        <f>[5]ORÇAMENTO!W534</f>
        <v>21.4</v>
      </c>
      <c r="J529" s="204">
        <f>[5]ORÇAMENTO!X534</f>
        <v>24481.599999999999</v>
      </c>
      <c r="K529" s="102"/>
      <c r="L529" s="102"/>
      <c r="M529" s="102"/>
      <c r="N529" s="102"/>
      <c r="O529" s="102"/>
      <c r="P529" s="84">
        <v>582</v>
      </c>
    </row>
    <row r="530" spans="1:16" ht="26.45" customHeight="1">
      <c r="A530" s="136" t="str">
        <f>[5]ORÇAMENTO!O535</f>
        <v>5.5.0.2.</v>
      </c>
      <c r="B530" s="136" t="str">
        <f>[5]ORÇAMENTO!P535</f>
        <v>SINAPI</v>
      </c>
      <c r="C530" s="136">
        <f>[5]ORÇAMENTO!Q535</f>
        <v>97741</v>
      </c>
      <c r="D530" s="136" t="str">
        <f>[5]ORÇAMENTO!R535</f>
        <v>KIT CAVALETE PARA MEDIÇÃO DE ÁGUA - ENTRADA INDIVIDUALIZADA, EM PVC 25 MM (3/4"), PARA 1 MEDIDOR - FORNECIMENTO E INSTALAÇÃO (EXCLUSIVE HIDRÔMETRO). AF_03/2024</v>
      </c>
      <c r="E530" s="136" t="str">
        <f>[5]ORÇAMENTO!S535</f>
        <v>UN</v>
      </c>
      <c r="F530" s="136">
        <f>[5]ORÇAMENTO!T535</f>
        <v>1144</v>
      </c>
      <c r="G530" s="204">
        <f>[5]ORÇAMENTO!U535</f>
        <v>161.31</v>
      </c>
      <c r="H530" s="197"/>
      <c r="I530" s="204">
        <f>[5]ORÇAMENTO!W535</f>
        <v>200.31</v>
      </c>
      <c r="J530" s="204">
        <f>[5]ORÇAMENTO!X535</f>
        <v>229154.64</v>
      </c>
      <c r="K530" s="102"/>
      <c r="L530" s="102"/>
      <c r="M530" s="102"/>
      <c r="N530" s="102"/>
      <c r="O530" s="102"/>
      <c r="P530" s="84">
        <v>539</v>
      </c>
    </row>
    <row r="531" spans="1:16" ht="26.45" customHeight="1">
      <c r="A531" s="136" t="str">
        <f>[5]ORÇAMENTO!O536</f>
        <v>5.5.0.3.</v>
      </c>
      <c r="B531" s="136" t="str">
        <f>[5]ORÇAMENTO!P536</f>
        <v>SINAPI</v>
      </c>
      <c r="C531" s="136">
        <f>[5]ORÇAMENTO!Q536</f>
        <v>95673</v>
      </c>
      <c r="D531" s="136" t="str">
        <f>[5]ORÇAMENTO!R536</f>
        <v>HIDRÔMETRO DN 1/2", 1,5 M3/H - FORNECIMENTO E INSTALAÇÃO. AF_03/2024</v>
      </c>
      <c r="E531" s="136" t="str">
        <f>[5]ORÇAMENTO!S536</f>
        <v>UN</v>
      </c>
      <c r="F531" s="136">
        <f>[5]ORÇAMENTO!T536</f>
        <v>1144</v>
      </c>
      <c r="G531" s="204">
        <f>[5]ORÇAMENTO!U536</f>
        <v>109.05</v>
      </c>
      <c r="H531" s="197"/>
      <c r="I531" s="204">
        <f>[5]ORÇAMENTO!W536</f>
        <v>135.41999999999999</v>
      </c>
      <c r="J531" s="204">
        <f>[5]ORÇAMENTO!X536</f>
        <v>154920.48000000001</v>
      </c>
      <c r="K531" s="102"/>
      <c r="L531" s="102"/>
      <c r="M531" s="102"/>
      <c r="N531" s="102"/>
      <c r="O531" s="102"/>
      <c r="P531" s="84">
        <v>329</v>
      </c>
    </row>
    <row r="532" spans="1:16" ht="26.45" customHeight="1">
      <c r="A532" s="136" t="str">
        <f>[5]ORÇAMENTO!O537</f>
        <v>6.</v>
      </c>
      <c r="B532" s="136" t="str">
        <f>[5]ORÇAMENTO!P537</f>
        <v>SINAPI</v>
      </c>
      <c r="C532" s="136">
        <f>[5]ORÇAMENTO!Q537</f>
        <v>0</v>
      </c>
      <c r="D532" s="136" t="str">
        <f>[5]ORÇAMENTO!R537</f>
        <v>CIDADE NOVA</v>
      </c>
      <c r="E532" s="136" t="str">
        <f>[5]ORÇAMENTO!S537</f>
        <v>-</v>
      </c>
      <c r="F532" s="136">
        <f>[5]ORÇAMENTO!T537</f>
        <v>0</v>
      </c>
      <c r="G532" s="204">
        <f>[5]ORÇAMENTO!U537</f>
        <v>0</v>
      </c>
      <c r="H532" s="197"/>
      <c r="I532" s="204">
        <f>[5]ORÇAMENTO!W537</f>
        <v>0</v>
      </c>
      <c r="J532" s="204">
        <f>[5]ORÇAMENTO!X537</f>
        <v>1380148.43</v>
      </c>
      <c r="K532" s="102"/>
      <c r="L532" s="102"/>
      <c r="M532" s="102"/>
      <c r="N532" s="102"/>
      <c r="O532" s="102"/>
      <c r="P532" s="84">
        <v>556</v>
      </c>
    </row>
    <row r="533" spans="1:16" ht="26.45" customHeight="1">
      <c r="A533" s="136" t="str">
        <f>[5]ORÇAMENTO!O538</f>
        <v>6.1.</v>
      </c>
      <c r="B533" s="136" t="str">
        <f>[5]ORÇAMENTO!P538</f>
        <v>SINAPI</v>
      </c>
      <c r="C533" s="136">
        <f>[5]ORÇAMENTO!Q538</f>
        <v>0</v>
      </c>
      <c r="D533" s="136" t="str">
        <f>[5]ORÇAMENTO!R538</f>
        <v>POÇO P-178( TUBULAR PROFUNDO Ø6" X 100,00M)</v>
      </c>
      <c r="E533" s="136" t="str">
        <f>[5]ORÇAMENTO!S538</f>
        <v>-</v>
      </c>
      <c r="F533" s="136">
        <f>[5]ORÇAMENTO!T538</f>
        <v>0</v>
      </c>
      <c r="G533" s="204">
        <f>[5]ORÇAMENTO!U538</f>
        <v>0</v>
      </c>
      <c r="H533" s="197"/>
      <c r="I533" s="204">
        <f>[5]ORÇAMENTO!W538</f>
        <v>0</v>
      </c>
      <c r="J533" s="204">
        <f>[5]ORÇAMENTO!X538</f>
        <v>307552.27</v>
      </c>
      <c r="K533" s="102"/>
      <c r="L533" s="102"/>
      <c r="M533" s="102"/>
      <c r="N533" s="102"/>
      <c r="O533" s="102"/>
      <c r="P533" s="84">
        <v>22</v>
      </c>
    </row>
    <row r="534" spans="1:16" ht="26.45" customHeight="1">
      <c r="A534" s="136" t="str">
        <f>[5]ORÇAMENTO!O539</f>
        <v>6.1.1.</v>
      </c>
      <c r="B534" s="136" t="str">
        <f>[5]ORÇAMENTO!P539</f>
        <v>SINAPI</v>
      </c>
      <c r="C534" s="136">
        <f>[5]ORÇAMENTO!Q539</f>
        <v>0</v>
      </c>
      <c r="D534" s="136" t="str">
        <f>[5]ORÇAMENTO!R539</f>
        <v>SERVIÇOS PRELIMINARES</v>
      </c>
      <c r="E534" s="136" t="str">
        <f>[5]ORÇAMENTO!S539</f>
        <v>-</v>
      </c>
      <c r="F534" s="136">
        <f>[5]ORÇAMENTO!T539</f>
        <v>0</v>
      </c>
      <c r="G534" s="204">
        <f>[5]ORÇAMENTO!U539</f>
        <v>0</v>
      </c>
      <c r="H534" s="197"/>
      <c r="I534" s="204">
        <f>[5]ORÇAMENTO!W539</f>
        <v>0</v>
      </c>
      <c r="J534" s="204">
        <f>[5]ORÇAMENTO!X539</f>
        <v>211.95</v>
      </c>
      <c r="K534" s="102"/>
      <c r="L534" s="102"/>
      <c r="M534" s="102"/>
      <c r="N534" s="102"/>
      <c r="O534" s="102"/>
      <c r="P534" s="84">
        <v>297</v>
      </c>
    </row>
    <row r="535" spans="1:16" ht="26.45" customHeight="1">
      <c r="A535" s="136" t="str">
        <f>[5]ORÇAMENTO!O540</f>
        <v>6.1.1.1.</v>
      </c>
      <c r="B535" s="136" t="str">
        <f>[5]ORÇAMENTO!P540</f>
        <v>SINAPI</v>
      </c>
      <c r="C535" s="136" t="str">
        <f>[5]ORÇAMENTO!Q540</f>
        <v>99059</v>
      </c>
      <c r="D535" s="136" t="str">
        <f>[5]ORÇAMENTO!R540</f>
        <v>LOCAÇÃO CONVENCIONAL DE OBRA, UTILIZANDO GABARITO DE TÁBUAS CORRIDAS PONTALETADAS A CADA 2,00M -  2 UTILIZAÇÕES. AF_03/2024</v>
      </c>
      <c r="E535" s="136" t="str">
        <f>[5]ORÇAMENTO!S540</f>
        <v>M</v>
      </c>
      <c r="F535" s="136">
        <f>[5]ORÇAMENTO!T540</f>
        <v>2.5</v>
      </c>
      <c r="G535" s="204">
        <f>[5]ORÇAMENTO!U540</f>
        <v>68.27</v>
      </c>
      <c r="H535" s="197"/>
      <c r="I535" s="204">
        <f>[5]ORÇAMENTO!W540</f>
        <v>84.78</v>
      </c>
      <c r="J535" s="204">
        <f>[5]ORÇAMENTO!X540</f>
        <v>211.95</v>
      </c>
      <c r="K535" s="102"/>
      <c r="L535" s="102"/>
      <c r="M535" s="102"/>
      <c r="N535" s="102"/>
      <c r="O535" s="102"/>
      <c r="P535" s="84">
        <v>13</v>
      </c>
    </row>
    <row r="536" spans="1:16" ht="26.45" customHeight="1">
      <c r="A536" s="136" t="str">
        <f>[5]ORÇAMENTO!O541</f>
        <v>6.1.2.</v>
      </c>
      <c r="B536" s="136" t="str">
        <f>[5]ORÇAMENTO!P541</f>
        <v>SINAPI</v>
      </c>
      <c r="C536" s="136">
        <f>[5]ORÇAMENTO!Q541</f>
        <v>0</v>
      </c>
      <c r="D536" s="136" t="str">
        <f>[5]ORÇAMENTO!R541</f>
        <v>PERFURAÇÃO DE SOLO PARA EXECUÇÃO DE POÇO COM PERFURATRIZ, DIAM. 12"</v>
      </c>
      <c r="E536" s="136" t="str">
        <f>[5]ORÇAMENTO!S541</f>
        <v>-</v>
      </c>
      <c r="F536" s="136">
        <f>[5]ORÇAMENTO!T541</f>
        <v>0</v>
      </c>
      <c r="G536" s="204">
        <f>[5]ORÇAMENTO!U541</f>
        <v>0</v>
      </c>
      <c r="H536" s="197"/>
      <c r="I536" s="204">
        <f>[5]ORÇAMENTO!W541</f>
        <v>0</v>
      </c>
      <c r="J536" s="204">
        <f>[5]ORÇAMENTO!X541</f>
        <v>38472</v>
      </c>
      <c r="K536" s="102"/>
      <c r="L536" s="102"/>
      <c r="M536" s="102"/>
      <c r="N536" s="102"/>
      <c r="O536" s="102"/>
      <c r="P536" s="84">
        <v>1890</v>
      </c>
    </row>
    <row r="537" spans="1:16" ht="13.15" customHeight="1">
      <c r="A537" s="136" t="str">
        <f>[5]ORÇAMENTO!O542</f>
        <v>6.1.2.1.</v>
      </c>
      <c r="B537" s="136" t="str">
        <f>[5]ORÇAMENTO!P542</f>
        <v>CPU</v>
      </c>
      <c r="C537" s="136" t="str">
        <f>[5]ORÇAMENTO!Q542</f>
        <v>0002</v>
      </c>
      <c r="D537" s="136" t="str">
        <f>[5]ORÇAMENTO!R542</f>
        <v>PERFURAÇÃO DE SOLO PARA EXECUÇÃO DE POÇO COM PERFURATRIZ, DIAM. 12"</v>
      </c>
      <c r="E537" s="136" t="str">
        <f>[5]ORÇAMENTO!S542</f>
        <v>M</v>
      </c>
      <c r="F537" s="136">
        <f>[5]ORÇAMENTO!T542</f>
        <v>50</v>
      </c>
      <c r="G537" s="204">
        <f>[5]ORÇAMENTO!U542</f>
        <v>309.81</v>
      </c>
      <c r="H537" s="197"/>
      <c r="I537" s="204">
        <f>[5]ORÇAMENTO!W542</f>
        <v>384.72</v>
      </c>
      <c r="J537" s="204">
        <f>[5]ORÇAMENTO!X542</f>
        <v>19236</v>
      </c>
      <c r="K537" s="102"/>
      <c r="L537" s="102"/>
      <c r="M537" s="102"/>
      <c r="N537" s="102"/>
      <c r="O537" s="102"/>
      <c r="P537" s="84">
        <v>1378</v>
      </c>
    </row>
    <row r="538" spans="1:16" ht="26.45" customHeight="1">
      <c r="A538" s="136" t="str">
        <f>[5]ORÇAMENTO!O543</f>
        <v>6.1.2.2.</v>
      </c>
      <c r="B538" s="136" t="str">
        <f>[5]ORÇAMENTO!P543</f>
        <v>CPU</v>
      </c>
      <c r="C538" s="136" t="str">
        <f>[5]ORÇAMENTO!Q543</f>
        <v>0002</v>
      </c>
      <c r="D538" s="136" t="str">
        <f>[5]ORÇAMENTO!R543</f>
        <v>PERFURAÇÃO DE SOLO PARA EXECUÇÃO DE POÇO COM PERFURATRIZ, DIAM. 12"</v>
      </c>
      <c r="E538" s="136" t="str">
        <f>[5]ORÇAMENTO!S543</f>
        <v>M</v>
      </c>
      <c r="F538" s="136">
        <f>[5]ORÇAMENTO!T543</f>
        <v>50</v>
      </c>
      <c r="G538" s="204">
        <f>[5]ORÇAMENTO!U543</f>
        <v>309.81</v>
      </c>
      <c r="H538" s="197"/>
      <c r="I538" s="204">
        <f>[5]ORÇAMENTO!W543</f>
        <v>384.72</v>
      </c>
      <c r="J538" s="204">
        <f>[5]ORÇAMENTO!X543</f>
        <v>19236</v>
      </c>
      <c r="K538" s="102"/>
      <c r="L538" s="102"/>
      <c r="M538" s="102"/>
      <c r="N538" s="102"/>
      <c r="O538" s="102"/>
      <c r="P538" s="84">
        <v>237</v>
      </c>
    </row>
    <row r="539" spans="1:16" ht="13.15" customHeight="1">
      <c r="A539" s="136" t="str">
        <f>[5]ORÇAMENTO!O544</f>
        <v>6.1.3.</v>
      </c>
      <c r="B539" s="136" t="str">
        <f>[5]ORÇAMENTO!P544</f>
        <v>CPU</v>
      </c>
      <c r="C539" s="136">
        <f>[5]ORÇAMENTO!Q544</f>
        <v>0</v>
      </c>
      <c r="D539" s="136" t="str">
        <f>[5]ORÇAMENTO!R544</f>
        <v>TUBOS E FILTROS DE REVESTIMENTO</v>
      </c>
      <c r="E539" s="136" t="str">
        <f>[5]ORÇAMENTO!S544</f>
        <v>-</v>
      </c>
      <c r="F539" s="136">
        <f>[5]ORÇAMENTO!T544</f>
        <v>0</v>
      </c>
      <c r="G539" s="204">
        <f>[5]ORÇAMENTO!U544</f>
        <v>0</v>
      </c>
      <c r="H539" s="197"/>
      <c r="I539" s="204">
        <f>[5]ORÇAMENTO!W544</f>
        <v>0</v>
      </c>
      <c r="J539" s="204">
        <f>[5]ORÇAMENTO!X544</f>
        <v>63966.5</v>
      </c>
      <c r="K539" s="102"/>
      <c r="L539" s="102"/>
      <c r="M539" s="102"/>
      <c r="N539" s="102"/>
      <c r="O539" s="102"/>
      <c r="P539" s="84">
        <v>101.5</v>
      </c>
    </row>
    <row r="540" spans="1:16" ht="13.15" customHeight="1">
      <c r="A540" s="136" t="str">
        <f>[5]ORÇAMENTO!O545</f>
        <v>6.1.3.1.</v>
      </c>
      <c r="B540" s="136" t="str">
        <f>[5]ORÇAMENTO!P545</f>
        <v>CPU</v>
      </c>
      <c r="C540" s="136" t="str">
        <f>[5]ORÇAMENTO!Q545</f>
        <v>0003</v>
      </c>
      <c r="D540" s="136" t="str">
        <f>[5]ORÇAMENTO!R545</f>
        <v>TUBO PVC DE REVESTIMENTO GEOMECANICO NERVURADO STANDARD, DN = 154 MM, COMPRIMENTO = 2 M</v>
      </c>
      <c r="E540" s="136" t="str">
        <f>[5]ORÇAMENTO!S545</f>
        <v>M</v>
      </c>
      <c r="F540" s="136">
        <f>[5]ORÇAMENTO!T545</f>
        <v>80</v>
      </c>
      <c r="G540" s="204">
        <f>[5]ORÇAMENTO!U545</f>
        <v>253.81</v>
      </c>
      <c r="H540" s="197"/>
      <c r="I540" s="204">
        <f>[5]ORÇAMENTO!W545</f>
        <v>315.18</v>
      </c>
      <c r="J540" s="204">
        <f>[5]ORÇAMENTO!X545</f>
        <v>25214.400000000001</v>
      </c>
      <c r="K540" s="107"/>
      <c r="L540" s="107"/>
      <c r="M540" s="107"/>
      <c r="N540" s="107"/>
      <c r="O540" s="107"/>
      <c r="P540" s="84">
        <v>44.3</v>
      </c>
    </row>
    <row r="541" spans="1:16" ht="13.15" customHeight="1">
      <c r="A541" s="136" t="str">
        <f>[5]ORÇAMENTO!O546</f>
        <v>6.1.3.2.</v>
      </c>
      <c r="B541" s="136" t="str">
        <f>[5]ORÇAMENTO!P546</f>
        <v>CPU</v>
      </c>
      <c r="C541" s="136" t="str">
        <f>[5]ORÇAMENTO!Q546</f>
        <v>0004</v>
      </c>
      <c r="D541" s="136" t="str">
        <f>[5]ORÇAMENTO!R546</f>
        <v>COLOCACAO DE PRE-FILTRO - UNIDADE ROTATIVA POCOS 150M &lt; 250M</v>
      </c>
      <c r="E541" s="136" t="str">
        <f>[5]ORÇAMENTO!S546</f>
        <v>M3</v>
      </c>
      <c r="F541" s="136">
        <f>[5]ORÇAMENTO!T546</f>
        <v>1.38</v>
      </c>
      <c r="G541" s="204">
        <f>[5]ORÇAMENTO!U546</f>
        <v>1085.5</v>
      </c>
      <c r="H541" s="197"/>
      <c r="I541" s="204">
        <f>[5]ORÇAMENTO!W546</f>
        <v>1347.97</v>
      </c>
      <c r="J541" s="204">
        <f>[5]ORÇAMENTO!X546</f>
        <v>1860.2</v>
      </c>
      <c r="K541" s="158"/>
      <c r="L541" s="158"/>
      <c r="M541" s="158"/>
      <c r="N541" s="158"/>
      <c r="O541" s="159"/>
      <c r="P541" s="84">
        <v>82.95</v>
      </c>
    </row>
    <row r="542" spans="1:16" ht="13.15" customHeight="1">
      <c r="A542" s="136" t="str">
        <f>[5]ORÇAMENTO!O547</f>
        <v>6.1.3.3.</v>
      </c>
      <c r="B542" s="136" t="str">
        <f>[5]ORÇAMENTO!P547</f>
        <v>CPU</v>
      </c>
      <c r="C542" s="136" t="str">
        <f>[5]ORÇAMENTO!Q547</f>
        <v>0005</v>
      </c>
      <c r="D542" s="136" t="str">
        <f>[5]ORÇAMENTO!R547</f>
        <v>CAP EM PVC FEMEA DN 150</v>
      </c>
      <c r="E542" s="136" t="str">
        <f>[5]ORÇAMENTO!S547</f>
        <v>UM</v>
      </c>
      <c r="F542" s="136">
        <f>[5]ORÇAMENTO!T547</f>
        <v>1</v>
      </c>
      <c r="G542" s="204">
        <f>[5]ORÇAMENTO!U547</f>
        <v>81.599999999999994</v>
      </c>
      <c r="H542" s="197"/>
      <c r="I542" s="204">
        <f>[5]ORÇAMENTO!W547</f>
        <v>101.33</v>
      </c>
      <c r="J542" s="204">
        <f>[5]ORÇAMENTO!X547</f>
        <v>101.33</v>
      </c>
      <c r="K542" s="106"/>
      <c r="L542" s="106"/>
      <c r="M542" s="106"/>
      <c r="N542" s="106"/>
      <c r="O542" s="106"/>
      <c r="P542" s="84">
        <v>201.37</v>
      </c>
    </row>
    <row r="543" spans="1:16">
      <c r="A543" s="136" t="str">
        <f>[5]ORÇAMENTO!O548</f>
        <v>6.1.3.4.</v>
      </c>
      <c r="B543" s="136" t="str">
        <f>[5]ORÇAMENTO!P548</f>
        <v>CPU</v>
      </c>
      <c r="C543" s="136" t="str">
        <f>[5]ORÇAMENTO!Q548</f>
        <v>0006</v>
      </c>
      <c r="D543" s="136" t="str">
        <f>[5]ORÇAMENTO!R548</f>
        <v>LIMPEZA COM COMPRESSOR</v>
      </c>
      <c r="E543" s="136" t="str">
        <f>[5]ORÇAMENTO!S548</f>
        <v>H</v>
      </c>
      <c r="F543" s="136">
        <f>[5]ORÇAMENTO!T548</f>
        <v>24</v>
      </c>
      <c r="G543" s="204">
        <f>[5]ORÇAMENTO!U548</f>
        <v>220.83</v>
      </c>
      <c r="H543" s="197"/>
      <c r="I543" s="204">
        <f>[5]ORÇAMENTO!W548</f>
        <v>274.23</v>
      </c>
      <c r="J543" s="204">
        <f>[5]ORÇAMENTO!X548</f>
        <v>6581.52</v>
      </c>
      <c r="K543" s="102"/>
      <c r="L543" s="102"/>
      <c r="M543" s="102"/>
      <c r="N543" s="102"/>
      <c r="O543" s="102"/>
      <c r="P543" s="84">
        <v>58.57</v>
      </c>
    </row>
    <row r="544" spans="1:16" ht="13.15" customHeight="1">
      <c r="A544" s="136" t="str">
        <f>[5]ORÇAMENTO!O549</f>
        <v>6.1.3.5.</v>
      </c>
      <c r="B544" s="136" t="str">
        <f>[5]ORÇAMENTO!P549</f>
        <v>CPU</v>
      </c>
      <c r="C544" s="136" t="str">
        <f>[5]ORÇAMENTO!Q549</f>
        <v>0007</v>
      </c>
      <c r="D544" s="136" t="str">
        <f>[5]ORÇAMENTO!R549</f>
        <v>DESENVOLVIMENTO COM COMPRESSOR 250PSI / 750CFM</v>
      </c>
      <c r="E544" s="136" t="str">
        <f>[5]ORÇAMENTO!S549</f>
        <v>H</v>
      </c>
      <c r="F544" s="136">
        <f>[5]ORÇAMENTO!T549</f>
        <v>24</v>
      </c>
      <c r="G544" s="204">
        <f>[5]ORÇAMENTO!U549</f>
        <v>220.83</v>
      </c>
      <c r="H544" s="197"/>
      <c r="I544" s="204">
        <f>[5]ORÇAMENTO!W549</f>
        <v>274.23</v>
      </c>
      <c r="J544" s="204">
        <f>[5]ORÇAMENTO!X549</f>
        <v>6581.52</v>
      </c>
      <c r="K544" s="102"/>
      <c r="L544" s="102"/>
      <c r="M544" s="102"/>
      <c r="N544" s="102"/>
      <c r="O544" s="102"/>
      <c r="P544" s="84">
        <v>14.6425</v>
      </c>
    </row>
    <row r="545" spans="1:16" ht="13.15" customHeight="1">
      <c r="A545" s="136" t="str">
        <f>[5]ORÇAMENTO!O550</f>
        <v>6.1.3.6.</v>
      </c>
      <c r="B545" s="136" t="str">
        <f>[5]ORÇAMENTO!P550</f>
        <v>CPU</v>
      </c>
      <c r="C545" s="136" t="str">
        <f>[5]ORÇAMENTO!Q550</f>
        <v>0008</v>
      </c>
      <c r="D545" s="136" t="str">
        <f>[5]ORÇAMENTO!R550</f>
        <v>TESTE DE PRODUÇÃO COM COMPRESSOR</v>
      </c>
      <c r="E545" s="136" t="str">
        <f>[5]ORÇAMENTO!S550</f>
        <v>H</v>
      </c>
      <c r="F545" s="136">
        <f>[5]ORÇAMENTO!T550</f>
        <v>24</v>
      </c>
      <c r="G545" s="204">
        <f>[5]ORÇAMENTO!U550</f>
        <v>220.83</v>
      </c>
      <c r="H545" s="197"/>
      <c r="I545" s="204">
        <f>[5]ORÇAMENTO!W550</f>
        <v>274.23</v>
      </c>
      <c r="J545" s="204">
        <f>[5]ORÇAMENTO!X550</f>
        <v>6581.52</v>
      </c>
      <c r="K545" s="102"/>
      <c r="L545" s="102"/>
      <c r="M545" s="102"/>
      <c r="N545" s="102"/>
      <c r="O545" s="102"/>
      <c r="P545" s="84">
        <v>1</v>
      </c>
    </row>
    <row r="546" spans="1:16" ht="13.15" customHeight="1">
      <c r="A546" s="136" t="str">
        <f>[5]ORÇAMENTO!O551</f>
        <v>6.1.3.7.</v>
      </c>
      <c r="B546" s="136" t="str">
        <f>[5]ORÇAMENTO!P551</f>
        <v>CPU</v>
      </c>
      <c r="C546" s="136" t="str">
        <f>[5]ORÇAMENTO!Q551</f>
        <v>0015</v>
      </c>
      <c r="D546" s="136" t="str">
        <f>[5]ORÇAMENTO!R551</f>
        <v>DESINFECÇÃO DE POÇO</v>
      </c>
      <c r="E546" s="136" t="str">
        <f>[5]ORÇAMENTO!S551</f>
        <v>UM</v>
      </c>
      <c r="F546" s="136">
        <f>[5]ORÇAMENTO!T551</f>
        <v>1</v>
      </c>
      <c r="G546" s="204">
        <f>[5]ORÇAMENTO!U551</f>
        <v>2919.24</v>
      </c>
      <c r="H546" s="197"/>
      <c r="I546" s="204">
        <f>[5]ORÇAMENTO!W551</f>
        <v>3625.11</v>
      </c>
      <c r="J546" s="204">
        <f>[5]ORÇAMENTO!X551</f>
        <v>3625.11</v>
      </c>
      <c r="K546" s="102"/>
      <c r="L546" s="102"/>
      <c r="M546" s="102"/>
      <c r="N546" s="102"/>
      <c r="O546" s="102"/>
      <c r="P546" s="84">
        <v>1</v>
      </c>
    </row>
    <row r="547" spans="1:16" ht="13.15" customHeight="1">
      <c r="A547" s="136" t="str">
        <f>[5]ORÇAMENTO!O552</f>
        <v>6.1.3.8.</v>
      </c>
      <c r="B547" s="136" t="str">
        <f>[5]ORÇAMENTO!P552</f>
        <v>CPU</v>
      </c>
      <c r="C547" s="136" t="str">
        <f>[5]ORÇAMENTO!Q552</f>
        <v>0009</v>
      </c>
      <c r="D547" s="136" t="str">
        <f>[5]ORÇAMENTO!R552</f>
        <v>FORNECIMENTO E INSTALACAO DE CENTRALIZADORES DE 12" X 6" PARA POCOS TUBULARES COM REVESTIMENTO EM PVC NO INTERIOR DO ESTADO E NA RMR</v>
      </c>
      <c r="E547" s="136" t="str">
        <f>[5]ORÇAMENTO!S552</f>
        <v>UM</v>
      </c>
      <c r="F547" s="136">
        <f>[5]ORÇAMENTO!T552</f>
        <v>35</v>
      </c>
      <c r="G547" s="204">
        <f>[5]ORÇAMENTO!U552</f>
        <v>268.88</v>
      </c>
      <c r="H547" s="197"/>
      <c r="I547" s="204">
        <f>[5]ORÇAMENTO!W552</f>
        <v>333.9</v>
      </c>
      <c r="J547" s="204">
        <f>[5]ORÇAMENTO!X552</f>
        <v>11686.5</v>
      </c>
      <c r="K547" s="169"/>
      <c r="L547" s="169"/>
      <c r="M547" s="169"/>
      <c r="N547" s="169"/>
      <c r="O547" s="169"/>
      <c r="P547" s="84">
        <f>F545-[1]ORÇAMENTO!T547</f>
        <v>-11</v>
      </c>
    </row>
    <row r="548" spans="1:16" ht="13.15" customHeight="1">
      <c r="A548" s="136" t="str">
        <f>[5]ORÇAMENTO!O553</f>
        <v>6.1.3.9.</v>
      </c>
      <c r="B548" s="136" t="str">
        <f>[5]ORÇAMENTO!P553</f>
        <v>CPU</v>
      </c>
      <c r="C548" s="136" t="str">
        <f>[5]ORÇAMENTO!Q553</f>
        <v>0021</v>
      </c>
      <c r="D548" s="136" t="str">
        <f>[5]ORÇAMENTO!R553</f>
        <v>PROTEÇÃO SANITÁRIA</v>
      </c>
      <c r="E548" s="136" t="str">
        <f>[5]ORÇAMENTO!S553</f>
        <v>M2</v>
      </c>
      <c r="F548" s="136">
        <f>[5]ORÇAMENTO!T553</f>
        <v>1</v>
      </c>
      <c r="G548" s="204">
        <f>[5]ORÇAMENTO!U553</f>
        <v>96.68</v>
      </c>
      <c r="H548" s="197"/>
      <c r="I548" s="204">
        <f>[5]ORÇAMENTO!W553</f>
        <v>120.06</v>
      </c>
      <c r="J548" s="204">
        <f>[5]ORÇAMENTO!X553</f>
        <v>120.06</v>
      </c>
      <c r="K548" s="103"/>
      <c r="L548" s="103"/>
      <c r="M548" s="103"/>
      <c r="N548" s="103"/>
      <c r="O548" s="103"/>
      <c r="P548" s="84">
        <f>F546-[1]ORÇAMENTO!T548</f>
        <v>1</v>
      </c>
    </row>
    <row r="549" spans="1:16" ht="13.15" customHeight="1">
      <c r="A549" s="136" t="str">
        <f>[5]ORÇAMENTO!O554</f>
        <v>6.1.3.10.</v>
      </c>
      <c r="B549" s="136" t="str">
        <f>[5]ORÇAMENTO!P554</f>
        <v>CPU</v>
      </c>
      <c r="C549" s="136" t="str">
        <f>[5]ORÇAMENTO!Q554</f>
        <v>0010</v>
      </c>
      <c r="D549" s="136" t="str">
        <f>[5]ORÇAMENTO!R554</f>
        <v>ANÁLISE FISICO-QUIMICA DO POÇO</v>
      </c>
      <c r="E549" s="136" t="str">
        <f>[5]ORÇAMENTO!S554</f>
        <v>UM</v>
      </c>
      <c r="F549" s="136">
        <f>[5]ORÇAMENTO!T554</f>
        <v>1</v>
      </c>
      <c r="G549" s="204">
        <f>[5]ORÇAMENTO!U554</f>
        <v>1300</v>
      </c>
      <c r="H549" s="197"/>
      <c r="I549" s="204">
        <f>[5]ORÇAMENTO!W554</f>
        <v>1614.34</v>
      </c>
      <c r="J549" s="204">
        <f>[5]ORÇAMENTO!X554</f>
        <v>1614.34</v>
      </c>
      <c r="K549" s="101"/>
      <c r="L549" s="101"/>
      <c r="M549" s="101"/>
      <c r="N549" s="101"/>
      <c r="O549" s="101"/>
      <c r="P549" s="84">
        <f>F547-[1]ORÇAMENTO!T549</f>
        <v>-151.38</v>
      </c>
    </row>
    <row r="550" spans="1:16" ht="13.15" customHeight="1">
      <c r="A550" s="136" t="str">
        <f>[5]ORÇAMENTO!O555</f>
        <v>6.1.4.</v>
      </c>
      <c r="B550" s="136" t="str">
        <f>[5]ORÇAMENTO!P555</f>
        <v>CPU</v>
      </c>
      <c r="C550" s="136">
        <f>[5]ORÇAMENTO!Q555</f>
        <v>0</v>
      </c>
      <c r="D550" s="136" t="str">
        <f>[5]ORÇAMENTO!R555</f>
        <v>INSTALAÇÕES ELETRO-MECÂNICAS</v>
      </c>
      <c r="E550" s="136" t="str">
        <f>[5]ORÇAMENTO!S555</f>
        <v>-</v>
      </c>
      <c r="F550" s="136">
        <f>[5]ORÇAMENTO!T555</f>
        <v>0</v>
      </c>
      <c r="G550" s="204">
        <f>[5]ORÇAMENTO!U555</f>
        <v>0</v>
      </c>
      <c r="H550" s="197"/>
      <c r="I550" s="204">
        <f>[5]ORÇAMENTO!W555</f>
        <v>0</v>
      </c>
      <c r="J550" s="204">
        <f>[5]ORÇAMENTO!X555</f>
        <v>99780.76</v>
      </c>
      <c r="K550" s="101"/>
      <c r="L550" s="101"/>
      <c r="M550" s="101"/>
      <c r="N550" s="101"/>
      <c r="O550" s="101"/>
      <c r="P550" s="84">
        <f>F548-[1]ORÇAMENTO!T550</f>
        <v>-185.38</v>
      </c>
    </row>
    <row r="551" spans="1:16" ht="13.15" customHeight="1">
      <c r="A551" s="136" t="str">
        <f>[5]ORÇAMENTO!O556</f>
        <v>6.1.4.1.</v>
      </c>
      <c r="B551" s="136" t="str">
        <f>[5]ORÇAMENTO!P556</f>
        <v>CPU</v>
      </c>
      <c r="C551" s="136" t="str">
        <f>[5]ORÇAMENTO!Q556</f>
        <v>0011</v>
      </c>
      <c r="D551" s="136" t="str">
        <f>[5]ORÇAMENTO!R556</f>
        <v>HIPOCLORADOR / BOMBA DOSADORA ANALÓGICA DE SOLUÇÕES, VAZÃO DE 0,5 À 15 L/H E PRESÃO DE 0 À 15 BAR</v>
      </c>
      <c r="E551" s="136" t="str">
        <f>[5]ORÇAMENTO!S556</f>
        <v>UM</v>
      </c>
      <c r="F551" s="136">
        <f>[5]ORÇAMENTO!T556</f>
        <v>1</v>
      </c>
      <c r="G551" s="204">
        <f>[5]ORÇAMENTO!U556</f>
        <v>1136.52</v>
      </c>
      <c r="H551" s="197"/>
      <c r="I551" s="204">
        <f>[5]ORÇAMENTO!W556</f>
        <v>1411.33</v>
      </c>
      <c r="J551" s="204">
        <f>[5]ORÇAMENTO!X556</f>
        <v>1411.33</v>
      </c>
      <c r="K551" s="101"/>
      <c r="L551" s="101"/>
      <c r="M551" s="101"/>
      <c r="N551" s="101"/>
      <c r="O551" s="101"/>
      <c r="P551" s="84">
        <f>F549-[1]ORÇAMENTO!T551</f>
        <v>1</v>
      </c>
    </row>
    <row r="552" spans="1:16" ht="13.15" customHeight="1">
      <c r="A552" s="136" t="str">
        <f>[5]ORÇAMENTO!O557</f>
        <v>6.1.4.2.</v>
      </c>
      <c r="B552" s="136" t="str">
        <f>[5]ORÇAMENTO!P557</f>
        <v>SINAPI-I</v>
      </c>
      <c r="C552" s="136" t="str">
        <f>[5]ORÇAMENTO!Q557</f>
        <v>756</v>
      </c>
      <c r="D552" s="136" t="str">
        <f>[5]ORÇAMENTO!R557</f>
        <v xml:space="preserve">BOMBA SUBMERSA PARA POCOS TUBULARES PROFUNDOS DIAMETRO DE 6 POLEGADAS, ELETRICA, TRIFASICA, POTENCIA 32 HP, 9 ESTAGIOS, BOCAL DE DESCARGA DIAMETRO DE 4 POLEGADAS, HM/Q = 114,0 M / 13,9 M3/H A 57,0 M / 25,0 M3/H                                                                                                                                                                                                                                                                                        </v>
      </c>
      <c r="E552" s="136" t="str">
        <f>[5]ORÇAMENTO!S557</f>
        <v xml:space="preserve">UN    </v>
      </c>
      <c r="F552" s="136">
        <f>[5]ORÇAMENTO!T557</f>
        <v>1</v>
      </c>
      <c r="G552" s="204">
        <f>[5]ORÇAMENTO!U557</f>
        <v>38807.86</v>
      </c>
      <c r="H552" s="197"/>
      <c r="I552" s="204">
        <f>[5]ORÇAMENTO!W557</f>
        <v>48191.6</v>
      </c>
      <c r="J552" s="204">
        <f>[5]ORÇAMENTO!X557</f>
        <v>48191.6</v>
      </c>
      <c r="K552" s="101"/>
      <c r="L552" s="101"/>
      <c r="M552" s="101"/>
      <c r="N552" s="101"/>
      <c r="O552" s="101"/>
      <c r="P552" s="84">
        <f>F550-[1]ORÇAMENTO!T552</f>
        <v>-1</v>
      </c>
    </row>
    <row r="553" spans="1:16" ht="13.15" customHeight="1">
      <c r="A553" s="136" t="str">
        <f>[5]ORÇAMENTO!O558</f>
        <v>6.1.4.3.</v>
      </c>
      <c r="B553" s="136" t="str">
        <f>[5]ORÇAMENTO!P558</f>
        <v>CPU</v>
      </c>
      <c r="C553" s="136" t="str">
        <f>[5]ORÇAMENTO!Q558</f>
        <v>0012</v>
      </c>
      <c r="D553" s="136" t="str">
        <f>[5]ORÇAMENTO!R558</f>
        <v>FORNECIMENTO E MONTAGEM QUADRO DE COMANDO EM CHAPA DE FERRO, 60X50X20CM, PARA BOMBA DE POÇO TUBULAR 10CV 380V, CONTENDO DISJUNTORES, RELÉ, CONTATORES, CHAVE SELETORA, BOTÃO PULSO, SINALEIROS E BORNES (COMPLETO)</v>
      </c>
      <c r="E553" s="136" t="str">
        <f>[5]ORÇAMENTO!S558</f>
        <v>UM</v>
      </c>
      <c r="F553" s="136">
        <f>[5]ORÇAMENTO!T558</f>
        <v>1</v>
      </c>
      <c r="G553" s="204">
        <f>[5]ORÇAMENTO!U558</f>
        <v>3318.4</v>
      </c>
      <c r="H553" s="197"/>
      <c r="I553" s="204">
        <f>[5]ORÇAMENTO!W558</f>
        <v>4120.79</v>
      </c>
      <c r="J553" s="204">
        <f>[5]ORÇAMENTO!X558</f>
        <v>4120.79</v>
      </c>
      <c r="K553" s="101"/>
      <c r="L553" s="101"/>
      <c r="M553" s="101"/>
      <c r="N553" s="101"/>
      <c r="O553" s="101"/>
      <c r="P553" s="84">
        <f>F551-[1]ORÇAMENTO!T553</f>
        <v>0</v>
      </c>
    </row>
    <row r="554" spans="1:16" ht="13.15" customHeight="1">
      <c r="A554" s="136" t="str">
        <f>[5]ORÇAMENTO!O559</f>
        <v>6.1.4.4.</v>
      </c>
      <c r="B554" s="136" t="str">
        <f>[5]ORÇAMENTO!P559</f>
        <v>CPU</v>
      </c>
      <c r="C554" s="136" t="str">
        <f>[5]ORÇAMENTO!Q559</f>
        <v>0027</v>
      </c>
      <c r="D554" s="136" t="str">
        <f>[5]ORÇAMENTO!R559</f>
        <v>INSTALAÇÃO ELETROMECÂNICA DE CONJUNTO MOTO-BOMBA DE 5 À 25 CV</v>
      </c>
      <c r="E554" s="136" t="str">
        <f>[5]ORÇAMENTO!S559</f>
        <v>UM</v>
      </c>
      <c r="F554" s="136">
        <f>[5]ORÇAMENTO!T559</f>
        <v>1</v>
      </c>
      <c r="G554" s="204">
        <f>[5]ORÇAMENTO!U559</f>
        <v>1991.04</v>
      </c>
      <c r="H554" s="197"/>
      <c r="I554" s="204">
        <f>[5]ORÇAMENTO!W559</f>
        <v>2472.4699999999998</v>
      </c>
      <c r="J554" s="204">
        <f>[5]ORÇAMENTO!X559</f>
        <v>2472.4699999999998</v>
      </c>
      <c r="K554" s="101"/>
      <c r="L554" s="101"/>
      <c r="M554" s="101"/>
      <c r="N554" s="101"/>
      <c r="O554" s="101"/>
      <c r="P554" s="84">
        <f>F552-[1]ORÇAMENTO!T554</f>
        <v>0</v>
      </c>
    </row>
    <row r="555" spans="1:16" ht="13.15" customHeight="1">
      <c r="A555" s="136" t="str">
        <f>[5]ORÇAMENTO!O560</f>
        <v>6.1.4.5.</v>
      </c>
      <c r="B555" s="136" t="str">
        <f>[5]ORÇAMENTO!P560</f>
        <v>SINAPI</v>
      </c>
      <c r="C555" s="136" t="str">
        <f>[5]ORÇAMENTO!Q560</f>
        <v>92979</v>
      </c>
      <c r="D555" s="136" t="str">
        <f>[5]ORÇAMENTO!R560</f>
        <v>CABO DE COBRE FLEXÍVEL ISOLADO, 10 MM², ANTI-CHAMA 450/750 V, PARA DISTRIBUIÇÃO - FORNECIMENTO E INSTALAÇÃO. AF_10/2020</v>
      </c>
      <c r="E555" s="136" t="str">
        <f>[5]ORÇAMENTO!S560</f>
        <v>M</v>
      </c>
      <c r="F555" s="136">
        <f>[5]ORÇAMENTO!T560</f>
        <v>210</v>
      </c>
      <c r="G555" s="204">
        <f>[5]ORÇAMENTO!U560</f>
        <v>12.07</v>
      </c>
      <c r="H555" s="197"/>
      <c r="I555" s="204">
        <f>[5]ORÇAMENTO!W560</f>
        <v>14.99</v>
      </c>
      <c r="J555" s="204">
        <f>[5]ORÇAMENTO!X560</f>
        <v>3147.9</v>
      </c>
      <c r="K555" s="101"/>
      <c r="L555" s="101"/>
      <c r="M555" s="101"/>
      <c r="N555" s="101"/>
      <c r="O555" s="101"/>
      <c r="P555" s="84">
        <f>F553-[1]ORÇAMENTO!T555</f>
        <v>-42.5</v>
      </c>
    </row>
    <row r="556" spans="1:16" ht="26.45" customHeight="1">
      <c r="A556" s="136" t="str">
        <f>[5]ORÇAMENTO!O561</f>
        <v>6.1.4.6.</v>
      </c>
      <c r="B556" s="136" t="str">
        <f>[5]ORÇAMENTO!P561</f>
        <v>CPU</v>
      </c>
      <c r="C556" s="136" t="str">
        <f>[5]ORÇAMENTO!Q561</f>
        <v>0026</v>
      </c>
      <c r="D556" s="136" t="str">
        <f>[5]ORÇAMENTO!R561</f>
        <v>FORNECIMENTO E MONTAGEM DE EDUTOR EM TUBOS DE AÇO GALVANIZADO DIN 2440, DN 150 INCLUSIVE LUVAS</v>
      </c>
      <c r="E556" s="136" t="str">
        <f>[5]ORÇAMENTO!S561</f>
        <v>M</v>
      </c>
      <c r="F556" s="136">
        <f>[5]ORÇAMENTO!T561</f>
        <v>70</v>
      </c>
      <c r="G556" s="204">
        <f>[5]ORÇAMENTO!U561</f>
        <v>418.87</v>
      </c>
      <c r="H556" s="197"/>
      <c r="I556" s="204">
        <f>[5]ORÇAMENTO!W561</f>
        <v>520.15</v>
      </c>
      <c r="J556" s="204">
        <f>[5]ORÇAMENTO!X561</f>
        <v>36410.5</v>
      </c>
      <c r="K556" s="101"/>
      <c r="L556" s="101"/>
      <c r="M556" s="101"/>
      <c r="N556" s="101"/>
      <c r="O556" s="101"/>
      <c r="P556" s="84">
        <f>F554-[1]ORÇAMENTO!T556</f>
        <v>-3</v>
      </c>
    </row>
    <row r="557" spans="1:16" ht="13.15" customHeight="1">
      <c r="A557" s="136" t="str">
        <f>[5]ORÇAMENTO!O562</f>
        <v>6.1.4.7.</v>
      </c>
      <c r="B557" s="136" t="str">
        <f>[5]ORÇAMENTO!P562</f>
        <v>SINAPI</v>
      </c>
      <c r="C557" s="136" t="str">
        <f>[5]ORÇAMENTO!Q562</f>
        <v>101533</v>
      </c>
      <c r="D557" s="136" t="str">
        <f>[5]ORÇAMENTO!R562</f>
        <v>ENTRADA DE ENERGIA ELÉTRICA, SUBTERRÂNEA, TRIFÁSICA, COM CAIXA DE EMBUTIR, CABO DE 10 MM2 E DISJUNTOR DIN 50A (NÃO INCLUSA MURETA DE ALVENARIA). AF_07/2020</v>
      </c>
      <c r="E557" s="136" t="str">
        <f>[5]ORÇAMENTO!S562</f>
        <v>UN</v>
      </c>
      <c r="F557" s="136">
        <f>[5]ORÇAMENTO!T562</f>
        <v>1</v>
      </c>
      <c r="G557" s="204">
        <f>[5]ORÇAMENTO!U562</f>
        <v>1253.48</v>
      </c>
      <c r="H557" s="197"/>
      <c r="I557" s="204">
        <f>[5]ORÇAMENTO!W562</f>
        <v>1556.57</v>
      </c>
      <c r="J557" s="204">
        <f>[5]ORÇAMENTO!X562</f>
        <v>1556.57</v>
      </c>
      <c r="K557" s="101"/>
      <c r="L557" s="101"/>
      <c r="M557" s="101"/>
      <c r="N557" s="101"/>
      <c r="O557" s="101"/>
      <c r="P557" s="84">
        <f>F555-[1]ORÇAMENTO!T557</f>
        <v>192.5</v>
      </c>
    </row>
    <row r="558" spans="1:16" ht="26.45" customHeight="1">
      <c r="A558" s="136" t="str">
        <f>[5]ORÇAMENTO!O563</f>
        <v>6.1.4.8.</v>
      </c>
      <c r="B558" s="136" t="str">
        <f>[5]ORÇAMENTO!P563</f>
        <v>SINAPI-I</v>
      </c>
      <c r="C558" s="136" t="str">
        <f>[5]ORÇAMENTO!Q563</f>
        <v>14165</v>
      </c>
      <c r="D558" s="136" t="str">
        <f>[5]ORÇAMENTO!R563</f>
        <v xml:space="preserve">POSTE CONICO CONTINUO EM ACO GALVANIZADO, RETO, ENGASTADO, H = 9 M, DIAMETRO INFERIOR = *145* MM                                                                                                                                                                                                                                                                                                                                                                                                          </v>
      </c>
      <c r="E558" s="136" t="str">
        <f>[5]ORÇAMENTO!S563</f>
        <v xml:space="preserve">UN    </v>
      </c>
      <c r="F558" s="136">
        <f>[5]ORÇAMENTO!T563</f>
        <v>1</v>
      </c>
      <c r="G558" s="204">
        <f>[5]ORÇAMENTO!U563</f>
        <v>1855.46</v>
      </c>
      <c r="H558" s="197"/>
      <c r="I558" s="204">
        <f>[5]ORÇAMENTO!W563</f>
        <v>2304.11</v>
      </c>
      <c r="J558" s="204">
        <f>[5]ORÇAMENTO!X563</f>
        <v>2304.11</v>
      </c>
      <c r="K558" s="101"/>
      <c r="L558" s="101"/>
      <c r="M558" s="101"/>
      <c r="N558" s="101"/>
      <c r="O558" s="101"/>
      <c r="P558" s="84">
        <f>F556-[1]ORÇAMENTO!T558</f>
        <v>41.5</v>
      </c>
    </row>
    <row r="559" spans="1:16" ht="13.15" customHeight="1">
      <c r="A559" s="136" t="str">
        <f>[5]ORÇAMENTO!O564</f>
        <v>6.1.4.9.</v>
      </c>
      <c r="B559" s="136" t="str">
        <f>[5]ORÇAMENTO!P564</f>
        <v>SINAPI</v>
      </c>
      <c r="C559" s="136" t="str">
        <f>[5]ORÇAMENTO!Q564</f>
        <v>101938</v>
      </c>
      <c r="D559" s="136" t="str">
        <f>[5]ORÇAMENTO!R564</f>
        <v>CAIXA DE PROTEÇÃO PARA MEDIDOR MONOFÁSICO DE EMBUTIR - FORNECIMENTO E INSTALAÇÃO. AF_10/2020</v>
      </c>
      <c r="E559" s="136" t="str">
        <f>[5]ORÇAMENTO!S564</f>
        <v>UN</v>
      </c>
      <c r="F559" s="136">
        <f>[5]ORÇAMENTO!T564</f>
        <v>1</v>
      </c>
      <c r="G559" s="204">
        <f>[5]ORÇAMENTO!U564</f>
        <v>133.27000000000001</v>
      </c>
      <c r="H559" s="197"/>
      <c r="I559" s="204">
        <f>[5]ORÇAMENTO!W564</f>
        <v>165.49</v>
      </c>
      <c r="J559" s="204">
        <f>[5]ORÇAMENTO!X564</f>
        <v>165.49</v>
      </c>
      <c r="K559" s="101"/>
      <c r="L559" s="101"/>
      <c r="M559" s="101"/>
      <c r="N559" s="101"/>
      <c r="O559" s="101"/>
      <c r="P559" s="84">
        <f>F557-[1]ORÇAMENTO!T559</f>
        <v>-5.23</v>
      </c>
    </row>
    <row r="560" spans="1:16">
      <c r="A560" s="136" t="str">
        <f>[5]ORÇAMENTO!O565</f>
        <v>6.1.5.</v>
      </c>
      <c r="B560" s="136" t="str">
        <f>[5]ORÇAMENTO!P565</f>
        <v>SINAPI</v>
      </c>
      <c r="C560" s="136">
        <f>[5]ORÇAMENTO!Q565</f>
        <v>0</v>
      </c>
      <c r="D560" s="136" t="str">
        <f>[5]ORÇAMENTO!R565</f>
        <v>ADUTORA DE ÁGUA TRATADA(POÇOS P178 E P178A</v>
      </c>
      <c r="E560" s="136" t="str">
        <f>[5]ORÇAMENTO!S565</f>
        <v>-</v>
      </c>
      <c r="F560" s="136">
        <f>[5]ORÇAMENTO!T565</f>
        <v>0</v>
      </c>
      <c r="G560" s="204">
        <f>[5]ORÇAMENTO!U565</f>
        <v>0</v>
      </c>
      <c r="H560" s="197"/>
      <c r="I560" s="204">
        <f>[5]ORÇAMENTO!W565</f>
        <v>0</v>
      </c>
      <c r="J560" s="204">
        <f>[5]ORÇAMENTO!X565</f>
        <v>77079.679999999993</v>
      </c>
      <c r="K560" s="101"/>
      <c r="L560" s="101"/>
      <c r="M560" s="101"/>
      <c r="N560" s="101"/>
      <c r="O560" s="101"/>
      <c r="P560" s="84">
        <f>F558-[1]ORÇAMENTO!T560</f>
        <v>1</v>
      </c>
    </row>
    <row r="561" spans="1:16">
      <c r="A561" s="136" t="str">
        <f>[5]ORÇAMENTO!O566</f>
        <v>6.1.5.1.</v>
      </c>
      <c r="B561" s="136" t="str">
        <f>[5]ORÇAMENTO!P566</f>
        <v>CPU</v>
      </c>
      <c r="C561" s="136" t="str">
        <f>[5]ORÇAMENTO!Q566</f>
        <v>0038</v>
      </c>
      <c r="D561" s="136" t="str">
        <f>[5]ORÇAMENTO!R566</f>
        <v>(ADAPTADOR ORSE 5109)LOCAÇÃO E NIVELAMENTO DE REDES DE ÁGUA E ADUTORAS</v>
      </c>
      <c r="E561" s="136" t="str">
        <f>[5]ORÇAMENTO!S566</f>
        <v>M</v>
      </c>
      <c r="F561" s="136">
        <f>[5]ORÇAMENTO!T566</f>
        <v>516</v>
      </c>
      <c r="G561" s="204">
        <f>[5]ORÇAMENTO!U566</f>
        <v>1.5</v>
      </c>
      <c r="H561" s="197"/>
      <c r="I561" s="204">
        <f>[5]ORÇAMENTO!W566</f>
        <v>1.86</v>
      </c>
      <c r="J561" s="204">
        <f>[5]ORÇAMENTO!X566</f>
        <v>959.76</v>
      </c>
      <c r="K561" s="147"/>
      <c r="L561" s="147"/>
      <c r="M561" s="147"/>
      <c r="N561" s="147"/>
      <c r="O561" s="148"/>
      <c r="P561" s="84"/>
    </row>
    <row r="562" spans="1:16" ht="13.15" customHeight="1">
      <c r="A562" s="136" t="str">
        <f>[5]ORÇAMENTO!O567</f>
        <v>6.1.5.2.</v>
      </c>
      <c r="B562" s="136" t="str">
        <f>[5]ORÇAMENTO!P567</f>
        <v>SINAPI</v>
      </c>
      <c r="C562" s="136">
        <f>[5]ORÇAMENTO!Q567</f>
        <v>93358</v>
      </c>
      <c r="D562" s="136" t="str">
        <f>[5]ORÇAMENTO!R567</f>
        <v>ESCAVAÇÃO MANUAL DE VALA. AF_09/2024</v>
      </c>
      <c r="E562" s="136" t="str">
        <f>[5]ORÇAMENTO!S567</f>
        <v>M3</v>
      </c>
      <c r="F562" s="136">
        <f>[5]ORÇAMENTO!T567</f>
        <v>123.84</v>
      </c>
      <c r="G562" s="204">
        <f>[5]ORÇAMENTO!U567</f>
        <v>93.03</v>
      </c>
      <c r="H562" s="197"/>
      <c r="I562" s="204">
        <f>[5]ORÇAMENTO!W567</f>
        <v>115.52</v>
      </c>
      <c r="J562" s="204">
        <f>[5]ORÇAMENTO!X567</f>
        <v>14306</v>
      </c>
      <c r="K562" s="169"/>
      <c r="L562" s="169"/>
      <c r="M562" s="169"/>
      <c r="N562" s="169"/>
      <c r="O562" s="169"/>
      <c r="P562" s="84">
        <f>F559-[1]ORÇAMENTO!T561</f>
        <v>-148.94</v>
      </c>
    </row>
    <row r="563" spans="1:16" ht="13.15" customHeight="1">
      <c r="A563" s="136" t="str">
        <f>[5]ORÇAMENTO!O568</f>
        <v>6.1.5.3.</v>
      </c>
      <c r="B563" s="136" t="str">
        <f>[5]ORÇAMENTO!P568</f>
        <v>SINAPI-I</v>
      </c>
      <c r="C563" s="136" t="str">
        <f>[5]ORÇAMENTO!Q568</f>
        <v>36377</v>
      </c>
      <c r="D563" s="136" t="str">
        <f>[5]ORÇAMENTO!R568</f>
        <v xml:space="preserve">TUBO PVC PBA JEI, CLASSE 15, DN 100 MM, PARA REDE DE AGUA (NBR 5647)                                                                                                                                                                                                                                                                                                                                                                                                                                      </v>
      </c>
      <c r="E563" s="136" t="str">
        <f>[5]ORÇAMENTO!S568</f>
        <v xml:space="preserve">M     </v>
      </c>
      <c r="F563" s="136">
        <f>[5]ORÇAMENTO!T568</f>
        <v>516</v>
      </c>
      <c r="G563" s="204">
        <f>[5]ORÇAMENTO!U568</f>
        <v>61.3</v>
      </c>
      <c r="H563" s="197"/>
      <c r="I563" s="204">
        <f>[5]ORÇAMENTO!W568</f>
        <v>76.12</v>
      </c>
      <c r="J563" s="204">
        <f>[5]ORÇAMENTO!X568</f>
        <v>39277.919999999998</v>
      </c>
      <c r="K563" s="102"/>
      <c r="L563" s="102"/>
      <c r="M563" s="102"/>
      <c r="N563" s="102"/>
      <c r="O563" s="102"/>
      <c r="P563" s="84">
        <f>F560-[1]ORÇAMENTO!T563</f>
        <v>-149.94</v>
      </c>
    </row>
    <row r="564" spans="1:16" ht="13.15" customHeight="1">
      <c r="A564" s="136" t="str">
        <f>[5]ORÇAMENTO!O569</f>
        <v>6.1.5.4.</v>
      </c>
      <c r="B564" s="136" t="str">
        <f>[5]ORÇAMENTO!P569</f>
        <v>SINAPI</v>
      </c>
      <c r="C564" s="136">
        <f>[5]ORÇAMENTO!Q569</f>
        <v>93382</v>
      </c>
      <c r="D564" s="136" t="str">
        <f>[5]ORÇAMENTO!R569</f>
        <v>REATERRO MANUAL DE VALAS, COM COMPACTADOR DE SOLOS DE PERCUSSÃO. AF_08/2023</v>
      </c>
      <c r="E564" s="136" t="str">
        <f>[5]ORÇAMENTO!S569</f>
        <v>M3</v>
      </c>
      <c r="F564" s="136">
        <f>[5]ORÇAMENTO!T569</f>
        <v>122.6</v>
      </c>
      <c r="G564" s="204">
        <f>[5]ORÇAMENTO!U569</f>
        <v>27.66</v>
      </c>
      <c r="H564" s="197"/>
      <c r="I564" s="204">
        <f>[5]ORÇAMENTO!W569</f>
        <v>34.35</v>
      </c>
      <c r="J564" s="204">
        <f>[5]ORÇAMENTO!X569</f>
        <v>4211.3100000000004</v>
      </c>
      <c r="K564" s="102"/>
      <c r="L564" s="102"/>
      <c r="M564" s="102"/>
      <c r="N564" s="102"/>
      <c r="O564" s="102"/>
      <c r="P564" s="84">
        <f>F562-[1]ORÇAMENTO!T564</f>
        <v>98.69</v>
      </c>
    </row>
    <row r="565" spans="1:16" ht="13.15" customHeight="1">
      <c r="A565" s="136" t="str">
        <f>[5]ORÇAMENTO!O570</f>
        <v>6.1.5.5.</v>
      </c>
      <c r="B565" s="136" t="str">
        <f>[5]ORÇAMENTO!P570</f>
        <v>SINAPI</v>
      </c>
      <c r="C565" s="136">
        <f>[5]ORÇAMENTO!Q570</f>
        <v>93589</v>
      </c>
      <c r="D565" s="136" t="str">
        <f>[5]ORÇAMENTO!R570</f>
        <v>TRANSPORTE COM CAMINHÃO BASCULANTE DE 10 M³, EM VIA URBANA EM REVESTIMENTO PRIMÁRIO (UNIDADE: M3XKM). AF_07/2020</v>
      </c>
      <c r="E565" s="136" t="str">
        <f>[5]ORÇAMENTO!S570</f>
        <v>M3XKM</v>
      </c>
      <c r="F565" s="136">
        <f>[5]ORÇAMENTO!T570</f>
        <v>12.38</v>
      </c>
      <c r="G565" s="204">
        <f>[5]ORÇAMENTO!U570</f>
        <v>2.82</v>
      </c>
      <c r="H565" s="197"/>
      <c r="I565" s="204">
        <f>[5]ORÇAMENTO!W570</f>
        <v>3.5</v>
      </c>
      <c r="J565" s="204">
        <f>[5]ORÇAMENTO!X570</f>
        <v>43.33</v>
      </c>
      <c r="K565" s="169"/>
      <c r="L565" s="169"/>
      <c r="M565" s="169"/>
      <c r="N565" s="169"/>
      <c r="O565" s="169"/>
      <c r="P565" s="84">
        <f>F563-[1]ORÇAMENTO!T565</f>
        <v>506.95</v>
      </c>
    </row>
    <row r="566" spans="1:16" ht="13.15" customHeight="1">
      <c r="A566" s="136" t="str">
        <f>[5]ORÇAMENTO!O571</f>
        <v>6.1.5.6.</v>
      </c>
      <c r="B566" s="136" t="str">
        <f>[5]ORÇAMENTO!P571</f>
        <v>CPU</v>
      </c>
      <c r="C566" s="136" t="str">
        <f>[5]ORÇAMENTO!Q571</f>
        <v>0014</v>
      </c>
      <c r="D566" s="136" t="str">
        <f>[5]ORÇAMENTO!R571</f>
        <v>TESTE HIDROSTÁTICO EM REDE DE ÁGUA / ADUTORA</v>
      </c>
      <c r="E566" s="136" t="str">
        <f>[5]ORÇAMENTO!S571</f>
        <v>M</v>
      </c>
      <c r="F566" s="136">
        <f>[5]ORÇAMENTO!T571</f>
        <v>516</v>
      </c>
      <c r="G566" s="204">
        <f>[5]ORÇAMENTO!U571</f>
        <v>0.85</v>
      </c>
      <c r="H566" s="197"/>
      <c r="I566" s="204">
        <f>[5]ORÇAMENTO!W571</f>
        <v>1.06</v>
      </c>
      <c r="J566" s="204">
        <f>[5]ORÇAMENTO!X571</f>
        <v>546.96</v>
      </c>
      <c r="K566" s="103"/>
      <c r="L566" s="103"/>
      <c r="M566" s="103"/>
      <c r="N566" s="103"/>
      <c r="O566" s="103"/>
      <c r="P566" s="84">
        <f>F564-[1]ORÇAMENTO!T566</f>
        <v>118.07</v>
      </c>
    </row>
    <row r="567" spans="1:16" ht="13.15" customHeight="1">
      <c r="A567" s="136" t="str">
        <f>[5]ORÇAMENTO!O572</f>
        <v>6.1.5.7.</v>
      </c>
      <c r="B567" s="136" t="str">
        <f>[5]ORÇAMENTO!P572</f>
        <v>SINAPI-I</v>
      </c>
      <c r="C567" s="136" t="str">
        <f>[5]ORÇAMENTO!Q572</f>
        <v>47</v>
      </c>
      <c r="D567" s="136" t="str">
        <f>[5]ORÇAMENTO!R572</f>
        <v xml:space="preserve">ADAPTADOR PVC PBA, BOLSA/ROSCA, JE, DN 100 / DE 110 MM                                                                                                                                                                                                                                                                                                                                                                                                                                                    </v>
      </c>
      <c r="E567" s="136" t="str">
        <f>[5]ORÇAMENTO!S572</f>
        <v xml:space="preserve">UN    </v>
      </c>
      <c r="F567" s="136">
        <f>[5]ORÇAMENTO!T572</f>
        <v>2</v>
      </c>
      <c r="G567" s="204">
        <f>[5]ORÇAMENTO!U572</f>
        <v>72.23</v>
      </c>
      <c r="H567" s="197"/>
      <c r="I567" s="204">
        <f>[5]ORÇAMENTO!W572</f>
        <v>89.7</v>
      </c>
      <c r="J567" s="204">
        <f>[5]ORÇAMENTO!X572</f>
        <v>179.4</v>
      </c>
      <c r="K567" s="101"/>
      <c r="L567" s="101"/>
      <c r="M567" s="101"/>
      <c r="N567" s="101"/>
      <c r="O567" s="101"/>
      <c r="P567" s="84">
        <f>F565-[1]ORÇAMENTO!T567</f>
        <v>10.9</v>
      </c>
    </row>
    <row r="568" spans="1:16" ht="39.6" customHeight="1">
      <c r="A568" s="136" t="str">
        <f>[5]ORÇAMENTO!O573</f>
        <v>6.1.5.8.</v>
      </c>
      <c r="B568" s="136" t="str">
        <f>[5]ORÇAMENTO!P573</f>
        <v>SEINFRA</v>
      </c>
      <c r="C568" s="136" t="str">
        <f>[5]ORÇAMENTO!Q573</f>
        <v>I3115</v>
      </c>
      <c r="D568" s="136" t="str">
        <f>[5]ORÇAMENTO!R573</f>
        <v>CURVA 90 PBA COM PONTA E BOLSA DN 100</v>
      </c>
      <c r="E568" s="136" t="str">
        <f>[5]ORÇAMENTO!S573</f>
        <v>UN</v>
      </c>
      <c r="F568" s="136">
        <f>[5]ORÇAMENTO!T573</f>
        <v>6</v>
      </c>
      <c r="G568" s="204">
        <f>[5]ORÇAMENTO!U573</f>
        <v>469.78</v>
      </c>
      <c r="H568" s="197"/>
      <c r="I568" s="204">
        <f>[5]ORÇAMENTO!W573</f>
        <v>583.37</v>
      </c>
      <c r="J568" s="204">
        <f>[5]ORÇAMENTO!X573</f>
        <v>3500.22</v>
      </c>
      <c r="K568" s="101"/>
      <c r="L568" s="101"/>
      <c r="M568" s="101"/>
      <c r="N568" s="101"/>
      <c r="O568" s="101"/>
      <c r="P568" s="84">
        <f>F566-[1]ORÇAMENTO!T568</f>
        <v>512.28</v>
      </c>
    </row>
    <row r="569" spans="1:16" ht="26.45" customHeight="1">
      <c r="A569" s="136" t="str">
        <f>[5]ORÇAMENTO!O574</f>
        <v>6.1.5.9.</v>
      </c>
      <c r="B569" s="136" t="str">
        <f>[5]ORÇAMENTO!P574</f>
        <v>SINAPI-I</v>
      </c>
      <c r="C569" s="136" t="str">
        <f>[5]ORÇAMENTO!Q574</f>
        <v>41892</v>
      </c>
      <c r="D569" s="136" t="str">
        <f>[5]ORÇAMENTO!R574</f>
        <v xml:space="preserve">TE, PVC PBA, BBB, 90 GRAUS, DN 100 / DE 110 MM, PARA REDE DE AGUA                                                                                                                                                                                                                                                                                                                                                                                                                                         </v>
      </c>
      <c r="E569" s="136" t="str">
        <f>[5]ORÇAMENTO!S574</f>
        <v xml:space="preserve">UN    </v>
      </c>
      <c r="F569" s="136">
        <f>[5]ORÇAMENTO!T574</f>
        <v>1</v>
      </c>
      <c r="G569" s="204">
        <f>[5]ORÇAMENTO!U574</f>
        <v>105.22</v>
      </c>
      <c r="H569" s="197"/>
      <c r="I569" s="204">
        <f>[5]ORÇAMENTO!W574</f>
        <v>130.66</v>
      </c>
      <c r="J569" s="204">
        <f>[5]ORÇAMENTO!X574</f>
        <v>130.66</v>
      </c>
      <c r="K569" s="101"/>
      <c r="L569" s="101"/>
      <c r="M569" s="101"/>
      <c r="N569" s="101"/>
      <c r="O569" s="101"/>
      <c r="P569" s="84">
        <f>F567-[1]ORÇAMENTO!T569</f>
        <v>-111.25</v>
      </c>
    </row>
    <row r="570" spans="1:16" ht="13.15" customHeight="1">
      <c r="A570" s="136" t="str">
        <f>[5]ORÇAMENTO!O575</f>
        <v>6.1.5.10.</v>
      </c>
      <c r="B570" s="136" t="str">
        <f>[5]ORÇAMENTO!P575</f>
        <v>CPU</v>
      </c>
      <c r="C570" s="136" t="str">
        <f>[5]ORÇAMENTO!Q575</f>
        <v>0030</v>
      </c>
      <c r="D570" s="136" t="str">
        <f>[5]ORÇAMENTO!R575</f>
        <v>FORNECIMENTO E MONTAGEM DE CAVALETE DE RECALQUE EM AÇO GALVANIZADO DIN 2440, DN 100, INCLUSIVE VÁLVULA, REGISTROS E CONEXÕES</v>
      </c>
      <c r="E570" s="136" t="str">
        <f>[5]ORÇAMENTO!S575</f>
        <v xml:space="preserve">UN    </v>
      </c>
      <c r="F570" s="136">
        <f>[5]ORÇAMENTO!T575</f>
        <v>1</v>
      </c>
      <c r="G570" s="204">
        <f>[5]ORÇAMENTO!U575</f>
        <v>11212.85</v>
      </c>
      <c r="H570" s="197"/>
      <c r="I570" s="204">
        <f>[5]ORÇAMENTO!W575</f>
        <v>13924.12</v>
      </c>
      <c r="J570" s="204">
        <f>[5]ORÇAMENTO!X575</f>
        <v>13924.12</v>
      </c>
      <c r="K570" s="101"/>
      <c r="L570" s="101"/>
      <c r="M570" s="101"/>
      <c r="N570" s="101"/>
      <c r="O570" s="101"/>
      <c r="P570" s="84">
        <f>F568-[1]ORÇAMENTO!T570</f>
        <v>-220.5</v>
      </c>
    </row>
    <row r="571" spans="1:16" ht="13.15" customHeight="1">
      <c r="A571" s="136" t="str">
        <f>[5]ORÇAMENTO!O576</f>
        <v>6.1.6.</v>
      </c>
      <c r="B571" s="136" t="str">
        <f>[5]ORÇAMENTO!P576</f>
        <v>SINAPI</v>
      </c>
      <c r="C571" s="136">
        <f>[5]ORÇAMENTO!Q576</f>
        <v>0</v>
      </c>
      <c r="D571" s="136" t="str">
        <f>[5]ORÇAMENTO!R576</f>
        <v>CAIXA DO CLORADOR</v>
      </c>
      <c r="E571" s="136" t="str">
        <f>[5]ORÇAMENTO!S576</f>
        <v>-</v>
      </c>
      <c r="F571" s="136">
        <f>[5]ORÇAMENTO!T576</f>
        <v>0</v>
      </c>
      <c r="G571" s="204">
        <f>[5]ORÇAMENTO!U576</f>
        <v>0</v>
      </c>
      <c r="H571" s="197"/>
      <c r="I571" s="204">
        <f>[5]ORÇAMENTO!W576</f>
        <v>0</v>
      </c>
      <c r="J571" s="204">
        <f>[5]ORÇAMENTO!X576</f>
        <v>3285.19</v>
      </c>
      <c r="K571" s="101"/>
      <c r="L571" s="101"/>
      <c r="M571" s="101"/>
      <c r="N571" s="101"/>
      <c r="O571" s="101"/>
      <c r="P571" s="84">
        <f>F569-[1]ORÇAMENTO!T571</f>
        <v>-29.18</v>
      </c>
    </row>
    <row r="572" spans="1:16" ht="13.15" customHeight="1">
      <c r="A572" s="136" t="str">
        <f>[5]ORÇAMENTO!O577</f>
        <v>6.1.6.1.</v>
      </c>
      <c r="B572" s="136" t="str">
        <f>[5]ORÇAMENTO!P577</f>
        <v>SINAPI</v>
      </c>
      <c r="C572" s="136" t="str">
        <f>[5]ORÇAMENTO!Q577</f>
        <v>93358</v>
      </c>
      <c r="D572" s="136" t="str">
        <f>[5]ORÇAMENTO!R577</f>
        <v>ESCAVAÇÃO MANUAL DE VALA. AF_09/2024</v>
      </c>
      <c r="E572" s="136" t="str">
        <f>[5]ORÇAMENTO!S577</f>
        <v>M3</v>
      </c>
      <c r="F572" s="136">
        <f>[5]ORÇAMENTO!T577</f>
        <v>2.36</v>
      </c>
      <c r="G572" s="204">
        <f>[5]ORÇAMENTO!U577</f>
        <v>93.03</v>
      </c>
      <c r="H572" s="197"/>
      <c r="I572" s="204">
        <f>[5]ORÇAMENTO!W577</f>
        <v>115.52</v>
      </c>
      <c r="J572" s="204">
        <f>[5]ORÇAMENTO!X577</f>
        <v>272.63</v>
      </c>
      <c r="K572" s="101"/>
      <c r="L572" s="101"/>
      <c r="M572" s="101"/>
      <c r="N572" s="101"/>
      <c r="O572" s="101"/>
      <c r="P572" s="84">
        <f>F570-[1]ORÇAMENTO!T572</f>
        <v>-74</v>
      </c>
    </row>
    <row r="573" spans="1:16" ht="26.45" customHeight="1">
      <c r="A573" s="136" t="str">
        <f>[5]ORÇAMENTO!O578</f>
        <v>6.1.6.2.</v>
      </c>
      <c r="B573" s="136" t="str">
        <f>[5]ORÇAMENTO!P578</f>
        <v>SINAPI</v>
      </c>
      <c r="C573" s="136" t="str">
        <f>[5]ORÇAMENTO!Q578</f>
        <v>101617</v>
      </c>
      <c r="D573" s="136" t="str">
        <f>[5]ORÇAMENTO!R578</f>
        <v>PREPARO DE FUNDO DE VALA COM LARGURA MAIOR OU IGUAL A 1,5 M E MENOR QUE 2,5 M (ACERTO DO SOLO NATURAL). AF_08/2020</v>
      </c>
      <c r="E573" s="136" t="str">
        <f>[5]ORÇAMENTO!S578</f>
        <v>M2</v>
      </c>
      <c r="F573" s="136">
        <f>[5]ORÇAMENTO!T578</f>
        <v>5.25</v>
      </c>
      <c r="G573" s="204">
        <f>[5]ORÇAMENTO!U578</f>
        <v>3.35</v>
      </c>
      <c r="H573" s="197"/>
      <c r="I573" s="204">
        <f>[5]ORÇAMENTO!W578</f>
        <v>4.16</v>
      </c>
      <c r="J573" s="204">
        <f>[5]ORÇAMENTO!X578</f>
        <v>21.84</v>
      </c>
      <c r="K573" s="104"/>
      <c r="L573" s="104"/>
      <c r="M573" s="104"/>
      <c r="N573" s="104"/>
      <c r="O573" s="104"/>
      <c r="P573" s="84">
        <f>F571-[1]ORÇAMENTO!T573</f>
        <v>-12.5</v>
      </c>
    </row>
    <row r="574" spans="1:16" ht="26.45" customHeight="1">
      <c r="A574" s="136" t="str">
        <f>[5]ORÇAMENTO!O579</f>
        <v>6.1.6.3.</v>
      </c>
      <c r="B574" s="136" t="str">
        <f>[5]ORÇAMENTO!P579</f>
        <v>SINAPI</v>
      </c>
      <c r="C574" s="136" t="str">
        <f>[5]ORÇAMENTO!Q579</f>
        <v>93382</v>
      </c>
      <c r="D574" s="136" t="str">
        <f>[5]ORÇAMENTO!R579</f>
        <v>REATERRO MANUAL DE VALAS, COM COMPACTADOR DE SOLOS DE PERCUSSÃO. AF_08/2023</v>
      </c>
      <c r="E574" s="136" t="str">
        <f>[5]ORÇAMENTO!S579</f>
        <v>M3</v>
      </c>
      <c r="F574" s="136">
        <f>[5]ORÇAMENTO!T579</f>
        <v>2.36</v>
      </c>
      <c r="G574" s="204">
        <f>[5]ORÇAMENTO!U579</f>
        <v>27.66</v>
      </c>
      <c r="H574" s="197"/>
      <c r="I574" s="204">
        <f>[5]ORÇAMENTO!W579</f>
        <v>34.35</v>
      </c>
      <c r="J574" s="204">
        <f>[5]ORÇAMENTO!X579</f>
        <v>81.069999999999993</v>
      </c>
      <c r="K574" s="131"/>
      <c r="L574" s="131"/>
      <c r="M574" s="131"/>
      <c r="N574" s="131"/>
      <c r="O574" s="131"/>
      <c r="P574" s="84">
        <f>F572-[1]ORÇAMENTO!T574</f>
        <v>-47.94</v>
      </c>
    </row>
    <row r="575" spans="1:16" ht="13.15" customHeight="1">
      <c r="A575" s="136" t="str">
        <f>[5]ORÇAMENTO!O580</f>
        <v>6.1.6.4.</v>
      </c>
      <c r="B575" s="136" t="str">
        <f>[5]ORÇAMENTO!P580</f>
        <v>CPU</v>
      </c>
      <c r="C575" s="136" t="str">
        <f>[5]ORÇAMENTO!Q580</f>
        <v>0029</v>
      </c>
      <c r="D575" s="136" t="str">
        <f>[5]ORÇAMENTO!R580</f>
        <v>(ADAP.- ORSE-7369)CONCRETO ARMADO FCK=25,0MPA, USINADO, BOMBEADO, ADENSADO E LANÇADO, PARA USO GERAL, COM FORMAS PLANAS EM COMPENSADO RESINADO 12MM (05 USOS)</v>
      </c>
      <c r="E575" s="136" t="str">
        <f>[5]ORÇAMENTO!S580</f>
        <v>M3</v>
      </c>
      <c r="F575" s="136">
        <f>[5]ORÇAMENTO!T580</f>
        <v>0.63</v>
      </c>
      <c r="G575" s="204">
        <f>[5]ORÇAMENTO!U580</f>
        <v>1783.27</v>
      </c>
      <c r="H575" s="197"/>
      <c r="I575" s="204">
        <f>[5]ORÇAMENTO!W580</f>
        <v>2214.46</v>
      </c>
      <c r="J575" s="204">
        <f>[5]ORÇAMENTO!X580</f>
        <v>1395.11</v>
      </c>
      <c r="K575" s="103"/>
      <c r="L575" s="103"/>
      <c r="M575" s="103"/>
      <c r="N575" s="103"/>
      <c r="O575" s="103"/>
      <c r="P575" s="84">
        <f>F573-[1]ORÇAMENTO!T575</f>
        <v>5.25</v>
      </c>
    </row>
    <row r="576" spans="1:16" ht="13.15" customHeight="1">
      <c r="A576" s="136" t="str">
        <f>[5]ORÇAMENTO!O581</f>
        <v>6.1.6.5.</v>
      </c>
      <c r="B576" s="136" t="str">
        <f>[5]ORÇAMENTO!P581</f>
        <v>SINAPI</v>
      </c>
      <c r="C576" s="136" t="str">
        <f>[5]ORÇAMENTO!Q581</f>
        <v>103325</v>
      </c>
      <c r="D576" s="136" t="str">
        <f>[5]ORÇAMENTO!R581</f>
        <v>ALVENARIA DE VEDAÇÃO DE BLOCOS CERÂMICOS FURADOS NA VERTICAL DE 14X19X39 CM (ESPESSURA 14 CM) E ARGAMASSA DE ASSENTAMENTO COM PREPARO MANUAL. AF_12/2021</v>
      </c>
      <c r="E576" s="136" t="str">
        <f>[5]ORÇAMENTO!S581</f>
        <v>M2</v>
      </c>
      <c r="F576" s="136">
        <f>[5]ORÇAMENTO!T581</f>
        <v>6.03</v>
      </c>
      <c r="G576" s="204">
        <f>[5]ORÇAMENTO!U581</f>
        <v>84.63</v>
      </c>
      <c r="H576" s="197"/>
      <c r="I576" s="204">
        <f>[5]ORÇAMENTO!W581</f>
        <v>105.09</v>
      </c>
      <c r="J576" s="204">
        <f>[5]ORÇAMENTO!X581</f>
        <v>633.69000000000005</v>
      </c>
      <c r="K576" s="149"/>
      <c r="L576" s="149">
        <f>F575</f>
        <v>0.63</v>
      </c>
      <c r="M576" s="149" t="s">
        <v>1286</v>
      </c>
      <c r="N576" s="149"/>
      <c r="O576" s="149"/>
      <c r="P576" s="84">
        <f>F574-[1]ORÇAMENTO!T576</f>
        <v>-4635.1400000000003</v>
      </c>
    </row>
    <row r="577" spans="1:16" ht="13.15" customHeight="1">
      <c r="A577" s="136" t="str">
        <f>[5]ORÇAMENTO!O582</f>
        <v>6.1.6.6.</v>
      </c>
      <c r="B577" s="136" t="str">
        <f>[5]ORÇAMENTO!P582</f>
        <v>SINAPI</v>
      </c>
      <c r="C577" s="136" t="str">
        <f>[5]ORÇAMENTO!Q582</f>
        <v>87878</v>
      </c>
      <c r="D577" s="136" t="str">
        <f>[5]ORÇAMENTO!R582</f>
        <v>CHAPISCO APLICADO EM ALVENARIAS E ESTRUTURAS DE CONCRETO INTERNAS, COM COLHER DE PEDREIRO.  ARGAMASSA TRAÇO 1:3 COM PREPARO MANUAL. AF_10/2022</v>
      </c>
      <c r="E577" s="136" t="str">
        <f>[5]ORÇAMENTO!S582</f>
        <v>M2</v>
      </c>
      <c r="F577" s="136">
        <f>[5]ORÇAMENTO!T582</f>
        <v>12.05</v>
      </c>
      <c r="G577" s="204">
        <f>[5]ORÇAMENTO!U582</f>
        <v>5.19</v>
      </c>
      <c r="H577" s="197"/>
      <c r="I577" s="204">
        <f>[5]ORÇAMENTO!W582</f>
        <v>6.44</v>
      </c>
      <c r="J577" s="204">
        <f>[5]ORÇAMENTO!X582</f>
        <v>77.599999999999994</v>
      </c>
      <c r="K577" s="149">
        <f>F577/M577</f>
        <v>1.998341625207297</v>
      </c>
      <c r="L577" s="149"/>
      <c r="M577" s="149">
        <f>F576</f>
        <v>6.03</v>
      </c>
      <c r="N577" s="149"/>
      <c r="O577" s="149"/>
      <c r="P577" s="84">
        <f>F575-[1]ORÇAMENTO!T577</f>
        <v>-1816.05</v>
      </c>
    </row>
    <row r="578" spans="1:16" ht="26.45" customHeight="1">
      <c r="A578" s="136" t="str">
        <f>[5]ORÇAMENTO!O583</f>
        <v>6.1.6.7.</v>
      </c>
      <c r="B578" s="136" t="str">
        <f>[5]ORÇAMENTO!P583</f>
        <v>SINAPI</v>
      </c>
      <c r="C578" s="136" t="str">
        <f>[5]ORÇAMENTO!Q583</f>
        <v>87547</v>
      </c>
      <c r="D578" s="136" t="str">
        <f>[5]ORÇAMENTO!R583</f>
        <v>MASSA ÚNICA, EM ARGAMASSA TRAÇO 1:2:8, PREPARO MECÂNICO, APLICADA MANUALMENTE EM PAREDES INTERNAS DE AMBIENTES COM ÁREA ENTRE 5M² E 10M², E = 10MM, COM TALISCAS. AF_03/2024</v>
      </c>
      <c r="E578" s="136" t="str">
        <f>[5]ORÇAMENTO!S583</f>
        <v>M2</v>
      </c>
      <c r="F578" s="136">
        <f>[5]ORÇAMENTO!T583</f>
        <v>24.1</v>
      </c>
      <c r="G578" s="204">
        <f>[5]ORÇAMENTO!U583</f>
        <v>26.84</v>
      </c>
      <c r="H578" s="197"/>
      <c r="I578" s="204">
        <f>[5]ORÇAMENTO!W583</f>
        <v>33.33</v>
      </c>
      <c r="J578" s="204">
        <f>[5]ORÇAMENTO!X583</f>
        <v>803.25</v>
      </c>
      <c r="K578" s="149"/>
      <c r="L578" s="149"/>
      <c r="M578" s="149"/>
      <c r="N578" s="149"/>
      <c r="O578" s="150" t="s">
        <v>1285</v>
      </c>
      <c r="P578" s="84">
        <f>F576-[1]ORÇAMENTO!T578</f>
        <v>-1795.3</v>
      </c>
    </row>
    <row r="579" spans="1:16" ht="13.15" customHeight="1">
      <c r="A579" s="136" t="str">
        <f>[5]ORÇAMENTO!O584</f>
        <v>6.1.7.</v>
      </c>
      <c r="B579" s="136" t="str">
        <f>[5]ORÇAMENTO!P584</f>
        <v>SINAPI</v>
      </c>
      <c r="C579" s="136">
        <f>[5]ORÇAMENTO!Q584</f>
        <v>0</v>
      </c>
      <c r="D579" s="136" t="str">
        <f>[5]ORÇAMENTO!R584</f>
        <v>ABRIGO PARA QUADRO ELÉTRICO</v>
      </c>
      <c r="E579" s="136" t="str">
        <f>[5]ORÇAMENTO!S584</f>
        <v>-</v>
      </c>
      <c r="F579" s="136">
        <f>[5]ORÇAMENTO!T584</f>
        <v>0</v>
      </c>
      <c r="G579" s="204">
        <f>[5]ORÇAMENTO!U584</f>
        <v>0</v>
      </c>
      <c r="H579" s="197"/>
      <c r="I579" s="204">
        <f>[5]ORÇAMENTO!W584</f>
        <v>0</v>
      </c>
      <c r="J579" s="204">
        <f>[5]ORÇAMENTO!X584</f>
        <v>24756.19</v>
      </c>
      <c r="K579" s="101"/>
      <c r="L579" s="101"/>
      <c r="M579" s="101"/>
      <c r="N579" s="101"/>
      <c r="O579" s="101"/>
      <c r="P579" s="84">
        <f>F577-[1]ORÇAMENTO!T579</f>
        <v>-3.2999999999999989</v>
      </c>
    </row>
    <row r="580" spans="1:16" ht="25.5">
      <c r="A580" s="136" t="str">
        <f>[5]ORÇAMENTO!O585</f>
        <v>6.1.7.1.</v>
      </c>
      <c r="B580" s="136" t="str">
        <f>[5]ORÇAMENTO!P585</f>
        <v>SINAPI</v>
      </c>
      <c r="C580" s="136">
        <f>[5]ORÇAMENTO!Q585</f>
        <v>99059</v>
      </c>
      <c r="D580" s="136" t="str">
        <f>[5]ORÇAMENTO!R585</f>
        <v>LOCAÇÃO CONVENCIONAL DE OBRA, UTILIZANDO GABARITO DE TÁBUAS CORRIDAS PONTALETADAS A CADA 2,00M -  2 UTILIZAÇÕES. AF_03/2024</v>
      </c>
      <c r="E580" s="136" t="str">
        <f>[5]ORÇAMENTO!S585</f>
        <v>M</v>
      </c>
      <c r="F580" s="136">
        <f>[5]ORÇAMENTO!T585</f>
        <v>10.199999999999999</v>
      </c>
      <c r="G580" s="204">
        <f>[5]ORÇAMENTO!U585</f>
        <v>68.27</v>
      </c>
      <c r="H580" s="197"/>
      <c r="I580" s="204">
        <f>[5]ORÇAMENTO!W585</f>
        <v>84.78</v>
      </c>
      <c r="J580" s="204">
        <f>[5]ORÇAMENTO!X585</f>
        <v>864.76</v>
      </c>
      <c r="K580" s="101"/>
      <c r="L580" s="101"/>
      <c r="M580" s="101"/>
      <c r="N580" s="101"/>
      <c r="O580" s="101"/>
      <c r="P580" s="84">
        <f>F578-[1]ORÇAMENTO!T580</f>
        <v>-206.15</v>
      </c>
    </row>
    <row r="581" spans="1:16" ht="39.6" customHeight="1">
      <c r="A581" s="136" t="str">
        <f>[5]ORÇAMENTO!O586</f>
        <v>6.1.7.2.</v>
      </c>
      <c r="B581" s="136" t="str">
        <f>[5]ORÇAMENTO!P586</f>
        <v>SINAPI</v>
      </c>
      <c r="C581" s="136">
        <f>[5]ORÇAMENTO!Q586</f>
        <v>93358</v>
      </c>
      <c r="D581" s="136" t="str">
        <f>[5]ORÇAMENTO!R586</f>
        <v>ESCAVAÇÃO MANUAL DE VALA. AF_09/2024</v>
      </c>
      <c r="E581" s="136" t="str">
        <f>[5]ORÇAMENTO!S586</f>
        <v>M3</v>
      </c>
      <c r="F581" s="136">
        <f>[5]ORÇAMENTO!T586</f>
        <v>2.78</v>
      </c>
      <c r="G581" s="204">
        <f>[5]ORÇAMENTO!U586</f>
        <v>93.03</v>
      </c>
      <c r="H581" s="197"/>
      <c r="I581" s="204">
        <f>[5]ORÇAMENTO!W586</f>
        <v>115.52</v>
      </c>
      <c r="J581" s="204">
        <f>[5]ORÇAMENTO!X586</f>
        <v>321.14999999999998</v>
      </c>
      <c r="K581" s="101"/>
      <c r="L581" s="101"/>
      <c r="M581" s="101"/>
      <c r="N581" s="101"/>
      <c r="O581" s="101"/>
      <c r="P581" s="84">
        <f>F579-[1]ORÇAMENTO!T581</f>
        <v>-4124.2</v>
      </c>
    </row>
    <row r="582" spans="1:16" ht="13.15" customHeight="1">
      <c r="A582" s="136" t="str">
        <f>[5]ORÇAMENTO!O587</f>
        <v>6.1.7.3.</v>
      </c>
      <c r="B582" s="136" t="str">
        <f>[5]ORÇAMENTO!P587</f>
        <v>SINAPI</v>
      </c>
      <c r="C582" s="136">
        <f>[5]ORÇAMENTO!Q587</f>
        <v>101617</v>
      </c>
      <c r="D582" s="136" t="str">
        <f>[5]ORÇAMENTO!R587</f>
        <v>PREPARO DE FUNDO DE VALA COM LARGURA MAIOR OU IGUAL A 1,5 M E MENOR QUE 2,5 M (ACERTO DO SOLO NATURAL). AF_08/2020</v>
      </c>
      <c r="E582" s="136" t="str">
        <f>[5]ORÇAMENTO!S587</f>
        <v>M2</v>
      </c>
      <c r="F582" s="136">
        <f>[5]ORÇAMENTO!T587</f>
        <v>1.73</v>
      </c>
      <c r="G582" s="204">
        <f>[5]ORÇAMENTO!U587</f>
        <v>3.35</v>
      </c>
      <c r="H582" s="197"/>
      <c r="I582" s="204">
        <f>[5]ORÇAMENTO!W587</f>
        <v>4.16</v>
      </c>
      <c r="J582" s="204">
        <f>[5]ORÇAMENTO!X587</f>
        <v>7.2</v>
      </c>
      <c r="K582" s="101"/>
      <c r="L582" s="101"/>
      <c r="M582" s="101"/>
      <c r="N582" s="101"/>
      <c r="O582" s="101"/>
      <c r="P582" s="84">
        <f>F580-[1]ORÇAMENTO!T582</f>
        <v>-384.5</v>
      </c>
    </row>
    <row r="583" spans="1:16">
      <c r="A583" s="136" t="str">
        <f>[5]ORÇAMENTO!O588</f>
        <v>6.1.7.4.</v>
      </c>
      <c r="B583" s="136" t="str">
        <f>[5]ORÇAMENTO!P588</f>
        <v>SINAPI</v>
      </c>
      <c r="C583" s="136">
        <f>[5]ORÇAMENTO!Q588</f>
        <v>93382</v>
      </c>
      <c r="D583" s="136" t="str">
        <f>[5]ORÇAMENTO!R588</f>
        <v>REATERRO MANUAL DE VALAS, COM COMPACTADOR DE SOLOS DE PERCUSSÃO. AF_08/2023</v>
      </c>
      <c r="E583" s="136" t="str">
        <f>[5]ORÇAMENTO!S588</f>
        <v>M3</v>
      </c>
      <c r="F583" s="136">
        <f>[5]ORÇAMENTO!T588</f>
        <v>0.24</v>
      </c>
      <c r="G583" s="204">
        <f>[5]ORÇAMENTO!U588</f>
        <v>27.66</v>
      </c>
      <c r="H583" s="197"/>
      <c r="I583" s="204">
        <f>[5]ORÇAMENTO!W588</f>
        <v>34.35</v>
      </c>
      <c r="J583" s="204">
        <f>[5]ORÇAMENTO!X588</f>
        <v>8.24</v>
      </c>
      <c r="K583" s="101"/>
      <c r="L583" s="101"/>
      <c r="M583" s="101"/>
      <c r="N583" s="101"/>
      <c r="O583" s="101"/>
      <c r="P583" s="84">
        <f>F581-[1]ORÇAMENTO!T583</f>
        <v>-91.62</v>
      </c>
    </row>
    <row r="584" spans="1:16" ht="13.15" customHeight="1">
      <c r="A584" s="136" t="str">
        <f>[5]ORÇAMENTO!O589</f>
        <v>6.1.7.5.</v>
      </c>
      <c r="B584" s="136" t="str">
        <f>[5]ORÇAMENTO!P589</f>
        <v>SINAPI</v>
      </c>
      <c r="C584" s="136">
        <f>[5]ORÇAMENTO!Q589</f>
        <v>102487</v>
      </c>
      <c r="D584" s="136" t="str">
        <f>[5]ORÇAMENTO!R589</f>
        <v>CONCRETO CICLÓPICO FCK = 15MPA, 30% PEDRA DE MÃO EM VOLUME REAL, INCLUSIVE LANÇAMENTO. AF_05/2021</v>
      </c>
      <c r="E584" s="136" t="str">
        <f>[5]ORÇAMENTO!S589</f>
        <v>M3</v>
      </c>
      <c r="F584" s="136">
        <f>[5]ORÇAMENTO!T589</f>
        <v>0.52</v>
      </c>
      <c r="G584" s="204">
        <f>[5]ORÇAMENTO!U589</f>
        <v>605.14</v>
      </c>
      <c r="H584" s="197"/>
      <c r="I584" s="204">
        <f>[5]ORÇAMENTO!W589</f>
        <v>751.46</v>
      </c>
      <c r="J584" s="204">
        <f>[5]ORÇAMENTO!X589</f>
        <v>390.76</v>
      </c>
      <c r="K584" s="101"/>
      <c r="L584" s="101"/>
      <c r="M584" s="101"/>
      <c r="N584" s="101"/>
      <c r="O584" s="101"/>
      <c r="P584" s="84">
        <f>F582-[1]ORÇAMENTO!T584</f>
        <v>-22.47</v>
      </c>
    </row>
    <row r="585" spans="1:16" ht="13.15" customHeight="1">
      <c r="A585" s="136" t="str">
        <f>[5]ORÇAMENTO!O590</f>
        <v>6.1.7.6.</v>
      </c>
      <c r="B585" s="136" t="str">
        <f>[5]ORÇAMENTO!P590</f>
        <v>CPU</v>
      </c>
      <c r="C585" s="136" t="str">
        <f>[5]ORÇAMENTO!Q590</f>
        <v>0029</v>
      </c>
      <c r="D585" s="136" t="str">
        <f>[5]ORÇAMENTO!R590</f>
        <v>(ADAP.- ORSE-7369)CONCRETO ARMADO FCK=25,0MPA, USINADO, BOMBEADO, ADENSADO E LANÇADO, PARA USO GERAL, COM FORMAS PLANAS EM COMPENSADO RESINADO 12MM (05 USOS)</v>
      </c>
      <c r="E585" s="136" t="str">
        <f>[5]ORÇAMENTO!S590</f>
        <v>M3</v>
      </c>
      <c r="F585" s="136">
        <f>[5]ORÇAMENTO!T590</f>
        <v>3.37</v>
      </c>
      <c r="G585" s="204">
        <f>[5]ORÇAMENTO!U590</f>
        <v>1783.27</v>
      </c>
      <c r="H585" s="197"/>
      <c r="I585" s="204">
        <f>[5]ORÇAMENTO!W590</f>
        <v>2214.46</v>
      </c>
      <c r="J585" s="204">
        <f>[5]ORÇAMENTO!X590</f>
        <v>7462.73</v>
      </c>
      <c r="K585" s="101"/>
      <c r="L585" s="101"/>
      <c r="M585" s="101"/>
      <c r="N585" s="101"/>
      <c r="O585" s="101"/>
      <c r="P585" s="84" t="e">
        <f>F583-[1]ORÇAMENTO!#REF!</f>
        <v>#REF!</v>
      </c>
    </row>
    <row r="586" spans="1:16" ht="26.45" customHeight="1">
      <c r="A586" s="136" t="str">
        <f>[5]ORÇAMENTO!O591</f>
        <v>6.1.7.7.</v>
      </c>
      <c r="B586" s="136" t="str">
        <f>[5]ORÇAMENTO!P591</f>
        <v>SINAPI</v>
      </c>
      <c r="C586" s="136">
        <f>[5]ORÇAMENTO!Q591</f>
        <v>103325</v>
      </c>
      <c r="D586" s="136" t="str">
        <f>[5]ORÇAMENTO!R591</f>
        <v>ALVENARIA DE VEDAÇÃO DE BLOCOS CERÂMICOS FURADOS NA VERTICAL DE 14X19X39 CM (ESPESSURA 14 CM) E ARGAMASSA DE ASSENTAMENTO COM PREPARO MANUAL. AF_12/2021</v>
      </c>
      <c r="E586" s="136" t="str">
        <f>[5]ORÇAMENTO!S591</f>
        <v>M2</v>
      </c>
      <c r="F586" s="136">
        <f>[5]ORÇAMENTO!T591</f>
        <v>33.35</v>
      </c>
      <c r="G586" s="204">
        <f>[5]ORÇAMENTO!U591</f>
        <v>84.63</v>
      </c>
      <c r="H586" s="197"/>
      <c r="I586" s="204">
        <f>[5]ORÇAMENTO!W591</f>
        <v>105.09</v>
      </c>
      <c r="J586" s="204">
        <f>[5]ORÇAMENTO!X591</f>
        <v>3504.75</v>
      </c>
      <c r="K586" s="101"/>
      <c r="L586" s="101"/>
      <c r="M586" s="101"/>
      <c r="N586" s="101"/>
      <c r="O586" s="101"/>
      <c r="P586" s="84" t="e">
        <f>F584-[1]ORÇAMENTO!#REF!</f>
        <v>#REF!</v>
      </c>
    </row>
    <row r="587" spans="1:16" ht="13.15" customHeight="1">
      <c r="A587" s="136" t="str">
        <f>[5]ORÇAMENTO!O592</f>
        <v>6.1.7.8.</v>
      </c>
      <c r="B587" s="136" t="str">
        <f>[5]ORÇAMENTO!P592</f>
        <v>SINAPI</v>
      </c>
      <c r="C587" s="136">
        <f>[5]ORÇAMENTO!Q592</f>
        <v>87878</v>
      </c>
      <c r="D587" s="136" t="str">
        <f>[5]ORÇAMENTO!R592</f>
        <v>CHAPISCO APLICADO EM ALVENARIAS E ESTRUTURAS DE CONCRETO INTERNAS, COM COLHER DE PEDREIRO.  ARGAMASSA TRAÇO 1:3 COM PREPARO MANUAL. AF_10/2022</v>
      </c>
      <c r="E587" s="136" t="str">
        <f>[5]ORÇAMENTO!S592</f>
        <v>M2</v>
      </c>
      <c r="F587" s="136">
        <f>[5]ORÇAMENTO!T592</f>
        <v>66.7</v>
      </c>
      <c r="G587" s="204">
        <f>[5]ORÇAMENTO!U592</f>
        <v>5.19</v>
      </c>
      <c r="H587" s="197"/>
      <c r="I587" s="204">
        <f>[5]ORÇAMENTO!W592</f>
        <v>6.44</v>
      </c>
      <c r="J587" s="204">
        <f>[5]ORÇAMENTO!X592</f>
        <v>429.55</v>
      </c>
      <c r="K587" s="101"/>
      <c r="L587" s="101"/>
      <c r="M587" s="101"/>
      <c r="N587" s="101"/>
      <c r="O587" s="101"/>
      <c r="P587" s="84">
        <f>F585-[1]ORÇAMENTO!T585</f>
        <v>-4120.83</v>
      </c>
    </row>
    <row r="588" spans="1:16" ht="13.15" customHeight="1">
      <c r="A588" s="136" t="str">
        <f>[5]ORÇAMENTO!O593</f>
        <v>6.1.7.9.</v>
      </c>
      <c r="B588" s="136" t="str">
        <f>[5]ORÇAMENTO!P593</f>
        <v>SINAPI</v>
      </c>
      <c r="C588" s="136">
        <f>[5]ORÇAMENTO!Q593</f>
        <v>87547</v>
      </c>
      <c r="D588" s="136" t="str">
        <f>[5]ORÇAMENTO!R593</f>
        <v>MASSA ÚNICA, EM ARGAMASSA TRAÇO 1:2:8, PREPARO MECÂNICO, APLICADA MANUALMENTE EM PAREDES INTERNAS DE AMBIENTES COM ÁREA ENTRE 5M² E 10M², E = 10MM, COM TALISCAS. AF_03/2024</v>
      </c>
      <c r="E588" s="136" t="str">
        <f>[5]ORÇAMENTO!S593</f>
        <v>M2</v>
      </c>
      <c r="F588" s="136">
        <f>[5]ORÇAMENTO!T593</f>
        <v>66.7</v>
      </c>
      <c r="G588" s="204">
        <f>[5]ORÇAMENTO!U593</f>
        <v>26.84</v>
      </c>
      <c r="H588" s="197"/>
      <c r="I588" s="204">
        <f>[5]ORÇAMENTO!W593</f>
        <v>33.33</v>
      </c>
      <c r="J588" s="204">
        <f>[5]ORÇAMENTO!X593</f>
        <v>2223.11</v>
      </c>
      <c r="K588" s="101"/>
      <c r="L588" s="101"/>
      <c r="M588" s="101"/>
      <c r="N588" s="101"/>
      <c r="O588" s="101"/>
      <c r="P588" s="84">
        <f>F586-[1]ORÇAMENTO!T586</f>
        <v>-361.34999999999997</v>
      </c>
    </row>
    <row r="589" spans="1:16" ht="13.15" customHeight="1">
      <c r="A589" s="136" t="str">
        <f>[5]ORÇAMENTO!O594</f>
        <v>6.1.7.10.</v>
      </c>
      <c r="B589" s="136" t="str">
        <f>[5]ORÇAMENTO!P594</f>
        <v>SINAPI</v>
      </c>
      <c r="C589" s="136">
        <f>[5]ORÇAMENTO!Q594</f>
        <v>88489</v>
      </c>
      <c r="D589" s="136" t="str">
        <f>[5]ORÇAMENTO!R594</f>
        <v>PINTURA LÁTEX ACRÍLICA PREMIUM, APLICAÇÃO MANUAL EM PAREDES, DUAS DEMÃOS. AF_04/2023</v>
      </c>
      <c r="E589" s="136" t="str">
        <f>[5]ORÇAMENTO!S594</f>
        <v>M2</v>
      </c>
      <c r="F589" s="136">
        <f>[5]ORÇAMENTO!T594</f>
        <v>66.7</v>
      </c>
      <c r="G589" s="204">
        <f>[5]ORÇAMENTO!U594</f>
        <v>14.36</v>
      </c>
      <c r="H589" s="197"/>
      <c r="I589" s="204">
        <f>[5]ORÇAMENTO!W594</f>
        <v>17.829999999999998</v>
      </c>
      <c r="J589" s="204">
        <f>[5]ORÇAMENTO!X594</f>
        <v>1189.26</v>
      </c>
      <c r="K589" s="101"/>
      <c r="L589" s="101"/>
      <c r="M589" s="101"/>
      <c r="N589" s="101"/>
      <c r="O589" s="101"/>
      <c r="P589" s="84">
        <f>F587-[1]ORÇAMENTO!T587</f>
        <v>-27.700000000000003</v>
      </c>
    </row>
    <row r="590" spans="1:16" ht="13.15" customHeight="1">
      <c r="A590" s="136" t="str">
        <f>[5]ORÇAMENTO!O595</f>
        <v>6.1.7.11.</v>
      </c>
      <c r="B590" s="136" t="str">
        <f>[5]ORÇAMENTO!P595</f>
        <v>SINAPI</v>
      </c>
      <c r="C590" s="136">
        <f>[5]ORÇAMENTO!Q595</f>
        <v>87624</v>
      </c>
      <c r="D590" s="136" t="str">
        <f>[5]ORÇAMENTO!R595</f>
        <v>CONTRAPISO EM ARGAMASSA PRONTA, PREPARO MANUAL, APLICADO EM ÁREAS SECAS SOBRE LAJE, ADERIDO, ACABAMENTO NÃO REFORÇADO, ESPESSURA 2CM. AF_07/2021</v>
      </c>
      <c r="E590" s="136" t="str">
        <f>[5]ORÇAMENTO!S595</f>
        <v>M2</v>
      </c>
      <c r="F590" s="136">
        <f>[5]ORÇAMENTO!T595</f>
        <v>5.78</v>
      </c>
      <c r="G590" s="204">
        <f>[5]ORÇAMENTO!U595</f>
        <v>101.11</v>
      </c>
      <c r="H590" s="197"/>
      <c r="I590" s="204">
        <f>[5]ORÇAMENTO!W595</f>
        <v>125.56</v>
      </c>
      <c r="J590" s="204">
        <f>[5]ORÇAMENTO!X595</f>
        <v>725.74</v>
      </c>
      <c r="K590" s="104"/>
      <c r="L590" s="104"/>
      <c r="M590" s="104"/>
      <c r="N590" s="104"/>
      <c r="O590" s="104"/>
      <c r="P590" s="84">
        <f>F588-[1]ORÇAMENTO!T588</f>
        <v>42.5</v>
      </c>
    </row>
    <row r="591" spans="1:16" ht="26.45" customHeight="1">
      <c r="A591" s="136" t="str">
        <f>[5]ORÇAMENTO!O596</f>
        <v>6.1.7.12.</v>
      </c>
      <c r="B591" s="136" t="str">
        <f>[5]ORÇAMENTO!P596</f>
        <v>SINAPI</v>
      </c>
      <c r="C591" s="136">
        <f>[5]ORÇAMENTO!Q596</f>
        <v>94994</v>
      </c>
      <c r="D591" s="136" t="str">
        <f>[5]ORÇAMENTO!R596</f>
        <v>EXECUÇÃO DE PASSEIO (CALÇADA) OU PISO DE CONCRETO COM CONCRETO MOLDADO IN LOCO, FEITO EM OBRA, ACABAMENTO CONVENCIONAL, ESPESSURA 8 CM, ARMADO. AF_08/2022</v>
      </c>
      <c r="E591" s="136" t="str">
        <f>[5]ORÇAMENTO!S596</f>
        <v>M2</v>
      </c>
      <c r="F591" s="136">
        <f>[5]ORÇAMENTO!T596</f>
        <v>5.32</v>
      </c>
      <c r="G591" s="204">
        <f>[5]ORÇAMENTO!U596</f>
        <v>96.68</v>
      </c>
      <c r="H591" s="197"/>
      <c r="I591" s="204">
        <f>[5]ORÇAMENTO!W596</f>
        <v>120.06</v>
      </c>
      <c r="J591" s="204">
        <f>[5]ORÇAMENTO!X596</f>
        <v>638.72</v>
      </c>
      <c r="K591" s="173"/>
      <c r="L591" s="173"/>
      <c r="M591" s="173"/>
      <c r="N591" s="173"/>
      <c r="O591" s="173"/>
      <c r="P591" s="84">
        <f>F589-[1]ORÇAMENTO!T589</f>
        <v>62.7</v>
      </c>
    </row>
    <row r="592" spans="1:16" ht="26.45" customHeight="1">
      <c r="A592" s="136" t="str">
        <f>[5]ORÇAMENTO!O597</f>
        <v>6.1.7.13.</v>
      </c>
      <c r="B592" s="136" t="str">
        <f>[5]ORÇAMENTO!P597</f>
        <v>SINAPI</v>
      </c>
      <c r="C592" s="136">
        <f>[5]ORÇAMENTO!Q597</f>
        <v>98680</v>
      </c>
      <c r="D592" s="136" t="str">
        <f>[5]ORÇAMENTO!R597</f>
        <v>PISO CIMENTADO, TRAÇO 1:3 (CIMENTO E AREIA), ACABAMENTO LISO, ESPESSURA 3,0 CM, PREPARO MECÂNICO DA ARGAMASSA. AF_09/2020</v>
      </c>
      <c r="E592" s="136" t="str">
        <f>[5]ORÇAMENTO!S597</f>
        <v>M2</v>
      </c>
      <c r="F592" s="136">
        <f>[5]ORÇAMENTO!T597</f>
        <v>4.49</v>
      </c>
      <c r="G592" s="204">
        <f>[5]ORÇAMENTO!U597</f>
        <v>49.33</v>
      </c>
      <c r="H592" s="197"/>
      <c r="I592" s="204">
        <f>[5]ORÇAMENTO!W597</f>
        <v>61.26</v>
      </c>
      <c r="J592" s="204">
        <f>[5]ORÇAMENTO!X597</f>
        <v>275.06</v>
      </c>
      <c r="K592" s="103"/>
      <c r="L592" s="103"/>
      <c r="M592" s="103"/>
      <c r="N592" s="103"/>
      <c r="O592" s="103"/>
      <c r="P592" s="84">
        <f>F590-[1]ORÇAMENTO!T590</f>
        <v>3.7800000000000002</v>
      </c>
    </row>
    <row r="593" spans="1:16" ht="26.45" customHeight="1">
      <c r="A593" s="136" t="str">
        <f>[5]ORÇAMENTO!O598</f>
        <v>6.1.7.14.</v>
      </c>
      <c r="B593" s="136" t="str">
        <f>[5]ORÇAMENTO!P598</f>
        <v>SINAPI</v>
      </c>
      <c r="C593" s="136">
        <f>[5]ORÇAMENTO!Q598</f>
        <v>100701</v>
      </c>
      <c r="D593" s="136" t="str">
        <f>[5]ORÇAMENTO!R598</f>
        <v>PORTA DE FERRO, DE ABRIR, TIPO GRADE COM CHAPA, COM GUARNIÇÕES. AF_12/2019</v>
      </c>
      <c r="E593" s="136" t="str">
        <f>[5]ORÇAMENTO!S598</f>
        <v>M2</v>
      </c>
      <c r="F593" s="136">
        <f>[5]ORÇAMENTO!T598</f>
        <v>4.2</v>
      </c>
      <c r="G593" s="204">
        <f>[5]ORÇAMENTO!U598</f>
        <v>557.1</v>
      </c>
      <c r="H593" s="197"/>
      <c r="I593" s="204">
        <f>[5]ORÇAMENTO!W598</f>
        <v>691.81</v>
      </c>
      <c r="J593" s="204">
        <f>[5]ORÇAMENTO!X598</f>
        <v>2905.6</v>
      </c>
      <c r="K593" s="101"/>
      <c r="L593" s="101"/>
      <c r="M593" s="101"/>
      <c r="N593" s="101"/>
      <c r="O593" s="101"/>
      <c r="P593" s="84">
        <f>F591-[1]ORÇAMENTO!T591</f>
        <v>4.32</v>
      </c>
    </row>
    <row r="594" spans="1:16" ht="26.45" customHeight="1">
      <c r="A594" s="136" t="str">
        <f>[5]ORÇAMENTO!O599</f>
        <v>6.1.7.15.</v>
      </c>
      <c r="B594" s="136" t="str">
        <f>[5]ORÇAMENTO!P599</f>
        <v>SINAPI</v>
      </c>
      <c r="C594" s="136">
        <f>[5]ORÇAMENTO!Q599</f>
        <v>100754</v>
      </c>
      <c r="D594" s="136" t="str">
        <f>[5]ORÇAMENTO!R599</f>
        <v>PINTURA COM TINTA ACRÍLICA DE ACABAMENTO APLICADA A ROLO OU PINCEL SOBRE SUPERFÍCIES METÁLICAS (EXCETO PERFIL) EXECUTADO EM OBRA (02 DEMÃOS). AF_01/2020</v>
      </c>
      <c r="E594" s="136" t="str">
        <f>[5]ORÇAMENTO!S599</f>
        <v>M2</v>
      </c>
      <c r="F594" s="136">
        <f>[5]ORÇAMENTO!T599</f>
        <v>4.2</v>
      </c>
      <c r="G594" s="204">
        <f>[5]ORÇAMENTO!U599</f>
        <v>31.78</v>
      </c>
      <c r="H594" s="197"/>
      <c r="I594" s="204">
        <f>[5]ORÇAMENTO!W599</f>
        <v>39.46</v>
      </c>
      <c r="J594" s="204">
        <f>[5]ORÇAMENTO!X599</f>
        <v>165.73</v>
      </c>
      <c r="K594" s="101"/>
      <c r="L594" s="101"/>
      <c r="M594" s="101"/>
      <c r="N594" s="101"/>
      <c r="O594" s="101"/>
      <c r="P594" s="84">
        <f>F592-[1]ORÇAMENTO!T592</f>
        <v>-2.5099999999999998</v>
      </c>
    </row>
    <row r="595" spans="1:16" ht="26.45" customHeight="1">
      <c r="A595" s="136" t="str">
        <f>[5]ORÇAMENTO!O600</f>
        <v>6.1.7.16.</v>
      </c>
      <c r="B595" s="136" t="str">
        <f>[5]ORÇAMENTO!P600</f>
        <v>SINAPI</v>
      </c>
      <c r="C595" s="136" t="str">
        <f>[5]ORÇAMENTO!Q600</f>
        <v>91937</v>
      </c>
      <c r="D595" s="136" t="str">
        <f>[5]ORÇAMENTO!R600</f>
        <v>CAIXA OCTOGONAL 3" X 3", PVC, INSTALADA EM LAJE - FORNECIMENTO E INSTALAÇÃO. AF_03/2023</v>
      </c>
      <c r="E595" s="136" t="str">
        <f>[5]ORÇAMENTO!S600</f>
        <v>UN</v>
      </c>
      <c r="F595" s="136">
        <f>[5]ORÇAMENTO!T600</f>
        <v>2</v>
      </c>
      <c r="G595" s="204">
        <f>[5]ORÇAMENTO!U600</f>
        <v>17.05</v>
      </c>
      <c r="H595" s="197"/>
      <c r="I595" s="204">
        <f>[5]ORÇAMENTO!W600</f>
        <v>21.17</v>
      </c>
      <c r="J595" s="204">
        <f>[5]ORÇAMENTO!X600</f>
        <v>42.34</v>
      </c>
      <c r="K595" s="154"/>
      <c r="L595" s="154"/>
      <c r="M595" s="154"/>
      <c r="N595" s="154"/>
      <c r="O595" s="154"/>
      <c r="P595" s="84">
        <f>F593-[1]ORÇAMENTO!T593</f>
        <v>2.2000000000000002</v>
      </c>
    </row>
    <row r="596" spans="1:16" ht="13.15" customHeight="1">
      <c r="A596" s="136" t="str">
        <f>[5]ORÇAMENTO!O601</f>
        <v>6.1.7.17.</v>
      </c>
      <c r="B596" s="136" t="str">
        <f>[5]ORÇAMENTO!P601</f>
        <v>SINAPI</v>
      </c>
      <c r="C596" s="136">
        <f>[5]ORÇAMENTO!Q601</f>
        <v>91926</v>
      </c>
      <c r="D596" s="136" t="str">
        <f>[5]ORÇAMENTO!R601</f>
        <v>CABO DE COBRE FLEXÍVEL ISOLADO, 2,5 MM², ANTI-CHAMA 450/750 V, PARA CIRCUITOS TERMINAIS - FORNECIMENTO E INSTALAÇÃO. AF_03/2023</v>
      </c>
      <c r="E596" s="136" t="str">
        <f>[5]ORÇAMENTO!S601</f>
        <v>M</v>
      </c>
      <c r="F596" s="136">
        <f>[5]ORÇAMENTO!T601</f>
        <v>224</v>
      </c>
      <c r="G596" s="204">
        <f>[5]ORÇAMENTO!U601</f>
        <v>4.66</v>
      </c>
      <c r="H596" s="197"/>
      <c r="I596" s="204">
        <f>[5]ORÇAMENTO!W601</f>
        <v>5.79</v>
      </c>
      <c r="J596" s="204">
        <f>[5]ORÇAMENTO!X601</f>
        <v>1296.96</v>
      </c>
      <c r="K596" s="149">
        <f>F596/M596</f>
        <v>112</v>
      </c>
      <c r="L596" s="149"/>
      <c r="M596" s="149">
        <f>F595</f>
        <v>2</v>
      </c>
      <c r="N596" s="149"/>
      <c r="O596" s="149"/>
      <c r="P596" s="84">
        <f>F594-[1]ORÇAMENTO!T594</f>
        <v>3.2</v>
      </c>
    </row>
    <row r="597" spans="1:16" ht="13.15" customHeight="1">
      <c r="A597" s="136" t="str">
        <f>[5]ORÇAMENTO!O602</f>
        <v>6.1.7.18.</v>
      </c>
      <c r="B597" s="136" t="str">
        <f>[5]ORÇAMENTO!P602</f>
        <v>SINAPI</v>
      </c>
      <c r="C597" s="136">
        <f>[5]ORÇAMENTO!Q602</f>
        <v>91930</v>
      </c>
      <c r="D597" s="136" t="str">
        <f>[5]ORÇAMENTO!R602</f>
        <v>CABO DE COBRE FLEXÍVEL ISOLADO, 6 MM², ANTI-CHAMA 450/750 V, PARA CIRCUITOS TERMINAIS - FORNECIMENTO E INSTALAÇÃO. AF_03/2023</v>
      </c>
      <c r="E597" s="136" t="str">
        <f>[5]ORÇAMENTO!S602</f>
        <v>M</v>
      </c>
      <c r="F597" s="136">
        <f>[5]ORÇAMENTO!T602</f>
        <v>36</v>
      </c>
      <c r="G597" s="204">
        <f>[5]ORÇAMENTO!U602</f>
        <v>10.11</v>
      </c>
      <c r="H597" s="197"/>
      <c r="I597" s="204">
        <f>[5]ORÇAMENTO!W602</f>
        <v>12.55</v>
      </c>
      <c r="J597" s="204">
        <f>[5]ORÇAMENTO!X602</f>
        <v>451.8</v>
      </c>
      <c r="K597" s="101"/>
      <c r="L597" s="101"/>
      <c r="M597" s="101"/>
      <c r="N597" s="101"/>
      <c r="O597" s="101"/>
      <c r="P597" s="84">
        <f>F595-[1]ORÇAMENTO!T595</f>
        <v>0</v>
      </c>
    </row>
    <row r="598" spans="1:16" ht="13.15" customHeight="1">
      <c r="A598" s="136" t="str">
        <f>[5]ORÇAMENTO!O603</f>
        <v>6.1.7.19.</v>
      </c>
      <c r="B598" s="136" t="str">
        <f>[5]ORÇAMENTO!P603</f>
        <v>SINAPI</v>
      </c>
      <c r="C598" s="136" t="str">
        <f>[5]ORÇAMENTO!Q603</f>
        <v>95727</v>
      </c>
      <c r="D598" s="136" t="str">
        <f>[5]ORÇAMENTO!R603</f>
        <v>ELETRODUTO RÍGIDO SOLDÁVEL, PVC, DN 25 MM (3/4"), APARENTE - FORNECIMENTO E INSTALAÇÃO. AF_10/2022_PA</v>
      </c>
      <c r="E598" s="136" t="str">
        <f>[5]ORÇAMENTO!S603</f>
        <v>M</v>
      </c>
      <c r="F598" s="136">
        <f>[5]ORÇAMENTO!T603</f>
        <v>28</v>
      </c>
      <c r="G598" s="204">
        <f>[5]ORÇAMENTO!U603</f>
        <v>21.33</v>
      </c>
      <c r="H598" s="197"/>
      <c r="I598" s="204">
        <f>[5]ORÇAMENTO!W603</f>
        <v>26.49</v>
      </c>
      <c r="J598" s="204">
        <f>[5]ORÇAMENTO!X603</f>
        <v>741.72</v>
      </c>
      <c r="K598" s="101"/>
      <c r="L598" s="101"/>
      <c r="M598" s="101"/>
      <c r="N598" s="101"/>
      <c r="O598" s="101"/>
      <c r="P598" s="84">
        <f>F596-[1]ORÇAMENTO!T596</f>
        <v>214</v>
      </c>
    </row>
    <row r="599" spans="1:16" ht="13.15" customHeight="1">
      <c r="A599" s="136" t="str">
        <f>[5]ORÇAMENTO!O604</f>
        <v>6.1.7.20.</v>
      </c>
      <c r="B599" s="136" t="str">
        <f>[5]ORÇAMENTO!P604</f>
        <v>SINAPI</v>
      </c>
      <c r="C599" s="136">
        <f>[5]ORÇAMENTO!Q604</f>
        <v>93654</v>
      </c>
      <c r="D599" s="136" t="str">
        <f>[5]ORÇAMENTO!R604</f>
        <v>DISJUNTOR MONOPOLAR TIPO DIN, CORRENTE NOMINAL DE 16A - FORNECIMENTO E INSTALAÇÃO. AF_10/2020</v>
      </c>
      <c r="E599" s="136" t="str">
        <f>[5]ORÇAMENTO!S604</f>
        <v>UN</v>
      </c>
      <c r="F599" s="136">
        <f>[5]ORÇAMENTO!T604</f>
        <v>3</v>
      </c>
      <c r="G599" s="204">
        <f>[5]ORÇAMENTO!U604</f>
        <v>12.2</v>
      </c>
      <c r="H599" s="197"/>
      <c r="I599" s="204">
        <f>[5]ORÇAMENTO!W604</f>
        <v>15.15</v>
      </c>
      <c r="J599" s="204">
        <f>[5]ORÇAMENTO!X604</f>
        <v>45.45</v>
      </c>
      <c r="K599" s="101"/>
      <c r="L599" s="101"/>
      <c r="M599" s="101"/>
      <c r="N599" s="101"/>
      <c r="O599" s="101"/>
      <c r="P599" s="84">
        <f>F597-[1]ORÇAMENTO!T597</f>
        <v>25</v>
      </c>
    </row>
    <row r="600" spans="1:16" ht="13.15" customHeight="1">
      <c r="A600" s="136" t="str">
        <f>[5]ORÇAMENTO!O605</f>
        <v>6.1.7.21.</v>
      </c>
      <c r="B600" s="136" t="str">
        <f>[5]ORÇAMENTO!P605</f>
        <v>SINAPI</v>
      </c>
      <c r="C600" s="136">
        <f>[5]ORÇAMENTO!Q605</f>
        <v>93668</v>
      </c>
      <c r="D600" s="136" t="str">
        <f>[5]ORÇAMENTO!R605</f>
        <v>DISJUNTOR TRIPOLAR TIPO DIN, CORRENTE NOMINAL DE 16A - FORNECIMENTO E INSTALAÇÃO. AF_10/2020</v>
      </c>
      <c r="E600" s="136" t="str">
        <f>[5]ORÇAMENTO!S605</f>
        <v>UN</v>
      </c>
      <c r="F600" s="136">
        <f>[5]ORÇAMENTO!T605</f>
        <v>2</v>
      </c>
      <c r="G600" s="204">
        <f>[5]ORÇAMENTO!U605</f>
        <v>71.22</v>
      </c>
      <c r="H600" s="197"/>
      <c r="I600" s="204">
        <f>[5]ORÇAMENTO!W605</f>
        <v>88.44</v>
      </c>
      <c r="J600" s="204">
        <f>[5]ORÇAMENTO!X605</f>
        <v>176.88</v>
      </c>
      <c r="K600" s="101"/>
      <c r="L600" s="101"/>
      <c r="M600" s="101"/>
      <c r="N600" s="101"/>
      <c r="O600" s="101"/>
      <c r="P600" s="84">
        <f>F598-[1]ORÇAMENTO!T598</f>
        <v>26</v>
      </c>
    </row>
    <row r="601" spans="1:16" ht="13.15" customHeight="1">
      <c r="A601" s="136" t="str">
        <f>[5]ORÇAMENTO!O606</f>
        <v>6.1.7.22.</v>
      </c>
      <c r="B601" s="136" t="str">
        <f>[5]ORÇAMENTO!P606</f>
        <v>SINAPI</v>
      </c>
      <c r="C601" s="136">
        <f>[5]ORÇAMENTO!Q606</f>
        <v>93672</v>
      </c>
      <c r="D601" s="136" t="str">
        <f>[5]ORÇAMENTO!R606</f>
        <v>DISJUNTOR TRIPOLAR TIPO DIN, CORRENTE NOMINAL DE 40A - FORNECIMENTO E INSTALAÇÃO. AF_10/2020</v>
      </c>
      <c r="E601" s="136" t="str">
        <f>[5]ORÇAMENTO!S606</f>
        <v>UN</v>
      </c>
      <c r="F601" s="136">
        <f>[5]ORÇAMENTO!T606</f>
        <v>1</v>
      </c>
      <c r="G601" s="204">
        <f>[5]ORÇAMENTO!U606</f>
        <v>87.62</v>
      </c>
      <c r="H601" s="197"/>
      <c r="I601" s="204">
        <f>[5]ORÇAMENTO!W606</f>
        <v>108.81</v>
      </c>
      <c r="J601" s="204">
        <f>[5]ORÇAMENTO!X606</f>
        <v>108.81</v>
      </c>
      <c r="K601" s="101"/>
      <c r="L601" s="101"/>
      <c r="M601" s="101"/>
      <c r="N601" s="101"/>
      <c r="O601" s="101"/>
      <c r="P601" s="84">
        <f>F599-[1]ORÇAMENTO!T599</f>
        <v>1</v>
      </c>
    </row>
    <row r="602" spans="1:16" ht="13.15" customHeight="1">
      <c r="A602" s="136" t="str">
        <f>[5]ORÇAMENTO!O607</f>
        <v>6.1.7.23.</v>
      </c>
      <c r="B602" s="136" t="str">
        <f>[5]ORÇAMENTO!P607</f>
        <v>SINAPI</v>
      </c>
      <c r="C602" s="136">
        <f>[5]ORÇAMENTO!Q607</f>
        <v>101879</v>
      </c>
      <c r="D602" s="136" t="str">
        <f>[5]ORÇAMENTO!R607</f>
        <v>QUADRO DE DISTRIBUIÇÃO DE ENERGIA EM CHAPA DE AÇO GALVANIZADO, DE EMBUTIR, COM BARRAMENTO TRIFÁSICO, PARA 24 DISJUNTORES DIN 100A - FORNECIMENTO E INSTALAÇÃO. AF_10/2020</v>
      </c>
      <c r="E602" s="136" t="str">
        <f>[5]ORÇAMENTO!S607</f>
        <v>UN</v>
      </c>
      <c r="F602" s="136">
        <f>[5]ORÇAMENTO!T607</f>
        <v>1</v>
      </c>
      <c r="G602" s="204">
        <f>[5]ORÇAMENTO!U607</f>
        <v>463.95</v>
      </c>
      <c r="H602" s="197"/>
      <c r="I602" s="204">
        <f>[5]ORÇAMENTO!W607</f>
        <v>576.13</v>
      </c>
      <c r="J602" s="204">
        <f>[5]ORÇAMENTO!X607</f>
        <v>576.13</v>
      </c>
      <c r="K602" s="101"/>
      <c r="L602" s="101"/>
      <c r="M602" s="101"/>
      <c r="N602" s="101"/>
      <c r="O602" s="101"/>
      <c r="P602" s="84">
        <f>F600-[1]ORÇAMENTO!T600</f>
        <v>-23</v>
      </c>
    </row>
    <row r="603" spans="1:16" ht="13.15" customHeight="1">
      <c r="A603" s="136" t="str">
        <f>[5]ORÇAMENTO!O608</f>
        <v>6.1.7.24.</v>
      </c>
      <c r="B603" s="136" t="str">
        <f>[5]ORÇAMENTO!P608</f>
        <v>SINAPI</v>
      </c>
      <c r="C603" s="136">
        <f>[5]ORÇAMENTO!Q608</f>
        <v>91993</v>
      </c>
      <c r="D603" s="136" t="str">
        <f>[5]ORÇAMENTO!R608</f>
        <v>TOMADA ALTA DE EMBUTIR (1 MÓDULO), 2P+T 20 A, INCLUINDO SUPORTE E PLACA - FORNECIMENTO E INSTALAÇÃO. AF_03/2023</v>
      </c>
      <c r="E603" s="136" t="str">
        <f>[5]ORÇAMENTO!S608</f>
        <v>UN</v>
      </c>
      <c r="F603" s="136">
        <f>[5]ORÇAMENTO!T608</f>
        <v>1</v>
      </c>
      <c r="G603" s="204">
        <f>[5]ORÇAMENTO!U608</f>
        <v>50.35</v>
      </c>
      <c r="H603" s="197"/>
      <c r="I603" s="204">
        <f>[5]ORÇAMENTO!W608</f>
        <v>62.52</v>
      </c>
      <c r="J603" s="204">
        <f>[5]ORÇAMENTO!X608</f>
        <v>62.52</v>
      </c>
      <c r="K603" s="101"/>
      <c r="L603" s="101"/>
      <c r="M603" s="101"/>
      <c r="N603" s="101"/>
      <c r="O603" s="101"/>
      <c r="P603" s="84">
        <f>F601-[1]ORÇAMENTO!T601</f>
        <v>-5</v>
      </c>
    </row>
    <row r="604" spans="1:16" ht="13.15" customHeight="1">
      <c r="A604" s="136" t="str">
        <f>[5]ORÇAMENTO!O609</f>
        <v>6.1.7.25.</v>
      </c>
      <c r="B604" s="136" t="str">
        <f>[5]ORÇAMENTO!P609</f>
        <v>CPU</v>
      </c>
      <c r="C604" s="136" t="str">
        <f>[5]ORÇAMENTO!Q609</f>
        <v>0016</v>
      </c>
      <c r="D604" s="136" t="str">
        <f>[5]ORÇAMENTO!R609</f>
        <v xml:space="preserve">	TOMADA INDUSTRIAL DE EMBUTIR 3P+T 30 A, 440 V, COM TRAVA, SEM PLACA</v>
      </c>
      <c r="E604" s="136" t="str">
        <f>[5]ORÇAMENTO!S609</f>
        <v>UM</v>
      </c>
      <c r="F604" s="136">
        <f>[5]ORÇAMENTO!T609</f>
        <v>1</v>
      </c>
      <c r="G604" s="204">
        <f>[5]ORÇAMENTO!U609</f>
        <v>73.62</v>
      </c>
      <c r="H604" s="197"/>
      <c r="I604" s="204">
        <f>[5]ORÇAMENTO!W609</f>
        <v>91.42</v>
      </c>
      <c r="J604" s="204">
        <f>[5]ORÇAMENTO!X609</f>
        <v>91.42</v>
      </c>
      <c r="K604" s="101"/>
      <c r="L604" s="101"/>
      <c r="M604" s="101"/>
      <c r="N604" s="101"/>
      <c r="O604" s="101"/>
      <c r="P604" s="84">
        <f>F602-[1]ORÇAMENTO!T602</f>
        <v>0</v>
      </c>
    </row>
    <row r="605" spans="1:16" ht="13.15" customHeight="1">
      <c r="A605" s="136" t="str">
        <f>[5]ORÇAMENTO!O610</f>
        <v>6.1.7.26.</v>
      </c>
      <c r="B605" s="136" t="str">
        <f>[5]ORÇAMENTO!P610</f>
        <v>SINAPI</v>
      </c>
      <c r="C605" s="136">
        <f>[5]ORÇAMENTO!Q610</f>
        <v>91952</v>
      </c>
      <c r="D605" s="136" t="str">
        <f>[5]ORÇAMENTO!R610</f>
        <v>INTERRUPTOR SIMPLES (1 MÓDULO), 10A/250V, SEM SUPORTE E SEM PLACA - FORNECIMENTO E INSTALAÇÃO. AF_03/2023</v>
      </c>
      <c r="E605" s="136" t="str">
        <f>[5]ORÇAMENTO!S610</f>
        <v>UN</v>
      </c>
      <c r="F605" s="136">
        <f>[5]ORÇAMENTO!T610</f>
        <v>2</v>
      </c>
      <c r="G605" s="204">
        <f>[5]ORÇAMENTO!U610</f>
        <v>20.05</v>
      </c>
      <c r="H605" s="197"/>
      <c r="I605" s="204">
        <f>[5]ORÇAMENTO!W610</f>
        <v>24.9</v>
      </c>
      <c r="J605" s="204">
        <f>[5]ORÇAMENTO!X610</f>
        <v>49.8</v>
      </c>
      <c r="K605" s="101"/>
      <c r="L605" s="101"/>
      <c r="M605" s="101"/>
      <c r="N605" s="101"/>
      <c r="O605" s="101"/>
      <c r="P605" s="84">
        <f>F603-[1]ORÇAMENTO!T603</f>
        <v>-2</v>
      </c>
    </row>
    <row r="606" spans="1:16" ht="13.15" customHeight="1">
      <c r="A606" s="136" t="str">
        <f>[5]ORÇAMENTO!O611</f>
        <v>6.2.</v>
      </c>
      <c r="B606" s="136" t="str">
        <f>[5]ORÇAMENTO!P611</f>
        <v>SINAPI</v>
      </c>
      <c r="C606" s="136">
        <f>[5]ORÇAMENTO!Q611</f>
        <v>0</v>
      </c>
      <c r="D606" s="136" t="str">
        <f>[5]ORÇAMENTO!R611</f>
        <v>RESERVATÓRIO DE  CONCRETO ARMADO  ELEVADO CAP_200,00M3, TORRE DE 12,00M</v>
      </c>
      <c r="E606" s="136" t="str">
        <f>[5]ORÇAMENTO!S611</f>
        <v>-</v>
      </c>
      <c r="F606" s="136">
        <f>[5]ORÇAMENTO!T611</f>
        <v>0</v>
      </c>
      <c r="G606" s="204">
        <f>[5]ORÇAMENTO!U611</f>
        <v>0</v>
      </c>
      <c r="H606" s="197"/>
      <c r="I606" s="204">
        <f>[5]ORÇAMENTO!W611</f>
        <v>0</v>
      </c>
      <c r="J606" s="204">
        <f>[5]ORÇAMENTO!X611</f>
        <v>713243.88</v>
      </c>
      <c r="K606" s="101"/>
      <c r="L606" s="101"/>
      <c r="M606" s="101"/>
      <c r="N606" s="101"/>
      <c r="O606" s="101"/>
      <c r="P606" s="84">
        <f>F604-[1]ORÇAMENTO!T604</f>
        <v>0</v>
      </c>
    </row>
    <row r="607" spans="1:16" ht="13.15" customHeight="1">
      <c r="A607" s="136" t="str">
        <f>[5]ORÇAMENTO!O612</f>
        <v>6.2.1.</v>
      </c>
      <c r="B607" s="136" t="str">
        <f>[5]ORÇAMENTO!P612</f>
        <v>SINAPI</v>
      </c>
      <c r="C607" s="136">
        <f>[5]ORÇAMENTO!Q612</f>
        <v>0</v>
      </c>
      <c r="D607" s="136" t="str">
        <f>[5]ORÇAMENTO!R612</f>
        <v>SERVIÇOS PRELIMINARES</v>
      </c>
      <c r="E607" s="136" t="str">
        <f>[5]ORÇAMENTO!S612</f>
        <v>-</v>
      </c>
      <c r="F607" s="136">
        <f>[5]ORÇAMENTO!T612</f>
        <v>0</v>
      </c>
      <c r="G607" s="204">
        <f>[5]ORÇAMENTO!U612</f>
        <v>0</v>
      </c>
      <c r="H607" s="197"/>
      <c r="I607" s="204">
        <f>[5]ORÇAMENTO!W612</f>
        <v>0</v>
      </c>
      <c r="J607" s="204">
        <f>[5]ORÇAMENTO!X612</f>
        <v>1341.22</v>
      </c>
      <c r="K607" s="101"/>
      <c r="L607" s="101"/>
      <c r="M607" s="101"/>
      <c r="N607" s="101"/>
      <c r="O607" s="101"/>
      <c r="P607" s="84">
        <f>F605-[1]ORÇAMENTO!T605</f>
        <v>0</v>
      </c>
    </row>
    <row r="608" spans="1:16" ht="13.15" customHeight="1">
      <c r="A608" s="136" t="str">
        <f>[5]ORÇAMENTO!O613</f>
        <v>6.2.1.1.</v>
      </c>
      <c r="B608" s="136" t="str">
        <f>[5]ORÇAMENTO!P613</f>
        <v>SINAPI</v>
      </c>
      <c r="C608" s="136">
        <f>[5]ORÇAMENTO!Q613</f>
        <v>99059</v>
      </c>
      <c r="D608" s="136" t="str">
        <f>[5]ORÇAMENTO!R613</f>
        <v>LOCAÇÃO CONVENCIONAL DE OBRA, UTILIZANDO GABARITO DE TÁBUAS CORRIDAS PONTALETADAS A CADA 2,00M -  2 UTILIZAÇÕES. AF_03/2024</v>
      </c>
      <c r="E608" s="136" t="str">
        <f>[5]ORÇAMENTO!S613</f>
        <v>M</v>
      </c>
      <c r="F608" s="136">
        <f>[5]ORÇAMENTO!T613</f>
        <v>15.82</v>
      </c>
      <c r="G608" s="204">
        <f>[5]ORÇAMENTO!U613</f>
        <v>68.27</v>
      </c>
      <c r="H608" s="197"/>
      <c r="I608" s="204">
        <f>[5]ORÇAMENTO!W613</f>
        <v>84.78</v>
      </c>
      <c r="J608" s="204">
        <f>[5]ORÇAMENTO!X613</f>
        <v>1341.22</v>
      </c>
      <c r="K608" s="101"/>
      <c r="L608" s="101"/>
      <c r="M608" s="101"/>
      <c r="N608" s="101"/>
      <c r="O608" s="101"/>
      <c r="P608" s="84">
        <f>F606-[1]ORÇAMENTO!T606</f>
        <v>-4637.5</v>
      </c>
    </row>
    <row r="609" spans="1:16" ht="13.15" customHeight="1">
      <c r="A609" s="136" t="str">
        <f>[5]ORÇAMENTO!O614</f>
        <v>6.2.2.</v>
      </c>
      <c r="B609" s="136" t="str">
        <f>[5]ORÇAMENTO!P614</f>
        <v>SINAPI</v>
      </c>
      <c r="C609" s="136">
        <f>[5]ORÇAMENTO!Q614</f>
        <v>0</v>
      </c>
      <c r="D609" s="136" t="str">
        <f>[5]ORÇAMENTO!R614</f>
        <v>MOVIMENTO DE TERRA</v>
      </c>
      <c r="E609" s="136" t="str">
        <f>[5]ORÇAMENTO!S614</f>
        <v>-</v>
      </c>
      <c r="F609" s="136">
        <f>[5]ORÇAMENTO!T614</f>
        <v>0</v>
      </c>
      <c r="G609" s="204">
        <f>[5]ORÇAMENTO!U614</f>
        <v>0</v>
      </c>
      <c r="H609" s="197"/>
      <c r="I609" s="204">
        <f>[5]ORÇAMENTO!W614</f>
        <v>0</v>
      </c>
      <c r="J609" s="204">
        <f>[5]ORÇAMENTO!X614</f>
        <v>5496.27</v>
      </c>
      <c r="K609" s="101"/>
      <c r="L609" s="101"/>
      <c r="M609" s="101"/>
      <c r="N609" s="101"/>
      <c r="O609" s="101"/>
      <c r="P609" s="84">
        <f>F607-[1]ORÇAMENTO!T607</f>
        <v>0</v>
      </c>
    </row>
    <row r="610" spans="1:16" ht="13.15" customHeight="1">
      <c r="A610" s="136" t="str">
        <f>[5]ORÇAMENTO!O615</f>
        <v>6.2.2.1.</v>
      </c>
      <c r="B610" s="136" t="str">
        <f>[5]ORÇAMENTO!P615</f>
        <v>SINAPI</v>
      </c>
      <c r="C610" s="136" t="str">
        <f>[5]ORÇAMENTO!Q615</f>
        <v>96521</v>
      </c>
      <c r="D610" s="136" t="str">
        <f>[5]ORÇAMENTO!R615</f>
        <v>ESCAVAÇÃO MECANIZADA PARA BLOCO DE COROAMENTO OU SAPATA COM RETROESCAVADEIRA (INCLUINDO ESCAVAÇÃO PARA COLOCAÇÃO DE FÔRMAS). AF_01/2024</v>
      </c>
      <c r="E610" s="136" t="str">
        <f>[5]ORÇAMENTO!S615</f>
        <v>M3</v>
      </c>
      <c r="F610" s="136">
        <f>[5]ORÇAMENTO!T615</f>
        <v>58.38</v>
      </c>
      <c r="G610" s="204">
        <f>[5]ORÇAMENTO!U615</f>
        <v>39.29</v>
      </c>
      <c r="H610" s="197"/>
      <c r="I610" s="204">
        <f>[5]ORÇAMENTO!W615</f>
        <v>48.79</v>
      </c>
      <c r="J610" s="204">
        <f>[5]ORÇAMENTO!X615</f>
        <v>2848.36</v>
      </c>
      <c r="K610" s="101"/>
      <c r="L610" s="101"/>
      <c r="M610" s="101"/>
      <c r="N610" s="101"/>
      <c r="O610" s="101"/>
      <c r="P610" s="84">
        <f>F608-[1]ORÇAMENTO!T608</f>
        <v>-464.18</v>
      </c>
    </row>
    <row r="611" spans="1:16" ht="13.15" customHeight="1">
      <c r="A611" s="136" t="str">
        <f>[5]ORÇAMENTO!O616</f>
        <v>6.2.2.2.</v>
      </c>
      <c r="B611" s="136" t="str">
        <f>[5]ORÇAMENTO!P616</f>
        <v>SINAPI</v>
      </c>
      <c r="C611" s="136">
        <f>[5]ORÇAMENTO!Q616</f>
        <v>93382</v>
      </c>
      <c r="D611" s="136" t="str">
        <f>[5]ORÇAMENTO!R616</f>
        <v>REATERRO MANUAL DE VALAS, COM COMPACTADOR DE SOLOS DE PERCUSSÃO. AF_08/2023</v>
      </c>
      <c r="E611" s="136" t="str">
        <f>[5]ORÇAMENTO!S616</f>
        <v>M3</v>
      </c>
      <c r="F611" s="136">
        <f>[5]ORÇAMENTO!T616</f>
        <v>22.75</v>
      </c>
      <c r="G611" s="204">
        <f>[5]ORÇAMENTO!U616</f>
        <v>27.66</v>
      </c>
      <c r="H611" s="197"/>
      <c r="I611" s="204">
        <f>[5]ORÇAMENTO!W616</f>
        <v>34.35</v>
      </c>
      <c r="J611" s="204">
        <f>[5]ORÇAMENTO!X616</f>
        <v>781.46</v>
      </c>
      <c r="K611" s="101"/>
      <c r="L611" s="101"/>
      <c r="M611" s="101"/>
      <c r="N611" s="101"/>
      <c r="O611" s="101"/>
      <c r="P611" s="84">
        <f>F609-[1]ORÇAMENTO!T609</f>
        <v>-480</v>
      </c>
    </row>
    <row r="612" spans="1:16" ht="13.15" customHeight="1">
      <c r="A612" s="136" t="str">
        <f>[5]ORÇAMENTO!O617</f>
        <v>6.2.2.3.</v>
      </c>
      <c r="B612" s="136" t="str">
        <f>[5]ORÇAMENTO!P617</f>
        <v>SINAPI</v>
      </c>
      <c r="C612" s="136">
        <f>[5]ORÇAMENTO!Q617</f>
        <v>100982</v>
      </c>
      <c r="D612" s="136" t="str">
        <f>[5]ORÇAMENTO!R617</f>
        <v>CARGA, MANOBRA E DESCARGA DE ENTULHO EM CAMINHÃO BASCULANTE 10 M³ - CARGA COM ESCAVADEIRA HIDRÁULICA  (CAÇAMBA DE 0,80 M³ / 111 HP) E DESCARGA LIVRE (UNIDADE: M3). AF_07/2020</v>
      </c>
      <c r="E612" s="136" t="str">
        <f>[5]ORÇAMENTO!S617</f>
        <v>M3</v>
      </c>
      <c r="F612" s="136">
        <f>[5]ORÇAMENTO!T617</f>
        <v>35.630000000000003</v>
      </c>
      <c r="G612" s="204">
        <f>[5]ORÇAMENTO!U617</f>
        <v>9.25</v>
      </c>
      <c r="H612" s="197"/>
      <c r="I612" s="204">
        <f>[5]ORÇAMENTO!W617</f>
        <v>11.49</v>
      </c>
      <c r="J612" s="204">
        <f>[5]ORÇAMENTO!X617</f>
        <v>409.39</v>
      </c>
      <c r="K612" s="101"/>
      <c r="L612" s="101"/>
      <c r="M612" s="101"/>
      <c r="N612" s="101"/>
      <c r="O612" s="101"/>
      <c r="P612" s="84">
        <f>F610-[1]ORÇAMENTO!T610</f>
        <v>-421.62</v>
      </c>
    </row>
    <row r="613" spans="1:16" ht="13.15" customHeight="1">
      <c r="A613" s="136" t="str">
        <f>[5]ORÇAMENTO!O618</f>
        <v>6.2.2.4.</v>
      </c>
      <c r="B613" s="136" t="str">
        <f>[5]ORÇAMENTO!P618</f>
        <v>SINAPI</v>
      </c>
      <c r="C613" s="136">
        <f>[5]ORÇAMENTO!Q618</f>
        <v>93588</v>
      </c>
      <c r="D613" s="136" t="str">
        <f>[5]ORÇAMENTO!R618</f>
        <v>TRANSPORTE COM CAMINHÃO BASCULANTE DE 10 M³, EM VIA URBANA EM LEITO NATURAL (UNIDADE: M3XKM). AF_07/2020</v>
      </c>
      <c r="E613" s="136" t="str">
        <f>[5]ORÇAMENTO!S618</f>
        <v>M3XKM</v>
      </c>
      <c r="F613" s="136">
        <f>[5]ORÇAMENTO!T618</f>
        <v>356.25</v>
      </c>
      <c r="G613" s="204">
        <f>[5]ORÇAMENTO!U618</f>
        <v>3.29</v>
      </c>
      <c r="H613" s="197"/>
      <c r="I613" s="204">
        <f>[5]ORÇAMENTO!W618</f>
        <v>4.09</v>
      </c>
      <c r="J613" s="204">
        <f>[5]ORÇAMENTO!X618</f>
        <v>1457.06</v>
      </c>
      <c r="K613" s="101"/>
      <c r="L613" s="101"/>
      <c r="M613" s="101"/>
      <c r="N613" s="101"/>
      <c r="O613" s="101"/>
      <c r="P613" s="84">
        <f>F611-[1]ORÇAMENTO!T611</f>
        <v>22.75</v>
      </c>
    </row>
    <row r="614" spans="1:16" ht="39.6" customHeight="1">
      <c r="A614" s="136" t="str">
        <f>[5]ORÇAMENTO!O619</f>
        <v>6.2.3.</v>
      </c>
      <c r="B614" s="136" t="str">
        <f>[5]ORÇAMENTO!P619</f>
        <v>SINAPI</v>
      </c>
      <c r="C614" s="136">
        <f>[5]ORÇAMENTO!Q619</f>
        <v>0</v>
      </c>
      <c r="D614" s="136" t="str">
        <f>[5]ORÇAMENTO!R619</f>
        <v>INFRAESTRUTURA</v>
      </c>
      <c r="E614" s="136" t="str">
        <f>[5]ORÇAMENTO!S619</f>
        <v>-</v>
      </c>
      <c r="F614" s="136">
        <f>[5]ORÇAMENTO!T619</f>
        <v>0</v>
      </c>
      <c r="G614" s="204">
        <f>[5]ORÇAMENTO!U619</f>
        <v>0</v>
      </c>
      <c r="H614" s="197"/>
      <c r="I614" s="204">
        <f>[5]ORÇAMENTO!W619</f>
        <v>0</v>
      </c>
      <c r="J614" s="204">
        <f>[5]ORÇAMENTO!X619</f>
        <v>132148.06</v>
      </c>
      <c r="K614" s="101"/>
      <c r="L614" s="101"/>
      <c r="M614" s="101"/>
      <c r="N614" s="101"/>
      <c r="O614" s="101"/>
      <c r="P614" s="84">
        <f>F612-[1]ORÇAMENTO!T612</f>
        <v>35.630000000000003</v>
      </c>
    </row>
    <row r="615" spans="1:16" ht="26.45" customHeight="1">
      <c r="A615" s="136" t="str">
        <f>[5]ORÇAMENTO!O620</f>
        <v>6.2.3.1.</v>
      </c>
      <c r="B615" s="136" t="str">
        <f>[5]ORÇAMENTO!P620</f>
        <v>SINAPI</v>
      </c>
      <c r="C615" s="136">
        <f>[5]ORÇAMENTO!Q620</f>
        <v>100897</v>
      </c>
      <c r="D615" s="136" t="str">
        <f>[5]ORÇAMENTO!R620</f>
        <v>ESTACA ESCAVADA MECANICAMENTE, SEM FLUIDO ESTABILIZANTE, COM 40CM DE DIÂMETRO, CONCRETO LANÇADO POR CAMINHÃO BETONEIRA (EXCLUSIVE MOBILIZAÇÃO E DESMOBILIZAÇÃO). AF_01/2020_PA</v>
      </c>
      <c r="E615" s="136" t="str">
        <f>[5]ORÇAMENTO!S620</f>
        <v>M</v>
      </c>
      <c r="F615" s="136">
        <f>[5]ORÇAMENTO!T620</f>
        <v>300</v>
      </c>
      <c r="G615" s="204">
        <f>[5]ORÇAMENTO!U620</f>
        <v>129.88</v>
      </c>
      <c r="H615" s="197"/>
      <c r="I615" s="204">
        <f>[5]ORÇAMENTO!W620</f>
        <v>161.28</v>
      </c>
      <c r="J615" s="204">
        <f>[5]ORÇAMENTO!X620</f>
        <v>48384</v>
      </c>
      <c r="K615" s="101"/>
      <c r="L615" s="101"/>
      <c r="M615" s="101"/>
      <c r="N615" s="101"/>
      <c r="O615" s="101"/>
      <c r="P615" s="84">
        <f>F613-[1]ORÇAMENTO!T613</f>
        <v>356.25</v>
      </c>
    </row>
    <row r="616" spans="1:16" ht="13.15" customHeight="1">
      <c r="A616" s="136" t="str">
        <f>[5]ORÇAMENTO!O621</f>
        <v>6.2.3.2.</v>
      </c>
      <c r="B616" s="136" t="str">
        <f>[5]ORÇAMENTO!P621</f>
        <v>SINAPI</v>
      </c>
      <c r="C616" s="136">
        <f>[5]ORÇAMENTO!Q621</f>
        <v>94974</v>
      </c>
      <c r="D616" s="136" t="str">
        <f>[5]ORÇAMENTO!R621</f>
        <v>CONCRETO MAGRO PARA LASTRO, TRAÇO 1:4,5:4,5 (EM MASSA SECA DE CIMENTO/ AREIA MÉDIA/ BRITA 1) - PREPARO MANUAL. AF_05/2021</v>
      </c>
      <c r="E616" s="136" t="str">
        <f>[5]ORÇAMENTO!S621</f>
        <v>M3</v>
      </c>
      <c r="F616" s="136">
        <f>[5]ORÇAMENTO!T621</f>
        <v>1.88</v>
      </c>
      <c r="G616" s="204">
        <f>[5]ORÇAMENTO!U621</f>
        <v>468.4</v>
      </c>
      <c r="H616" s="197"/>
      <c r="I616" s="204">
        <f>[5]ORÇAMENTO!W621</f>
        <v>581.66</v>
      </c>
      <c r="J616" s="204">
        <f>[5]ORÇAMENTO!X621</f>
        <v>1093.52</v>
      </c>
      <c r="K616" s="101"/>
      <c r="L616" s="101"/>
      <c r="M616" s="101"/>
      <c r="N616" s="101"/>
      <c r="O616" s="101"/>
      <c r="P616" s="84">
        <f>F614-[1]ORÇAMENTO!T614</f>
        <v>-28.5</v>
      </c>
    </row>
    <row r="617" spans="1:16" ht="13.15" customHeight="1">
      <c r="A617" s="136" t="str">
        <f>[5]ORÇAMENTO!O622</f>
        <v>6.2.3.3.</v>
      </c>
      <c r="B617" s="136" t="str">
        <f>[5]ORÇAMENTO!P622</f>
        <v>SINAPI</v>
      </c>
      <c r="C617" s="136">
        <f>[5]ORÇAMENTO!Q622</f>
        <v>96540</v>
      </c>
      <c r="D617" s="136" t="str">
        <f>[5]ORÇAMENTO!R622</f>
        <v>FABRICAÇÃO, MONTAGEM E DESMONTAGEM DE FÔRMA PARA BLOCO DE COROAMENTO, EM CHAPA DE MADEIRA COMPENSADA RESINADA, E=17 MM, 4 UTILIZAÇÕES. AF_01/2024</v>
      </c>
      <c r="E617" s="136" t="str">
        <f>[5]ORÇAMENTO!S622</f>
        <v>M2</v>
      </c>
      <c r="F617" s="136">
        <f>[5]ORÇAMENTO!T622</f>
        <v>38.5</v>
      </c>
      <c r="G617" s="204">
        <f>[5]ORÇAMENTO!U622</f>
        <v>145.88999999999999</v>
      </c>
      <c r="H617" s="197"/>
      <c r="I617" s="204">
        <f>[5]ORÇAMENTO!W622</f>
        <v>181.17</v>
      </c>
      <c r="J617" s="204">
        <f>[5]ORÇAMENTO!X622</f>
        <v>6975.05</v>
      </c>
      <c r="K617" s="101"/>
      <c r="L617" s="101"/>
      <c r="M617" s="101"/>
      <c r="N617" s="101"/>
      <c r="O617" s="101"/>
      <c r="P617" s="84"/>
    </row>
    <row r="618" spans="1:16" ht="13.15" customHeight="1">
      <c r="A618" s="136" t="str">
        <f>[5]ORÇAMENTO!O623</f>
        <v>6.2.3.4.</v>
      </c>
      <c r="B618" s="136" t="str">
        <f>[5]ORÇAMENTO!P623</f>
        <v>SINAPI</v>
      </c>
      <c r="C618" s="136">
        <f>[5]ORÇAMENTO!Q623</f>
        <v>96546</v>
      </c>
      <c r="D618" s="136" t="str">
        <f>[5]ORÇAMENTO!R623</f>
        <v>ARMAÇÃO DE BLOCO UTILIZANDO AÇO CA-50 DE 10 MM - MONTAGEM. AF_01/2024</v>
      </c>
      <c r="E618" s="136" t="str">
        <f>[5]ORÇAMENTO!S623</f>
        <v>KG</v>
      </c>
      <c r="F618" s="136">
        <f>[5]ORÇAMENTO!T623</f>
        <v>191</v>
      </c>
      <c r="G618" s="204">
        <f>[5]ORÇAMENTO!U623</f>
        <v>15.5</v>
      </c>
      <c r="H618" s="197"/>
      <c r="I618" s="204">
        <f>[5]ORÇAMENTO!W623</f>
        <v>19.25</v>
      </c>
      <c r="J618" s="204">
        <f>[5]ORÇAMENTO!X623</f>
        <v>3676.75</v>
      </c>
      <c r="K618" s="101"/>
      <c r="L618" s="101"/>
      <c r="M618" s="101"/>
      <c r="N618" s="101"/>
      <c r="O618" s="101"/>
      <c r="P618" s="84"/>
    </row>
    <row r="619" spans="1:16" ht="13.15" customHeight="1">
      <c r="A619" s="136" t="str">
        <f>[5]ORÇAMENTO!O624</f>
        <v>6.2.3.5.</v>
      </c>
      <c r="B619" s="136" t="str">
        <f>[5]ORÇAMENTO!P624</f>
        <v>SINAPI</v>
      </c>
      <c r="C619" s="136" t="str">
        <f>[5]ORÇAMENTO!Q624</f>
        <v>104920</v>
      </c>
      <c r="D619" s="136" t="str">
        <f>[5]ORÇAMENTO!R624</f>
        <v>ARMAÇÃO DE BLOCO, SAPATA ISOLADA, VIGA BALDRAME E SAPATA CORRIDA UTILIZANDO AÇO CA-50 DE 12,5 MM - MONTAGEM. AF_01/2024</v>
      </c>
      <c r="E619" s="136" t="str">
        <f>[5]ORÇAMENTO!S624</f>
        <v>KG</v>
      </c>
      <c r="F619" s="136">
        <f>[5]ORÇAMENTO!T624</f>
        <v>766</v>
      </c>
      <c r="G619" s="204">
        <f>[5]ORÇAMENTO!U624</f>
        <v>11.98</v>
      </c>
      <c r="H619" s="197"/>
      <c r="I619" s="204">
        <f>[5]ORÇAMENTO!W624</f>
        <v>14.88</v>
      </c>
      <c r="J619" s="204">
        <f>[5]ORÇAMENTO!X624</f>
        <v>11398.08</v>
      </c>
      <c r="K619" s="101"/>
      <c r="L619" s="101"/>
      <c r="M619" s="101"/>
      <c r="N619" s="101"/>
      <c r="O619" s="101"/>
      <c r="P619" s="84"/>
    </row>
    <row r="620" spans="1:16" ht="13.15" customHeight="1">
      <c r="A620" s="136" t="str">
        <f>[5]ORÇAMENTO!O625</f>
        <v>6.2.3.6.</v>
      </c>
      <c r="B620" s="136" t="str">
        <f>[5]ORÇAMENTO!P625</f>
        <v>SINAPI</v>
      </c>
      <c r="C620" s="136" t="str">
        <f>[5]ORÇAMENTO!Q625</f>
        <v>104922</v>
      </c>
      <c r="D620" s="136" t="str">
        <f>[5]ORÇAMENTO!R625</f>
        <v>ARMAÇÃO DE BLOCO, SAPATA ISOLADA E SAPATA CORRIDA UTILIZANDO AÇO CA-50 DE 20 MM - MONTAGEM. AF_01/2024</v>
      </c>
      <c r="E620" s="136" t="str">
        <f>[5]ORÇAMENTO!S625</f>
        <v>KG</v>
      </c>
      <c r="F620" s="136">
        <f>[5]ORÇAMENTO!T625</f>
        <v>1449</v>
      </c>
      <c r="G620" s="204">
        <f>[5]ORÇAMENTO!U625</f>
        <v>12.52</v>
      </c>
      <c r="H620" s="197"/>
      <c r="I620" s="204">
        <f>[5]ORÇAMENTO!W625</f>
        <v>15.55</v>
      </c>
      <c r="J620" s="204">
        <f>[5]ORÇAMENTO!X625</f>
        <v>22531.95</v>
      </c>
      <c r="K620" s="101"/>
      <c r="L620" s="101"/>
      <c r="M620" s="101"/>
      <c r="N620" s="101"/>
      <c r="O620" s="101"/>
      <c r="P620" s="84"/>
    </row>
    <row r="621" spans="1:16" ht="13.15" customHeight="1">
      <c r="A621" s="136" t="str">
        <f>[5]ORÇAMENTO!O626</f>
        <v>6.2.3.7.</v>
      </c>
      <c r="B621" s="136" t="str">
        <f>[5]ORÇAMENTO!P626</f>
        <v>SINAPI</v>
      </c>
      <c r="C621" s="136" t="str">
        <f>[5]ORÇAMENTO!Q626</f>
        <v>104915</v>
      </c>
      <c r="D621" s="136" t="str">
        <f>[5]ORÇAMENTO!R626</f>
        <v>ARMAÇÃO DE BLOCO E SAPATA UTILIZANDO AÇO CA-50 DE 25 MM - MONTAGEM. AF_01/2024</v>
      </c>
      <c r="E621" s="136" t="str">
        <f>[5]ORÇAMENTO!S626</f>
        <v>KG</v>
      </c>
      <c r="F621" s="136">
        <f>[5]ORÇAMENTO!T626</f>
        <v>217.35</v>
      </c>
      <c r="G621" s="204">
        <f>[5]ORÇAMENTO!U626</f>
        <v>11.47</v>
      </c>
      <c r="H621" s="197"/>
      <c r="I621" s="204">
        <f>[5]ORÇAMENTO!W626</f>
        <v>14.24</v>
      </c>
      <c r="J621" s="204">
        <f>[5]ORÇAMENTO!X626</f>
        <v>3095.06</v>
      </c>
      <c r="K621" s="101"/>
      <c r="L621" s="101"/>
      <c r="M621" s="101"/>
      <c r="N621" s="101"/>
      <c r="O621" s="101"/>
      <c r="P621" s="84"/>
    </row>
    <row r="622" spans="1:16" ht="13.15" customHeight="1">
      <c r="A622" s="136" t="str">
        <f>[5]ORÇAMENTO!O627</f>
        <v>6.2.3.8.</v>
      </c>
      <c r="B622" s="136" t="str">
        <f>[5]ORÇAMENTO!P627</f>
        <v>SINAPI</v>
      </c>
      <c r="C622" s="136">
        <f>[5]ORÇAMENTO!Q627</f>
        <v>95601</v>
      </c>
      <c r="D622" s="136" t="str">
        <f>[5]ORÇAMENTO!R627</f>
        <v>ARRASAMENTO MECANICO DE ESTACA DE CONCRETO ARMADO, DIAMETROS DE ATÉ 40 CM. AF_05/2021</v>
      </c>
      <c r="E622" s="136" t="str">
        <f>[5]ORÇAMENTO!S627</f>
        <v>UN</v>
      </c>
      <c r="F622" s="136">
        <f>[5]ORÇAMENTO!T627</f>
        <v>25</v>
      </c>
      <c r="G622" s="204">
        <f>[5]ORÇAMENTO!U627</f>
        <v>17.86</v>
      </c>
      <c r="H622" s="197"/>
      <c r="I622" s="204">
        <f>[5]ORÇAMENTO!W627</f>
        <v>22.18</v>
      </c>
      <c r="J622" s="204">
        <f>[5]ORÇAMENTO!X627</f>
        <v>554.5</v>
      </c>
      <c r="K622" s="104"/>
      <c r="L622" s="104"/>
      <c r="M622" s="104"/>
      <c r="N622" s="104"/>
      <c r="O622" s="104"/>
      <c r="P622" s="84"/>
    </row>
    <row r="623" spans="1:16" s="110" customFormat="1" ht="25.5">
      <c r="A623" s="136" t="str">
        <f>[5]ORÇAMENTO!O628</f>
        <v>6.2.3.9.</v>
      </c>
      <c r="B623" s="136" t="str">
        <f>[5]ORÇAMENTO!P628</f>
        <v>SINAPI</v>
      </c>
      <c r="C623" s="136" t="str">
        <f>[5]ORÇAMENTO!Q628</f>
        <v>96555</v>
      </c>
      <c r="D623" s="136" t="str">
        <f>[5]ORÇAMENTO!R628</f>
        <v>CONCRETAGEM DE BLOCO DE COROAMENTO OU VIGA BALDRAME, FCK 30 MPA, COM USO DE JERICA - LANÇAMENTO, ADENSAMENTO E ACABAMENTO. AF_01/2024</v>
      </c>
      <c r="E623" s="136" t="str">
        <f>[5]ORÇAMENTO!S628</f>
        <v>M3</v>
      </c>
      <c r="F623" s="136">
        <f>[5]ORÇAMENTO!T628</f>
        <v>35.630000000000003</v>
      </c>
      <c r="G623" s="204">
        <f>[5]ORÇAMENTO!U628</f>
        <v>760.85</v>
      </c>
      <c r="H623" s="197"/>
      <c r="I623" s="204">
        <f>[5]ORÇAMENTO!W628</f>
        <v>944.82</v>
      </c>
      <c r="J623" s="204">
        <f>[5]ORÇAMENTO!X628</f>
        <v>33663.94</v>
      </c>
      <c r="K623" s="181"/>
      <c r="L623" s="181"/>
      <c r="M623" s="181"/>
      <c r="N623" s="181"/>
      <c r="O623" s="182"/>
      <c r="P623" s="84">
        <f>F615-[1]ORÇAMENTO!T615</f>
        <v>293.16000000000003</v>
      </c>
    </row>
    <row r="624" spans="1:16" ht="13.15" customHeight="1">
      <c r="A624" s="136" t="str">
        <f>[5]ORÇAMENTO!O629</f>
        <v>6.2.3.10.</v>
      </c>
      <c r="B624" s="136" t="str">
        <f>[5]ORÇAMENTO!P629</f>
        <v>SINAPI</v>
      </c>
      <c r="C624" s="136">
        <f>[5]ORÇAMENTO!Q629</f>
        <v>98554</v>
      </c>
      <c r="D624" s="136" t="str">
        <f>[5]ORÇAMENTO!R629</f>
        <v>IMPERMEABILIZAÇÃO DE SUPERFÍCIE COM MEMBRANA À BASE DE RESINA ACRÍLICA, 3 DEMÃOS. AF_09/2023</v>
      </c>
      <c r="E624" s="136" t="str">
        <f>[5]ORÇAMENTO!S629</f>
        <v>M2</v>
      </c>
      <c r="F624" s="136">
        <f>[5]ORÇAMENTO!T629</f>
        <v>11.36</v>
      </c>
      <c r="G624" s="204">
        <f>[5]ORÇAMENTO!U629</f>
        <v>54.95</v>
      </c>
      <c r="H624" s="197"/>
      <c r="I624" s="204">
        <f>[5]ORÇAMENTO!W629</f>
        <v>68.239999999999995</v>
      </c>
      <c r="J624" s="204">
        <f>[5]ORÇAMENTO!X629</f>
        <v>775.21</v>
      </c>
      <c r="K624" s="140"/>
      <c r="L624" s="140"/>
      <c r="M624" s="140"/>
      <c r="N624" s="140"/>
      <c r="O624" s="140"/>
      <c r="P624" s="84">
        <f>F616-[1]ORÇAMENTO!T622</f>
        <v>0.87999999999999989</v>
      </c>
    </row>
    <row r="625" spans="1:16" ht="13.15" customHeight="1">
      <c r="A625" s="136" t="str">
        <f>[5]ORÇAMENTO!O630</f>
        <v>6.2.4.</v>
      </c>
      <c r="B625" s="136" t="str">
        <f>[5]ORÇAMENTO!P630</f>
        <v>SINAPI</v>
      </c>
      <c r="C625" s="136">
        <f>[5]ORÇAMENTO!Q630</f>
        <v>0</v>
      </c>
      <c r="D625" s="136" t="str">
        <f>[5]ORÇAMENTO!R630</f>
        <v>MESOESTRUTURA</v>
      </c>
      <c r="E625" s="136" t="str">
        <f>[5]ORÇAMENTO!S630</f>
        <v>-</v>
      </c>
      <c r="F625" s="136">
        <f>[5]ORÇAMENTO!T630</f>
        <v>0</v>
      </c>
      <c r="G625" s="204">
        <f>[5]ORÇAMENTO!U630</f>
        <v>0</v>
      </c>
      <c r="H625" s="197"/>
      <c r="I625" s="204">
        <f>[5]ORÇAMENTO!W630</f>
        <v>0</v>
      </c>
      <c r="J625" s="204">
        <f>[5]ORÇAMENTO!X630</f>
        <v>386632.41</v>
      </c>
      <c r="K625" s="158"/>
      <c r="L625" s="158"/>
      <c r="M625" s="158"/>
      <c r="N625" s="158"/>
      <c r="O625" s="159"/>
      <c r="P625" s="84">
        <f>F623-[1]ORÇAMENTO!T623</f>
        <v>34.630000000000003</v>
      </c>
    </row>
    <row r="626" spans="1:16" ht="25.5">
      <c r="A626" s="136" t="str">
        <f>[5]ORÇAMENTO!O631</f>
        <v>6.2.4.1.</v>
      </c>
      <c r="B626" s="136" t="str">
        <f>[5]ORÇAMENTO!P631</f>
        <v>SINAPI</v>
      </c>
      <c r="C626" s="136" t="str">
        <f>[5]ORÇAMENTO!Q631</f>
        <v>92759</v>
      </c>
      <c r="D626" s="136" t="str">
        <f>[5]ORÇAMENTO!R631</f>
        <v>ARMAÇÃO DE PILAR OU VIGA DE ESTRUTURA CONVENCIONAL DE CONCRETO ARMADO UTILIZANDO AÇO CA-60 DE 5,0 MM - MONTAGEM. AF_06/2022</v>
      </c>
      <c r="E626" s="136" t="str">
        <f>[5]ORÇAMENTO!S631</f>
        <v>KG</v>
      </c>
      <c r="F626" s="136">
        <f>[5]ORÇAMENTO!T631</f>
        <v>95.7</v>
      </c>
      <c r="G626" s="204">
        <f>[5]ORÇAMENTO!U631</f>
        <v>15.48</v>
      </c>
      <c r="H626" s="197"/>
      <c r="I626" s="204">
        <f>[5]ORÇAMENTO!W631</f>
        <v>19.22</v>
      </c>
      <c r="J626" s="204">
        <f>[5]ORÇAMENTO!X631</f>
        <v>1839.35</v>
      </c>
      <c r="K626" s="143"/>
      <c r="L626" s="143"/>
      <c r="M626" s="143"/>
      <c r="N626" s="143"/>
      <c r="O626" s="144"/>
      <c r="P626" s="84">
        <f>F624-[1]ORÇAMENTO!T624</f>
        <v>11.36</v>
      </c>
    </row>
    <row r="627" spans="1:16" ht="25.5">
      <c r="A627" s="136" t="str">
        <f>[5]ORÇAMENTO!O632</f>
        <v>6.2.4.2.</v>
      </c>
      <c r="B627" s="136" t="str">
        <f>[5]ORÇAMENTO!P632</f>
        <v>SINAPI</v>
      </c>
      <c r="C627" s="136">
        <f>[5]ORÇAMENTO!Q632</f>
        <v>92760</v>
      </c>
      <c r="D627" s="136" t="str">
        <f>[5]ORÇAMENTO!R632</f>
        <v>ARMAÇÃO DE PILAR OU VIGA DE ESTRUTURA CONVENCIONAL DE CONCRETO ARMADO UTILIZANDO AÇO CA-50 DE 6,3 MM - MONTAGEM. AF_06/2022</v>
      </c>
      <c r="E627" s="136" t="str">
        <f>[5]ORÇAMENTO!S632</f>
        <v>KG</v>
      </c>
      <c r="F627" s="136">
        <f>[5]ORÇAMENTO!T632</f>
        <v>771</v>
      </c>
      <c r="G627" s="204">
        <f>[5]ORÇAMENTO!U632</f>
        <v>14.69</v>
      </c>
      <c r="H627" s="197"/>
      <c r="I627" s="204">
        <f>[5]ORÇAMENTO!W632</f>
        <v>18.239999999999998</v>
      </c>
      <c r="J627" s="204">
        <f>[5]ORÇAMENTO!X632</f>
        <v>14063.04</v>
      </c>
      <c r="K627" s="138"/>
      <c r="L627" s="138"/>
      <c r="M627" s="138"/>
      <c r="N627" s="138"/>
      <c r="O627" s="139"/>
      <c r="P627" s="84">
        <f>F625-[1]ORÇAMENTO!T625</f>
        <v>-2.36</v>
      </c>
    </row>
    <row r="628" spans="1:16" ht="13.15" customHeight="1">
      <c r="A628" s="136" t="str">
        <f>[5]ORÇAMENTO!O633</f>
        <v>6.2.4.3.</v>
      </c>
      <c r="B628" s="136" t="str">
        <f>[5]ORÇAMENTO!P633</f>
        <v>SINAPI</v>
      </c>
      <c r="C628" s="136" t="str">
        <f>[5]ORÇAMENTO!Q633</f>
        <v>92762</v>
      </c>
      <c r="D628" s="136" t="str">
        <f>[5]ORÇAMENTO!R633</f>
        <v>ARMAÇÃO DE PILAR OU VIGA DE ESTRUTURA CONVENCIONAL DE CONCRETO ARMADO UTILIZANDO AÇO CA-50 DE 10,0 MM - MONTAGEM. AF_06/2022</v>
      </c>
      <c r="E628" s="136" t="str">
        <f>[5]ORÇAMENTO!S633</f>
        <v>KG</v>
      </c>
      <c r="F628" s="136">
        <f>[5]ORÇAMENTO!T633</f>
        <v>235.5</v>
      </c>
      <c r="G628" s="204">
        <f>[5]ORÇAMENTO!U633</f>
        <v>12.37</v>
      </c>
      <c r="H628" s="197"/>
      <c r="I628" s="204">
        <f>[5]ORÇAMENTO!W633</f>
        <v>15.36</v>
      </c>
      <c r="J628" s="204">
        <f>[5]ORÇAMENTO!X633</f>
        <v>3617.28</v>
      </c>
      <c r="K628" s="181"/>
      <c r="L628" s="181"/>
      <c r="M628" s="181"/>
      <c r="N628" s="181"/>
      <c r="O628" s="182"/>
      <c r="P628" s="84">
        <f>F626-[1]ORÇAMENTO!T626</f>
        <v>90.45</v>
      </c>
    </row>
    <row r="629" spans="1:16" ht="13.15" customHeight="1">
      <c r="A629" s="136" t="str">
        <f>[5]ORÇAMENTO!O634</f>
        <v>6.2.4.4.</v>
      </c>
      <c r="B629" s="136" t="str">
        <f>[5]ORÇAMENTO!P634</f>
        <v>SINAPI</v>
      </c>
      <c r="C629" s="136">
        <f>[5]ORÇAMENTO!Q634</f>
        <v>92763</v>
      </c>
      <c r="D629" s="136" t="str">
        <f>[5]ORÇAMENTO!R634</f>
        <v>ARMAÇÃO DE PILAR OU VIGA DE ESTRUTURA CONVENCIONAL DE CONCRETO ARMADO UTILIZANDO AÇO CA-50 DE 12,5 MM - MONTAGEM. AF_06/2022</v>
      </c>
      <c r="E629" s="136" t="str">
        <f>[5]ORÇAMENTO!S634</f>
        <v>KG</v>
      </c>
      <c r="F629" s="136">
        <f>[5]ORÇAMENTO!T634</f>
        <v>415.5</v>
      </c>
      <c r="G629" s="204">
        <f>[5]ORÇAMENTO!U634</f>
        <v>10.39</v>
      </c>
      <c r="H629" s="197"/>
      <c r="I629" s="204">
        <f>[5]ORÇAMENTO!W634</f>
        <v>12.9</v>
      </c>
      <c r="J629" s="204">
        <f>[5]ORÇAMENTO!X634</f>
        <v>5359.95</v>
      </c>
      <c r="K629" s="185"/>
      <c r="L629" s="185"/>
      <c r="M629" s="185"/>
      <c r="N629" s="185"/>
      <c r="O629" s="185"/>
      <c r="P629" s="84">
        <f>F627-[1]ORÇAMENTO!T627</f>
        <v>768.64</v>
      </c>
    </row>
    <row r="630" spans="1:16" ht="25.5">
      <c r="A630" s="136" t="str">
        <f>[5]ORÇAMENTO!O635</f>
        <v>6.2.4.5.</v>
      </c>
      <c r="B630" s="136" t="str">
        <f>[5]ORÇAMENTO!P635</f>
        <v>SINAPI</v>
      </c>
      <c r="C630" s="136">
        <f>[5]ORÇAMENTO!Q635</f>
        <v>92764</v>
      </c>
      <c r="D630" s="136" t="str">
        <f>[5]ORÇAMENTO!R635</f>
        <v>ARMAÇÃO DE PILAR OU VIGA DE ESTRUTURA CONVENCIONAL DE CONCRETO ARMADO UTILIZANDO AÇO CA-50 DE 16,0 MM - MONTAGEM. AF_06/2022</v>
      </c>
      <c r="E630" s="136" t="str">
        <f>[5]ORÇAMENTO!S635</f>
        <v>KG</v>
      </c>
      <c r="F630" s="136">
        <f>[5]ORÇAMENTO!T635</f>
        <v>2742</v>
      </c>
      <c r="G630" s="204">
        <f>[5]ORÇAMENTO!U635</f>
        <v>10.07</v>
      </c>
      <c r="H630" s="197"/>
      <c r="I630" s="204">
        <f>[5]ORÇAMENTO!W635</f>
        <v>12.5</v>
      </c>
      <c r="J630" s="204">
        <f>[5]ORÇAMENTO!X635</f>
        <v>34275</v>
      </c>
      <c r="K630" s="140"/>
      <c r="L630" s="140"/>
      <c r="M630" s="140"/>
      <c r="N630" s="140"/>
      <c r="O630" s="140"/>
      <c r="P630" s="84">
        <f>F628-[1]ORÇAMENTO!T628</f>
        <v>234.87</v>
      </c>
    </row>
    <row r="631" spans="1:16" ht="13.15" customHeight="1">
      <c r="A631" s="136" t="str">
        <f>[5]ORÇAMENTO!O636</f>
        <v>6.2.4.6.</v>
      </c>
      <c r="B631" s="136" t="str">
        <f>[5]ORÇAMENTO!P636</f>
        <v>SINAPI</v>
      </c>
      <c r="C631" s="136">
        <f>[5]ORÇAMENTO!Q636</f>
        <v>92769</v>
      </c>
      <c r="D631" s="136" t="str">
        <f>[5]ORÇAMENTO!R636</f>
        <v>ARMAÇÃO DE LAJE DE ESTRUTURA CONVENCIONAL DE CONCRETO ARMADO UTILIZANDO AÇO CA-50 DE 6,3 MM - MONTAGEM. AF_06/2022</v>
      </c>
      <c r="E631" s="136" t="str">
        <f>[5]ORÇAMENTO!S636</f>
        <v>KG</v>
      </c>
      <c r="F631" s="136">
        <f>[5]ORÇAMENTO!T636</f>
        <v>873</v>
      </c>
      <c r="G631" s="204">
        <f>[5]ORÇAMENTO!U636</f>
        <v>14.13</v>
      </c>
      <c r="H631" s="197"/>
      <c r="I631" s="204">
        <f>[5]ORÇAMENTO!W636</f>
        <v>17.55</v>
      </c>
      <c r="J631" s="204">
        <f>[5]ORÇAMENTO!X636</f>
        <v>15321.15</v>
      </c>
      <c r="K631" s="165"/>
      <c r="L631" s="165"/>
      <c r="M631" s="165"/>
      <c r="N631" s="165"/>
      <c r="O631" s="165"/>
      <c r="P631" s="84">
        <f>F629-[1]ORÇAMENTO!T629</f>
        <v>409.47</v>
      </c>
    </row>
    <row r="632" spans="1:16" ht="13.15" customHeight="1">
      <c r="A632" s="136" t="str">
        <f>[5]ORÇAMENTO!O637</f>
        <v>6.2.4.7.</v>
      </c>
      <c r="B632" s="136" t="str">
        <f>[5]ORÇAMENTO!P637</f>
        <v>SINAPI</v>
      </c>
      <c r="C632" s="136">
        <f>[5]ORÇAMENTO!Q637</f>
        <v>92771</v>
      </c>
      <c r="D632" s="136" t="str">
        <f>[5]ORÇAMENTO!R637</f>
        <v>ARMAÇÃO DE LAJE DE ESTRUTURA CONVENCIONAL DE CONCRETO ARMADO UTILIZANDO AÇO CA-50 DE 10,0 MM - MONTAGEM. AF_06/2022</v>
      </c>
      <c r="E632" s="136" t="str">
        <f>[5]ORÇAMENTO!S637</f>
        <v>KG</v>
      </c>
      <c r="F632" s="136">
        <f>[5]ORÇAMENTO!T637</f>
        <v>808.5</v>
      </c>
      <c r="G632" s="204">
        <f>[5]ORÇAMENTO!U637</f>
        <v>11.9</v>
      </c>
      <c r="H632" s="197"/>
      <c r="I632" s="204">
        <f>[5]ORÇAMENTO!W637</f>
        <v>14.78</v>
      </c>
      <c r="J632" s="204">
        <f>[5]ORÇAMENTO!X637</f>
        <v>11949.63</v>
      </c>
      <c r="K632" s="143"/>
      <c r="L632" s="143"/>
      <c r="M632" s="143"/>
      <c r="N632" s="143"/>
      <c r="O632" s="144"/>
      <c r="P632" s="84">
        <f>F630-[1]ORÇAMENTO!T630</f>
        <v>2729.95</v>
      </c>
    </row>
    <row r="633" spans="1:16" ht="13.15" customHeight="1">
      <c r="A633" s="136" t="str">
        <f>[5]ORÇAMENTO!O638</f>
        <v>6.2.4.8.</v>
      </c>
      <c r="B633" s="136" t="str">
        <f>[5]ORÇAMENTO!P638</f>
        <v>SINAPI</v>
      </c>
      <c r="C633" s="136">
        <f>[5]ORÇAMENTO!Q638</f>
        <v>92772</v>
      </c>
      <c r="D633" s="136" t="str">
        <f>[5]ORÇAMENTO!R638</f>
        <v>ARMAÇÃO DE LAJE DE ESTRUTURA CONVENCIONAL DE CONCRETO ARMADO UTILIZANDO AÇO CA-50 DE 12,5 MM - MONTAGEM. AF_06/2022</v>
      </c>
      <c r="E633" s="136" t="str">
        <f>[5]ORÇAMENTO!S638</f>
        <v>KG</v>
      </c>
      <c r="F633" s="136">
        <f>[5]ORÇAMENTO!T638</f>
        <v>493.5</v>
      </c>
      <c r="G633" s="204">
        <f>[5]ORÇAMENTO!U638</f>
        <v>9.9600000000000009</v>
      </c>
      <c r="H633" s="197"/>
      <c r="I633" s="204">
        <f>[5]ORÇAMENTO!W638</f>
        <v>12.37</v>
      </c>
      <c r="J633" s="204">
        <f>[5]ORÇAMENTO!X638</f>
        <v>6104.6</v>
      </c>
      <c r="K633" s="145"/>
      <c r="L633" s="145"/>
      <c r="M633" s="145"/>
      <c r="N633" s="145"/>
      <c r="O633" s="146"/>
      <c r="P633" s="84">
        <f>F631-[1]ORÇAMENTO!T631</f>
        <v>848.9</v>
      </c>
    </row>
    <row r="634" spans="1:16" ht="13.15" customHeight="1">
      <c r="A634" s="136" t="str">
        <f>[5]ORÇAMENTO!O639</f>
        <v>6.2.4.9.</v>
      </c>
      <c r="B634" s="136" t="str">
        <f>[5]ORÇAMENTO!P639</f>
        <v>SINAPI</v>
      </c>
      <c r="C634" s="136">
        <f>[5]ORÇAMENTO!Q639</f>
        <v>92773</v>
      </c>
      <c r="D634" s="136" t="str">
        <f>[5]ORÇAMENTO!R639</f>
        <v>ARMAÇÃO DE LAJE DE ESTRUTURA CONVENCIONAL DE CONCRETO ARMADO UTILIZANDO AÇO CA-50 DE 16,0 MM - MONTAGEM. AF_06/2022</v>
      </c>
      <c r="E634" s="136" t="str">
        <f>[5]ORÇAMENTO!S639</f>
        <v>KG</v>
      </c>
      <c r="F634" s="136">
        <f>[5]ORÇAMENTO!T639</f>
        <v>834</v>
      </c>
      <c r="G634" s="204">
        <f>[5]ORÇAMENTO!U639</f>
        <v>9.7899999999999991</v>
      </c>
      <c r="H634" s="197"/>
      <c r="I634" s="204">
        <f>[5]ORÇAMENTO!W639</f>
        <v>12.16</v>
      </c>
      <c r="J634" s="204">
        <f>[5]ORÇAMENTO!X639</f>
        <v>10141.44</v>
      </c>
      <c r="K634" s="167"/>
      <c r="L634" s="167"/>
      <c r="M634" s="167"/>
      <c r="N634" s="167"/>
      <c r="O634" s="168"/>
      <c r="P634" s="84">
        <f>F632-[1]ORÇAMENTO!T632</f>
        <v>808.5</v>
      </c>
    </row>
    <row r="635" spans="1:16" ht="13.15" customHeight="1">
      <c r="A635" s="136" t="str">
        <f>[5]ORÇAMENTO!O640</f>
        <v>6.2.4.10.</v>
      </c>
      <c r="B635" s="136" t="str">
        <f>[5]ORÇAMENTO!P640</f>
        <v>SINAPI</v>
      </c>
      <c r="C635" s="136">
        <f>[5]ORÇAMENTO!Q640</f>
        <v>92915</v>
      </c>
      <c r="D635" s="136" t="str">
        <f>[5]ORÇAMENTO!R640</f>
        <v>ARMAÇÃO DE ESTRUTURAS DIVERSAS DE CONCRETO ARMADO, EXCETO VIGAS, PILARES, LAJES E FUNDAÇÕES, UTILIZANDO AÇO CA-60 DE 5,0 MM - MONTAGEM. AF_06/2022</v>
      </c>
      <c r="E635" s="136" t="str">
        <f>[5]ORÇAMENTO!S640</f>
        <v>KG</v>
      </c>
      <c r="F635" s="136">
        <f>[5]ORÇAMENTO!T640</f>
        <v>33</v>
      </c>
      <c r="G635" s="204">
        <f>[5]ORÇAMENTO!U640</f>
        <v>18.32</v>
      </c>
      <c r="H635" s="197"/>
      <c r="I635" s="204">
        <f>[5]ORÇAMENTO!W640</f>
        <v>22.75</v>
      </c>
      <c r="J635" s="204">
        <f>[5]ORÇAMENTO!X640</f>
        <v>750.75</v>
      </c>
      <c r="K635" s="106"/>
      <c r="L635" s="106"/>
      <c r="M635" s="106"/>
      <c r="N635" s="106"/>
      <c r="O635" s="106"/>
      <c r="P635" s="84">
        <f>F633-[1]ORÇAMENTO!T633</f>
        <v>489.3</v>
      </c>
    </row>
    <row r="636" spans="1:16" ht="13.15" customHeight="1">
      <c r="A636" s="136" t="str">
        <f>[5]ORÇAMENTO!O641</f>
        <v>6.2.4.11.</v>
      </c>
      <c r="B636" s="136" t="str">
        <f>[5]ORÇAMENTO!P641</f>
        <v>SINAPI</v>
      </c>
      <c r="C636" s="136">
        <f>[5]ORÇAMENTO!Q641</f>
        <v>92916</v>
      </c>
      <c r="D636" s="136" t="str">
        <f>[5]ORÇAMENTO!R641</f>
        <v>ARMAÇÃO DE ESTRUTURAS DIVERSAS DE CONCRETO ARMADO, EXCETO VIGAS, PILARES, LAJES E FUNDAÇÕES, UTILIZANDO AÇO CA-50 DE 6,3 MM - MONTAGEM. AF_06/2022</v>
      </c>
      <c r="E636" s="136" t="str">
        <f>[5]ORÇAMENTO!S641</f>
        <v>KG</v>
      </c>
      <c r="F636" s="136">
        <f>[5]ORÇAMENTO!T641</f>
        <v>445.5</v>
      </c>
      <c r="G636" s="204">
        <f>[5]ORÇAMENTO!U641</f>
        <v>16.79</v>
      </c>
      <c r="H636" s="197"/>
      <c r="I636" s="204">
        <f>[5]ORÇAMENTO!W641</f>
        <v>20.85</v>
      </c>
      <c r="J636" s="204">
        <f>[5]ORÇAMENTO!X641</f>
        <v>9288.68</v>
      </c>
      <c r="K636" s="102"/>
      <c r="L636" s="102"/>
      <c r="M636" s="102"/>
      <c r="N636" s="102"/>
      <c r="O636" s="102"/>
      <c r="P636" s="84">
        <f>F634-[1]ORÇAMENTO!T634</f>
        <v>829.8</v>
      </c>
    </row>
    <row r="637" spans="1:16" ht="13.15" customHeight="1">
      <c r="A637" s="136" t="str">
        <f>[5]ORÇAMENTO!O642</f>
        <v>6.2.4.12.</v>
      </c>
      <c r="B637" s="136" t="str">
        <f>[5]ORÇAMENTO!P642</f>
        <v>SINAPI</v>
      </c>
      <c r="C637" s="136">
        <f>[5]ORÇAMENTO!Q642</f>
        <v>92917</v>
      </c>
      <c r="D637" s="136" t="str">
        <f>[5]ORÇAMENTO!R642</f>
        <v>ARMAÇÃO DE ESTRUTURAS DIVERSAS DE CONCRETO ARMADO, EXCETO VIGAS, PILARES, LAJES E FUNDAÇÕES, UTILIZANDO AÇO CA-50 DE 8,0 MM - MONTAGEM. AF_06/2022</v>
      </c>
      <c r="E637" s="136" t="str">
        <f>[5]ORÇAMENTO!S642</f>
        <v>KG</v>
      </c>
      <c r="F637" s="136">
        <f>[5]ORÇAMENTO!T642</f>
        <v>19.5</v>
      </c>
      <c r="G637" s="204">
        <f>[5]ORÇAMENTO!U642</f>
        <v>15.35</v>
      </c>
      <c r="H637" s="197"/>
      <c r="I637" s="204">
        <f>[5]ORÇAMENTO!W642</f>
        <v>19.059999999999999</v>
      </c>
      <c r="J637" s="204">
        <f>[5]ORÇAMENTO!X642</f>
        <v>371.67</v>
      </c>
      <c r="K637" s="102"/>
      <c r="L637" s="102"/>
      <c r="M637" s="102"/>
      <c r="N637" s="102"/>
      <c r="O637" s="102"/>
      <c r="P637" s="84">
        <f>F635-[1]ORÇAMENTO!T635</f>
        <v>31</v>
      </c>
    </row>
    <row r="638" spans="1:16" ht="26.45" customHeight="1">
      <c r="A638" s="136" t="str">
        <f>[5]ORÇAMENTO!O643</f>
        <v>6.2.4.13.</v>
      </c>
      <c r="B638" s="136" t="str">
        <f>[5]ORÇAMENTO!P643</f>
        <v>SINAPI</v>
      </c>
      <c r="C638" s="136">
        <f>[5]ORÇAMENTO!Q643</f>
        <v>92919</v>
      </c>
      <c r="D638" s="136" t="str">
        <f>[5]ORÇAMENTO!R643</f>
        <v>ARMAÇÃO DE ESTRUTURAS DIVERSAS DE CONCRETO ARMADO, EXCETO VIGAS, PILARES, LAJES E FUNDAÇÕES, UTILIZANDO AÇO CA-50 DE 10,0 MM - MONTAGEM. AF_06/2022</v>
      </c>
      <c r="E638" s="136" t="str">
        <f>[5]ORÇAMENTO!S643</f>
        <v>KG</v>
      </c>
      <c r="F638" s="136">
        <f>[5]ORÇAMENTO!T643</f>
        <v>2835</v>
      </c>
      <c r="G638" s="204">
        <f>[5]ORÇAMENTO!U643</f>
        <v>13.42</v>
      </c>
      <c r="H638" s="197"/>
      <c r="I638" s="204">
        <f>[5]ORÇAMENTO!W643</f>
        <v>16.66</v>
      </c>
      <c r="J638" s="204">
        <f>[5]ORÇAMENTO!X643</f>
        <v>47231.1</v>
      </c>
      <c r="K638" s="102"/>
      <c r="L638" s="102"/>
      <c r="M638" s="102"/>
      <c r="N638" s="102"/>
      <c r="O638" s="102"/>
      <c r="P638" s="84">
        <f>F636-[1]ORÇAMENTO!T636</f>
        <v>221.5</v>
      </c>
    </row>
    <row r="639" spans="1:16" ht="13.15" customHeight="1">
      <c r="A639" s="136" t="str">
        <f>[5]ORÇAMENTO!O644</f>
        <v>6.2.4.14.</v>
      </c>
      <c r="B639" s="136" t="str">
        <f>[5]ORÇAMENTO!P644</f>
        <v>SINAPI</v>
      </c>
      <c r="C639" s="136">
        <f>[5]ORÇAMENTO!Q644</f>
        <v>92922</v>
      </c>
      <c r="D639" s="136" t="str">
        <f>[5]ORÇAMENTO!R644</f>
        <v>ARMAÇÃO DE ESTRUTURAS DIVERSAS DE CONCRETO ARMADO, EXCETO VIGAS, PILARES, LAJES E FUNDAÇÕES, UTILIZANDO AÇO CA-50 DE 16,0 MM - MONTAGEM. AF_06/2022</v>
      </c>
      <c r="E639" s="136" t="str">
        <f>[5]ORÇAMENTO!S644</f>
        <v>KG</v>
      </c>
      <c r="F639" s="136">
        <f>[5]ORÇAMENTO!T644</f>
        <v>2067</v>
      </c>
      <c r="G639" s="204">
        <f>[5]ORÇAMENTO!U644</f>
        <v>10.58</v>
      </c>
      <c r="H639" s="197"/>
      <c r="I639" s="204">
        <f>[5]ORÇAMENTO!W644</f>
        <v>13.14</v>
      </c>
      <c r="J639" s="204">
        <f>[5]ORÇAMENTO!X644</f>
        <v>27160.38</v>
      </c>
      <c r="K639" s="102"/>
      <c r="L639" s="102"/>
      <c r="M639" s="102"/>
      <c r="N639" s="102"/>
      <c r="O639" s="102"/>
      <c r="P639" s="84">
        <f>F637-[1]ORÇAMENTO!T637</f>
        <v>-16.5</v>
      </c>
    </row>
    <row r="640" spans="1:16" ht="13.15" customHeight="1">
      <c r="A640" s="136" t="str">
        <f>[5]ORÇAMENTO!O645</f>
        <v>6.2.4.15.</v>
      </c>
      <c r="B640" s="136" t="str">
        <f>[5]ORÇAMENTO!P645</f>
        <v>SINAPI</v>
      </c>
      <c r="C640" s="136">
        <f>[5]ORÇAMENTO!Q645</f>
        <v>92923</v>
      </c>
      <c r="D640" s="136" t="str">
        <f>[5]ORÇAMENTO!R645</f>
        <v>ARMAÇÃO DE ESTRUTURAS DIVERSAS DE CONCRETO ARMADO, EXCETO VIGAS, PILARES, LAJES E FUNDAÇÕES, UTILIZANDO AÇO CA-50 DE 20,0 MM - MONTAGEM. AF_06/2022</v>
      </c>
      <c r="E640" s="136" t="str">
        <f>[5]ORÇAMENTO!S645</f>
        <v>KG</v>
      </c>
      <c r="F640" s="136">
        <f>[5]ORÇAMENTO!T645</f>
        <v>355.5</v>
      </c>
      <c r="G640" s="204">
        <f>[5]ORÇAMENTO!U645</f>
        <v>11.91</v>
      </c>
      <c r="H640" s="197"/>
      <c r="I640" s="204">
        <f>[5]ORÇAMENTO!W645</f>
        <v>14.79</v>
      </c>
      <c r="J640" s="204">
        <f>[5]ORÇAMENTO!X645</f>
        <v>5257.85</v>
      </c>
      <c r="K640" s="102"/>
      <c r="L640" s="102"/>
      <c r="M640" s="102"/>
      <c r="N640" s="102"/>
      <c r="O640" s="102"/>
      <c r="P640" s="84">
        <f>F638-[1]ORÇAMENTO!T638</f>
        <v>2807</v>
      </c>
    </row>
    <row r="641" spans="1:16" ht="13.15" customHeight="1">
      <c r="A641" s="136" t="str">
        <f>[5]ORÇAMENTO!O646</f>
        <v>6.2.4.16.</v>
      </c>
      <c r="B641" s="136" t="str">
        <f>[5]ORÇAMENTO!P646</f>
        <v>SINAPI</v>
      </c>
      <c r="C641" s="136">
        <f>[5]ORÇAMENTO!Q646</f>
        <v>92445</v>
      </c>
      <c r="D641" s="136" t="str">
        <f>[5]ORÇAMENTO!R646</f>
        <v>MONTAGEM E DESMONTAGEM DE FÔRMA DE PILARES RETANGULARES E ESTRUTURAS SIMILARES, PÉ-DIREITO DUPLO, EM CHAPA DE MADEIRA COMPENSADA PLASTIFICADA, 18 UTILIZAÇÕES. AF_09/2020</v>
      </c>
      <c r="E641" s="136" t="str">
        <f>[5]ORÇAMENTO!S646</f>
        <v>M2</v>
      </c>
      <c r="F641" s="136">
        <f>[5]ORÇAMENTO!T646</f>
        <v>152.25</v>
      </c>
      <c r="G641" s="204">
        <f>[5]ORÇAMENTO!U646</f>
        <v>64.92</v>
      </c>
      <c r="H641" s="197"/>
      <c r="I641" s="204">
        <f>[5]ORÇAMENTO!W646</f>
        <v>80.62</v>
      </c>
      <c r="J641" s="204">
        <f>[5]ORÇAMENTO!X646</f>
        <v>12274.4</v>
      </c>
      <c r="K641" s="102"/>
      <c r="L641" s="102"/>
      <c r="M641" s="102"/>
      <c r="N641" s="102"/>
      <c r="O641" s="102"/>
      <c r="P641" s="84">
        <f>F639-[1]ORÇAMENTO!T639</f>
        <v>2064</v>
      </c>
    </row>
    <row r="642" spans="1:16" ht="13.15" customHeight="1">
      <c r="A642" s="136" t="str">
        <f>[5]ORÇAMENTO!O647</f>
        <v>6.2.4.17.</v>
      </c>
      <c r="B642" s="136" t="str">
        <f>[5]ORÇAMENTO!P647</f>
        <v>SINAPI</v>
      </c>
      <c r="C642" s="136">
        <f>[5]ORÇAMENTO!Q647</f>
        <v>92453</v>
      </c>
      <c r="D642" s="136" t="str">
        <f>[5]ORÇAMENTO!R647</f>
        <v>MONTAGEM E DESMONTAGEM DE FÔRMA DE VIGA, ESCORAMENTO COM GARFO DE MADEIRA, PÉ-DIREITO DUPLO, EM CHAPA DE MADEIRA RESINADA, 4 UTILIZAÇÕES. AF_09/2020</v>
      </c>
      <c r="E642" s="136" t="str">
        <f>[5]ORÇAMENTO!S647</f>
        <v>M2</v>
      </c>
      <c r="F642" s="136">
        <f>[5]ORÇAMENTO!T647</f>
        <v>66.45</v>
      </c>
      <c r="G642" s="204">
        <f>[5]ORÇAMENTO!U647</f>
        <v>288.23</v>
      </c>
      <c r="H642" s="197"/>
      <c r="I642" s="204">
        <f>[5]ORÇAMENTO!W647</f>
        <v>357.92</v>
      </c>
      <c r="J642" s="204">
        <f>[5]ORÇAMENTO!X647</f>
        <v>23783.78</v>
      </c>
      <c r="K642" s="102"/>
      <c r="L642" s="102"/>
      <c r="M642" s="102"/>
      <c r="N642" s="102"/>
      <c r="O642" s="102"/>
      <c r="P642" s="84">
        <f>F640-[1]ORÇAMENTO!T640</f>
        <v>353.5</v>
      </c>
    </row>
    <row r="643" spans="1:16" ht="26.45" customHeight="1">
      <c r="A643" s="136" t="str">
        <f>[5]ORÇAMENTO!O648</f>
        <v>6.2.4.18.</v>
      </c>
      <c r="B643" s="136" t="str">
        <f>[5]ORÇAMENTO!P648</f>
        <v>SINAPI</v>
      </c>
      <c r="C643" s="136">
        <f>[5]ORÇAMENTO!Q648</f>
        <v>92268</v>
      </c>
      <c r="D643" s="136" t="str">
        <f>[5]ORÇAMENTO!R648</f>
        <v>FABRICAÇÃO DE FÔRMA PARA LAJES, EM CHAPA DE MADEIRA COMPENSADA PLASTIFICADA, E = 18 MM. AF_09/2020</v>
      </c>
      <c r="E643" s="136" t="str">
        <f>[5]ORÇAMENTO!S648</f>
        <v>M2</v>
      </c>
      <c r="F643" s="136">
        <f>[5]ORÇAMENTO!T648</f>
        <v>124.43</v>
      </c>
      <c r="G643" s="204">
        <f>[5]ORÇAMENTO!U648</f>
        <v>117.67</v>
      </c>
      <c r="H643" s="197"/>
      <c r="I643" s="204">
        <f>[5]ORÇAMENTO!W648</f>
        <v>146.12</v>
      </c>
      <c r="J643" s="204">
        <f>[5]ORÇAMENTO!X648</f>
        <v>18181.71</v>
      </c>
      <c r="K643" s="102"/>
      <c r="L643" s="102"/>
      <c r="M643" s="102"/>
      <c r="N643" s="102"/>
      <c r="O643" s="102"/>
      <c r="P643" s="84">
        <f>F641-[1]ORÇAMENTO!T641</f>
        <v>151.25</v>
      </c>
    </row>
    <row r="644" spans="1:16" ht="39.6" customHeight="1">
      <c r="A644" s="136" t="str">
        <f>[5]ORÇAMENTO!O649</f>
        <v>6.2.4.19.</v>
      </c>
      <c r="B644" s="136" t="str">
        <f>[5]ORÇAMENTO!P649</f>
        <v>CPU</v>
      </c>
      <c r="C644" s="136" t="str">
        <f>[5]ORÇAMENTO!Q649</f>
        <v>0023</v>
      </c>
      <c r="D644" s="136" t="str">
        <f>[5]ORÇAMENTO!R649</f>
        <v>FORMA DESLIZANTE, EM CHAPA COMP.PLASTIFICADA, INCL.REUTILIZACAO DA FORMA E DETODOS OS EQUIPAMENTOS DE DESLOCAMENTO</v>
      </c>
      <c r="E644" s="136" t="str">
        <f>[5]ORÇAMENTO!S649</f>
        <v>M2</v>
      </c>
      <c r="F644" s="136">
        <f>[5]ORÇAMENTO!T649</f>
        <v>162.86000000000001</v>
      </c>
      <c r="G644" s="204">
        <f>[5]ORÇAMENTO!U649</f>
        <v>253.79</v>
      </c>
      <c r="H644" s="197"/>
      <c r="I644" s="204">
        <f>[5]ORÇAMENTO!W649</f>
        <v>315.16000000000003</v>
      </c>
      <c r="J644" s="204">
        <f>[5]ORÇAMENTO!X649</f>
        <v>51326.96</v>
      </c>
      <c r="K644" s="107"/>
      <c r="L644" s="107"/>
      <c r="M644" s="107"/>
      <c r="N644" s="107"/>
      <c r="O644" s="107"/>
      <c r="P644" s="84">
        <f>F642-[1]ORÇAMENTO!T642</f>
        <v>65.45</v>
      </c>
    </row>
    <row r="645" spans="1:16" ht="13.15" customHeight="1">
      <c r="A645" s="136" t="str">
        <f>[5]ORÇAMENTO!O650</f>
        <v>6.2.4.20.</v>
      </c>
      <c r="B645" s="136" t="str">
        <f>[5]ORÇAMENTO!P650</f>
        <v>CPU</v>
      </c>
      <c r="C645" s="136" t="str">
        <f>[5]ORÇAMENTO!Q650</f>
        <v>0024</v>
      </c>
      <c r="D645" s="136" t="str">
        <f>[5]ORÇAMENTO!R650</f>
        <v>CONCRETAGEM DE RESERVATÓRIOS, FCK=30 MPA, COM USO DE BOMBA - LANÇAMENTO, ADENSAMENTO E ACABAMENTO.</v>
      </c>
      <c r="E645" s="136" t="str">
        <f>[5]ORÇAMENTO!S650</f>
        <v>M3</v>
      </c>
      <c r="F645" s="136">
        <f>[5]ORÇAMENTO!T650</f>
        <v>67.36</v>
      </c>
      <c r="G645" s="204">
        <f>[5]ORÇAMENTO!U650</f>
        <v>901.72</v>
      </c>
      <c r="H645" s="197"/>
      <c r="I645" s="204">
        <f>[5]ORÇAMENTO!W650</f>
        <v>1119.76</v>
      </c>
      <c r="J645" s="204">
        <f>[5]ORÇAMENTO!X650</f>
        <v>75427.03</v>
      </c>
      <c r="K645" s="167"/>
      <c r="L645" s="167"/>
      <c r="M645" s="167"/>
      <c r="N645" s="167"/>
      <c r="O645" s="168"/>
      <c r="P645" s="84">
        <f>F643-[1]ORÇAMENTO!T643</f>
        <v>123.43</v>
      </c>
    </row>
    <row r="646" spans="1:16" ht="26.45" customHeight="1">
      <c r="A646" s="136" t="str">
        <f>[5]ORÇAMENTO!O651</f>
        <v>6.2.4.21.</v>
      </c>
      <c r="B646" s="136" t="str">
        <f>[5]ORÇAMENTO!P651</f>
        <v>CPU</v>
      </c>
      <c r="C646" s="136" t="str">
        <f>[5]ORÇAMENTO!Q651</f>
        <v>0017</v>
      </c>
      <c r="D646" s="136" t="str">
        <f>[5]ORÇAMENTO!R651</f>
        <v>CIMBRAMENTO PARA VIGAS ALTURA 15,7m</v>
      </c>
      <c r="E646" s="136" t="str">
        <f>[5]ORÇAMENTO!S651</f>
        <v>M3/M</v>
      </c>
      <c r="F646" s="136">
        <f>[5]ORÇAMENTO!T651</f>
        <v>21.96</v>
      </c>
      <c r="G646" s="204">
        <f>[5]ORÇAMENTO!U651</f>
        <v>103.3</v>
      </c>
      <c r="H646" s="197"/>
      <c r="I646" s="204">
        <f>[5]ORÇAMENTO!W651</f>
        <v>128.28</v>
      </c>
      <c r="J646" s="204">
        <f>[5]ORÇAMENTO!X651</f>
        <v>2817.03</v>
      </c>
      <c r="K646" s="106"/>
      <c r="L646" s="106"/>
      <c r="M646" s="106"/>
      <c r="N646" s="106"/>
      <c r="O646" s="106"/>
      <c r="P646" s="84">
        <f>F644-[1]ORÇAMENTO!T644</f>
        <v>161.86000000000001</v>
      </c>
    </row>
    <row r="647" spans="1:16" ht="13.15" customHeight="1">
      <c r="A647" s="136" t="str">
        <f>[5]ORÇAMENTO!O652</f>
        <v>6.2.4.22.</v>
      </c>
      <c r="B647" s="136" t="str">
        <f>[5]ORÇAMENTO!P652</f>
        <v>CPU</v>
      </c>
      <c r="C647" s="136" t="str">
        <f>[5]ORÇAMENTO!Q652</f>
        <v>0018</v>
      </c>
      <c r="D647" s="136" t="str">
        <f>[5]ORÇAMENTO!R652</f>
        <v>ENSAIOS E PROVAS DE CARGA</v>
      </c>
      <c r="E647" s="136" t="str">
        <f>[5]ORÇAMENTO!S652</f>
        <v>UM</v>
      </c>
      <c r="F647" s="136">
        <f>[5]ORÇAMENTO!T652</f>
        <v>1</v>
      </c>
      <c r="G647" s="204">
        <f>[5]ORÇAMENTO!U652</f>
        <v>3250</v>
      </c>
      <c r="H647" s="197"/>
      <c r="I647" s="204">
        <f>[5]ORÇAMENTO!W652</f>
        <v>4035.85</v>
      </c>
      <c r="J647" s="204">
        <f>[5]ORÇAMENTO!X652</f>
        <v>4035.85</v>
      </c>
      <c r="K647" s="102"/>
      <c r="L647" s="102"/>
      <c r="M647" s="102"/>
      <c r="N647" s="102"/>
      <c r="O647" s="102"/>
      <c r="P647" s="84">
        <f>F645-[1]ORÇAMENTO!T645</f>
        <v>65.36</v>
      </c>
    </row>
    <row r="648" spans="1:16">
      <c r="A648" s="136" t="str">
        <f>[5]ORÇAMENTO!O653</f>
        <v>6.2.4.23.</v>
      </c>
      <c r="B648" s="136" t="str">
        <f>[5]ORÇAMENTO!P653</f>
        <v>CPU</v>
      </c>
      <c r="C648" s="136" t="str">
        <f>[5]ORÇAMENTO!Q653</f>
        <v>0019</v>
      </c>
      <c r="D648" s="136" t="str">
        <f>[5]ORÇAMENTO!R653</f>
        <v>CONTROLE TECNOLOGICO DE CONCRETO (10 PONTOS) 16 TIROS</v>
      </c>
      <c r="E648" s="136" t="str">
        <f>[5]ORÇAMENTO!S653</f>
        <v>UM</v>
      </c>
      <c r="F648" s="136">
        <f>[5]ORÇAMENTO!T653</f>
        <v>1</v>
      </c>
      <c r="G648" s="204">
        <f>[5]ORÇAMENTO!U653</f>
        <v>4875</v>
      </c>
      <c r="H648" s="197"/>
      <c r="I648" s="204">
        <f>[5]ORÇAMENTO!W653</f>
        <v>6053.78</v>
      </c>
      <c r="J648" s="204">
        <f>[5]ORÇAMENTO!X653</f>
        <v>6053.78</v>
      </c>
      <c r="K648" s="102"/>
      <c r="L648" s="102"/>
      <c r="M648" s="102"/>
      <c r="N648" s="102"/>
      <c r="O648" s="102"/>
      <c r="P648" s="84">
        <f>F646-[1]ORÇAMENTO!T646</f>
        <v>21.96</v>
      </c>
    </row>
    <row r="649" spans="1:16" ht="13.15" customHeight="1">
      <c r="A649" s="136" t="str">
        <f>[5]ORÇAMENTO!O654</f>
        <v>6.2.5.</v>
      </c>
      <c r="B649" s="136" t="str">
        <f>[5]ORÇAMENTO!P654</f>
        <v>SINAPI</v>
      </c>
      <c r="C649" s="136">
        <f>[5]ORÇAMENTO!Q654</f>
        <v>0</v>
      </c>
      <c r="D649" s="136" t="str">
        <f>[5]ORÇAMENTO!R654</f>
        <v>TUBULAÇÕES,CONEXÕES,ACESSÓRIOS</v>
      </c>
      <c r="E649" s="136" t="str">
        <f>[5]ORÇAMENTO!S654</f>
        <v>-</v>
      </c>
      <c r="F649" s="136">
        <f>[5]ORÇAMENTO!T654</f>
        <v>0</v>
      </c>
      <c r="G649" s="204">
        <f>[5]ORÇAMENTO!U654</f>
        <v>0</v>
      </c>
      <c r="H649" s="197"/>
      <c r="I649" s="204">
        <f>[5]ORÇAMENTO!W654</f>
        <v>0</v>
      </c>
      <c r="J649" s="204">
        <f>[5]ORÇAMENTO!X654</f>
        <v>77005.69</v>
      </c>
      <c r="K649" s="102"/>
      <c r="L649" s="102"/>
      <c r="M649" s="102"/>
      <c r="N649" s="102"/>
      <c r="O649" s="102"/>
      <c r="P649" s="84">
        <f>F647-[1]ORÇAMENTO!T647</f>
        <v>1</v>
      </c>
    </row>
    <row r="650" spans="1:16" ht="13.15" customHeight="1">
      <c r="A650" s="136" t="str">
        <f>[5]ORÇAMENTO!O655</f>
        <v>6.2.5.1.</v>
      </c>
      <c r="B650" s="136" t="str">
        <f>[5]ORÇAMENTO!P655</f>
        <v>SEINFRA</v>
      </c>
      <c r="C650" s="136" t="str">
        <f>[5]ORÇAMENTO!Q655</f>
        <v>I3364</v>
      </c>
      <c r="D650" s="136" t="str">
        <f>[5]ORÇAMENTO!R655</f>
        <v>CURVA 90 FoFo BB JUNTA ELÁSTICA PARA ÁGUA DN 150</v>
      </c>
      <c r="E650" s="136" t="str">
        <f>[5]ORÇAMENTO!S655</f>
        <v>UN</v>
      </c>
      <c r="F650" s="136">
        <f>[5]ORÇAMENTO!T655</f>
        <v>3</v>
      </c>
      <c r="G650" s="204">
        <f>[5]ORÇAMENTO!U655</f>
        <v>614.27</v>
      </c>
      <c r="H650" s="197"/>
      <c r="I650" s="204">
        <f>[5]ORÇAMENTO!W655</f>
        <v>762.8</v>
      </c>
      <c r="J650" s="204">
        <f>[5]ORÇAMENTO!X655</f>
        <v>2288.4</v>
      </c>
      <c r="K650" s="102"/>
      <c r="L650" s="102"/>
      <c r="M650" s="102"/>
      <c r="N650" s="102"/>
      <c r="O650" s="102"/>
      <c r="P650" s="84">
        <f>F648-[1]ORÇAMENTO!T648</f>
        <v>-14.82</v>
      </c>
    </row>
    <row r="651" spans="1:16" ht="13.15" customHeight="1">
      <c r="A651" s="136" t="str">
        <f>[5]ORÇAMENTO!O656</f>
        <v>6.2.5.2.</v>
      </c>
      <c r="B651" s="136" t="str">
        <f>[5]ORÇAMENTO!P656</f>
        <v>SEINFRA</v>
      </c>
      <c r="C651" s="136" t="str">
        <f>[5]ORÇAMENTO!Q656</f>
        <v>I4477</v>
      </c>
      <c r="D651" s="136" t="str">
        <f>[5]ORÇAMENTO!R656</f>
        <v>TUBO FoFo C/ FLANGES DN  150 PN10 - L=5000</v>
      </c>
      <c r="E651" s="136" t="str">
        <f>[5]ORÇAMENTO!S656</f>
        <v>UN</v>
      </c>
      <c r="F651" s="136">
        <f>[5]ORÇAMENTO!T656</f>
        <v>6</v>
      </c>
      <c r="G651" s="204">
        <f>[5]ORÇAMENTO!U656</f>
        <v>4742.76</v>
      </c>
      <c r="H651" s="197"/>
      <c r="I651" s="204">
        <f>[5]ORÇAMENTO!W656</f>
        <v>5889.56</v>
      </c>
      <c r="J651" s="204">
        <f>[5]ORÇAMENTO!X656</f>
        <v>35337.360000000001</v>
      </c>
      <c r="K651" s="107"/>
      <c r="L651" s="107"/>
      <c r="M651" s="107"/>
      <c r="N651" s="107"/>
      <c r="O651" s="107"/>
      <c r="P651" s="84">
        <f>F649-[1]ORÇAMENTO!T649</f>
        <v>0</v>
      </c>
    </row>
    <row r="652" spans="1:16" ht="13.15" customHeight="1">
      <c r="A652" s="136" t="str">
        <f>[5]ORÇAMENTO!O657</f>
        <v>6.2.5.3.</v>
      </c>
      <c r="B652" s="136" t="str">
        <f>[5]ORÇAMENTO!P657</f>
        <v>SEINFRA</v>
      </c>
      <c r="C652" s="136" t="str">
        <f>[5]ORÇAMENTO!Q657</f>
        <v>I3649</v>
      </c>
      <c r="D652" s="136" t="str">
        <f>[5]ORÇAMENTO!R657</f>
        <v>TE FoFo FF DN  150 x 150 PN10</v>
      </c>
      <c r="E652" s="136" t="str">
        <f>[5]ORÇAMENTO!S657</f>
        <v>UN</v>
      </c>
      <c r="F652" s="136">
        <f>[5]ORÇAMENTO!T657</f>
        <v>3</v>
      </c>
      <c r="G652" s="204">
        <f>[5]ORÇAMENTO!U657</f>
        <v>817.77</v>
      </c>
      <c r="H652" s="197"/>
      <c r="I652" s="204">
        <f>[5]ORÇAMENTO!W657</f>
        <v>1015.51</v>
      </c>
      <c r="J652" s="204">
        <f>[5]ORÇAMENTO!X657</f>
        <v>3046.53</v>
      </c>
      <c r="K652" s="167"/>
      <c r="L652" s="167"/>
      <c r="M652" s="167"/>
      <c r="N652" s="167"/>
      <c r="O652" s="168"/>
      <c r="P652" s="84">
        <f>F650-[1]ORÇAMENTO!T650</f>
        <v>-55.38</v>
      </c>
    </row>
    <row r="653" spans="1:16" ht="26.45" customHeight="1">
      <c r="A653" s="136" t="str">
        <f>[5]ORÇAMENTO!O658</f>
        <v>6.2.5.4.</v>
      </c>
      <c r="B653" s="136" t="str">
        <f>[5]ORÇAMENTO!P658</f>
        <v>SEINFRA</v>
      </c>
      <c r="C653" s="136" t="str">
        <f>[5]ORÇAMENTO!Q658</f>
        <v>I3226</v>
      </c>
      <c r="D653" s="136" t="str">
        <f>[5]ORÇAMENTO!R658</f>
        <v>TUBO FoFo PB JE K-9 P/ ÁGUA DN  150</v>
      </c>
      <c r="E653" s="136" t="str">
        <f>[5]ORÇAMENTO!S658</f>
        <v>UN</v>
      </c>
      <c r="F653" s="136">
        <f>[5]ORÇAMENTO!T658</f>
        <v>6</v>
      </c>
      <c r="G653" s="204">
        <f>[5]ORÇAMENTO!U658</f>
        <v>475.07</v>
      </c>
      <c r="H653" s="197"/>
      <c r="I653" s="204">
        <f>[5]ORÇAMENTO!W658</f>
        <v>589.94000000000005</v>
      </c>
      <c r="J653" s="204">
        <f>[5]ORÇAMENTO!X658</f>
        <v>3539.64</v>
      </c>
      <c r="K653" s="103"/>
      <c r="L653" s="103"/>
      <c r="M653" s="103"/>
      <c r="N653" s="103"/>
      <c r="O653" s="103"/>
      <c r="P653" s="84">
        <f>F651-[1]ORÇAMENTO!T651</f>
        <v>-16.75</v>
      </c>
    </row>
    <row r="654" spans="1:16" ht="13.15" customHeight="1">
      <c r="A654" s="136" t="str">
        <f>[5]ORÇAMENTO!O659</f>
        <v>6.2.5.5.</v>
      </c>
      <c r="B654" s="136" t="str">
        <f>[5]ORÇAMENTO!P659</f>
        <v>SEINFRA</v>
      </c>
      <c r="C654" s="136" t="str">
        <f>[5]ORÇAMENTO!Q659</f>
        <v>I3426</v>
      </c>
      <c r="D654" s="136" t="str">
        <f>[5]ORÇAMENTO!R659</f>
        <v>CURVA FoFo 90 FF PARA ÁGUA DN   150 PN10</v>
      </c>
      <c r="E654" s="136" t="str">
        <f>[5]ORÇAMENTO!S659</f>
        <v>UN</v>
      </c>
      <c r="F654" s="136">
        <f>[5]ORÇAMENTO!T659</f>
        <v>3</v>
      </c>
      <c r="G654" s="204">
        <f>[5]ORÇAMENTO!U659</f>
        <v>809.33</v>
      </c>
      <c r="H654" s="197"/>
      <c r="I654" s="204">
        <f>[5]ORÇAMENTO!W659</f>
        <v>1005.03</v>
      </c>
      <c r="J654" s="204">
        <f>[5]ORÇAMENTO!X659</f>
        <v>3015.09</v>
      </c>
      <c r="K654" s="101"/>
      <c r="L654" s="101"/>
      <c r="M654" s="101"/>
      <c r="N654" s="101"/>
      <c r="O654" s="101"/>
      <c r="P654" s="84">
        <f>F652-[1]ORÇAMENTO!T652</f>
        <v>-32.630000000000003</v>
      </c>
    </row>
    <row r="655" spans="1:16" ht="13.15" customHeight="1">
      <c r="A655" s="136" t="str">
        <f>[5]ORÇAMENTO!O660</f>
        <v>6.2.5.6.</v>
      </c>
      <c r="B655" s="136" t="str">
        <f>[5]ORÇAMENTO!P660</f>
        <v>SEINFRA</v>
      </c>
      <c r="C655" s="136" t="str">
        <f>[5]ORÇAMENTO!Q660</f>
        <v>I3796</v>
      </c>
      <c r="D655" s="136" t="str">
        <f>[5]ORÇAMENTO!R660</f>
        <v>EXTREMIDADE FLANGE E PONTA DN  150 PN10</v>
      </c>
      <c r="E655" s="136" t="str">
        <f>[5]ORÇAMENTO!S660</f>
        <v>UN</v>
      </c>
      <c r="F655" s="136">
        <f>[5]ORÇAMENTO!T660</f>
        <v>4</v>
      </c>
      <c r="G655" s="204">
        <f>[5]ORÇAMENTO!U660</f>
        <v>687.24</v>
      </c>
      <c r="H655" s="197"/>
      <c r="I655" s="204">
        <f>[5]ORÇAMENTO!W660</f>
        <v>853.41</v>
      </c>
      <c r="J655" s="204">
        <f>[5]ORÇAMENTO!X660</f>
        <v>3413.64</v>
      </c>
      <c r="K655" s="101"/>
      <c r="L655" s="101"/>
      <c r="M655" s="101"/>
      <c r="N655" s="101"/>
      <c r="O655" s="101"/>
      <c r="P655" s="84">
        <f>F653-[1]ORÇAMENTO!T653</f>
        <v>-350.25</v>
      </c>
    </row>
    <row r="656" spans="1:16" ht="13.15" customHeight="1">
      <c r="A656" s="136" t="str">
        <f>[5]ORÇAMENTO!O661</f>
        <v>6.2.5.7.</v>
      </c>
      <c r="B656" s="136" t="str">
        <f>[5]ORÇAMENTO!P661</f>
        <v>SEINFRA</v>
      </c>
      <c r="C656" s="136" t="str">
        <f>[5]ORÇAMENTO!Q661</f>
        <v>I3993</v>
      </c>
      <c r="D656" s="136" t="str">
        <f>[5]ORÇAMENTO!R661</f>
        <v>TOCO C/ FLANGES E ABA DE VEDAÇÃO DN 150 PN10</v>
      </c>
      <c r="E656" s="136" t="str">
        <f>[5]ORÇAMENTO!S661</f>
        <v>UN</v>
      </c>
      <c r="F656" s="136">
        <f>[5]ORÇAMENTO!T661</f>
        <v>3</v>
      </c>
      <c r="G656" s="204">
        <f>[5]ORÇAMENTO!U661</f>
        <v>1033.3699999999999</v>
      </c>
      <c r="H656" s="197"/>
      <c r="I656" s="204">
        <f>[5]ORÇAMENTO!W661</f>
        <v>1283.24</v>
      </c>
      <c r="J656" s="204">
        <f>[5]ORÇAMENTO!X661</f>
        <v>3849.72</v>
      </c>
      <c r="K656" s="101"/>
      <c r="L656" s="101"/>
      <c r="M656" s="101"/>
      <c r="N656" s="101"/>
      <c r="O656" s="101"/>
      <c r="P656" s="84">
        <f>F654-[1]ORÇAMENTO!T654</f>
        <v>3</v>
      </c>
    </row>
    <row r="657" spans="1:16" ht="13.15" customHeight="1">
      <c r="A657" s="136" t="str">
        <f>[5]ORÇAMENTO!O662</f>
        <v>6.2.5.8.</v>
      </c>
      <c r="B657" s="136" t="str">
        <f>[5]ORÇAMENTO!P662</f>
        <v>SEINFRA</v>
      </c>
      <c r="C657" s="136" t="str">
        <f>[5]ORÇAMENTO!Q662</f>
        <v>I10010</v>
      </c>
      <c r="D657" s="136" t="str">
        <f>[5]ORÇAMENTO!R662</f>
        <v>REGISTRO DE GAVETA C/ FLANGES E CUNHA EMBORRACHADA CORPO CURTO C/ VOLANTE DN 150 PN10</v>
      </c>
      <c r="E657" s="136" t="str">
        <f>[5]ORÇAMENTO!S662</f>
        <v>UN</v>
      </c>
      <c r="F657" s="136">
        <f>[5]ORÇAMENTO!T662</f>
        <v>2</v>
      </c>
      <c r="G657" s="204">
        <f>[5]ORÇAMENTO!U662</f>
        <v>1249.33</v>
      </c>
      <c r="H657" s="197"/>
      <c r="I657" s="204">
        <f>[5]ORÇAMENTO!W662</f>
        <v>1551.42</v>
      </c>
      <c r="J657" s="204">
        <f>[5]ORÇAMENTO!X662</f>
        <v>3102.84</v>
      </c>
      <c r="K657" s="101"/>
      <c r="L657" s="101"/>
      <c r="M657" s="101"/>
      <c r="N657" s="101"/>
      <c r="O657" s="101"/>
      <c r="P657" s="84">
        <f>F655-[1]ORÇAMENTO!T655</f>
        <v>-356</v>
      </c>
    </row>
    <row r="658" spans="1:16" ht="13.15" customHeight="1">
      <c r="A658" s="136" t="str">
        <f>[5]ORÇAMENTO!O663</f>
        <v>6.2.5.9.</v>
      </c>
      <c r="B658" s="136" t="str">
        <f>[5]ORÇAMENTO!P663</f>
        <v>SEINFRA</v>
      </c>
      <c r="C658" s="136" t="str">
        <f>[5]ORÇAMENTO!Q663</f>
        <v>I3813</v>
      </c>
      <c r="D658" s="136" t="str">
        <f>[5]ORÇAMENTO!R663</f>
        <v>EXTREMIDADE PF C/ ABA DE VEDAÇÃO DN   150 PN10</v>
      </c>
      <c r="E658" s="136" t="str">
        <f>[5]ORÇAMENTO!S663</f>
        <v>UN</v>
      </c>
      <c r="F658" s="136">
        <f>[5]ORÇAMENTO!T663</f>
        <v>2</v>
      </c>
      <c r="G658" s="204">
        <f>[5]ORÇAMENTO!U663</f>
        <v>885.86</v>
      </c>
      <c r="H658" s="197"/>
      <c r="I658" s="204">
        <f>[5]ORÇAMENTO!W663</f>
        <v>1100.06</v>
      </c>
      <c r="J658" s="204">
        <f>[5]ORÇAMENTO!X663</f>
        <v>2200.12</v>
      </c>
      <c r="K658" s="102">
        <f>F654-F657</f>
        <v>1</v>
      </c>
      <c r="L658" s="149"/>
      <c r="M658" s="149"/>
      <c r="N658" s="149"/>
      <c r="O658" s="150" t="s">
        <v>1282</v>
      </c>
      <c r="P658" s="84">
        <f>F656-[1]ORÇAMENTO!T656</f>
        <v>1.1200000000000001</v>
      </c>
    </row>
    <row r="659" spans="1:16" ht="13.15" customHeight="1">
      <c r="A659" s="136" t="str">
        <f>[5]ORÇAMENTO!O664</f>
        <v>6.2.5.10.</v>
      </c>
      <c r="B659" s="136" t="str">
        <f>[5]ORÇAMENTO!P664</f>
        <v>SEINFRA</v>
      </c>
      <c r="C659" s="136" t="str">
        <f>[5]ORÇAMENTO!Q664</f>
        <v>I3963</v>
      </c>
      <c r="D659" s="136" t="str">
        <f>[5]ORÇAMENTO!R664</f>
        <v>TUBO FoFo C/ FLANGES DN  150 PN10 - L= 500</v>
      </c>
      <c r="E659" s="136" t="str">
        <f>[5]ORÇAMENTO!S664</f>
        <v>UN</v>
      </c>
      <c r="F659" s="136">
        <f>[5]ORÇAMENTO!T664</f>
        <v>2</v>
      </c>
      <c r="G659" s="204">
        <f>[5]ORÇAMENTO!U664</f>
        <v>776.36</v>
      </c>
      <c r="H659" s="197"/>
      <c r="I659" s="204">
        <f>[5]ORÇAMENTO!W664</f>
        <v>964.08</v>
      </c>
      <c r="J659" s="204">
        <f>[5]ORÇAMENTO!X664</f>
        <v>1928.16</v>
      </c>
      <c r="K659" s="101"/>
      <c r="L659" s="101"/>
      <c r="M659" s="101"/>
      <c r="N659" s="101"/>
      <c r="O659" s="101"/>
      <c r="P659" s="84">
        <f>F657-[1]ORÇAMENTO!T657</f>
        <v>-36.5</v>
      </c>
    </row>
    <row r="660" spans="1:16" ht="13.15" customHeight="1">
      <c r="A660" s="136" t="str">
        <f>[5]ORÇAMENTO!O665</f>
        <v>6.2.5.11.</v>
      </c>
      <c r="B660" s="136" t="str">
        <f>[5]ORÇAMENTO!P665</f>
        <v>SEINFRA</v>
      </c>
      <c r="C660" s="136" t="str">
        <f>[5]ORÇAMENTO!Q665</f>
        <v>I9827</v>
      </c>
      <c r="D660" s="136" t="str">
        <f>[5]ORÇAMENTO!R665</f>
        <v>JUNTA DE DESMONTAGEM TRAVADA AXIALMENTE PN10 DN 150</v>
      </c>
      <c r="E660" s="136" t="str">
        <f>[5]ORÇAMENTO!S665</f>
        <v>UN</v>
      </c>
      <c r="F660" s="136">
        <f>[5]ORÇAMENTO!T665</f>
        <v>1</v>
      </c>
      <c r="G660" s="204">
        <f>[5]ORÇAMENTO!U665</f>
        <v>2545.92</v>
      </c>
      <c r="H660" s="197"/>
      <c r="I660" s="204">
        <f>[5]ORÇAMENTO!W665</f>
        <v>3161.52</v>
      </c>
      <c r="J660" s="204">
        <f>[5]ORÇAMENTO!X665</f>
        <v>3161.52</v>
      </c>
      <c r="K660" s="102"/>
      <c r="L660" s="102"/>
      <c r="M660" s="102"/>
      <c r="N660" s="102"/>
      <c r="O660" s="102"/>
      <c r="P660" s="84">
        <f>F658-[1]ORÇAMENTO!T658</f>
        <v>-189</v>
      </c>
    </row>
    <row r="661" spans="1:16" ht="13.15" customHeight="1">
      <c r="A661" s="136" t="str">
        <f>[5]ORÇAMENTO!O666</f>
        <v>6.2.5.12.</v>
      </c>
      <c r="B661" s="136" t="str">
        <f>[5]ORÇAMENTO!P666</f>
        <v>SEINFRA</v>
      </c>
      <c r="C661" s="136" t="str">
        <f>[5]ORÇAMENTO!Q666</f>
        <v>I4242</v>
      </c>
      <c r="D661" s="136" t="str">
        <f>[5]ORÇAMENTO!R666</f>
        <v>PARAFUSO C/ PORCAS PARA FLANGES DN 20 x 90</v>
      </c>
      <c r="E661" s="136" t="str">
        <f>[5]ORÇAMENTO!S666</f>
        <v>UN</v>
      </c>
      <c r="F661" s="136">
        <f>[5]ORÇAMENTO!T666</f>
        <v>120</v>
      </c>
      <c r="G661" s="204">
        <f>[5]ORÇAMENTO!U666</f>
        <v>27.72</v>
      </c>
      <c r="H661" s="197"/>
      <c r="I661" s="204">
        <f>[5]ORÇAMENTO!W666</f>
        <v>34.42</v>
      </c>
      <c r="J661" s="204">
        <f>[5]ORÇAMENTO!X666</f>
        <v>4130.3999999999996</v>
      </c>
      <c r="K661" s="102"/>
      <c r="L661" s="102"/>
      <c r="M661" s="102"/>
      <c r="N661" s="102"/>
      <c r="O661" s="102"/>
      <c r="P661" s="84">
        <f>F659-[1]ORÇAMENTO!T659</f>
        <v>-764</v>
      </c>
    </row>
    <row r="662" spans="1:16" ht="26.45" customHeight="1">
      <c r="A662" s="136" t="str">
        <f>[5]ORÇAMENTO!O667</f>
        <v>6.2.5.13.</v>
      </c>
      <c r="B662" s="136" t="str">
        <f>[5]ORÇAMENTO!P667</f>
        <v>SEINFRA</v>
      </c>
      <c r="C662" s="136" t="str">
        <f>[5]ORÇAMENTO!Q667</f>
        <v>I3857</v>
      </c>
      <c r="D662" s="136" t="str">
        <f>[5]ORÇAMENTO!R667</f>
        <v>FLANGE AVULSO DN 150 PN10</v>
      </c>
      <c r="E662" s="136" t="str">
        <f>[5]ORÇAMENTO!S667</f>
        <v>UN</v>
      </c>
      <c r="F662" s="136">
        <f>[5]ORÇAMENTO!T667</f>
        <v>16</v>
      </c>
      <c r="G662" s="204">
        <f>[5]ORÇAMENTO!U667</f>
        <v>313.02999999999997</v>
      </c>
      <c r="H662" s="197"/>
      <c r="I662" s="204">
        <f>[5]ORÇAMENTO!W667</f>
        <v>388.72</v>
      </c>
      <c r="J662" s="204">
        <f>[5]ORÇAMENTO!X667</f>
        <v>6219.52</v>
      </c>
      <c r="K662" s="107"/>
      <c r="L662" s="107"/>
      <c r="M662" s="107"/>
      <c r="N662" s="107"/>
      <c r="O662" s="107"/>
      <c r="P662" s="84">
        <f>F660-[1]ORÇAMENTO!T660</f>
        <v>-1448</v>
      </c>
    </row>
    <row r="663" spans="1:16" ht="26.45" customHeight="1">
      <c r="A663" s="136" t="str">
        <f>[5]ORÇAMENTO!O668</f>
        <v>6.2.5.14.</v>
      </c>
      <c r="B663" s="136" t="str">
        <f>[5]ORÇAMENTO!P668</f>
        <v>SINAPI</v>
      </c>
      <c r="C663" s="136">
        <f>[5]ORÇAMENTO!Q668</f>
        <v>103138</v>
      </c>
      <c r="D663" s="136" t="str">
        <f>[5]ORÇAMENTO!R668</f>
        <v>ASSENTAMENTO DE CONEXÃO COM 1 ACESSO, FERRO FUNDIDO PARA REDE DE ÁGUA, DN  100 MM, JUNTA FLANGEADA (NÃO INCLUI O FORNECIMENTO). AF_09/2021</v>
      </c>
      <c r="E663" s="136" t="str">
        <f>[5]ORÇAMENTO!S668</f>
        <v>UN</v>
      </c>
      <c r="F663" s="136">
        <f>[5]ORÇAMENTO!T668</f>
        <v>35</v>
      </c>
      <c r="G663" s="204">
        <f>[5]ORÇAMENTO!U668</f>
        <v>40.79</v>
      </c>
      <c r="H663" s="197"/>
      <c r="I663" s="204">
        <f>[5]ORÇAMENTO!W668</f>
        <v>50.65</v>
      </c>
      <c r="J663" s="204">
        <f>[5]ORÇAMENTO!X668</f>
        <v>1772.75</v>
      </c>
      <c r="K663" s="167"/>
      <c r="L663" s="167"/>
      <c r="M663" s="167"/>
      <c r="N663" s="167"/>
      <c r="O663" s="168"/>
      <c r="P663" s="84" t="e">
        <f>F662-[1]ORÇAMENTO!#REF!</f>
        <v>#REF!</v>
      </c>
    </row>
    <row r="664" spans="1:16" ht="13.15" customHeight="1">
      <c r="A664" s="136" t="str">
        <f>[5]ORÇAMENTO!O669</f>
        <v>6.2.6.</v>
      </c>
      <c r="B664" s="136" t="str">
        <f>[5]ORÇAMENTO!P669</f>
        <v>SINAPI</v>
      </c>
      <c r="C664" s="136">
        <f>[5]ORÇAMENTO!Q669</f>
        <v>0</v>
      </c>
      <c r="D664" s="136" t="str">
        <f>[5]ORÇAMENTO!R669</f>
        <v>REVESTIMENTO</v>
      </c>
      <c r="E664" s="136" t="str">
        <f>[5]ORÇAMENTO!S669</f>
        <v>-</v>
      </c>
      <c r="F664" s="136">
        <f>[5]ORÇAMENTO!T669</f>
        <v>0</v>
      </c>
      <c r="G664" s="204">
        <f>[5]ORÇAMENTO!U669</f>
        <v>0</v>
      </c>
      <c r="H664" s="197"/>
      <c r="I664" s="204">
        <f>[5]ORÇAMENTO!W669</f>
        <v>0</v>
      </c>
      <c r="J664" s="204">
        <f>[5]ORÇAMENTO!X669</f>
        <v>17208.47</v>
      </c>
      <c r="K664" s="106">
        <f>G664*H664*I664</f>
        <v>0</v>
      </c>
      <c r="L664" s="106"/>
      <c r="M664" s="106"/>
      <c r="N664" s="106"/>
      <c r="O664" s="134" t="s">
        <v>1281</v>
      </c>
      <c r="P664" s="84" t="e">
        <f>#REF!-[1]ORÇAMENTO!T662</f>
        <v>#REF!</v>
      </c>
    </row>
    <row r="665" spans="1:16" ht="25.5">
      <c r="A665" s="136" t="str">
        <f>[5]ORÇAMENTO!O670</f>
        <v>6.2.6.1.</v>
      </c>
      <c r="B665" s="136" t="str">
        <f>[5]ORÇAMENTO!P670</f>
        <v>SINAPI</v>
      </c>
      <c r="C665" s="136">
        <f>[5]ORÇAMENTO!Q670</f>
        <v>98556</v>
      </c>
      <c r="D665" s="136" t="str">
        <f>[5]ORÇAMENTO!R670</f>
        <v>IMPERMEABILIZAÇÃO DE SUPERFÍCIE COM ARGAMASSA POLIMÉRICA / MEMBRANA ACRÍLICA, 4 DEMÃOS, REFORÇADA COM VÉU DE POLIÉSTER (MAV). AF_09/2023</v>
      </c>
      <c r="E665" s="136" t="str">
        <f>[5]ORÇAMENTO!S670</f>
        <v>M2</v>
      </c>
      <c r="F665" s="136">
        <f>[5]ORÇAMENTO!T670</f>
        <v>186.38</v>
      </c>
      <c r="G665" s="204">
        <f>[5]ORÇAMENTO!U670</f>
        <v>64.400000000000006</v>
      </c>
      <c r="H665" s="197"/>
      <c r="I665" s="204">
        <f>[5]ORÇAMENTO!W670</f>
        <v>79.97</v>
      </c>
      <c r="J665" s="204">
        <f>[5]ORÇAMENTO!X670</f>
        <v>14904.81</v>
      </c>
      <c r="K665" s="102"/>
      <c r="L665" s="102"/>
      <c r="M665" s="102"/>
      <c r="N665" s="102"/>
      <c r="O665" s="150" t="s">
        <v>1284</v>
      </c>
      <c r="P665" s="84">
        <f>F663-[1]ORÇAMENTO!T663</f>
        <v>-0.63000000000000256</v>
      </c>
    </row>
    <row r="666" spans="1:16" ht="39.6" customHeight="1">
      <c r="A666" s="136" t="str">
        <f>[5]ORÇAMENTO!O671</f>
        <v>6.2.6.2.</v>
      </c>
      <c r="B666" s="136" t="str">
        <f>[5]ORÇAMENTO!P671</f>
        <v>CPU</v>
      </c>
      <c r="C666" s="136" t="str">
        <f>[5]ORÇAMENTO!Q671</f>
        <v>0028</v>
      </c>
      <c r="D666" s="136" t="str">
        <f>[5]ORÇAMENTO!R671</f>
        <v>LIMPEZA COM LIXADEIRA ELÉTRICA, TRATAMENTO DO CONCRETO E LIXAMENTO COM LIXA CARBURETO SILICIO</v>
      </c>
      <c r="E666" s="136" t="str">
        <f>[5]ORÇAMENTO!S671</f>
        <v>M2</v>
      </c>
      <c r="F666" s="136">
        <f>[5]ORÇAMENTO!T671</f>
        <v>186.38</v>
      </c>
      <c r="G666" s="204">
        <f>[5]ORÇAMENTO!U671</f>
        <v>9.9499999999999993</v>
      </c>
      <c r="H666" s="197"/>
      <c r="I666" s="204">
        <f>[5]ORÇAMENTO!W671</f>
        <v>12.36</v>
      </c>
      <c r="J666" s="204">
        <f>[5]ORÇAMENTO!X671</f>
        <v>2303.66</v>
      </c>
      <c r="K666" s="102">
        <f>G666*H666*I666</f>
        <v>0</v>
      </c>
      <c r="L666" s="102"/>
      <c r="M666" s="102"/>
      <c r="N666" s="102"/>
      <c r="O666" s="150" t="s">
        <v>1281</v>
      </c>
      <c r="P666" s="84">
        <f>F664-[1]ORÇAMENTO!T664</f>
        <v>-11.36</v>
      </c>
    </row>
    <row r="667" spans="1:16" ht="13.15" customHeight="1">
      <c r="A667" s="136" t="str">
        <f>[5]ORÇAMENTO!O672</f>
        <v>6.2.7.</v>
      </c>
      <c r="B667" s="136" t="str">
        <f>[5]ORÇAMENTO!P672</f>
        <v>SINAPI</v>
      </c>
      <c r="C667" s="136">
        <f>[5]ORÇAMENTO!Q672</f>
        <v>0</v>
      </c>
      <c r="D667" s="136" t="str">
        <f>[5]ORÇAMENTO!R672</f>
        <v>SERVIÇOS COMPLEMENTARES</v>
      </c>
      <c r="E667" s="136" t="str">
        <f>[5]ORÇAMENTO!S672</f>
        <v>-</v>
      </c>
      <c r="F667" s="136">
        <f>[5]ORÇAMENTO!T672</f>
        <v>0</v>
      </c>
      <c r="G667" s="204">
        <f>[5]ORÇAMENTO!U672</f>
        <v>0</v>
      </c>
      <c r="H667" s="197"/>
      <c r="I667" s="204">
        <f>[5]ORÇAMENTO!W672</f>
        <v>0</v>
      </c>
      <c r="J667" s="204">
        <f>[5]ORÇAMENTO!X672</f>
        <v>46787.28</v>
      </c>
      <c r="K667" s="102"/>
      <c r="L667" s="102"/>
      <c r="M667" s="102"/>
      <c r="N667" s="102"/>
      <c r="O667" s="102"/>
      <c r="P667" s="84">
        <f>F665-[1]ORÇAMENTO!T665</f>
        <v>186.38</v>
      </c>
    </row>
    <row r="668" spans="1:16" ht="26.45" customHeight="1">
      <c r="A668" s="136" t="str">
        <f>[5]ORÇAMENTO!O673</f>
        <v>6.2.7.1.</v>
      </c>
      <c r="B668" s="136" t="str">
        <f>[5]ORÇAMENTO!P673</f>
        <v>SINAPI</v>
      </c>
      <c r="C668" s="136">
        <f>[5]ORÇAMENTO!Q673</f>
        <v>96989</v>
      </c>
      <c r="D668" s="136" t="str">
        <f>[5]ORÇAMENTO!R673</f>
        <v>CAPTOR TIPO FRANKLIN PARA SPDA - FORNECIMENTO E INSTALAÇÃO. AF_08/2023</v>
      </c>
      <c r="E668" s="136" t="str">
        <f>[5]ORÇAMENTO!S673</f>
        <v>UN</v>
      </c>
      <c r="F668" s="136">
        <f>[5]ORÇAMENTO!T673</f>
        <v>1</v>
      </c>
      <c r="G668" s="204">
        <f>[5]ORÇAMENTO!U673</f>
        <v>137.07</v>
      </c>
      <c r="H668" s="197"/>
      <c r="I668" s="204">
        <f>[5]ORÇAMENTO!W673</f>
        <v>170.21</v>
      </c>
      <c r="J668" s="204">
        <f>[5]ORÇAMENTO!X673</f>
        <v>170.21</v>
      </c>
      <c r="K668" s="149"/>
      <c r="L668" s="149"/>
      <c r="M668" s="149"/>
      <c r="N668" s="149"/>
      <c r="O668" s="150" t="s">
        <v>1283</v>
      </c>
      <c r="P668" s="84">
        <f>F666-[1]ORÇAMENTO!T666</f>
        <v>90.679999999999993</v>
      </c>
    </row>
    <row r="669" spans="1:16" ht="13.15" customHeight="1">
      <c r="A669" s="136" t="str">
        <f>[5]ORÇAMENTO!O674</f>
        <v>6.2.7.2.</v>
      </c>
      <c r="B669" s="136" t="str">
        <f>[5]ORÇAMENTO!P674</f>
        <v>SINAPI</v>
      </c>
      <c r="C669" s="136">
        <f>[5]ORÇAMENTO!Q674</f>
        <v>96987</v>
      </c>
      <c r="D669" s="136" t="str">
        <f>[5]ORÇAMENTO!R674</f>
        <v>BASE METÁLICA PARA MASTRO 1 ½"  PARA SPDA - FORNECIMENTO E INSTALAÇÃO. AF_08/2023</v>
      </c>
      <c r="E669" s="136" t="str">
        <f>[5]ORÇAMENTO!S674</f>
        <v>UN</v>
      </c>
      <c r="F669" s="136">
        <f>[5]ORÇAMENTO!T674</f>
        <v>1</v>
      </c>
      <c r="G669" s="204">
        <f>[5]ORÇAMENTO!U674</f>
        <v>124.65</v>
      </c>
      <c r="H669" s="197"/>
      <c r="I669" s="204">
        <f>[5]ORÇAMENTO!W674</f>
        <v>154.79</v>
      </c>
      <c r="J669" s="204">
        <f>[5]ORÇAMENTO!X674</f>
        <v>154.79</v>
      </c>
      <c r="K669" s="102"/>
      <c r="L669" s="102"/>
      <c r="M669" s="102"/>
      <c r="N669" s="102"/>
      <c r="O669" s="102"/>
      <c r="P669" s="84">
        <f>F667-[1]ORÇAMENTO!T667</f>
        <v>-771</v>
      </c>
    </row>
    <row r="670" spans="1:16" ht="26.45" customHeight="1">
      <c r="A670" s="136" t="str">
        <f>[5]ORÇAMENTO!O675</f>
        <v>6.2.7.3.</v>
      </c>
      <c r="B670" s="136" t="str">
        <f>[5]ORÇAMENTO!P675</f>
        <v>SINAPI</v>
      </c>
      <c r="C670" s="136">
        <f>[5]ORÇAMENTO!Q675</f>
        <v>96988</v>
      </c>
      <c r="D670" s="136" t="str">
        <f>[5]ORÇAMENTO!R675</f>
        <v>MASTRO 1 ½", COM 3 METROS, PARA SPDA - FORNECIMENTO E INSTALAÇÃO. AF_08/2023</v>
      </c>
      <c r="E670" s="136" t="str">
        <f>[5]ORÇAMENTO!S675</f>
        <v>UN</v>
      </c>
      <c r="F670" s="136">
        <f>[5]ORÇAMENTO!T675</f>
        <v>1</v>
      </c>
      <c r="G670" s="204">
        <f>[5]ORÇAMENTO!U675</f>
        <v>163.75</v>
      </c>
      <c r="H670" s="197"/>
      <c r="I670" s="204">
        <f>[5]ORÇAMENTO!W675</f>
        <v>203.34</v>
      </c>
      <c r="J670" s="204">
        <f>[5]ORÇAMENTO!X675</f>
        <v>203.34</v>
      </c>
      <c r="K670" s="107"/>
      <c r="L670" s="107"/>
      <c r="M670" s="107"/>
      <c r="N670" s="107"/>
      <c r="O670" s="107"/>
      <c r="P670" s="84">
        <f>F668-[1]ORÇAMENTO!T668</f>
        <v>-234.5</v>
      </c>
    </row>
    <row r="671" spans="1:16" ht="13.15" customHeight="1">
      <c r="A671" s="136" t="str">
        <f>[5]ORÇAMENTO!O676</f>
        <v>6.2.7.4.</v>
      </c>
      <c r="B671" s="136" t="str">
        <f>[5]ORÇAMENTO!P676</f>
        <v>SINAPI</v>
      </c>
      <c r="C671" s="136">
        <f>[5]ORÇAMENTO!Q676</f>
        <v>96973</v>
      </c>
      <c r="D671" s="136" t="str">
        <f>[5]ORÇAMENTO!R676</f>
        <v>CORDOALHA DE COBRE NU 35 MM², NÃO ENTERRADA, COM ISOLADOR - FORNECIMENTO E INSTALAÇÃO. AF_08/2023</v>
      </c>
      <c r="E671" s="136" t="str">
        <f>[5]ORÇAMENTO!S676</f>
        <v>M</v>
      </c>
      <c r="F671" s="136">
        <f>[5]ORÇAMENTO!T676</f>
        <v>43.5</v>
      </c>
      <c r="G671" s="204">
        <f>[5]ORÇAMENTO!U676</f>
        <v>74.06</v>
      </c>
      <c r="H671" s="197"/>
      <c r="I671" s="204">
        <f>[5]ORÇAMENTO!W676</f>
        <v>91.97</v>
      </c>
      <c r="J671" s="204">
        <f>[5]ORÇAMENTO!X676</f>
        <v>4000.7</v>
      </c>
      <c r="K671" s="167"/>
      <c r="L671" s="167"/>
      <c r="M671" s="167"/>
      <c r="N671" s="167"/>
      <c r="O671" s="168"/>
      <c r="P671" s="84">
        <f>F669-[1]ORÇAMENTO!T669</f>
        <v>-414.5</v>
      </c>
    </row>
    <row r="672" spans="1:16" ht="13.15" customHeight="1">
      <c r="A672" s="136" t="str">
        <f>[5]ORÇAMENTO!O677</f>
        <v>6.2.7.5.</v>
      </c>
      <c r="B672" s="136" t="str">
        <f>[5]ORÇAMENTO!P677</f>
        <v>SINAPI</v>
      </c>
      <c r="C672" s="136">
        <f>[5]ORÇAMENTO!Q677</f>
        <v>96986</v>
      </c>
      <c r="D672" s="136" t="str">
        <f>[5]ORÇAMENTO!R677</f>
        <v>HASTE DE ATERRAMENTO, DIÂMETRO 3/4", COM 3 METROS - FORNECIMENTO E INSTALAÇÃO. AF_08/2023</v>
      </c>
      <c r="E672" s="136" t="str">
        <f>[5]ORÇAMENTO!S677</f>
        <v>UN</v>
      </c>
      <c r="F672" s="136">
        <f>[5]ORÇAMENTO!T677</f>
        <v>4</v>
      </c>
      <c r="G672" s="204">
        <f>[5]ORÇAMENTO!U677</f>
        <v>123.21</v>
      </c>
      <c r="H672" s="197"/>
      <c r="I672" s="204">
        <f>[5]ORÇAMENTO!W677</f>
        <v>153</v>
      </c>
      <c r="J672" s="204">
        <f>[5]ORÇAMENTO!X677</f>
        <v>612</v>
      </c>
      <c r="K672" s="135"/>
      <c r="L672" s="135"/>
      <c r="M672" s="135"/>
      <c r="N672" s="135"/>
      <c r="O672" s="134" t="s">
        <v>1285</v>
      </c>
      <c r="P672" s="84">
        <f>F670-[1]ORÇAMENTO!T670</f>
        <v>-2741</v>
      </c>
    </row>
    <row r="673" spans="1:16" ht="26.45" customHeight="1">
      <c r="A673" s="136" t="str">
        <f>[5]ORÇAMENTO!O678</f>
        <v>6.2.7.6.</v>
      </c>
      <c r="B673" s="136" t="str">
        <f>[5]ORÇAMENTO!P678</f>
        <v>CPU</v>
      </c>
      <c r="C673" s="136" t="str">
        <f>[5]ORÇAMENTO!Q678</f>
        <v>0020</v>
      </c>
      <c r="D673" s="136" t="str">
        <f>[5]ORÇAMENTO!R678</f>
        <v>ESCADA MARINHEIRO PERFIL 1.1/2"" DE ACO COM GUARDA CORPO</v>
      </c>
      <c r="E673" s="136" t="str">
        <f>[5]ORÇAMENTO!S678</f>
        <v>M</v>
      </c>
      <c r="F673" s="136">
        <f>[5]ORÇAMENTO!T678</f>
        <v>17.5</v>
      </c>
      <c r="G673" s="204">
        <f>[5]ORÇAMENTO!U678</f>
        <v>1026.3699999999999</v>
      </c>
      <c r="H673" s="197"/>
      <c r="I673" s="204">
        <f>[5]ORÇAMENTO!W678</f>
        <v>1274.55</v>
      </c>
      <c r="J673" s="204">
        <f>[5]ORÇAMENTO!X678</f>
        <v>22304.63</v>
      </c>
      <c r="K673" s="102"/>
      <c r="L673" s="102"/>
      <c r="M673" s="102"/>
      <c r="N673" s="102"/>
      <c r="O673" s="102"/>
      <c r="P673" s="84">
        <f>F671-[1]ORÇAMENTO!T671</f>
        <v>-829.5</v>
      </c>
    </row>
    <row r="674" spans="1:16" ht="13.15" customHeight="1">
      <c r="A674" s="136" t="str">
        <f>[5]ORÇAMENTO!O679</f>
        <v>6.2.7.7.</v>
      </c>
      <c r="B674" s="136" t="str">
        <f>[5]ORÇAMENTO!P679</f>
        <v>SINAPI</v>
      </c>
      <c r="C674" s="136">
        <f>[5]ORÇAMENTO!Q679</f>
        <v>99839</v>
      </c>
      <c r="D674" s="136" t="str">
        <f>[5]ORÇAMENTO!R679</f>
        <v>GUARDA-CORPO DE AÇO GALVANIZADO DE 1,10M DE ALTURA, MONTANTES TUBULARES DE 1.1/2  ESPAÇADOS DE 1,20M, TRAVESSA SUPERIOR DE 2 , GRADIL FORMADO POR BARRAS CHATAS EM FERRO DE 32X4,8MM, FIXADO COM CHUMBADOR MECÂNICO. AF_04/2019_PS</v>
      </c>
      <c r="E674" s="136" t="str">
        <f>[5]ORÇAMENTO!S679</f>
        <v>M</v>
      </c>
      <c r="F674" s="136">
        <f>[5]ORÇAMENTO!T679</f>
        <v>28.5</v>
      </c>
      <c r="G674" s="204">
        <f>[5]ORÇAMENTO!U679</f>
        <v>508.88</v>
      </c>
      <c r="H674" s="197"/>
      <c r="I674" s="204">
        <f>[5]ORÇAMENTO!W679</f>
        <v>631.92999999999995</v>
      </c>
      <c r="J674" s="204">
        <f>[5]ORÇAMENTO!X679</f>
        <v>18010.009999999998</v>
      </c>
      <c r="K674" s="149"/>
      <c r="L674" s="149"/>
      <c r="M674" s="149"/>
      <c r="N674" s="149"/>
      <c r="O674" s="149"/>
      <c r="P674" s="84">
        <f>F672-[1]ORÇAMENTO!T672</f>
        <v>-804.5</v>
      </c>
    </row>
    <row r="675" spans="1:16" ht="25.5">
      <c r="A675" s="136" t="str">
        <f>[5]ORÇAMENTO!O680</f>
        <v>6.2.7.8.</v>
      </c>
      <c r="B675" s="136" t="str">
        <f>[5]ORÇAMENTO!P680</f>
        <v>SINAPI</v>
      </c>
      <c r="C675" s="136">
        <f>[5]ORÇAMENTO!Q680</f>
        <v>100324</v>
      </c>
      <c r="D675" s="136" t="str">
        <f>[5]ORÇAMENTO!R680</f>
        <v>LASTRO COM MATERIAL GRANULAR (PEDRA BRITADA N.1 E PEDRA BRITADA N.2), APLICADO EM PISOS OU LAJES SOBRE SOLO, ESPESSURA DE *10 CM*. AF_01/2024</v>
      </c>
      <c r="E675" s="136" t="str">
        <f>[5]ORÇAMENTO!S680</f>
        <v>M3</v>
      </c>
      <c r="F675" s="136">
        <f>[5]ORÇAMENTO!T680</f>
        <v>6.23</v>
      </c>
      <c r="G675" s="204">
        <f>[5]ORÇAMENTO!U680</f>
        <v>172.12</v>
      </c>
      <c r="H675" s="197"/>
      <c r="I675" s="204">
        <f>[5]ORÇAMENTO!W680</f>
        <v>213.74</v>
      </c>
      <c r="J675" s="204">
        <f>[5]ORÇAMENTO!X680</f>
        <v>1331.6</v>
      </c>
      <c r="K675" s="149"/>
      <c r="L675" s="149"/>
      <c r="M675" s="149"/>
      <c r="N675" s="149"/>
      <c r="O675" s="149"/>
      <c r="P675" s="84">
        <f>F673-[1]ORÇAMENTO!T673</f>
        <v>-476</v>
      </c>
    </row>
    <row r="676" spans="1:16" ht="39.6" customHeight="1">
      <c r="A676" s="136" t="str">
        <f>[5]ORÇAMENTO!O681</f>
        <v>6.2.8.</v>
      </c>
      <c r="B676" s="136" t="str">
        <f>[5]ORÇAMENTO!P681</f>
        <v>SINAPI</v>
      </c>
      <c r="C676" s="136">
        <f>[5]ORÇAMENTO!Q681</f>
        <v>0</v>
      </c>
      <c r="D676" s="136" t="str">
        <f>[5]ORÇAMENTO!R681</f>
        <v>URBANIZAÇÃO DA ÁREA DOS RESERVATÓRIOS</v>
      </c>
      <c r="E676" s="136" t="str">
        <f>[5]ORÇAMENTO!S681</f>
        <v>-</v>
      </c>
      <c r="F676" s="136">
        <f>[5]ORÇAMENTO!T681</f>
        <v>0</v>
      </c>
      <c r="G676" s="204">
        <f>[5]ORÇAMENTO!U681</f>
        <v>0</v>
      </c>
      <c r="H676" s="197"/>
      <c r="I676" s="204">
        <f>[5]ORÇAMENTO!W681</f>
        <v>0</v>
      </c>
      <c r="J676" s="204">
        <f>[5]ORÇAMENTO!X681</f>
        <v>46624.480000000003</v>
      </c>
      <c r="K676" s="102"/>
      <c r="L676" s="102"/>
      <c r="M676" s="102"/>
      <c r="N676" s="102"/>
      <c r="O676" s="102"/>
      <c r="P676" s="84">
        <f>F674-[1]ORÇAMENTO!T674</f>
        <v>-805.5</v>
      </c>
    </row>
    <row r="677" spans="1:16" ht="13.15" customHeight="1">
      <c r="A677" s="136" t="str">
        <f>[5]ORÇAMENTO!O682</f>
        <v>6.2.8.1.</v>
      </c>
      <c r="B677" s="136" t="str">
        <f>[5]ORÇAMENTO!P682</f>
        <v>SINAPI</v>
      </c>
      <c r="C677" s="136">
        <f>[5]ORÇAMENTO!Q682</f>
        <v>98524</v>
      </c>
      <c r="D677" s="136" t="str">
        <f>[5]ORÇAMENTO!R682</f>
        <v>LIMPEZA MANUAL DE VEGETAÇÃO EM TERRENO COM ENXADA. AF_03/2024</v>
      </c>
      <c r="E677" s="136" t="str">
        <f>[5]ORÇAMENTO!S682</f>
        <v>M2</v>
      </c>
      <c r="F677" s="136">
        <f>[5]ORÇAMENTO!T682</f>
        <v>149.94</v>
      </c>
      <c r="G677" s="204">
        <f>[5]ORÇAMENTO!U682</f>
        <v>5.01</v>
      </c>
      <c r="H677" s="197"/>
      <c r="I677" s="204">
        <f>[5]ORÇAMENTO!W682</f>
        <v>6.22</v>
      </c>
      <c r="J677" s="204">
        <f>[5]ORÇAMENTO!X682</f>
        <v>932.63</v>
      </c>
      <c r="K677" s="102"/>
      <c r="L677" s="102"/>
      <c r="M677" s="102"/>
      <c r="N677" s="102"/>
      <c r="O677" s="102"/>
      <c r="P677" s="84">
        <f>F675-[1]ORÇAMENTO!T675</f>
        <v>-26.77</v>
      </c>
    </row>
    <row r="678" spans="1:16" ht="26.45" customHeight="1">
      <c r="A678" s="136" t="str">
        <f>[5]ORÇAMENTO!O683</f>
        <v>6.2.8.2.</v>
      </c>
      <c r="B678" s="136" t="str">
        <f>[5]ORÇAMENTO!P683</f>
        <v>SINAPI</v>
      </c>
      <c r="C678" s="136">
        <f>[5]ORÇAMENTO!Q683</f>
        <v>100982</v>
      </c>
      <c r="D678" s="136" t="str">
        <f>[5]ORÇAMENTO!R683</f>
        <v>CARGA, MANOBRA E DESCARGA DE ENTULHO EM CAMINHÃO BASCULANTE 10 M³ - CARGA COM ESCAVADEIRA HIDRÁULICA  (CAÇAMBA DE 0,80 M³ / 111 HP) E DESCARGA LIVRE (UNIDADE: M3). AF_07/2020</v>
      </c>
      <c r="E678" s="136" t="str">
        <f>[5]ORÇAMENTO!S683</f>
        <v>M3</v>
      </c>
      <c r="F678" s="136">
        <f>[5]ORÇAMENTO!T683</f>
        <v>14.99</v>
      </c>
      <c r="G678" s="204">
        <f>[5]ORÇAMENTO!U683</f>
        <v>9.25</v>
      </c>
      <c r="H678" s="197"/>
      <c r="I678" s="204">
        <f>[5]ORÇAMENTO!W683</f>
        <v>11.49</v>
      </c>
      <c r="J678" s="204">
        <f>[5]ORÇAMENTO!X683</f>
        <v>172.24</v>
      </c>
      <c r="K678" s="102"/>
      <c r="L678" s="102"/>
      <c r="M678" s="102"/>
      <c r="N678" s="102"/>
      <c r="O678" s="102"/>
      <c r="P678" s="84">
        <f>F676-[1]ORÇAMENTO!T676</f>
        <v>-445.5</v>
      </c>
    </row>
    <row r="679" spans="1:16" ht="25.5">
      <c r="A679" s="136" t="str">
        <f>[5]ORÇAMENTO!O684</f>
        <v>6.2.8.3.</v>
      </c>
      <c r="B679" s="136" t="str">
        <f>[5]ORÇAMENTO!P684</f>
        <v>SINAPI</v>
      </c>
      <c r="C679" s="136">
        <f>[5]ORÇAMENTO!Q684</f>
        <v>93589</v>
      </c>
      <c r="D679" s="136" t="str">
        <f>[5]ORÇAMENTO!R684</f>
        <v>TRANSPORTE COM CAMINHÃO BASCULANTE DE 10 M³, EM VIA URBANA EM REVESTIMENTO PRIMÁRIO (UNIDADE: M3XKM). AF_07/2020</v>
      </c>
      <c r="E679" s="136" t="str">
        <f>[5]ORÇAMENTO!S684</f>
        <v>M3XKM</v>
      </c>
      <c r="F679" s="136">
        <f>[5]ORÇAMENTO!T684</f>
        <v>149.94</v>
      </c>
      <c r="G679" s="204">
        <f>[5]ORÇAMENTO!U684</f>
        <v>2.82</v>
      </c>
      <c r="H679" s="197"/>
      <c r="I679" s="204">
        <f>[5]ORÇAMENTO!W684</f>
        <v>3.5</v>
      </c>
      <c r="J679" s="204">
        <f>[5]ORÇAMENTO!X684</f>
        <v>524.79</v>
      </c>
      <c r="K679" s="102"/>
      <c r="L679" s="102"/>
      <c r="M679" s="102"/>
      <c r="N679" s="102"/>
      <c r="O679" s="102"/>
      <c r="P679" s="84">
        <f>F677-[1]ORÇAMENTO!T677</f>
        <v>130.44</v>
      </c>
    </row>
    <row r="680" spans="1:16" ht="26.45" customHeight="1">
      <c r="A680" s="136" t="str">
        <f>[5]ORÇAMENTO!O685</f>
        <v>6.2.8.4.</v>
      </c>
      <c r="B680" s="136" t="str">
        <f>[5]ORÇAMENTO!P685</f>
        <v>SINAPI</v>
      </c>
      <c r="C680" s="136">
        <f>[5]ORÇAMENTO!Q685</f>
        <v>99059</v>
      </c>
      <c r="D680" s="136" t="str">
        <f>[5]ORÇAMENTO!R685</f>
        <v>LOCAÇÃO CONVENCIONAL DE OBRA, UTILIZANDO GABARITO DE TÁBUAS CORRIDAS PONTALETADAS A CADA 2,00M -  2 UTILIZAÇÕES. AF_03/2024</v>
      </c>
      <c r="E680" s="136" t="str">
        <f>[5]ORÇAMENTO!S685</f>
        <v>M</v>
      </c>
      <c r="F680" s="136">
        <f>[5]ORÇAMENTO!T685</f>
        <v>25.15</v>
      </c>
      <c r="G680" s="204">
        <f>[5]ORÇAMENTO!U685</f>
        <v>68.27</v>
      </c>
      <c r="H680" s="197"/>
      <c r="I680" s="204">
        <f>[5]ORÇAMENTO!W685</f>
        <v>84.78</v>
      </c>
      <c r="J680" s="204">
        <f>[5]ORÇAMENTO!X685</f>
        <v>2132.2199999999998</v>
      </c>
      <c r="K680" s="102"/>
      <c r="L680" s="102"/>
      <c r="M680" s="102"/>
      <c r="N680" s="102"/>
      <c r="O680" s="102"/>
      <c r="P680" s="84">
        <f>F678-[1]ORÇAMENTO!T678</f>
        <v>-2820.01</v>
      </c>
    </row>
    <row r="681" spans="1:16" ht="13.15" customHeight="1">
      <c r="A681" s="136" t="str">
        <f>[5]ORÇAMENTO!O686</f>
        <v>6.2.8.5.</v>
      </c>
      <c r="B681" s="136" t="str">
        <f>[5]ORÇAMENTO!P686</f>
        <v>SINAPI</v>
      </c>
      <c r="C681" s="136">
        <f>[5]ORÇAMENTO!Q686</f>
        <v>93358</v>
      </c>
      <c r="D681" s="136" t="str">
        <f>[5]ORÇAMENTO!R686</f>
        <v>ESCAVAÇÃO MANUAL DE VALA. AF_09/2024</v>
      </c>
      <c r="E681" s="136" t="str">
        <f>[5]ORÇAMENTO!S686</f>
        <v>M3</v>
      </c>
      <c r="F681" s="136">
        <f>[5]ORÇAMENTO!T686</f>
        <v>9.0500000000000007</v>
      </c>
      <c r="G681" s="204">
        <f>[5]ORÇAMENTO!U686</f>
        <v>93.03</v>
      </c>
      <c r="H681" s="197"/>
      <c r="I681" s="204">
        <f>[5]ORÇAMENTO!W686</f>
        <v>115.52</v>
      </c>
      <c r="J681" s="204">
        <f>[5]ORÇAMENTO!X686</f>
        <v>1045.46</v>
      </c>
      <c r="K681" s="102"/>
      <c r="L681" s="102"/>
      <c r="M681" s="102"/>
      <c r="N681" s="102"/>
      <c r="O681" s="102"/>
      <c r="P681" s="84">
        <f>F679-[1]ORÇAMENTO!T679</f>
        <v>-1917.06</v>
      </c>
    </row>
    <row r="682" spans="1:16" ht="26.45" customHeight="1">
      <c r="A682" s="136" t="str">
        <f>[5]ORÇAMENTO!O687</f>
        <v>6.2.8.6.</v>
      </c>
      <c r="B682" s="136" t="str">
        <f>[5]ORÇAMENTO!P687</f>
        <v>SINAPI</v>
      </c>
      <c r="C682" s="136">
        <f>[5]ORÇAMENTO!Q687</f>
        <v>93382</v>
      </c>
      <c r="D682" s="136" t="str">
        <f>[5]ORÇAMENTO!R687</f>
        <v>REATERRO MANUAL DE VALAS, COM COMPACTADOR DE SOLOS DE PERCUSSÃO. AF_08/2023</v>
      </c>
      <c r="E682" s="136" t="str">
        <f>[5]ORÇAMENTO!S687</f>
        <v>M3</v>
      </c>
      <c r="F682" s="136">
        <f>[5]ORÇAMENTO!T687</f>
        <v>4.53</v>
      </c>
      <c r="G682" s="204">
        <f>[5]ORÇAMENTO!U687</f>
        <v>27.66</v>
      </c>
      <c r="H682" s="197"/>
      <c r="I682" s="204">
        <f>[5]ORÇAMENTO!W687</f>
        <v>34.35</v>
      </c>
      <c r="J682" s="204">
        <f>[5]ORÇAMENTO!X687</f>
        <v>155.61000000000001</v>
      </c>
      <c r="K682" s="102"/>
      <c r="L682" s="102"/>
      <c r="M682" s="102"/>
      <c r="N682" s="102"/>
      <c r="O682" s="102"/>
      <c r="P682" s="84">
        <f>F680-[1]ORÇAMENTO!T680</f>
        <v>-330.35</v>
      </c>
    </row>
    <row r="683" spans="1:16" ht="39.6" customHeight="1">
      <c r="A683" s="136" t="str">
        <f>[5]ORÇAMENTO!O688</f>
        <v>6.2.8.7.</v>
      </c>
      <c r="B683" s="136" t="str">
        <f>[5]ORÇAMENTO!P688</f>
        <v>SINAPI</v>
      </c>
      <c r="C683" s="136">
        <f>[5]ORÇAMENTO!Q688</f>
        <v>102487</v>
      </c>
      <c r="D683" s="136" t="str">
        <f>[5]ORÇAMENTO!R688</f>
        <v>CONCRETO CICLÓPICO FCK = 15MPA, 30% PEDRA DE MÃO EM VOLUME REAL, INCLUSIVE LANÇAMENTO. AF_05/2021</v>
      </c>
      <c r="E683" s="136" t="str">
        <f>[5]ORÇAMENTO!S688</f>
        <v>M3</v>
      </c>
      <c r="F683" s="136">
        <f>[5]ORÇAMENTO!T688</f>
        <v>1.48</v>
      </c>
      <c r="G683" s="204">
        <f>[5]ORÇAMENTO!U688</f>
        <v>605.14</v>
      </c>
      <c r="H683" s="197"/>
      <c r="I683" s="204">
        <f>[5]ORÇAMENTO!W688</f>
        <v>751.46</v>
      </c>
      <c r="J683" s="204">
        <f>[5]ORÇAMENTO!X688</f>
        <v>1112.1600000000001</v>
      </c>
      <c r="K683" s="102"/>
      <c r="L683" s="102"/>
      <c r="M683" s="102"/>
      <c r="N683" s="102"/>
      <c r="O683" s="102"/>
      <c r="P683" s="84">
        <f>F681-[1]ORÇAMENTO!T681</f>
        <v>-143.19999999999999</v>
      </c>
    </row>
    <row r="684" spans="1:16" ht="26.45" customHeight="1">
      <c r="A684" s="136" t="str">
        <f>[5]ORÇAMENTO!O689</f>
        <v>6.2.8.8.</v>
      </c>
      <c r="B684" s="136" t="str">
        <f>[5]ORÇAMENTO!P689</f>
        <v>CPU</v>
      </c>
      <c r="C684" s="136" t="str">
        <f>[5]ORÇAMENTO!Q689</f>
        <v>0029</v>
      </c>
      <c r="D684" s="136" t="str">
        <f>[5]ORÇAMENTO!R689</f>
        <v>(ADAP.- ORSE-7369)CONCRETO ARMADO FCK=25,0MPA, USINADO, BOMBEADO, ADENSADO E LANÇADO, PARA USO GERAL, COM FORMAS PLANAS EM COMPENSADO RESINADO 12MM (05 USOS)</v>
      </c>
      <c r="E684" s="136" t="str">
        <f>[5]ORÇAMENTO!S689</f>
        <v>M3</v>
      </c>
      <c r="F684" s="136">
        <f>[5]ORÇAMENTO!T689</f>
        <v>3.72</v>
      </c>
      <c r="G684" s="204">
        <f>[5]ORÇAMENTO!U689</f>
        <v>1783.27</v>
      </c>
      <c r="H684" s="197"/>
      <c r="I684" s="204">
        <f>[5]ORÇAMENTO!W689</f>
        <v>2214.46</v>
      </c>
      <c r="J684" s="204">
        <f>[5]ORÇAMENTO!X689</f>
        <v>8237.7900000000009</v>
      </c>
      <c r="K684" s="102"/>
      <c r="L684" s="102"/>
      <c r="M684" s="102"/>
      <c r="N684" s="102"/>
      <c r="O684" s="102"/>
      <c r="P684" s="84">
        <f>F682-[1]ORÇAMENTO!T682</f>
        <v>-61.92</v>
      </c>
    </row>
    <row r="685" spans="1:16" ht="26.45" customHeight="1">
      <c r="A685" s="136" t="str">
        <f>[5]ORÇAMENTO!O690</f>
        <v>6.2.8.9.</v>
      </c>
      <c r="B685" s="136" t="str">
        <f>[5]ORÇAMENTO!P690</f>
        <v>SINAPI</v>
      </c>
      <c r="C685" s="136">
        <f>[5]ORÇAMENTO!Q690</f>
        <v>103323</v>
      </c>
      <c r="D685" s="136" t="str">
        <f>[5]ORÇAMENTO!R690</f>
        <v>ALVENARIA DE VEDAÇÃO DE BLOCOS CERÂMICOS FURADOS NA VERTICAL DE 9X19X39 CM (ESPESSURA 9 CM) E ARGAMASSA DE ASSENTAMENTO COM PREPARO MANUAL. AF_12/2021</v>
      </c>
      <c r="E685" s="136" t="str">
        <f>[5]ORÇAMENTO!S690</f>
        <v>M2</v>
      </c>
      <c r="F685" s="136">
        <f>[5]ORÇAMENTO!T690</f>
        <v>113.25</v>
      </c>
      <c r="G685" s="204">
        <f>[5]ORÇAMENTO!U690</f>
        <v>63.48</v>
      </c>
      <c r="H685" s="197"/>
      <c r="I685" s="204">
        <f>[5]ORÇAMENTO!W690</f>
        <v>78.83</v>
      </c>
      <c r="J685" s="204">
        <f>[5]ORÇAMENTO!X690</f>
        <v>8927.5</v>
      </c>
      <c r="K685" s="102"/>
      <c r="L685" s="102"/>
      <c r="M685" s="149">
        <v>2</v>
      </c>
      <c r="N685" s="149"/>
      <c r="O685" s="149"/>
      <c r="P685" s="84">
        <f>F683-[1]ORÇAMENTO!T683</f>
        <v>-122.95</v>
      </c>
    </row>
    <row r="686" spans="1:16" ht="26.45" customHeight="1">
      <c r="A686" s="136" t="str">
        <f>[5]ORÇAMENTO!O691</f>
        <v>6.2.8.10.</v>
      </c>
      <c r="B686" s="136" t="str">
        <f>[5]ORÇAMENTO!P691</f>
        <v>SINAPI</v>
      </c>
      <c r="C686" s="136">
        <f>[5]ORÇAMENTO!Q691</f>
        <v>88489</v>
      </c>
      <c r="D686" s="136" t="str">
        <f>[5]ORÇAMENTO!R691</f>
        <v>PINTURA LÁTEX ACRÍLICA PREMIUM, APLICAÇÃO MANUAL EM PAREDES, DUAS DEMÃOS. AF_04/2023</v>
      </c>
      <c r="E686" s="136" t="str">
        <f>[5]ORÇAMENTO!S691</f>
        <v>M2</v>
      </c>
      <c r="F686" s="136">
        <f>[5]ORÇAMENTO!T691</f>
        <v>226.5</v>
      </c>
      <c r="G686" s="204">
        <f>[5]ORÇAMENTO!U691</f>
        <v>14.36</v>
      </c>
      <c r="H686" s="197"/>
      <c r="I686" s="204">
        <f>[5]ORÇAMENTO!W691</f>
        <v>17.829999999999998</v>
      </c>
      <c r="J686" s="204">
        <f>[5]ORÇAMENTO!X691</f>
        <v>4038.5</v>
      </c>
      <c r="K686" s="102"/>
      <c r="L686" s="102"/>
      <c r="M686" s="149">
        <v>2</v>
      </c>
      <c r="N686" s="149"/>
      <c r="O686" s="149"/>
      <c r="P686" s="84">
        <f>F684-[1]ORÇAMENTO!T684</f>
        <v>-298.33999999999997</v>
      </c>
    </row>
    <row r="687" spans="1:16" ht="13.15" customHeight="1">
      <c r="A687" s="136" t="str">
        <f>[5]ORÇAMENTO!O692</f>
        <v>6.2.8.11.</v>
      </c>
      <c r="B687" s="136" t="str">
        <f>[5]ORÇAMENTO!P692</f>
        <v>SINAPI</v>
      </c>
      <c r="C687" s="136">
        <f>[5]ORÇAMENTO!Q692</f>
        <v>94992</v>
      </c>
      <c r="D687" s="136" t="str">
        <f>[5]ORÇAMENTO!R692</f>
        <v>EXECUÇÃO DE PASSEIO (CALÇADA) OU PISO DE CONCRETO COM CONCRETO MOLDADO IN LOCO, FEITO EM OBRA, ACABAMENTO CONVENCIONAL, ESPESSURA 6 CM, ARMADO. AF_08/2022</v>
      </c>
      <c r="E687" s="136" t="str">
        <f>[5]ORÇAMENTO!S692</f>
        <v>M2</v>
      </c>
      <c r="F687" s="136">
        <f>[5]ORÇAMENTO!T692</f>
        <v>30.18</v>
      </c>
      <c r="G687" s="204">
        <f>[5]ORÇAMENTO!U692</f>
        <v>80.13</v>
      </c>
      <c r="H687" s="197"/>
      <c r="I687" s="204">
        <f>[5]ORÇAMENTO!W692</f>
        <v>99.51</v>
      </c>
      <c r="J687" s="204">
        <f>[5]ORÇAMENTO!X692</f>
        <v>3003.21</v>
      </c>
      <c r="K687" s="102"/>
      <c r="L687" s="102"/>
      <c r="M687" s="102"/>
      <c r="N687" s="102"/>
      <c r="O687" s="102"/>
      <c r="P687" s="84">
        <f>F685-[1]ORÇAMENTO!T685</f>
        <v>45.89</v>
      </c>
    </row>
    <row r="688" spans="1:16" ht="13.15" customHeight="1">
      <c r="A688" s="136" t="str">
        <f>[5]ORÇAMENTO!O693</f>
        <v>6.2.8.12.</v>
      </c>
      <c r="B688" s="136" t="str">
        <f>[5]ORÇAMENTO!P693</f>
        <v>SINAPI</v>
      </c>
      <c r="C688" s="136">
        <f>[5]ORÇAMENTO!Q693</f>
        <v>92393</v>
      </c>
      <c r="D688" s="136" t="str">
        <f>[5]ORÇAMENTO!R693</f>
        <v>EXECUÇÃO DE PAVIMENTO EM PISO INTERTRAVADO, COM BLOCO SEXTAVADO DE 25 X 25 CM, ESPESSURA 6 CM. AF_10/2022</v>
      </c>
      <c r="E688" s="136" t="str">
        <f>[5]ORÇAMENTO!S693</f>
        <v>M2</v>
      </c>
      <c r="F688" s="136">
        <f>[5]ORÇAMENTO!T693</f>
        <v>75</v>
      </c>
      <c r="G688" s="204">
        <f>[5]ORÇAMENTO!U693</f>
        <v>57.44</v>
      </c>
      <c r="H688" s="197"/>
      <c r="I688" s="204">
        <f>[5]ORÇAMENTO!W693</f>
        <v>71.33</v>
      </c>
      <c r="J688" s="204">
        <f>[5]ORÇAMENTO!X693</f>
        <v>5349.75</v>
      </c>
      <c r="K688" s="102"/>
      <c r="L688" s="102"/>
      <c r="M688" s="102"/>
      <c r="N688" s="102"/>
      <c r="O688" s="102"/>
      <c r="P688" s="84">
        <f>F686-[1]ORÇAMENTO!T686</f>
        <v>204.54</v>
      </c>
    </row>
    <row r="689" spans="1:16" ht="13.15" customHeight="1">
      <c r="A689" s="136" t="str">
        <f>[5]ORÇAMENTO!O694</f>
        <v>6.2.8.13.</v>
      </c>
      <c r="B689" s="136" t="str">
        <f>[5]ORÇAMENTO!P694</f>
        <v>SINAPI</v>
      </c>
      <c r="C689" s="136">
        <f>[5]ORÇAMENTO!Q694</f>
        <v>100701</v>
      </c>
      <c r="D689" s="136" t="str">
        <f>[5]ORÇAMENTO!R694</f>
        <v>PORTA DE FERRO, DE ABRIR, TIPO GRADE COM CHAPA, COM GUARNIÇÕES. AF_12/2019</v>
      </c>
      <c r="E689" s="136" t="str">
        <f>[5]ORÇAMENTO!S694</f>
        <v>M2</v>
      </c>
      <c r="F689" s="136">
        <f>[5]ORÇAMENTO!T694</f>
        <v>12.5</v>
      </c>
      <c r="G689" s="204">
        <f>[5]ORÇAMENTO!U694</f>
        <v>557.1</v>
      </c>
      <c r="H689" s="197"/>
      <c r="I689" s="204">
        <f>[5]ORÇAMENTO!W694</f>
        <v>691.81</v>
      </c>
      <c r="J689" s="204">
        <f>[5]ORÇAMENTO!X694</f>
        <v>8647.6299999999992</v>
      </c>
      <c r="K689" s="102"/>
      <c r="L689" s="102"/>
      <c r="M689" s="102"/>
      <c r="N689" s="102"/>
      <c r="O689" s="102"/>
      <c r="P689" s="84">
        <f>F687-[1]ORÇAMENTO!T687</f>
        <v>29.18</v>
      </c>
    </row>
    <row r="690" spans="1:16" ht="26.45" customHeight="1">
      <c r="A690" s="136" t="str">
        <f>[5]ORÇAMENTO!O695</f>
        <v>6.2.8.14.</v>
      </c>
      <c r="B690" s="136" t="str">
        <f>[5]ORÇAMENTO!P695</f>
        <v>CPU</v>
      </c>
      <c r="C690" s="136" t="str">
        <f>[5]ORÇAMENTO!Q695</f>
        <v>0025</v>
      </c>
      <c r="D690" s="136" t="str">
        <f>[5]ORÇAMENTO!R695</f>
        <v>CONCERTINA CLIPADA (DUPLA) EM ACO GALVANIZADO DE ALTA RESISTENCIA, COM ESPIRAL DE 300 MM-FORNECIMENTO E INSTALAÇÃO</v>
      </c>
      <c r="E690" s="136" t="str">
        <f>[5]ORÇAMENTO!S695</f>
        <v xml:space="preserve">M     </v>
      </c>
      <c r="F690" s="136">
        <f>[5]ORÇAMENTO!T695</f>
        <v>50.3</v>
      </c>
      <c r="G690" s="204">
        <f>[5]ORÇAMENTO!U695</f>
        <v>37.54</v>
      </c>
      <c r="H690" s="197"/>
      <c r="I690" s="204">
        <f>[5]ORÇAMENTO!W695</f>
        <v>46.62</v>
      </c>
      <c r="J690" s="204">
        <f>[5]ORÇAMENTO!X695</f>
        <v>2344.9899999999998</v>
      </c>
      <c r="K690" s="102"/>
      <c r="L690" s="102"/>
      <c r="M690" s="102"/>
      <c r="N690" s="102"/>
      <c r="O690" s="102"/>
      <c r="P690" s="84">
        <f>F688-[1]ORÇAMENTO!T688</f>
        <v>74</v>
      </c>
    </row>
    <row r="691" spans="1:16" ht="26.45" customHeight="1">
      <c r="A691" s="136" t="str">
        <f>[5]ORÇAMENTO!O696</f>
        <v>6.3.</v>
      </c>
      <c r="B691" s="136" t="str">
        <f>[5]ORÇAMENTO!P696</f>
        <v>SINAPI</v>
      </c>
      <c r="C691" s="136">
        <f>[5]ORÇAMENTO!Q696</f>
        <v>0</v>
      </c>
      <c r="D691" s="136" t="str">
        <f>[5]ORÇAMENTO!R696</f>
        <v>REDE DE DISTRIBUIÇÃO</v>
      </c>
      <c r="E691" s="136" t="str">
        <f>[5]ORÇAMENTO!S696</f>
        <v>-</v>
      </c>
      <c r="F691" s="136">
        <f>[5]ORÇAMENTO!T696</f>
        <v>0</v>
      </c>
      <c r="G691" s="204">
        <f>[5]ORÇAMENTO!U696</f>
        <v>0</v>
      </c>
      <c r="H691" s="197"/>
      <c r="I691" s="204">
        <f>[5]ORÇAMENTO!W696</f>
        <v>0</v>
      </c>
      <c r="J691" s="204">
        <f>[5]ORÇAMENTO!X696</f>
        <v>187929.88</v>
      </c>
      <c r="K691" s="102"/>
      <c r="L691" s="102"/>
      <c r="M691" s="102"/>
      <c r="N691" s="102"/>
      <c r="O691" s="102"/>
      <c r="P691" s="84">
        <f>F689-[1]ORÇAMENTO!T689</f>
        <v>12.5</v>
      </c>
    </row>
    <row r="692" spans="1:16" ht="13.15" customHeight="1">
      <c r="A692" s="136" t="str">
        <f>[5]ORÇAMENTO!O697</f>
        <v>6.3.0.1.</v>
      </c>
      <c r="B692" s="136" t="str">
        <f>[5]ORÇAMENTO!P697</f>
        <v>CPU</v>
      </c>
      <c r="C692" s="136" t="str">
        <f>[5]ORÇAMENTO!Q697</f>
        <v>0038</v>
      </c>
      <c r="D692" s="136" t="str">
        <f>[5]ORÇAMENTO!R697</f>
        <v>(ADAPTADOR ORSE 5109)LOCAÇÃO E NIVELAMENTO DE REDES DE ÁGUA E ADUTORAS</v>
      </c>
      <c r="E692" s="136" t="str">
        <f>[5]ORÇAMENTO!S697</f>
        <v>M</v>
      </c>
      <c r="F692" s="136">
        <f>[5]ORÇAMENTO!T697</f>
        <v>4637.5</v>
      </c>
      <c r="G692" s="204">
        <f>[5]ORÇAMENTO!U697</f>
        <v>1.5</v>
      </c>
      <c r="H692" s="197"/>
      <c r="I692" s="204">
        <f>[5]ORÇAMENTO!W697</f>
        <v>1.86</v>
      </c>
      <c r="J692" s="204">
        <f>[5]ORÇAMENTO!X697</f>
        <v>8625.75</v>
      </c>
      <c r="K692" s="102"/>
      <c r="L692" s="102"/>
      <c r="M692" s="102"/>
      <c r="N692" s="102"/>
      <c r="O692" s="102"/>
      <c r="P692" s="84">
        <f>F690-[1]ORÇAMENTO!T690</f>
        <v>47.3</v>
      </c>
    </row>
    <row r="693" spans="1:16" ht="13.15" customHeight="1">
      <c r="A693" s="136" t="str">
        <f>[5]ORÇAMENTO!O698</f>
        <v>6.3.0.2.</v>
      </c>
      <c r="B693" s="136" t="str">
        <f>[5]ORÇAMENTO!P698</f>
        <v>SINAPI</v>
      </c>
      <c r="C693" s="136">
        <f>[5]ORÇAMENTO!Q698</f>
        <v>90091</v>
      </c>
      <c r="D693" s="136" t="str">
        <f>[5]ORÇAMENTO!R698</f>
        <v>ESCAVAÇÃO MECANIZADA DE VALA COM PROF. ATÉ 1,5 M (MÉDIA MONTANTE E JUSANTE/UMA COMPOSIÇÃO POR TRECHO), ESCAVADEIRA (0,8 M3), LARG. DE 1,5 M A 2,5 M, EM SOLO DE 1A CATEGORIA, LOCAIS COM BAIXO NÍVEL DE INTERFERÊNCIA. AF_09/2024</v>
      </c>
      <c r="E693" s="136" t="str">
        <f>[5]ORÇAMENTO!S698</f>
        <v>M3</v>
      </c>
      <c r="F693" s="136">
        <f>[5]ORÇAMENTO!T698</f>
        <v>1816.68</v>
      </c>
      <c r="G693" s="204">
        <f>[5]ORÇAMENTO!U698</f>
        <v>5.83</v>
      </c>
      <c r="H693" s="197"/>
      <c r="I693" s="204">
        <f>[5]ORÇAMENTO!W698</f>
        <v>7.24</v>
      </c>
      <c r="J693" s="204">
        <f>[5]ORÇAMENTO!X698</f>
        <v>13152.76</v>
      </c>
      <c r="K693" s="102"/>
      <c r="L693" s="102"/>
      <c r="M693" s="102"/>
      <c r="N693" s="102"/>
      <c r="O693" s="102"/>
      <c r="P693" s="84">
        <f>F691-[1]ORÇAMENTO!T691</f>
        <v>-6</v>
      </c>
    </row>
    <row r="694" spans="1:16" ht="13.15" customHeight="1">
      <c r="A694" s="136" t="str">
        <f>[5]ORÇAMENTO!O699</f>
        <v>6.3.0.3.</v>
      </c>
      <c r="B694" s="136" t="str">
        <f>[5]ORÇAMENTO!P699</f>
        <v>SINAPI</v>
      </c>
      <c r="C694" s="136" t="str">
        <f>[5]ORÇAMENTO!Q699</f>
        <v>104736</v>
      </c>
      <c r="D694" s="136" t="str">
        <f>[5]ORÇAMENTO!R699</f>
        <v>REATERRO MECANIZADO DE VALA COM RETROESCAVADEIRA (CAPACIDADE   DA   CAÇAMBA   DA RETRO: 0,26 M³/POTÊNCIA: 88 HP), LARGURA DE 0,8 A 1,5 M, PROFUNDIDADE DE 1,5 A 3,0 M, COM SOLO (SEM SUBSTITUIÇÃO) DE 1ª CATEGORIA, COM PLACA VIBRATÓRIA. AF_08/2023</v>
      </c>
      <c r="E694" s="136" t="str">
        <f>[5]ORÇAMENTO!S699</f>
        <v>M3</v>
      </c>
      <c r="F694" s="136">
        <f>[5]ORÇAMENTO!T699</f>
        <v>1801.33</v>
      </c>
      <c r="G694" s="204">
        <f>[5]ORÇAMENTO!U699</f>
        <v>8.34</v>
      </c>
      <c r="H694" s="197"/>
      <c r="I694" s="204">
        <f>[5]ORÇAMENTO!W699</f>
        <v>10.36</v>
      </c>
      <c r="J694" s="204">
        <f>[5]ORÇAMENTO!X699</f>
        <v>18661.78</v>
      </c>
      <c r="K694" s="102"/>
      <c r="L694" s="102"/>
      <c r="M694" s="102"/>
      <c r="N694" s="102"/>
      <c r="O694" s="102"/>
      <c r="P694" s="84">
        <f>F692-[1]ORÇAMENTO!T692</f>
        <v>4634.5</v>
      </c>
    </row>
    <row r="695" spans="1:16" ht="13.15" customHeight="1">
      <c r="A695" s="136" t="str">
        <f>[5]ORÇAMENTO!O700</f>
        <v>6.3.0.4.</v>
      </c>
      <c r="B695" s="136" t="str">
        <f>[5]ORÇAMENTO!P700</f>
        <v>SINAPI</v>
      </c>
      <c r="C695" s="136">
        <f>[5]ORÇAMENTO!Q700</f>
        <v>100982</v>
      </c>
      <c r="D695" s="136" t="str">
        <f>[5]ORÇAMENTO!R700</f>
        <v>CARGA, MANOBRA E DESCARGA DE ENTULHO EM CAMINHÃO BASCULANTE 10 M³ - CARGA COM ESCAVADEIRA HIDRÁULICA  (CAÇAMBA DE 0,80 M³ / 111 HP) E DESCARGA LIVRE (UNIDADE: M3). AF_07/2020</v>
      </c>
      <c r="E695" s="136" t="str">
        <f>[5]ORÇAMENTO!S700</f>
        <v>M3</v>
      </c>
      <c r="F695" s="136">
        <f>[5]ORÇAMENTO!T700</f>
        <v>15.35</v>
      </c>
      <c r="G695" s="204">
        <f>[5]ORÇAMENTO!U700</f>
        <v>9.25</v>
      </c>
      <c r="H695" s="197"/>
      <c r="I695" s="204">
        <f>[5]ORÇAMENTO!W700</f>
        <v>11.49</v>
      </c>
      <c r="J695" s="204">
        <f>[5]ORÇAMENTO!X700</f>
        <v>176.37</v>
      </c>
      <c r="K695" s="102"/>
      <c r="L695" s="102"/>
      <c r="M695" s="102"/>
      <c r="N695" s="102"/>
      <c r="O695" s="102"/>
      <c r="P695" s="84">
        <f>F693-[1]ORÇAMENTO!T693</f>
        <v>1810.68</v>
      </c>
    </row>
    <row r="696" spans="1:16" ht="26.45" customHeight="1">
      <c r="A696" s="136" t="str">
        <f>[5]ORÇAMENTO!O701</f>
        <v>6.3.0.5.</v>
      </c>
      <c r="B696" s="136" t="str">
        <f>[5]ORÇAMENTO!P701</f>
        <v>SINAPI</v>
      </c>
      <c r="C696" s="136">
        <f>[5]ORÇAMENTO!Q701</f>
        <v>93589</v>
      </c>
      <c r="D696" s="136" t="str">
        <f>[5]ORÇAMENTO!R701</f>
        <v>TRANSPORTE COM CAMINHÃO BASCULANTE DE 10 M³, EM VIA URBANA EM REVESTIMENTO PRIMÁRIO (UNIDADE: M3XKM). AF_07/2020</v>
      </c>
      <c r="E696" s="136" t="str">
        <f>[5]ORÇAMENTO!S701</f>
        <v>M3XKM</v>
      </c>
      <c r="F696" s="136">
        <f>[5]ORÇAMENTO!T701</f>
        <v>230.25</v>
      </c>
      <c r="G696" s="204">
        <f>[5]ORÇAMENTO!U701</f>
        <v>2.82</v>
      </c>
      <c r="H696" s="197"/>
      <c r="I696" s="204">
        <f>[5]ORÇAMENTO!W701</f>
        <v>3.5</v>
      </c>
      <c r="J696" s="204">
        <f>[5]ORÇAMENTO!X701</f>
        <v>805.88</v>
      </c>
      <c r="K696" s="102"/>
      <c r="L696" s="102"/>
      <c r="M696" s="102"/>
      <c r="N696" s="102"/>
      <c r="O696" s="102"/>
      <c r="P696" s="84">
        <f>F694-[1]ORÇAMENTO!T694</f>
        <v>1798.33</v>
      </c>
    </row>
    <row r="697" spans="1:16" ht="13.15" customHeight="1">
      <c r="A697" s="136" t="str">
        <f>[5]ORÇAMENTO!O702</f>
        <v>6.3.0.6.</v>
      </c>
      <c r="B697" s="136" t="str">
        <f>[5]ORÇAMENTO!P702</f>
        <v>SINAPI</v>
      </c>
      <c r="C697" s="136">
        <f>[5]ORÇAMENTO!Q702</f>
        <v>97121</v>
      </c>
      <c r="D697" s="136" t="str">
        <f>[5]ORÇAMENTO!R702</f>
        <v>ASSENTAMENTO DE TUBO DE PVC PBA PARA REDE DE ÁGUA, DN 50 MM, JUNTA ELÁSTICA INTEGRADA, INSTALADO EM LOCAL COM NÍVEL ALTO DE INTERFERÊNCIAS (NÃO INCLUI FORNECIMENTO). AF_05/2024</v>
      </c>
      <c r="E697" s="136" t="str">
        <f>[5]ORÇAMENTO!S702</f>
        <v>M</v>
      </c>
      <c r="F697" s="136">
        <f>[5]ORÇAMENTO!T702</f>
        <v>4124.2</v>
      </c>
      <c r="G697" s="204">
        <f>[5]ORÇAMENTO!U702</f>
        <v>2.82</v>
      </c>
      <c r="H697" s="197"/>
      <c r="I697" s="204">
        <f>[5]ORÇAMENTO!W702</f>
        <v>3.5</v>
      </c>
      <c r="J697" s="204">
        <f>[5]ORÇAMENTO!X702</f>
        <v>14434.7</v>
      </c>
      <c r="K697" s="107"/>
      <c r="L697" s="107"/>
      <c r="M697" s="107"/>
      <c r="N697" s="107"/>
      <c r="O697" s="107"/>
      <c r="P697" s="84">
        <f>F695-[1]ORÇAMENTO!T695</f>
        <v>11.35</v>
      </c>
    </row>
    <row r="698" spans="1:16" ht="26.45" customHeight="1">
      <c r="A698" s="136" t="str">
        <f>[5]ORÇAMENTO!O703</f>
        <v>6.3.0.7.</v>
      </c>
      <c r="B698" s="136" t="str">
        <f>[5]ORÇAMENTO!P703</f>
        <v>SINAPI</v>
      </c>
      <c r="C698" s="136">
        <f>[5]ORÇAMENTO!Q703</f>
        <v>97122</v>
      </c>
      <c r="D698" s="136" t="str">
        <f>[5]ORÇAMENTO!R703</f>
        <v>ASSENTAMENTO DE TUBO DE PVC PBA PARA REDE DE ÁGUA, DN 75 MM, JUNTA ELÁSTICA INTEGRADA, INSTALADO EM LOCAL COM NÍVEL ALTO DE INTERFERÊNCIAS (NÃO INCLUI FORNECIMENTO). AF_05/2024</v>
      </c>
      <c r="E698" s="136" t="str">
        <f>[5]ORÇAMENTO!S703</f>
        <v>M</v>
      </c>
      <c r="F698" s="136">
        <f>[5]ORÇAMENTO!T703</f>
        <v>394.7</v>
      </c>
      <c r="G698" s="204">
        <f>[5]ORÇAMENTO!U703</f>
        <v>3.39</v>
      </c>
      <c r="H698" s="197"/>
      <c r="I698" s="204">
        <f>[5]ORÇAMENTO!W703</f>
        <v>4.21</v>
      </c>
      <c r="J698" s="204">
        <f>[5]ORÇAMENTO!X703</f>
        <v>1661.69</v>
      </c>
      <c r="K698" s="173"/>
      <c r="L698" s="173"/>
      <c r="M698" s="173"/>
      <c r="N698" s="173"/>
      <c r="O698" s="173"/>
      <c r="P698" s="84">
        <f>F696-[1]ORÇAMENTO!T696</f>
        <v>227.25</v>
      </c>
    </row>
    <row r="699" spans="1:16" ht="13.15" customHeight="1">
      <c r="A699" s="136" t="str">
        <f>[5]ORÇAMENTO!O704</f>
        <v>6.3.0.8.</v>
      </c>
      <c r="B699" s="136" t="str">
        <f>[5]ORÇAMENTO!P704</f>
        <v>SINAPI</v>
      </c>
      <c r="C699" s="136">
        <f>[5]ORÇAMENTO!Q704</f>
        <v>97123</v>
      </c>
      <c r="D699" s="136" t="str">
        <f>[5]ORÇAMENTO!R704</f>
        <v>ASSENTAMENTO DE TUBO DE PVC PBA PARA REDE DE ÁGUA, DN 100 MM, JUNTA ELÁSTICA INTEGRADA, INSTALADO EM LOCAL COM NÍVEL ALTO DE INTERFERÊNCIAS (NÃO INCLUI FORNECIMENTO). AF_05/2024</v>
      </c>
      <c r="E699" s="136" t="str">
        <f>[5]ORÇAMENTO!S704</f>
        <v>M</v>
      </c>
      <c r="F699" s="136">
        <f>[5]ORÇAMENTO!T704</f>
        <v>94.4</v>
      </c>
      <c r="G699" s="204">
        <f>[5]ORÇAMENTO!U704</f>
        <v>3.94</v>
      </c>
      <c r="H699" s="197"/>
      <c r="I699" s="204">
        <f>[5]ORÇAMENTO!W704</f>
        <v>4.8899999999999997</v>
      </c>
      <c r="J699" s="204">
        <f>[5]ORÇAMENTO!X704</f>
        <v>461.62</v>
      </c>
      <c r="K699" s="170"/>
      <c r="L699" s="170"/>
      <c r="M699" s="170"/>
      <c r="N699" s="170"/>
      <c r="O699" s="170"/>
      <c r="P699" s="84">
        <f>F697-[1]ORÇAMENTO!T697</f>
        <v>4122.2</v>
      </c>
    </row>
    <row r="700" spans="1:16" ht="26.45" customHeight="1">
      <c r="A700" s="136" t="str">
        <f>[5]ORÇAMENTO!O705</f>
        <v>6.3.0.9.</v>
      </c>
      <c r="B700" s="136" t="str">
        <f>[5]ORÇAMENTO!P705</f>
        <v>SINAPI</v>
      </c>
      <c r="C700" s="136" t="str">
        <f>[5]ORÇAMENTO!Q705</f>
        <v>97124</v>
      </c>
      <c r="D700" s="136" t="str">
        <f>[5]ORÇAMENTO!R705</f>
        <v>ASSENTAMENTO DE TUBO DE PVC PBA PARA REDE DE ÁGUA, DN 50 MM, JUNTA ELÁSTICA INTEGRADA, INSTALADO EM LOCAL COM NÍVEL BAIXO DE INTERFERÊNCIAS (NÃO INCLUI FORNECIMENTO). AF_05/2024</v>
      </c>
      <c r="E700" s="136" t="str">
        <f>[5]ORÇAMENTO!S705</f>
        <v>M</v>
      </c>
      <c r="F700" s="136">
        <f>[5]ORÇAMENTO!T705</f>
        <v>24.2</v>
      </c>
      <c r="G700" s="204">
        <f>[5]ORÇAMENTO!U705</f>
        <v>2.31</v>
      </c>
      <c r="H700" s="197"/>
      <c r="I700" s="204">
        <f>[5]ORÇAMENTO!W705</f>
        <v>2.87</v>
      </c>
      <c r="J700" s="204">
        <f>[5]ORÇAMENTO!X705</f>
        <v>69.45</v>
      </c>
      <c r="K700" s="107"/>
      <c r="L700" s="107"/>
      <c r="M700" s="107"/>
      <c r="N700" s="107"/>
      <c r="O700" s="159"/>
      <c r="P700" s="84">
        <f>F698-[1]ORÇAMENTO!T698</f>
        <v>392.7</v>
      </c>
    </row>
    <row r="701" spans="1:16" ht="13.15" customHeight="1">
      <c r="A701" s="136" t="str">
        <f>[5]ORÇAMENTO!O706</f>
        <v>6.3.0.10.</v>
      </c>
      <c r="B701" s="136" t="str">
        <f>[5]ORÇAMENTO!P706</f>
        <v>SINAPI-I</v>
      </c>
      <c r="C701" s="136">
        <f>[5]ORÇAMENTO!Q706</f>
        <v>36084</v>
      </c>
      <c r="D701" s="136" t="str">
        <f>[5]ORÇAMENTO!R706</f>
        <v xml:space="preserve">TUBO PVC PBA JEI, CLASSE 12, DN 50 MM, PARA REDE DE AGUA (NBR 5647)                                                                                                                                                                                                                                                                                                                                                                                                                                       </v>
      </c>
      <c r="E701" s="136" t="str">
        <f>[5]ORÇAMENTO!S706</f>
        <v xml:space="preserve">M     </v>
      </c>
      <c r="F701" s="136">
        <f>[5]ORÇAMENTO!T706</f>
        <v>4124.2</v>
      </c>
      <c r="G701" s="204">
        <f>[5]ORÇAMENTO!U706</f>
        <v>15.14</v>
      </c>
      <c r="H701" s="197"/>
      <c r="I701" s="204">
        <f>[5]ORÇAMENTO!W706</f>
        <v>18.8</v>
      </c>
      <c r="J701" s="204">
        <f>[5]ORÇAMENTO!X706</f>
        <v>77534.960000000006</v>
      </c>
      <c r="K701" s="167"/>
      <c r="L701" s="167"/>
      <c r="M701" s="167"/>
      <c r="N701" s="167"/>
      <c r="O701" s="185"/>
      <c r="P701" s="84">
        <f>F699-[1]ORÇAMENTO!T699</f>
        <v>92.4</v>
      </c>
    </row>
    <row r="702" spans="1:16" ht="13.15" customHeight="1">
      <c r="A702" s="136" t="str">
        <f>[5]ORÇAMENTO!O707</f>
        <v>6.3.0.11.</v>
      </c>
      <c r="B702" s="136" t="str">
        <f>[5]ORÇAMENTO!P707</f>
        <v>SINAPI-I</v>
      </c>
      <c r="C702" s="136">
        <f>[5]ORÇAMENTO!Q707</f>
        <v>36373</v>
      </c>
      <c r="D702" s="136" t="str">
        <f>[5]ORÇAMENTO!R707</f>
        <v xml:space="preserve">TUBO PVC PBA JEI, CLASSE 12, DN 75 MM, PARA REDE DE AGUA (NBR 5647)                                                                                                                                                                                                                                                                                                                                                                                                                                       </v>
      </c>
      <c r="E702" s="136" t="str">
        <f>[5]ORÇAMENTO!S707</f>
        <v xml:space="preserve">M     </v>
      </c>
      <c r="F702" s="136">
        <f>[5]ORÇAMENTO!T707</f>
        <v>394.7</v>
      </c>
      <c r="G702" s="204">
        <f>[5]ORÇAMENTO!U707</f>
        <v>31.44</v>
      </c>
      <c r="H702" s="197"/>
      <c r="I702" s="204">
        <f>[5]ORÇAMENTO!W707</f>
        <v>39.04</v>
      </c>
      <c r="J702" s="204">
        <f>[5]ORÇAMENTO!X707</f>
        <v>15409.09</v>
      </c>
      <c r="K702" s="106"/>
      <c r="L702" s="106"/>
      <c r="M702" s="106"/>
      <c r="N702" s="106"/>
      <c r="O702" s="102"/>
      <c r="P702" s="84">
        <f>F700-[1]ORÇAMENTO!T700</f>
        <v>23.2</v>
      </c>
    </row>
    <row r="703" spans="1:16" ht="26.45" customHeight="1">
      <c r="A703" s="136" t="str">
        <f>[5]ORÇAMENTO!O708</f>
        <v>6.3.0.12.</v>
      </c>
      <c r="B703" s="136" t="str">
        <f>[5]ORÇAMENTO!P708</f>
        <v>SINAPI-I</v>
      </c>
      <c r="C703" s="136">
        <f>[5]ORÇAMENTO!Q708</f>
        <v>36374</v>
      </c>
      <c r="D703" s="136" t="str">
        <f>[5]ORÇAMENTO!R708</f>
        <v xml:space="preserve">TUBO PVC PBA JEI, CLASSE 12, DN 100 MM, PARA REDE DE AGUA (NBR 5647)                                                                                                                                                                                                                                                                                                                                                                                                                                      </v>
      </c>
      <c r="E703" s="136" t="str">
        <f>[5]ORÇAMENTO!S708</f>
        <v xml:space="preserve">M     </v>
      </c>
      <c r="F703" s="136">
        <f>[5]ORÇAMENTO!T708</f>
        <v>94.4</v>
      </c>
      <c r="G703" s="204">
        <f>[5]ORÇAMENTO!U708</f>
        <v>51.1</v>
      </c>
      <c r="H703" s="197"/>
      <c r="I703" s="204">
        <f>[5]ORÇAMENTO!W708</f>
        <v>63.46</v>
      </c>
      <c r="J703" s="204">
        <f>[5]ORÇAMENTO!X708</f>
        <v>5990.62</v>
      </c>
      <c r="K703" s="102"/>
      <c r="L703" s="102"/>
      <c r="M703" s="102"/>
      <c r="N703" s="102"/>
      <c r="O703" s="102"/>
      <c r="P703" s="84">
        <f>F701-[1]ORÇAMENTO!T701</f>
        <v>4004.2</v>
      </c>
    </row>
    <row r="704" spans="1:16" ht="26.45" customHeight="1">
      <c r="A704" s="136" t="str">
        <f>[5]ORÇAMENTO!O709</f>
        <v>6.3.0.13.</v>
      </c>
      <c r="B704" s="136" t="str">
        <f>[5]ORÇAMENTO!P709</f>
        <v>SINAPI-I</v>
      </c>
      <c r="C704" s="136" t="str">
        <f>[5]ORÇAMENTO!Q709</f>
        <v>9828</v>
      </c>
      <c r="D704" s="136" t="str">
        <f>[5]ORÇAMENTO!R709</f>
        <v xml:space="preserve">TUBO PVC DEFOFO, JEI, 1 MPA, DN 150 MM, PARA REDE DE AGUA (NBR 7665)                                                                                                                                                                                                                                                                                                                                                                                                                                      </v>
      </c>
      <c r="E704" s="136" t="str">
        <f>[5]ORÇAMENTO!S709</f>
        <v xml:space="preserve">M     </v>
      </c>
      <c r="F704" s="136">
        <f>[5]ORÇAMENTO!T709</f>
        <v>24.2</v>
      </c>
      <c r="G704" s="204">
        <f>[5]ORÇAMENTO!U709</f>
        <v>114.75</v>
      </c>
      <c r="H704" s="197"/>
      <c r="I704" s="204">
        <f>[5]ORÇAMENTO!W709</f>
        <v>142.5</v>
      </c>
      <c r="J704" s="204">
        <f>[5]ORÇAMENTO!X709</f>
        <v>3448.5</v>
      </c>
      <c r="K704" s="102"/>
      <c r="L704" s="102"/>
      <c r="M704" s="102"/>
      <c r="N704" s="102"/>
      <c r="O704" s="102"/>
      <c r="P704" s="84">
        <f>F702-[1]ORÇAMENTO!T702</f>
        <v>378.7</v>
      </c>
    </row>
    <row r="705" spans="1:16" ht="26.45" customHeight="1">
      <c r="A705" s="136" t="str">
        <f>[5]ORÇAMENTO!O710</f>
        <v>6.3.0.14.</v>
      </c>
      <c r="B705" s="136" t="str">
        <f>[5]ORÇAMENTO!P710</f>
        <v>SINAPI-I</v>
      </c>
      <c r="C705" s="136">
        <f>[5]ORÇAMENTO!Q710</f>
        <v>1206</v>
      </c>
      <c r="D705" s="136" t="str">
        <f>[5]ORÇAMENTO!R710</f>
        <v xml:space="preserve">CAP, PVC PBA, JE, DN 50 / DE 60 MM, PARA REDE DE AGUA (NBR 10351)                                                                                                                                                                                                                                                                                                                                                                                                                                         </v>
      </c>
      <c r="E705" s="136" t="str">
        <f>[5]ORÇAMENTO!S710</f>
        <v xml:space="preserve">UN    </v>
      </c>
      <c r="F705" s="136">
        <f>[5]ORÇAMENTO!T710</f>
        <v>4</v>
      </c>
      <c r="G705" s="204">
        <f>[5]ORÇAMENTO!U710</f>
        <v>7.42</v>
      </c>
      <c r="H705" s="197"/>
      <c r="I705" s="204">
        <f>[5]ORÇAMENTO!W710</f>
        <v>9.2100000000000009</v>
      </c>
      <c r="J705" s="204">
        <f>[5]ORÇAMENTO!X710</f>
        <v>36.840000000000003</v>
      </c>
      <c r="K705" s="102"/>
      <c r="L705" s="102"/>
      <c r="M705" s="102"/>
      <c r="N705" s="102"/>
      <c r="O705" s="102"/>
      <c r="P705" s="84">
        <f>F703-[1]ORÇAMENTO!T703</f>
        <v>59.400000000000006</v>
      </c>
    </row>
    <row r="706" spans="1:16" ht="13.15" customHeight="1">
      <c r="A706" s="136" t="str">
        <f>[5]ORÇAMENTO!O711</f>
        <v>6.3.0.15.</v>
      </c>
      <c r="B706" s="136" t="str">
        <f>[5]ORÇAMENTO!P711</f>
        <v>SINAPI-I</v>
      </c>
      <c r="C706" s="136" t="str">
        <f>[5]ORÇAMENTO!Q711</f>
        <v>1831</v>
      </c>
      <c r="D706" s="136" t="str">
        <f>[5]ORÇAMENTO!R711</f>
        <v xml:space="preserve">CURVA PVC PBA, JE, PB, 45 GRAUS, DN 50 / DE 60 MM, PARA REDE DE AGUA                                                                                                                                                                                                                                                                                                                                                                                                                                      </v>
      </c>
      <c r="E706" s="136" t="str">
        <f>[5]ORÇAMENTO!S711</f>
        <v xml:space="preserve">UN    </v>
      </c>
      <c r="F706" s="136">
        <f>[5]ORÇAMENTO!T711</f>
        <v>2</v>
      </c>
      <c r="G706" s="204">
        <f>[5]ORÇAMENTO!U711</f>
        <v>26.96</v>
      </c>
      <c r="H706" s="197"/>
      <c r="I706" s="204">
        <f>[5]ORÇAMENTO!W711</f>
        <v>33.479999999999997</v>
      </c>
      <c r="J706" s="204">
        <f>[5]ORÇAMENTO!X711</f>
        <v>66.959999999999994</v>
      </c>
      <c r="K706" s="169"/>
      <c r="L706" s="169"/>
      <c r="M706" s="169"/>
      <c r="N706" s="169"/>
      <c r="O706" s="169"/>
      <c r="P706" s="84">
        <f>F704-[1]ORÇAMENTO!T704</f>
        <v>24.2</v>
      </c>
    </row>
    <row r="707" spans="1:16" ht="26.45" customHeight="1">
      <c r="A707" s="136" t="str">
        <f>[5]ORÇAMENTO!O712</f>
        <v>6.3.0.16.</v>
      </c>
      <c r="B707" s="136" t="str">
        <f>[5]ORÇAMENTO!P712</f>
        <v>SINAPI-I</v>
      </c>
      <c r="C707" s="136" t="str">
        <f>[5]ORÇAMENTO!Q712</f>
        <v>1825</v>
      </c>
      <c r="D707" s="136" t="str">
        <f>[5]ORÇAMENTO!R712</f>
        <v xml:space="preserve">CURVA PVC PBA, JE, PB, 45 GRAUS, DN 75 / DE 85 MM, PARA REDE DE AGUA                                                                                                                                                                                                                                                                                                                                                                                                                                      </v>
      </c>
      <c r="E707" s="136" t="str">
        <f>[5]ORÇAMENTO!S712</f>
        <v xml:space="preserve">UN    </v>
      </c>
      <c r="F707" s="136">
        <f>[5]ORÇAMENTO!T712</f>
        <v>1</v>
      </c>
      <c r="G707" s="204">
        <f>[5]ORÇAMENTO!U712</f>
        <v>66.53</v>
      </c>
      <c r="H707" s="197"/>
      <c r="I707" s="204">
        <f>[5]ORÇAMENTO!W712</f>
        <v>82.62</v>
      </c>
      <c r="J707" s="204">
        <f>[5]ORÇAMENTO!X712</f>
        <v>82.62</v>
      </c>
      <c r="K707" s="102"/>
      <c r="L707" s="102"/>
      <c r="M707" s="102"/>
      <c r="N707" s="102"/>
      <c r="O707" s="102"/>
      <c r="P707" s="84">
        <f>F705-[1]ORÇAMENTO!T705</f>
        <v>-182.38</v>
      </c>
    </row>
    <row r="708" spans="1:16" ht="13.15" customHeight="1">
      <c r="A708" s="136" t="str">
        <f>[5]ORÇAMENTO!O713</f>
        <v>6.3.0.17.</v>
      </c>
      <c r="B708" s="136" t="str">
        <f>[5]ORÇAMENTO!P713</f>
        <v>SINAPI-I</v>
      </c>
      <c r="C708" s="136">
        <f>[5]ORÇAMENTO!Q713</f>
        <v>1845</v>
      </c>
      <c r="D708" s="136" t="str">
        <f>[5]ORÇAMENTO!R713</f>
        <v xml:space="preserve">CURVA PVC PBA, JE, PB, 90 GRAUS, DN 50 / DE 60 MM, PARA REDE DE AGUA                                                                                                                                                                                                                                                                                                                                                                                                                                      </v>
      </c>
      <c r="E708" s="136" t="str">
        <f>[5]ORÇAMENTO!S713</f>
        <v xml:space="preserve">UN    </v>
      </c>
      <c r="F708" s="136">
        <f>[5]ORÇAMENTO!T713</f>
        <v>7</v>
      </c>
      <c r="G708" s="204">
        <f>[5]ORÇAMENTO!U713</f>
        <v>33.78</v>
      </c>
      <c r="H708" s="197"/>
      <c r="I708" s="204">
        <f>[5]ORÇAMENTO!W713</f>
        <v>41.95</v>
      </c>
      <c r="J708" s="204">
        <f>[5]ORÇAMENTO!X713</f>
        <v>293.64999999999998</v>
      </c>
      <c r="K708" s="102"/>
      <c r="L708" s="102"/>
      <c r="M708" s="102"/>
      <c r="N708" s="102"/>
      <c r="O708" s="102"/>
      <c r="P708" s="84">
        <f>F706-[1]ORÇAMENTO!T706</f>
        <v>-184.38</v>
      </c>
    </row>
    <row r="709" spans="1:16" ht="13.15" customHeight="1">
      <c r="A709" s="136" t="str">
        <f>[5]ORÇAMENTO!O714</f>
        <v>6.3.0.18.</v>
      </c>
      <c r="B709" s="136" t="str">
        <f>[5]ORÇAMENTO!P714</f>
        <v>SINAPI-I</v>
      </c>
      <c r="C709" s="136">
        <f>[5]ORÇAMENTO!Q714</f>
        <v>1824</v>
      </c>
      <c r="D709" s="136" t="str">
        <f>[5]ORÇAMENTO!R714</f>
        <v xml:space="preserve">CURVA PVC PBA, JE, PB, 90 GRAUS, DN 75 / DE 85 MM, PARA REDE DE AGUA                                                                                                                                                                                                                                                                                                                                                                                                                                      </v>
      </c>
      <c r="E709" s="136" t="str">
        <f>[5]ORÇAMENTO!S714</f>
        <v xml:space="preserve">UN    </v>
      </c>
      <c r="F709" s="136">
        <f>[5]ORÇAMENTO!T714</f>
        <v>2</v>
      </c>
      <c r="G709" s="204">
        <f>[5]ORÇAMENTO!U714</f>
        <v>79.75</v>
      </c>
      <c r="H709" s="197"/>
      <c r="I709" s="204">
        <f>[5]ORÇAMENTO!W714</f>
        <v>99.03</v>
      </c>
      <c r="J709" s="204">
        <f>[5]ORÇAMENTO!X714</f>
        <v>198.06</v>
      </c>
      <c r="K709" s="102"/>
      <c r="L709" s="102"/>
      <c r="M709" s="102"/>
      <c r="N709" s="102"/>
      <c r="O709" s="102"/>
      <c r="P709" s="84">
        <f>F707-[1]ORÇAMENTO!T707</f>
        <v>1</v>
      </c>
    </row>
    <row r="710" spans="1:16" ht="13.15" customHeight="1">
      <c r="A710" s="136" t="str">
        <f>[5]ORÇAMENTO!O715</f>
        <v>6.3.0.19.</v>
      </c>
      <c r="B710" s="136" t="str">
        <f>[5]ORÇAMENTO!P715</f>
        <v>SEINFRA</v>
      </c>
      <c r="C710" s="136" t="str">
        <f>[5]ORÇAMENTO!Q715</f>
        <v>I3488</v>
      </c>
      <c r="D710" s="136" t="str">
        <f>[5]ORÇAMENTO!R715</f>
        <v>CRUZETA FoFo JUNTA ELÁSTICA DN 75 x 75</v>
      </c>
      <c r="E710" s="136" t="str">
        <f>[5]ORÇAMENTO!S715</f>
        <v>UN</v>
      </c>
      <c r="F710" s="136">
        <f>[5]ORÇAMENTO!T715</f>
        <v>1</v>
      </c>
      <c r="G710" s="204">
        <f>[5]ORÇAMENTO!U715</f>
        <v>524.36</v>
      </c>
      <c r="H710" s="197"/>
      <c r="I710" s="204">
        <f>[5]ORÇAMENTO!W715</f>
        <v>651.15</v>
      </c>
      <c r="J710" s="204">
        <f>[5]ORÇAMENTO!X715</f>
        <v>651.15</v>
      </c>
      <c r="K710" s="102"/>
      <c r="L710" s="102"/>
      <c r="M710" s="102"/>
      <c r="N710" s="102"/>
      <c r="O710" s="107"/>
      <c r="P710" s="84">
        <f>F708-[1]ORÇAMENTO!T708</f>
        <v>6</v>
      </c>
    </row>
    <row r="711" spans="1:16" ht="13.15" customHeight="1">
      <c r="A711" s="136" t="str">
        <f>[5]ORÇAMENTO!O716</f>
        <v>6.3.0.20.</v>
      </c>
      <c r="B711" s="136" t="str">
        <f>[5]ORÇAMENTO!P716</f>
        <v>SEINFRA</v>
      </c>
      <c r="C711" s="136" t="str">
        <f>[5]ORÇAMENTO!Q716</f>
        <v>I3106</v>
      </c>
      <c r="D711" s="136" t="str">
        <f>[5]ORÇAMENTO!R716</f>
        <v>CRUZETA DE REDUÇÃO PBA COM BOLSAS DN 100 x 50</v>
      </c>
      <c r="E711" s="136" t="str">
        <f>[5]ORÇAMENTO!S716</f>
        <v>UN</v>
      </c>
      <c r="F711" s="136">
        <f>[5]ORÇAMENTO!T716</f>
        <v>2</v>
      </c>
      <c r="G711" s="204">
        <f>[5]ORÇAMENTO!U716</f>
        <v>43.38</v>
      </c>
      <c r="H711" s="197"/>
      <c r="I711" s="204">
        <f>[5]ORÇAMENTO!W716</f>
        <v>53.87</v>
      </c>
      <c r="J711" s="204">
        <f>[5]ORÇAMENTO!X716</f>
        <v>107.74</v>
      </c>
      <c r="K711" s="107"/>
      <c r="L711" s="107"/>
      <c r="M711" s="107"/>
      <c r="N711" s="107"/>
      <c r="O711" s="159"/>
      <c r="P711" s="84">
        <f>F709-[1]ORÇAMENTO!T709</f>
        <v>1</v>
      </c>
    </row>
    <row r="712" spans="1:16" ht="13.15" customHeight="1">
      <c r="A712" s="136" t="str">
        <f>[5]ORÇAMENTO!O717</f>
        <v>6.3.0.21.</v>
      </c>
      <c r="B712" s="136" t="str">
        <f>[5]ORÇAMENTO!P717</f>
        <v>SEINFRA</v>
      </c>
      <c r="C712" s="136" t="str">
        <f>[5]ORÇAMENTO!Q717</f>
        <v>I3102</v>
      </c>
      <c r="D712" s="136" t="str">
        <f>[5]ORÇAMENTO!R717</f>
        <v>CRUZETA PBA COM BOLSAS DN 50</v>
      </c>
      <c r="E712" s="136" t="str">
        <f>[5]ORÇAMENTO!S717</f>
        <v>UN</v>
      </c>
      <c r="F712" s="136">
        <f>[5]ORÇAMENTO!T717</f>
        <v>10</v>
      </c>
      <c r="G712" s="204">
        <f>[5]ORÇAMENTO!U717</f>
        <v>18.87</v>
      </c>
      <c r="H712" s="197"/>
      <c r="I712" s="204">
        <f>[5]ORÇAMENTO!W717</f>
        <v>23.43</v>
      </c>
      <c r="J712" s="204">
        <f>[5]ORÇAMENTO!X717</f>
        <v>234.3</v>
      </c>
      <c r="K712" s="106"/>
      <c r="L712" s="106"/>
      <c r="M712" s="106"/>
      <c r="N712" s="106"/>
      <c r="O712" s="106"/>
      <c r="P712" s="84">
        <f>F710-[1]ORÇAMENTO!T710</f>
        <v>0</v>
      </c>
    </row>
    <row r="713" spans="1:16" ht="26.45" customHeight="1">
      <c r="A713" s="136" t="str">
        <f>[5]ORÇAMENTO!O718</f>
        <v>6.3.0.22.</v>
      </c>
      <c r="B713" s="136" t="str">
        <f>[5]ORÇAMENTO!P718</f>
        <v>SEINFRA</v>
      </c>
      <c r="C713" s="136" t="str">
        <f>[5]ORÇAMENTO!Q718</f>
        <v>I3527</v>
      </c>
      <c r="D713" s="136" t="str">
        <f>[5]ORÇAMENTO!R718</f>
        <v>CRUZETA JE FoFo/PVC BBBB DN 150 x 75</v>
      </c>
      <c r="E713" s="136" t="str">
        <f>[5]ORÇAMENTO!S718</f>
        <v>UN</v>
      </c>
      <c r="F713" s="136">
        <f>[5]ORÇAMENTO!T718</f>
        <v>11</v>
      </c>
      <c r="G713" s="204">
        <f>[5]ORÇAMENTO!U718</f>
        <v>731.45</v>
      </c>
      <c r="H713" s="197"/>
      <c r="I713" s="204">
        <f>[5]ORÇAMENTO!W718</f>
        <v>908.31</v>
      </c>
      <c r="J713" s="204">
        <f>[5]ORÇAMENTO!X718</f>
        <v>9991.41</v>
      </c>
      <c r="K713" s="102"/>
      <c r="L713" s="102"/>
      <c r="M713" s="102"/>
      <c r="N713" s="102"/>
      <c r="O713" s="102"/>
      <c r="P713" s="84">
        <f>F711-[1]ORÇAMENTO!T711</f>
        <v>-41.5</v>
      </c>
    </row>
    <row r="714" spans="1:16" ht="26.45" customHeight="1">
      <c r="A714" s="136" t="str">
        <f>[5]ORÇAMENTO!O719</f>
        <v>6.3.0.23.</v>
      </c>
      <c r="B714" s="136" t="str">
        <f>[5]ORÇAMENTO!P719</f>
        <v>SINAPI-I</v>
      </c>
      <c r="C714" s="136">
        <f>[5]ORÇAMENTO!Q719</f>
        <v>20327</v>
      </c>
      <c r="D714" s="136" t="str">
        <f>[5]ORÇAMENTO!R719</f>
        <v>REGISTRO DE GAVETA C/ BOLSAS E CUNHA EMBORRACHADA P/ TUBOS DE FERRO DÚCTIL C/ VOLANTE DN 100</v>
      </c>
      <c r="E714" s="136" t="str">
        <f>[5]ORÇAMENTO!S719</f>
        <v>UM</v>
      </c>
      <c r="F714" s="136">
        <f>[5]ORÇAMENTO!T719</f>
        <v>2</v>
      </c>
      <c r="G714" s="204">
        <f>[5]ORÇAMENTO!U719</f>
        <v>17.440000000000001</v>
      </c>
      <c r="H714" s="197"/>
      <c r="I714" s="204">
        <f>[5]ORÇAMENTO!W719</f>
        <v>21.66</v>
      </c>
      <c r="J714" s="204">
        <f>[5]ORÇAMENTO!X719</f>
        <v>43.32</v>
      </c>
      <c r="K714" s="102"/>
      <c r="L714" s="102"/>
      <c r="M714" s="102"/>
      <c r="N714" s="102"/>
      <c r="O714" s="102"/>
      <c r="P714" s="84">
        <f>F712-[1]ORÇAMENTO!T712</f>
        <v>6</v>
      </c>
    </row>
    <row r="715" spans="1:16" ht="26.45" customHeight="1">
      <c r="A715" s="136" t="str">
        <f>[5]ORÇAMENTO!O720</f>
        <v>6.3.0.24.</v>
      </c>
      <c r="B715" s="136" t="str">
        <f>[5]ORÇAMENTO!P720</f>
        <v>SINAPI-I</v>
      </c>
      <c r="C715" s="136" t="str">
        <f>[5]ORÇAMENTO!Q720</f>
        <v>7088</v>
      </c>
      <c r="D715" s="136" t="str">
        <f>[5]ORÇAMENTO!R720</f>
        <v>REGISTRO DE GAVETA C/ FLANGES E CUNHA EMBORRACHADA CORPO CURTO C/ VOLANTE DN 50 PN10</v>
      </c>
      <c r="E715" s="136" t="str">
        <f>[5]ORÇAMENTO!S720</f>
        <v>UM</v>
      </c>
      <c r="F715" s="136">
        <f>[5]ORÇAMENTO!T720</f>
        <v>2</v>
      </c>
      <c r="G715" s="204">
        <f>[5]ORÇAMENTO!U720</f>
        <v>49.66</v>
      </c>
      <c r="H715" s="197"/>
      <c r="I715" s="204">
        <f>[5]ORÇAMENTO!W720</f>
        <v>61.67</v>
      </c>
      <c r="J715" s="204">
        <f>[5]ORÇAMENTO!X720</f>
        <v>123.34</v>
      </c>
      <c r="K715" s="102"/>
      <c r="L715" s="102"/>
      <c r="M715" s="102"/>
      <c r="N715" s="102"/>
      <c r="O715" s="102"/>
      <c r="P715" s="84">
        <f>F713-[1]ORÇAMENTO!T713</f>
        <v>-6.5</v>
      </c>
    </row>
    <row r="716" spans="1:16" ht="26.45" customHeight="1">
      <c r="A716" s="136" t="str">
        <f>[5]ORÇAMENTO!O721</f>
        <v>6.3.0.25.</v>
      </c>
      <c r="B716" s="136" t="str">
        <f>[5]ORÇAMENTO!P721</f>
        <v>SINAPI-I</v>
      </c>
      <c r="C716" s="136">
        <f>[5]ORÇAMENTO!Q721</f>
        <v>7048</v>
      </c>
      <c r="D716" s="136" t="str">
        <f>[5]ORÇAMENTO!R721</f>
        <v xml:space="preserve">TE, PVC PBA, BBB, 90 GRAUS, DN 50 / DE 60 MM, PARA REDE DE AGUA                                                                                                                                                                                                                                                                                                                                                                                                                                           </v>
      </c>
      <c r="E716" s="136" t="str">
        <f>[5]ORÇAMENTO!S721</f>
        <v xml:space="preserve">UN    </v>
      </c>
      <c r="F716" s="136">
        <f>[5]ORÇAMENTO!T721</f>
        <v>25</v>
      </c>
      <c r="G716" s="204">
        <f>[5]ORÇAMENTO!U721</f>
        <v>22.71</v>
      </c>
      <c r="H716" s="197"/>
      <c r="I716" s="204">
        <f>[5]ORÇAMENTO!W721</f>
        <v>28.2</v>
      </c>
      <c r="J716" s="204">
        <f>[5]ORÇAMENTO!X721</f>
        <v>705</v>
      </c>
      <c r="K716" s="102"/>
      <c r="L716" s="102"/>
      <c r="M716" s="102"/>
      <c r="N716" s="102"/>
      <c r="O716" s="102"/>
      <c r="P716" s="84"/>
    </row>
    <row r="717" spans="1:16" ht="26.45" customHeight="1">
      <c r="A717" s="136" t="str">
        <f>[5]ORÇAMENTO!O722</f>
        <v>6.3.0.26.</v>
      </c>
      <c r="B717" s="136" t="str">
        <f>[5]ORÇAMENTO!P722</f>
        <v>SINAPI-I</v>
      </c>
      <c r="C717" s="136">
        <f>[5]ORÇAMENTO!Q722</f>
        <v>11493</v>
      </c>
      <c r="D717" s="136" t="str">
        <f>[5]ORÇAMENTO!R722</f>
        <v xml:space="preserve">TE DE REDUCAO, PVC PBA, BBB, JE, DN 75 X 50 / DE 85 X 60 MM, PARA REDE DE AGUA                                                                                                                                                                                                                                                                                                                                                                                                                            </v>
      </c>
      <c r="E717" s="136" t="str">
        <f>[5]ORÇAMENTO!S722</f>
        <v xml:space="preserve">UN    </v>
      </c>
      <c r="F717" s="136">
        <f>[5]ORÇAMENTO!T722</f>
        <v>6</v>
      </c>
      <c r="G717" s="204">
        <f>[5]ORÇAMENTO!U722</f>
        <v>40.75</v>
      </c>
      <c r="H717" s="197"/>
      <c r="I717" s="204">
        <f>[5]ORÇAMENTO!W722</f>
        <v>50.6</v>
      </c>
      <c r="J717" s="204">
        <f>[5]ORÇAMENTO!X722</f>
        <v>303.60000000000002</v>
      </c>
      <c r="K717" s="169"/>
      <c r="L717" s="169"/>
      <c r="M717" s="169"/>
      <c r="N717" s="169"/>
      <c r="O717" s="169"/>
      <c r="P717" s="84">
        <f>F714-[1]ORÇAMENTO!T714</f>
        <v>-26.5</v>
      </c>
    </row>
    <row r="718" spans="1:16" ht="26.45" customHeight="1">
      <c r="A718" s="136" t="str">
        <f>[5]ORÇAMENTO!O723</f>
        <v>6.3.0.27.</v>
      </c>
      <c r="B718" s="136" t="str">
        <f>[5]ORÇAMENTO!P723</f>
        <v>SEINFRA</v>
      </c>
      <c r="C718" s="136" t="str">
        <f>[5]ORÇAMENTO!Q723</f>
        <v>I3543</v>
      </c>
      <c r="D718" s="136" t="str">
        <f>[5]ORÇAMENTO!R723</f>
        <v>TE FoFo BBB JUNTA ELÁSTICA DN 150 x 100</v>
      </c>
      <c r="E718" s="136" t="str">
        <f>[5]ORÇAMENTO!S723</f>
        <v>UN</v>
      </c>
      <c r="F718" s="136">
        <f>[5]ORÇAMENTO!T723</f>
        <v>1</v>
      </c>
      <c r="G718" s="204">
        <f>[5]ORÇAMENTO!U723</f>
        <v>831.14</v>
      </c>
      <c r="H718" s="197"/>
      <c r="I718" s="204">
        <f>[5]ORÇAMENTO!W723</f>
        <v>1032.1099999999999</v>
      </c>
      <c r="J718" s="204">
        <f>[5]ORÇAMENTO!X723</f>
        <v>1032.1099999999999</v>
      </c>
      <c r="K718" s="102"/>
      <c r="L718" s="102"/>
      <c r="M718" s="102"/>
      <c r="N718" s="102"/>
      <c r="O718" s="102"/>
      <c r="P718" s="84">
        <f>F715-[1]ORÇAMENTO!T716</f>
        <v>2</v>
      </c>
    </row>
    <row r="719" spans="1:16" ht="26.45" customHeight="1">
      <c r="A719" s="136" t="str">
        <f>[5]ORÇAMENTO!O724</f>
        <v>6.3.0.28.</v>
      </c>
      <c r="B719" s="136" t="str">
        <f>[5]ORÇAMENTO!P724</f>
        <v>CPU</v>
      </c>
      <c r="C719" s="136" t="str">
        <f>[5]ORÇAMENTO!Q724</f>
        <v>0013</v>
      </c>
      <c r="D719" s="136" t="str">
        <f>[5]ORÇAMENTO!R724</f>
        <v>CAIXA PARA REGISTRO, TIPO II, PARA DIÂMETROS DE 150 A 200MM</v>
      </c>
      <c r="E719" s="136" t="str">
        <f>[5]ORÇAMENTO!S724</f>
        <v>UM</v>
      </c>
      <c r="F719" s="136">
        <f>[5]ORÇAMENTO!T724</f>
        <v>3</v>
      </c>
      <c r="G719" s="204">
        <f>[5]ORÇAMENTO!U724</f>
        <v>762.58</v>
      </c>
      <c r="H719" s="197"/>
      <c r="I719" s="204">
        <f>[5]ORÇAMENTO!W724</f>
        <v>946.97</v>
      </c>
      <c r="J719" s="204">
        <f>[5]ORÇAMENTO!X724</f>
        <v>2840.91</v>
      </c>
      <c r="K719" s="102"/>
      <c r="L719" s="102"/>
      <c r="M719" s="102"/>
      <c r="N719" s="102"/>
      <c r="O719" s="102"/>
      <c r="P719" s="84">
        <f>F717-[1]ORÇAMENTO!T717</f>
        <v>-143.94</v>
      </c>
    </row>
    <row r="720" spans="1:16" ht="26.45" customHeight="1">
      <c r="A720" s="136" t="str">
        <f>[5]ORÇAMENTO!O725</f>
        <v>6.3.0.29.</v>
      </c>
      <c r="B720" s="136" t="str">
        <f>[5]ORÇAMENTO!P725</f>
        <v>SEINFRA</v>
      </c>
      <c r="C720" s="136" t="str">
        <f>[5]ORÇAMENTO!Q725</f>
        <v>I5054</v>
      </c>
      <c r="D720" s="136" t="str">
        <f>[5]ORÇAMENTO!R725</f>
        <v>REGISTRO DE GAVETA C/ BOLSAS E CUNHA EMBORRACHADA P/ TUBOS DE FERRO DÚCTIL C/ CABEÇOTE DN 100</v>
      </c>
      <c r="E720" s="136" t="str">
        <f>[5]ORÇAMENTO!S725</f>
        <v>UN</v>
      </c>
      <c r="F720" s="136">
        <f>[5]ORÇAMENTO!T725</f>
        <v>1</v>
      </c>
      <c r="G720" s="204">
        <f>[5]ORÇAMENTO!U725</f>
        <v>1671.16</v>
      </c>
      <c r="H720" s="197"/>
      <c r="I720" s="204">
        <f>[5]ORÇAMENTO!W725</f>
        <v>2075.25</v>
      </c>
      <c r="J720" s="204">
        <f>[5]ORÇAMENTO!X725</f>
        <v>2075.25</v>
      </c>
      <c r="K720" s="102"/>
      <c r="L720" s="102"/>
      <c r="M720" s="102"/>
      <c r="N720" s="102"/>
      <c r="O720" s="102"/>
      <c r="P720" s="84">
        <f>F718-[1]ORÇAMENTO!T718</f>
        <v>-13.99</v>
      </c>
    </row>
    <row r="721" spans="1:16" ht="26.45" customHeight="1">
      <c r="A721" s="136" t="str">
        <f>[5]ORÇAMENTO!O726</f>
        <v>6.3.0.30.</v>
      </c>
      <c r="B721" s="136" t="str">
        <f>[5]ORÇAMENTO!P726</f>
        <v>SEINFRA</v>
      </c>
      <c r="C721" s="136" t="str">
        <f>[5]ORÇAMENTO!Q726</f>
        <v>I7150</v>
      </c>
      <c r="D721" s="136" t="str">
        <f>[5]ORÇAMENTO!R726</f>
        <v>REGISTRO DE GAVETA C/ BOLSAS E CUNHA EMBORRACHADA P/ TUBOS DE FERRO DÚCTIL C/ VOLANTE DN 80</v>
      </c>
      <c r="E721" s="136" t="str">
        <f>[5]ORÇAMENTO!S726</f>
        <v>UN</v>
      </c>
      <c r="F721" s="136">
        <f>[5]ORÇAMENTO!T726</f>
        <v>2</v>
      </c>
      <c r="G721" s="204">
        <f>[5]ORÇAMENTO!U726</f>
        <v>1527.9</v>
      </c>
      <c r="H721" s="197"/>
      <c r="I721" s="204">
        <f>[5]ORÇAMENTO!W726</f>
        <v>1897.35</v>
      </c>
      <c r="J721" s="204">
        <f>[5]ORÇAMENTO!X726</f>
        <v>3794.7</v>
      </c>
      <c r="K721" s="102"/>
      <c r="L721" s="102"/>
      <c r="M721" s="102"/>
      <c r="N721" s="102"/>
      <c r="O721" s="102"/>
      <c r="P721" s="84">
        <f>F719-[1]ORÇAMENTO!T719</f>
        <v>-146.94</v>
      </c>
    </row>
    <row r="722" spans="1:16" ht="26.45" customHeight="1">
      <c r="A722" s="136" t="str">
        <f>[5]ORÇAMENTO!O727</f>
        <v>6.3.0.31.</v>
      </c>
      <c r="B722" s="136" t="str">
        <f>[5]ORÇAMENTO!P727</f>
        <v>CPU</v>
      </c>
      <c r="C722" s="136" t="str">
        <f>[5]ORÇAMENTO!Q727</f>
        <v>0014</v>
      </c>
      <c r="D722" s="136" t="str">
        <f>[5]ORÇAMENTO!R727</f>
        <v>TESTE HIDROSTÁTICO EM REDE DE ÁGUA / ADUTORA</v>
      </c>
      <c r="E722" s="136" t="str">
        <f>[5]ORÇAMENTO!S727</f>
        <v>M</v>
      </c>
      <c r="F722" s="136">
        <f>[5]ORÇAMENTO!T727</f>
        <v>4637.5</v>
      </c>
      <c r="G722" s="204">
        <f>[5]ORÇAMENTO!U727</f>
        <v>0.85</v>
      </c>
      <c r="H722" s="197"/>
      <c r="I722" s="204">
        <f>[5]ORÇAMENTO!W727</f>
        <v>1.06</v>
      </c>
      <c r="J722" s="204">
        <f>[5]ORÇAMENTO!X727</f>
        <v>4915.75</v>
      </c>
      <c r="K722" s="102"/>
      <c r="L722" s="102"/>
      <c r="M722" s="102"/>
      <c r="N722" s="102"/>
      <c r="O722" s="102"/>
      <c r="P722" s="84">
        <f>F720-[1]ORÇAMENTO!T720</f>
        <v>-24.15</v>
      </c>
    </row>
    <row r="723" spans="1:16" ht="26.45" customHeight="1">
      <c r="A723" s="136" t="str">
        <f>[5]ORÇAMENTO!O728</f>
        <v>6.4.</v>
      </c>
      <c r="B723" s="136" t="str">
        <f>[5]ORÇAMENTO!P728</f>
        <v>SINAPI</v>
      </c>
      <c r="C723" s="136">
        <f>[5]ORÇAMENTO!Q728</f>
        <v>0</v>
      </c>
      <c r="D723" s="136" t="str">
        <f>[5]ORÇAMENTO!R728</f>
        <v>LIGAÇÕES DOMICILIARES</v>
      </c>
      <c r="E723" s="136" t="str">
        <f>[5]ORÇAMENTO!S728</f>
        <v>-</v>
      </c>
      <c r="F723" s="136">
        <f>[5]ORÇAMENTO!T728</f>
        <v>0</v>
      </c>
      <c r="G723" s="204">
        <f>[5]ORÇAMENTO!U728</f>
        <v>0</v>
      </c>
      <c r="H723" s="197"/>
      <c r="I723" s="204">
        <f>[5]ORÇAMENTO!W728</f>
        <v>0</v>
      </c>
      <c r="J723" s="204">
        <f>[5]ORÇAMENTO!X728</f>
        <v>171422.4</v>
      </c>
      <c r="K723" s="102"/>
      <c r="L723" s="102"/>
      <c r="M723" s="102"/>
      <c r="N723" s="102"/>
      <c r="O723" s="102"/>
      <c r="P723" s="84">
        <f>F721-[1]ORÇAMENTO!T721</f>
        <v>-7.0500000000000007</v>
      </c>
    </row>
    <row r="724" spans="1:16" ht="26.45" customHeight="1">
      <c r="A724" s="136" t="str">
        <f>[5]ORÇAMENTO!O729</f>
        <v>6.4.0.1.</v>
      </c>
      <c r="B724" s="136" t="str">
        <f>[5]ORÇAMENTO!P729</f>
        <v>SINAPI</v>
      </c>
      <c r="C724" s="136" t="str">
        <f>[5]ORÇAMENTO!Q729</f>
        <v>104031</v>
      </c>
      <c r="D724" s="136" t="str">
        <f>[5]ORÇAMENTO!R729</f>
        <v>COLAR DE TOMADA, PVC, COM TRAVAS, DE 60 MM X 1/2" OU 60 MM X 3/4", PARA LIGAÇÃO PREDIAL DE ÁGUA. AF_06/2022</v>
      </c>
      <c r="E724" s="136" t="str">
        <f>[5]ORÇAMENTO!S729</f>
        <v>UN.</v>
      </c>
      <c r="F724" s="136">
        <f>[5]ORÇAMENTO!T729</f>
        <v>480</v>
      </c>
      <c r="G724" s="204">
        <f>[5]ORÇAMENTO!U729</f>
        <v>17.23</v>
      </c>
      <c r="H724" s="197"/>
      <c r="I724" s="204">
        <f>[5]ORÇAMENTO!W729</f>
        <v>21.4</v>
      </c>
      <c r="J724" s="204">
        <f>[5]ORÇAMENTO!X729</f>
        <v>10272</v>
      </c>
      <c r="K724" s="102"/>
      <c r="L724" s="102"/>
      <c r="M724" s="102"/>
      <c r="N724" s="102"/>
      <c r="O724" s="102"/>
      <c r="P724" s="84">
        <f>F722-[1]ORÇAMENTO!T722</f>
        <v>4632.97</v>
      </c>
    </row>
    <row r="725" spans="1:16" ht="26.45" customHeight="1">
      <c r="A725" s="136" t="str">
        <f>[5]ORÇAMENTO!O730</f>
        <v>6.4.0.2.</v>
      </c>
      <c r="B725" s="136" t="str">
        <f>[5]ORÇAMENTO!P730</f>
        <v>SINAPI</v>
      </c>
      <c r="C725" s="136">
        <f>[5]ORÇAMENTO!Q730</f>
        <v>97741</v>
      </c>
      <c r="D725" s="136" t="str">
        <f>[5]ORÇAMENTO!R730</f>
        <v>KIT CAVALETE PARA MEDIÇÃO DE ÁGUA - ENTRADA INDIVIDUALIZADA, EM PVC 25 MM (3/4"), PARA 1 MEDIDOR - FORNECIMENTO E INSTALAÇÃO (EXCLUSIVE HIDRÔMETRO). AF_03/2024</v>
      </c>
      <c r="E725" s="136" t="str">
        <f>[5]ORÇAMENTO!S730</f>
        <v>UN</v>
      </c>
      <c r="F725" s="136">
        <f>[5]ORÇAMENTO!T730</f>
        <v>480</v>
      </c>
      <c r="G725" s="204">
        <f>[5]ORÇAMENTO!U730</f>
        <v>161.31</v>
      </c>
      <c r="H725" s="197"/>
      <c r="I725" s="204">
        <f>[5]ORÇAMENTO!W730</f>
        <v>200.31</v>
      </c>
      <c r="J725" s="204">
        <f>[5]ORÇAMENTO!X730</f>
        <v>96148.800000000003</v>
      </c>
      <c r="K725" s="102"/>
      <c r="L725" s="102"/>
      <c r="M725" s="102"/>
      <c r="N725" s="102"/>
      <c r="O725" s="102"/>
      <c r="P725" s="84">
        <f>F723-[1]ORÇAMENTO!T723</f>
        <v>-1.48</v>
      </c>
    </row>
    <row r="726" spans="1:16" ht="26.45" customHeight="1">
      <c r="A726" s="136" t="str">
        <f>[5]ORÇAMENTO!O731</f>
        <v>6.4.0.3.</v>
      </c>
      <c r="B726" s="136" t="str">
        <f>[5]ORÇAMENTO!P731</f>
        <v>SINAPI</v>
      </c>
      <c r="C726" s="136">
        <f>[5]ORÇAMENTO!Q731</f>
        <v>95673</v>
      </c>
      <c r="D726" s="136" t="str">
        <f>[5]ORÇAMENTO!R731</f>
        <v>HIDRÔMETRO DN 1/2", 1,5 M3/H - FORNECIMENTO E INSTALAÇÃO. AF_03/2024</v>
      </c>
      <c r="E726" s="136" t="str">
        <f>[5]ORÇAMENTO!S731</f>
        <v>UN</v>
      </c>
      <c r="F726" s="136">
        <f>[5]ORÇAMENTO!T731</f>
        <v>480</v>
      </c>
      <c r="G726" s="204">
        <f>[5]ORÇAMENTO!U731</f>
        <v>109.05</v>
      </c>
      <c r="H726" s="197"/>
      <c r="I726" s="204">
        <f>[5]ORÇAMENTO!W731</f>
        <v>135.41999999999999</v>
      </c>
      <c r="J726" s="204">
        <f>[5]ORÇAMENTO!X731</f>
        <v>65001.599999999999</v>
      </c>
      <c r="K726" s="102"/>
      <c r="L726" s="102"/>
      <c r="M726" s="102"/>
      <c r="N726" s="102"/>
      <c r="O726" s="102"/>
      <c r="P726" s="84">
        <f>F724-[1]ORÇAMENTO!T724</f>
        <v>476.28</v>
      </c>
    </row>
    <row r="727" spans="1:16" ht="26.45" customHeight="1">
      <c r="A727" s="136" t="str">
        <f>[5]ORÇAMENTO!O732</f>
        <v>7.</v>
      </c>
      <c r="B727" s="136" t="str">
        <f>[5]ORÇAMENTO!P732</f>
        <v>SINAPI</v>
      </c>
      <c r="C727" s="136">
        <f>[5]ORÇAMENTO!Q732</f>
        <v>0</v>
      </c>
      <c r="D727" s="136" t="str">
        <f>[5]ORÇAMENTO!R732</f>
        <v>BAIRRO PEDRA BRANCA</v>
      </c>
      <c r="E727" s="136" t="str">
        <f>[5]ORÇAMENTO!S732</f>
        <v>-</v>
      </c>
      <c r="F727" s="136">
        <f>[5]ORÇAMENTO!T732</f>
        <v>0</v>
      </c>
      <c r="G727" s="204">
        <f>[5]ORÇAMENTO!U732</f>
        <v>0</v>
      </c>
      <c r="H727" s="197"/>
      <c r="I727" s="204">
        <f>[5]ORÇAMENTO!W732</f>
        <v>0</v>
      </c>
      <c r="J727" s="204">
        <f>[5]ORÇAMENTO!X732</f>
        <v>1323563.3899999999</v>
      </c>
      <c r="K727" s="102"/>
      <c r="L727" s="102"/>
      <c r="M727" s="102"/>
      <c r="N727" s="102"/>
      <c r="O727" s="102"/>
      <c r="P727" s="84">
        <f>F725-[1]ORÇAMENTO!T725</f>
        <v>366.75</v>
      </c>
    </row>
    <row r="728" spans="1:16" ht="26.45" customHeight="1">
      <c r="A728" s="136" t="str">
        <f>[5]ORÇAMENTO!O733</f>
        <v>7.1.</v>
      </c>
      <c r="B728" s="136" t="str">
        <f>[5]ORÇAMENTO!P733</f>
        <v>SINAPI</v>
      </c>
      <c r="C728" s="136">
        <f>[5]ORÇAMENTO!Q733</f>
        <v>0</v>
      </c>
      <c r="D728" s="136" t="str">
        <f>[5]ORÇAMENTO!R733</f>
        <v>POÇO P-01( TUBULAR PROFUNDO Ø6" X 100,00M)</v>
      </c>
      <c r="E728" s="136" t="str">
        <f>[5]ORÇAMENTO!S733</f>
        <v>-</v>
      </c>
      <c r="F728" s="136">
        <f>[5]ORÇAMENTO!T733</f>
        <v>0</v>
      </c>
      <c r="G728" s="204">
        <f>[5]ORÇAMENTO!U733</f>
        <v>0</v>
      </c>
      <c r="H728" s="197"/>
      <c r="I728" s="204">
        <f>[5]ORÇAMENTO!W733</f>
        <v>0</v>
      </c>
      <c r="J728" s="204">
        <f>[5]ORÇAMENTO!X733</f>
        <v>250154.85</v>
      </c>
      <c r="K728" s="102"/>
      <c r="L728" s="102"/>
      <c r="M728" s="102"/>
      <c r="N728" s="102"/>
      <c r="O728" s="102"/>
      <c r="P728" s="84">
        <f>F726-[1]ORÇAMENTO!T726</f>
        <v>253.5</v>
      </c>
    </row>
    <row r="729" spans="1:16" ht="26.45" customHeight="1">
      <c r="A729" s="136" t="str">
        <f>[5]ORÇAMENTO!O734</f>
        <v>7.1.1.</v>
      </c>
      <c r="B729" s="136" t="str">
        <f>[5]ORÇAMENTO!P734</f>
        <v>SINAPI</v>
      </c>
      <c r="C729" s="136">
        <f>[5]ORÇAMENTO!Q734</f>
        <v>0</v>
      </c>
      <c r="D729" s="136" t="str">
        <f>[5]ORÇAMENTO!R734</f>
        <v>SERVIÇOS PRELIMINARES</v>
      </c>
      <c r="E729" s="136" t="str">
        <f>[5]ORÇAMENTO!S734</f>
        <v>-</v>
      </c>
      <c r="F729" s="136">
        <f>[5]ORÇAMENTO!T734</f>
        <v>0</v>
      </c>
      <c r="G729" s="204">
        <f>[5]ORÇAMENTO!U734</f>
        <v>0</v>
      </c>
      <c r="H729" s="197"/>
      <c r="I729" s="204">
        <f>[5]ORÇAMENTO!W734</f>
        <v>0</v>
      </c>
      <c r="J729" s="204">
        <f>[5]ORÇAMENTO!X734</f>
        <v>211.95</v>
      </c>
      <c r="K729" s="102"/>
      <c r="L729" s="102"/>
      <c r="M729" s="102"/>
      <c r="N729" s="102"/>
      <c r="O729" s="102"/>
      <c r="P729" s="84">
        <f>F727-[1]ORÇAMENTO!T727</f>
        <v>-30.18</v>
      </c>
    </row>
    <row r="730" spans="1:16" ht="26.45" customHeight="1">
      <c r="A730" s="136" t="str">
        <f>[5]ORÇAMENTO!O735</f>
        <v>7.1.1.1.</v>
      </c>
      <c r="B730" s="136" t="str">
        <f>[5]ORÇAMENTO!P735</f>
        <v>SINAPI</v>
      </c>
      <c r="C730" s="136" t="str">
        <f>[5]ORÇAMENTO!Q735</f>
        <v>99059</v>
      </c>
      <c r="D730" s="136" t="str">
        <f>[5]ORÇAMENTO!R735</f>
        <v>LOCAÇÃO CONVENCIONAL DE OBRA, UTILIZANDO GABARITO DE TÁBUAS CORRIDAS PONTALETADAS A CADA 2,00M -  2 UTILIZAÇÕES. AF_03/2024</v>
      </c>
      <c r="E730" s="136" t="str">
        <f>[5]ORÇAMENTO!S735</f>
        <v>M</v>
      </c>
      <c r="F730" s="136">
        <f>[5]ORÇAMENTO!T735</f>
        <v>2.5</v>
      </c>
      <c r="G730" s="204">
        <f>[5]ORÇAMENTO!U735</f>
        <v>68.27</v>
      </c>
      <c r="H730" s="197"/>
      <c r="I730" s="204">
        <f>[5]ORÇAMENTO!W735</f>
        <v>84.78</v>
      </c>
      <c r="J730" s="204">
        <f>[5]ORÇAMENTO!X735</f>
        <v>211.95</v>
      </c>
      <c r="K730" s="102"/>
      <c r="L730" s="102"/>
      <c r="M730" s="102"/>
      <c r="N730" s="102"/>
      <c r="O730" s="102"/>
      <c r="P730" s="84">
        <f>F728-[1]ORÇAMENTO!T728</f>
        <v>-75</v>
      </c>
    </row>
    <row r="731" spans="1:16" ht="13.15" customHeight="1">
      <c r="A731" s="136" t="str">
        <f>[5]ORÇAMENTO!O736</f>
        <v>7.1.2.</v>
      </c>
      <c r="B731" s="136" t="str">
        <f>[5]ORÇAMENTO!P736</f>
        <v>SINAPI</v>
      </c>
      <c r="C731" s="136">
        <f>[5]ORÇAMENTO!Q736</f>
        <v>0</v>
      </c>
      <c r="D731" s="136" t="str">
        <f>[5]ORÇAMENTO!R736</f>
        <v>PERFURAÇÃO DE SOLO PARA EXECUÇÃO DE POÇO COM PERFURATRIZ, DIAM. 12"</v>
      </c>
      <c r="E731" s="136" t="str">
        <f>[5]ORÇAMENTO!S736</f>
        <v>-</v>
      </c>
      <c r="F731" s="136">
        <f>[5]ORÇAMENTO!T736</f>
        <v>0</v>
      </c>
      <c r="G731" s="204">
        <f>[5]ORÇAMENTO!U736</f>
        <v>0</v>
      </c>
      <c r="H731" s="197"/>
      <c r="I731" s="204">
        <f>[5]ORÇAMENTO!W736</f>
        <v>0</v>
      </c>
      <c r="J731" s="204">
        <f>[5]ORÇAMENTO!X736</f>
        <v>38472</v>
      </c>
      <c r="K731" s="102"/>
      <c r="L731" s="102"/>
      <c r="M731" s="102"/>
      <c r="N731" s="102"/>
      <c r="O731" s="102"/>
      <c r="P731" s="84">
        <f>F729-[1]ORÇAMENTO!T729</f>
        <v>-12.5</v>
      </c>
    </row>
    <row r="732" spans="1:16" ht="26.45" customHeight="1">
      <c r="A732" s="136" t="str">
        <f>[5]ORÇAMENTO!O737</f>
        <v>7.1.2.1.</v>
      </c>
      <c r="B732" s="136" t="str">
        <f>[5]ORÇAMENTO!P737</f>
        <v>CPU</v>
      </c>
      <c r="C732" s="136" t="str">
        <f>[5]ORÇAMENTO!Q737</f>
        <v>0002</v>
      </c>
      <c r="D732" s="136" t="str">
        <f>[5]ORÇAMENTO!R737</f>
        <v>PERFURAÇÃO DE SOLO PARA EXECUÇÃO DE POÇO COM PERFURATRIZ, DIAM. 12"</v>
      </c>
      <c r="E732" s="136" t="str">
        <f>[5]ORÇAMENTO!S737</f>
        <v>M</v>
      </c>
      <c r="F732" s="136">
        <f>[5]ORÇAMENTO!T737</f>
        <v>50</v>
      </c>
      <c r="G732" s="204">
        <f>[5]ORÇAMENTO!U737</f>
        <v>309.81</v>
      </c>
      <c r="H732" s="197"/>
      <c r="I732" s="204">
        <f>[5]ORÇAMENTO!W737</f>
        <v>384.72</v>
      </c>
      <c r="J732" s="204">
        <f>[5]ORÇAMENTO!X737</f>
        <v>19236</v>
      </c>
      <c r="K732" s="102"/>
      <c r="L732" s="102"/>
      <c r="M732" s="102"/>
      <c r="N732" s="102"/>
      <c r="O732" s="102"/>
      <c r="P732" s="84">
        <f>F730-[1]ORÇAMENTO!T730</f>
        <v>-47.8</v>
      </c>
    </row>
    <row r="733" spans="1:16" ht="13.15" customHeight="1">
      <c r="A733" s="136" t="str">
        <f>[5]ORÇAMENTO!O738</f>
        <v>7.1.2.2.</v>
      </c>
      <c r="B733" s="136" t="str">
        <f>[5]ORÇAMENTO!P738</f>
        <v>CPU</v>
      </c>
      <c r="C733" s="136" t="str">
        <f>[5]ORÇAMENTO!Q738</f>
        <v>0002</v>
      </c>
      <c r="D733" s="136" t="str">
        <f>[5]ORÇAMENTO!R738</f>
        <v>PERFURAÇÃO DE SOLO PARA EXECUÇÃO DE POÇO COM PERFURATRIZ, DIAM. 12"</v>
      </c>
      <c r="E733" s="136" t="str">
        <f>[5]ORÇAMENTO!S738</f>
        <v>M</v>
      </c>
      <c r="F733" s="136">
        <f>[5]ORÇAMENTO!T738</f>
        <v>50</v>
      </c>
      <c r="G733" s="204">
        <f>[5]ORÇAMENTO!U738</f>
        <v>309.81</v>
      </c>
      <c r="H733" s="197"/>
      <c r="I733" s="204">
        <f>[5]ORÇAMENTO!W738</f>
        <v>384.72</v>
      </c>
      <c r="J733" s="204">
        <f>[5]ORÇAMENTO!X738</f>
        <v>19236</v>
      </c>
      <c r="K733" s="102"/>
      <c r="L733" s="102"/>
      <c r="M733" s="102"/>
      <c r="N733" s="102"/>
      <c r="O733" s="102"/>
      <c r="P733" s="84">
        <f>F731-[1]ORÇAMENTO!T731</f>
        <v>0</v>
      </c>
    </row>
    <row r="734" spans="1:16" ht="13.15" customHeight="1">
      <c r="A734" s="136" t="str">
        <f>[5]ORÇAMENTO!O739</f>
        <v>7.1.3.</v>
      </c>
      <c r="B734" s="136" t="str">
        <f>[5]ORÇAMENTO!P739</f>
        <v>CPU</v>
      </c>
      <c r="C734" s="136">
        <f>[5]ORÇAMENTO!Q739</f>
        <v>0</v>
      </c>
      <c r="D734" s="136" t="str">
        <f>[5]ORÇAMENTO!R739</f>
        <v>TUBOS E FILTROS DE REVESTIMENTO</v>
      </c>
      <c r="E734" s="136" t="str">
        <f>[5]ORÇAMENTO!S739</f>
        <v>-</v>
      </c>
      <c r="F734" s="136">
        <f>[5]ORÇAMENTO!T739</f>
        <v>0</v>
      </c>
      <c r="G734" s="204">
        <f>[5]ORÇAMENTO!U739</f>
        <v>0</v>
      </c>
      <c r="H734" s="197"/>
      <c r="I734" s="204">
        <f>[5]ORÇAMENTO!W739</f>
        <v>0</v>
      </c>
      <c r="J734" s="204">
        <f>[5]ORÇAMENTO!X739</f>
        <v>63966.5</v>
      </c>
      <c r="K734" s="107"/>
      <c r="L734" s="107"/>
      <c r="M734" s="107"/>
      <c r="N734" s="107"/>
      <c r="O734" s="107"/>
      <c r="P734" s="84">
        <f>F732-[1]ORÇAMENTO!T732</f>
        <v>-5194.3</v>
      </c>
    </row>
    <row r="735" spans="1:16" ht="13.15" customHeight="1">
      <c r="A735" s="136" t="str">
        <f>[5]ORÇAMENTO!O740</f>
        <v>7.1.3.1.</v>
      </c>
      <c r="B735" s="136" t="str">
        <f>[5]ORÇAMENTO!P740</f>
        <v>CPU</v>
      </c>
      <c r="C735" s="136" t="str">
        <f>[5]ORÇAMENTO!Q740</f>
        <v>0003</v>
      </c>
      <c r="D735" s="136" t="str">
        <f>[5]ORÇAMENTO!R740</f>
        <v>TUBO PVC DE REVESTIMENTO GEOMECANICO NERVURADO STANDARD, DN = 154 MM, COMPRIMENTO = 2 M</v>
      </c>
      <c r="E735" s="136" t="str">
        <f>[5]ORÇAMENTO!S740</f>
        <v>M</v>
      </c>
      <c r="F735" s="136">
        <f>[5]ORÇAMENTO!T740</f>
        <v>80</v>
      </c>
      <c r="G735" s="204">
        <f>[5]ORÇAMENTO!U740</f>
        <v>253.81</v>
      </c>
      <c r="H735" s="197"/>
      <c r="I735" s="204">
        <f>[5]ORÇAMENTO!W740</f>
        <v>315.18</v>
      </c>
      <c r="J735" s="204">
        <f>[5]ORÇAMENTO!X740</f>
        <v>25214.400000000001</v>
      </c>
      <c r="K735" s="158"/>
      <c r="L735" s="158"/>
      <c r="M735" s="158"/>
      <c r="N735" s="158"/>
      <c r="O735" s="159"/>
      <c r="P735" s="84">
        <f>F733-[1]ORÇAMENTO!T733</f>
        <v>-1904.83</v>
      </c>
    </row>
    <row r="736" spans="1:16" ht="13.15" customHeight="1">
      <c r="A736" s="136" t="str">
        <f>[5]ORÇAMENTO!O741</f>
        <v>7.1.3.2.</v>
      </c>
      <c r="B736" s="136" t="str">
        <f>[5]ORÇAMENTO!P741</f>
        <v>CPU</v>
      </c>
      <c r="C736" s="136" t="str">
        <f>[5]ORÇAMENTO!Q741</f>
        <v>0004</v>
      </c>
      <c r="D736" s="136" t="str">
        <f>[5]ORÇAMENTO!R741</f>
        <v>COLOCACAO DE PRE-FILTRO - UNIDADE ROTATIVA POCOS 150M &lt; 250M</v>
      </c>
      <c r="E736" s="136" t="str">
        <f>[5]ORÇAMENTO!S741</f>
        <v>M3</v>
      </c>
      <c r="F736" s="136">
        <f>[5]ORÇAMENTO!T741</f>
        <v>1.38</v>
      </c>
      <c r="G736" s="204">
        <f>[5]ORÇAMENTO!U741</f>
        <v>1085.5</v>
      </c>
      <c r="H736" s="197"/>
      <c r="I736" s="204">
        <f>[5]ORÇAMENTO!W741</f>
        <v>1347.97</v>
      </c>
      <c r="J736" s="204">
        <f>[5]ORÇAMENTO!X741</f>
        <v>1860.2</v>
      </c>
      <c r="K736" s="106"/>
      <c r="L736" s="106"/>
      <c r="M736" s="106"/>
      <c r="N736" s="106"/>
      <c r="O736" s="106"/>
      <c r="P736" s="84">
        <f>F734-[1]ORÇAMENTO!T734</f>
        <v>-1938.7</v>
      </c>
    </row>
    <row r="737" spans="1:16">
      <c r="A737" s="136" t="str">
        <f>[5]ORÇAMENTO!O742</f>
        <v>7.1.3.3.</v>
      </c>
      <c r="B737" s="136" t="str">
        <f>[5]ORÇAMENTO!P742</f>
        <v>CPU</v>
      </c>
      <c r="C737" s="136" t="str">
        <f>[5]ORÇAMENTO!Q742</f>
        <v>0005</v>
      </c>
      <c r="D737" s="136" t="str">
        <f>[5]ORÇAMENTO!R742</f>
        <v>CAP EM PVC FEMEA DN 150</v>
      </c>
      <c r="E737" s="136" t="str">
        <f>[5]ORÇAMENTO!S742</f>
        <v>UM</v>
      </c>
      <c r="F737" s="136">
        <f>[5]ORÇAMENTO!T742</f>
        <v>1</v>
      </c>
      <c r="G737" s="204">
        <f>[5]ORÇAMENTO!U742</f>
        <v>81.599999999999994</v>
      </c>
      <c r="H737" s="197"/>
      <c r="I737" s="204">
        <f>[5]ORÇAMENTO!W742</f>
        <v>101.33</v>
      </c>
      <c r="J737" s="204">
        <f>[5]ORÇAMENTO!X742</f>
        <v>101.33</v>
      </c>
      <c r="K737" s="102"/>
      <c r="L737" s="102"/>
      <c r="M737" s="102"/>
      <c r="N737" s="102"/>
      <c r="O737" s="102"/>
      <c r="P737" s="84">
        <f>F735-[1]ORÇAMENTO!T735</f>
        <v>63.870000000000005</v>
      </c>
    </row>
    <row r="738" spans="1:16" ht="13.15" customHeight="1">
      <c r="A738" s="136" t="str">
        <f>[5]ORÇAMENTO!O743</f>
        <v>7.1.3.4.</v>
      </c>
      <c r="B738" s="136" t="str">
        <f>[5]ORÇAMENTO!P743</f>
        <v>CPU</v>
      </c>
      <c r="C738" s="136" t="str">
        <f>[5]ORÇAMENTO!Q743</f>
        <v>0006</v>
      </c>
      <c r="D738" s="136" t="str">
        <f>[5]ORÇAMENTO!R743</f>
        <v>LIMPEZA COM COMPRESSOR</v>
      </c>
      <c r="E738" s="136" t="str">
        <f>[5]ORÇAMENTO!S743</f>
        <v>H</v>
      </c>
      <c r="F738" s="136">
        <f>[5]ORÇAMENTO!T743</f>
        <v>24</v>
      </c>
      <c r="G738" s="204">
        <f>[5]ORÇAMENTO!U743</f>
        <v>220.83</v>
      </c>
      <c r="H738" s="197"/>
      <c r="I738" s="204">
        <f>[5]ORÇAMENTO!W743</f>
        <v>274.23</v>
      </c>
      <c r="J738" s="204">
        <f>[5]ORÇAMENTO!X743</f>
        <v>6581.52</v>
      </c>
      <c r="K738" s="102"/>
      <c r="L738" s="102"/>
      <c r="M738" s="102"/>
      <c r="N738" s="102"/>
      <c r="O738" s="102"/>
      <c r="P738" s="84">
        <f>F736-[1]ORÇAMENTO!T736</f>
        <v>-240.57</v>
      </c>
    </row>
    <row r="739" spans="1:16" ht="13.15" customHeight="1">
      <c r="A739" s="136" t="str">
        <f>[5]ORÇAMENTO!O744</f>
        <v>7.1.3.5.</v>
      </c>
      <c r="B739" s="136" t="str">
        <f>[5]ORÇAMENTO!P744</f>
        <v>CPU</v>
      </c>
      <c r="C739" s="136" t="str">
        <f>[5]ORÇAMENTO!Q744</f>
        <v>0007</v>
      </c>
      <c r="D739" s="136" t="str">
        <f>[5]ORÇAMENTO!R744</f>
        <v>DESENVOLVIMENTO COM COMPRESSOR 250PSI / 750CFM</v>
      </c>
      <c r="E739" s="136" t="str">
        <f>[5]ORÇAMENTO!S744</f>
        <v>H</v>
      </c>
      <c r="F739" s="136">
        <f>[5]ORÇAMENTO!T744</f>
        <v>24</v>
      </c>
      <c r="G739" s="204">
        <f>[5]ORÇAMENTO!U744</f>
        <v>220.83</v>
      </c>
      <c r="H739" s="197"/>
      <c r="I739" s="204">
        <f>[5]ORÇAMENTO!W744</f>
        <v>274.23</v>
      </c>
      <c r="J739" s="204">
        <f>[5]ORÇAMENTO!X744</f>
        <v>6581.52</v>
      </c>
      <c r="K739" s="102"/>
      <c r="L739" s="102"/>
      <c r="M739" s="102"/>
      <c r="N739" s="102"/>
      <c r="O739" s="102"/>
      <c r="P739" s="84">
        <f>F737-[1]ORÇAMENTO!T737</f>
        <v>-4703.7</v>
      </c>
    </row>
    <row r="740" spans="1:16" ht="13.15" customHeight="1">
      <c r="A740" s="136" t="str">
        <f>[5]ORÇAMENTO!O745</f>
        <v>7.1.3.6.</v>
      </c>
      <c r="B740" s="136" t="str">
        <f>[5]ORÇAMENTO!P745</f>
        <v>CPU</v>
      </c>
      <c r="C740" s="136" t="str">
        <f>[5]ORÇAMENTO!Q745</f>
        <v>0008</v>
      </c>
      <c r="D740" s="136" t="str">
        <f>[5]ORÇAMENTO!R745</f>
        <v>TESTE DE PRODUÇÃO COM COMPRESSOR</v>
      </c>
      <c r="E740" s="136" t="str">
        <f>[5]ORÇAMENTO!S745</f>
        <v>H</v>
      </c>
      <c r="F740" s="136">
        <f>[5]ORÇAMENTO!T745</f>
        <v>24</v>
      </c>
      <c r="G740" s="204">
        <f>[5]ORÇAMENTO!U745</f>
        <v>220.83</v>
      </c>
      <c r="H740" s="197"/>
      <c r="I740" s="204">
        <f>[5]ORÇAMENTO!W745</f>
        <v>274.23</v>
      </c>
      <c r="J740" s="204">
        <f>[5]ORÇAMENTO!X745</f>
        <v>6581.52</v>
      </c>
      <c r="K740" s="102"/>
      <c r="L740" s="102"/>
      <c r="M740" s="102"/>
      <c r="N740" s="102"/>
      <c r="O740" s="102"/>
      <c r="P740" s="84">
        <f>F738-[1]ORÇAMENTO!T738</f>
        <v>-116.5</v>
      </c>
    </row>
    <row r="741" spans="1:16" ht="13.15" customHeight="1">
      <c r="A741" s="136" t="str">
        <f>[5]ORÇAMENTO!O746</f>
        <v>7.1.3.7.</v>
      </c>
      <c r="B741" s="136" t="str">
        <f>[5]ORÇAMENTO!P746</f>
        <v>CPU</v>
      </c>
      <c r="C741" s="136" t="str">
        <f>[5]ORÇAMENTO!Q746</f>
        <v>0015</v>
      </c>
      <c r="D741" s="136" t="str">
        <f>[5]ORÇAMENTO!R746</f>
        <v>DESINFECÇÃO DE POÇO</v>
      </c>
      <c r="E741" s="136" t="str">
        <f>[5]ORÇAMENTO!S746</f>
        <v>UM</v>
      </c>
      <c r="F741" s="136">
        <f>[5]ORÇAMENTO!T746</f>
        <v>1</v>
      </c>
      <c r="G741" s="204">
        <f>[5]ORÇAMENTO!U746</f>
        <v>2919.24</v>
      </c>
      <c r="H741" s="197"/>
      <c r="I741" s="204">
        <f>[5]ORÇAMENTO!W746</f>
        <v>3625.11</v>
      </c>
      <c r="J741" s="204">
        <f>[5]ORÇAMENTO!X746</f>
        <v>3625.11</v>
      </c>
      <c r="K741" s="169"/>
      <c r="L741" s="169"/>
      <c r="M741" s="169"/>
      <c r="N741" s="169"/>
      <c r="O741" s="169"/>
      <c r="P741" s="84">
        <f>F739-[1]ORÇAMENTO!T739</f>
        <v>-68.7</v>
      </c>
    </row>
    <row r="742" spans="1:16" ht="13.15" customHeight="1">
      <c r="A742" s="136" t="str">
        <f>[5]ORÇAMENTO!O747</f>
        <v>7.1.3.8.</v>
      </c>
      <c r="B742" s="136" t="str">
        <f>[5]ORÇAMENTO!P747</f>
        <v>CPU</v>
      </c>
      <c r="C742" s="136" t="str">
        <f>[5]ORÇAMENTO!Q747</f>
        <v>0009</v>
      </c>
      <c r="D742" s="136" t="str">
        <f>[5]ORÇAMENTO!R747</f>
        <v>FORNECIMENTO E INSTALACAO DE CENTRALIZADORES DE 12" X 6" PARA POCOS TUBULARES COM REVESTIMENTO EM PVC NO INTERIOR DO ESTADO E NA RMR</v>
      </c>
      <c r="E742" s="136" t="str">
        <f>[5]ORÇAMENTO!S747</f>
        <v>UM</v>
      </c>
      <c r="F742" s="136">
        <f>[5]ORÇAMENTO!T747</f>
        <v>35</v>
      </c>
      <c r="G742" s="204">
        <f>[5]ORÇAMENTO!U747</f>
        <v>268.88</v>
      </c>
      <c r="H742" s="197"/>
      <c r="I742" s="204">
        <f>[5]ORÇAMENTO!W747</f>
        <v>333.9</v>
      </c>
      <c r="J742" s="204">
        <f>[5]ORÇAMENTO!X747</f>
        <v>11686.5</v>
      </c>
      <c r="K742" s="103"/>
      <c r="L742" s="103"/>
      <c r="M742" s="103"/>
      <c r="N742" s="103"/>
      <c r="O742" s="103"/>
      <c r="P742" s="84">
        <f>F740-[1]ORÇAMENTO!T740</f>
        <v>-26.5</v>
      </c>
    </row>
    <row r="743" spans="1:16" ht="13.15" customHeight="1">
      <c r="A743" s="136" t="str">
        <f>[5]ORÇAMENTO!O748</f>
        <v>7.1.3.9.</v>
      </c>
      <c r="B743" s="136" t="str">
        <f>[5]ORÇAMENTO!P748</f>
        <v>CPU</v>
      </c>
      <c r="C743" s="136" t="str">
        <f>[5]ORÇAMENTO!Q748</f>
        <v>0021</v>
      </c>
      <c r="D743" s="136" t="str">
        <f>[5]ORÇAMENTO!R748</f>
        <v>PROTEÇÃO SANITÁRIA</v>
      </c>
      <c r="E743" s="136" t="str">
        <f>[5]ORÇAMENTO!S748</f>
        <v>M2</v>
      </c>
      <c r="F743" s="136">
        <f>[5]ORÇAMENTO!T748</f>
        <v>1</v>
      </c>
      <c r="G743" s="204">
        <f>[5]ORÇAMENTO!U748</f>
        <v>96.68</v>
      </c>
      <c r="H743" s="197"/>
      <c r="I743" s="204">
        <f>[5]ORÇAMENTO!W748</f>
        <v>120.06</v>
      </c>
      <c r="J743" s="204">
        <f>[5]ORÇAMENTO!X748</f>
        <v>120.06</v>
      </c>
      <c r="K743" s="101"/>
      <c r="L743" s="101"/>
      <c r="M743" s="101"/>
      <c r="N743" s="101"/>
      <c r="O743" s="101"/>
      <c r="P743" s="84">
        <f>F741-[1]ORÇAMENTO!T741</f>
        <v>-4703.7</v>
      </c>
    </row>
    <row r="744" spans="1:16" ht="13.15" customHeight="1">
      <c r="A744" s="136" t="str">
        <f>[5]ORÇAMENTO!O749</f>
        <v>7.1.3.10.</v>
      </c>
      <c r="B744" s="136" t="str">
        <f>[5]ORÇAMENTO!P749</f>
        <v>CPU</v>
      </c>
      <c r="C744" s="136" t="str">
        <f>[5]ORÇAMENTO!Q749</f>
        <v>0010</v>
      </c>
      <c r="D744" s="136" t="str">
        <f>[5]ORÇAMENTO!R749</f>
        <v>ANÁLISE FISICO-QUIMICA DO POÇO</v>
      </c>
      <c r="E744" s="136" t="str">
        <f>[5]ORÇAMENTO!S749</f>
        <v>UM</v>
      </c>
      <c r="F744" s="136">
        <f>[5]ORÇAMENTO!T749</f>
        <v>1</v>
      </c>
      <c r="G744" s="204">
        <f>[5]ORÇAMENTO!U749</f>
        <v>1300</v>
      </c>
      <c r="H744" s="197"/>
      <c r="I744" s="204">
        <f>[5]ORÇAMENTO!W749</f>
        <v>1614.34</v>
      </c>
      <c r="J744" s="204">
        <f>[5]ORÇAMENTO!X749</f>
        <v>1614.34</v>
      </c>
      <c r="K744" s="101"/>
      <c r="L744" s="101"/>
      <c r="M744" s="101"/>
      <c r="N744" s="101"/>
      <c r="O744" s="101"/>
      <c r="P744" s="84">
        <f>F742-[1]ORÇAMENTO!T742</f>
        <v>-359.7</v>
      </c>
    </row>
    <row r="745" spans="1:16" ht="13.15" customHeight="1">
      <c r="A745" s="136" t="str">
        <f>[5]ORÇAMENTO!O750</f>
        <v>7.1.4.</v>
      </c>
      <c r="B745" s="136" t="str">
        <f>[5]ORÇAMENTO!P750</f>
        <v>CPU</v>
      </c>
      <c r="C745" s="136">
        <f>[5]ORÇAMENTO!Q750</f>
        <v>0</v>
      </c>
      <c r="D745" s="136" t="str">
        <f>[5]ORÇAMENTO!R750</f>
        <v>INSTALAÇÕES ELETRO-MECÂNICAS</v>
      </c>
      <c r="E745" s="136" t="str">
        <f>[5]ORÇAMENTO!S750</f>
        <v>-</v>
      </c>
      <c r="F745" s="136">
        <f>[5]ORÇAMENTO!T750</f>
        <v>0</v>
      </c>
      <c r="G745" s="204">
        <f>[5]ORÇAMENTO!U750</f>
        <v>0</v>
      </c>
      <c r="H745" s="197"/>
      <c r="I745" s="204">
        <f>[5]ORÇAMENTO!W750</f>
        <v>0</v>
      </c>
      <c r="J745" s="204">
        <f>[5]ORÇAMENTO!X750</f>
        <v>95775.94</v>
      </c>
      <c r="K745" s="101"/>
      <c r="L745" s="101"/>
      <c r="M745" s="101"/>
      <c r="N745" s="101"/>
      <c r="O745" s="101"/>
      <c r="P745" s="84">
        <f>F743-[1]ORÇAMENTO!T743</f>
        <v>-93.4</v>
      </c>
    </row>
    <row r="746" spans="1:16" ht="13.15" customHeight="1">
      <c r="A746" s="136" t="str">
        <f>[5]ORÇAMENTO!O751</f>
        <v>7.1.4.1.</v>
      </c>
      <c r="B746" s="136" t="str">
        <f>[5]ORÇAMENTO!P751</f>
        <v>CPU</v>
      </c>
      <c r="C746" s="136" t="str">
        <f>[5]ORÇAMENTO!Q751</f>
        <v>0011</v>
      </c>
      <c r="D746" s="136" t="str">
        <f>[5]ORÇAMENTO!R751</f>
        <v>HIPOCLORADOR / BOMBA DOSADORA ANALÓGICA DE SOLUÇÕES, VAZÃO DE 0,5 À 15 L/H E PRESÃO DE 0 À 15 BAR</v>
      </c>
      <c r="E746" s="136" t="str">
        <f>[5]ORÇAMENTO!S751</f>
        <v>UM</v>
      </c>
      <c r="F746" s="136">
        <f>[5]ORÇAMENTO!T751</f>
        <v>1</v>
      </c>
      <c r="G746" s="204">
        <f>[5]ORÇAMENTO!U751</f>
        <v>1136.52</v>
      </c>
      <c r="H746" s="197"/>
      <c r="I746" s="204">
        <f>[5]ORÇAMENTO!W751</f>
        <v>1411.33</v>
      </c>
      <c r="J746" s="204">
        <f>[5]ORÇAMENTO!X751</f>
        <v>1411.33</v>
      </c>
      <c r="K746" s="101"/>
      <c r="L746" s="101"/>
      <c r="M746" s="101"/>
      <c r="N746" s="101"/>
      <c r="O746" s="101"/>
      <c r="P746" s="84">
        <f>F744-[1]ORÇAMENTO!T744</f>
        <v>-49.5</v>
      </c>
    </row>
    <row r="747" spans="1:16" ht="13.15" customHeight="1">
      <c r="A747" s="136" t="str">
        <f>[5]ORÇAMENTO!O752</f>
        <v>7.1.4.2.</v>
      </c>
      <c r="B747" s="136" t="str">
        <f>[5]ORÇAMENTO!P752</f>
        <v>SINAPI-I</v>
      </c>
      <c r="C747" s="136" t="str">
        <f>[5]ORÇAMENTO!Q752</f>
        <v>755</v>
      </c>
      <c r="D747" s="136" t="str">
        <f>[5]ORÇAMENTO!R752</f>
        <v xml:space="preserve">BOMBA SUBMERSA PARA POCOS TUBULARES PROFUNDOS DIAMETRO DE 6 POLEGADAS, ELETRICA, TRIFASICA, POTENCIA 27,12 HP, 7 ESTAGIOS, BOCAL DE DESCARGA DIAMETRO DE 4 POLEGADAS, HM/Q = 13,9 M / 90 M3/H A 44,0 M / 25,0 M3/H                                                                                                                                                                                                                                                                                        </v>
      </c>
      <c r="E747" s="136" t="str">
        <f>[5]ORÇAMENTO!S752</f>
        <v xml:space="preserve">UN    </v>
      </c>
      <c r="F747" s="136">
        <f>[5]ORÇAMENTO!T752</f>
        <v>1</v>
      </c>
      <c r="G747" s="204">
        <f>[5]ORÇAMENTO!U752</f>
        <v>35582.85</v>
      </c>
      <c r="H747" s="197"/>
      <c r="I747" s="204">
        <f>[5]ORÇAMENTO!W752</f>
        <v>44186.78</v>
      </c>
      <c r="J747" s="204">
        <f>[5]ORÇAMENTO!X752</f>
        <v>44186.78</v>
      </c>
      <c r="K747" s="101"/>
      <c r="L747" s="101"/>
      <c r="M747" s="101"/>
      <c r="N747" s="101"/>
      <c r="O747" s="101"/>
      <c r="P747" s="84">
        <f>F745-[1]ORÇAMENTO!T745</f>
        <v>-4</v>
      </c>
    </row>
    <row r="748" spans="1:16" ht="13.15" customHeight="1">
      <c r="A748" s="136" t="str">
        <f>[5]ORÇAMENTO!O753</f>
        <v>7.1.4.3.</v>
      </c>
      <c r="B748" s="136" t="str">
        <f>[5]ORÇAMENTO!P753</f>
        <v>CPU</v>
      </c>
      <c r="C748" s="136" t="str">
        <f>[5]ORÇAMENTO!Q753</f>
        <v>0012</v>
      </c>
      <c r="D748" s="136" t="str">
        <f>[5]ORÇAMENTO!R753</f>
        <v>FORNECIMENTO E MONTAGEM QUADRO DE COMANDO EM CHAPA DE FERRO, 60X50X20CM, PARA BOMBA DE POÇO TUBULAR 10CV 380V, CONTENDO DISJUNTORES, RELÉ, CONTATORES, CHAVE SELETORA, BOTÃO PULSO, SINALEIROS E BORNES (COMPLETO)</v>
      </c>
      <c r="E748" s="136" t="str">
        <f>[5]ORÇAMENTO!S753</f>
        <v>UM</v>
      </c>
      <c r="F748" s="136">
        <f>[5]ORÇAMENTO!T753</f>
        <v>1</v>
      </c>
      <c r="G748" s="204">
        <f>[5]ORÇAMENTO!U753</f>
        <v>3318.4</v>
      </c>
      <c r="H748" s="197"/>
      <c r="I748" s="204">
        <f>[5]ORÇAMENTO!W753</f>
        <v>4120.79</v>
      </c>
      <c r="J748" s="204">
        <f>[5]ORÇAMENTO!X753</f>
        <v>4120.79</v>
      </c>
      <c r="K748" s="101"/>
      <c r="L748" s="101"/>
      <c r="M748" s="101"/>
      <c r="N748" s="101"/>
      <c r="O748" s="101"/>
      <c r="P748" s="84">
        <f>F746-[1]ORÇAMENTO!T746</f>
        <v>-1</v>
      </c>
    </row>
    <row r="749" spans="1:16" ht="26.45" customHeight="1">
      <c r="A749" s="136" t="str">
        <f>[5]ORÇAMENTO!O754</f>
        <v>7.1.4.4.</v>
      </c>
      <c r="B749" s="136" t="str">
        <f>[5]ORÇAMENTO!P754</f>
        <v>CPU</v>
      </c>
      <c r="C749" s="136" t="str">
        <f>[5]ORÇAMENTO!Q754</f>
        <v>0027</v>
      </c>
      <c r="D749" s="136" t="str">
        <f>[5]ORÇAMENTO!R754</f>
        <v>INSTALAÇÃO ELETROMECÂNICA DE CONJUNTO MOTO-BOMBA DE 5 À 25 CV</v>
      </c>
      <c r="E749" s="136" t="str">
        <f>[5]ORÇAMENTO!S754</f>
        <v>UM</v>
      </c>
      <c r="F749" s="136">
        <f>[5]ORÇAMENTO!T754</f>
        <v>1</v>
      </c>
      <c r="G749" s="204">
        <f>[5]ORÇAMENTO!U754</f>
        <v>1991.04</v>
      </c>
      <c r="H749" s="197"/>
      <c r="I749" s="204">
        <f>[5]ORÇAMENTO!W754</f>
        <v>2472.4699999999998</v>
      </c>
      <c r="J749" s="204">
        <f>[5]ORÇAMENTO!X754</f>
        <v>2472.4699999999998</v>
      </c>
      <c r="K749" s="101"/>
      <c r="L749" s="101"/>
      <c r="M749" s="101"/>
      <c r="N749" s="101"/>
      <c r="O749" s="101"/>
      <c r="P749" s="84">
        <f>F747-[1]ORÇAMENTO!T747</f>
        <v>0</v>
      </c>
    </row>
    <row r="750" spans="1:16" ht="13.15" customHeight="1">
      <c r="A750" s="136" t="str">
        <f>[5]ORÇAMENTO!O755</f>
        <v>7.1.4.5.</v>
      </c>
      <c r="B750" s="136" t="str">
        <f>[5]ORÇAMENTO!P755</f>
        <v>SINAPI</v>
      </c>
      <c r="C750" s="136" t="str">
        <f>[5]ORÇAMENTO!Q755</f>
        <v>92979</v>
      </c>
      <c r="D750" s="136" t="str">
        <f>[5]ORÇAMENTO!R755</f>
        <v>CABO DE COBRE FLEXÍVEL ISOLADO, 10 MM², ANTI-CHAMA 450/750 V, PARA DISTRIBUIÇÃO - FORNECIMENTO E INSTALAÇÃO. AF_10/2020</v>
      </c>
      <c r="E750" s="136" t="str">
        <f>[5]ORÇAMENTO!S755</f>
        <v>M</v>
      </c>
      <c r="F750" s="136">
        <f>[5]ORÇAMENTO!T755</f>
        <v>210</v>
      </c>
      <c r="G750" s="204">
        <f>[5]ORÇAMENTO!U755</f>
        <v>12.07</v>
      </c>
      <c r="H750" s="197"/>
      <c r="I750" s="204">
        <f>[5]ORÇAMENTO!W755</f>
        <v>14.99</v>
      </c>
      <c r="J750" s="204">
        <f>[5]ORÇAMENTO!X755</f>
        <v>3147.9</v>
      </c>
      <c r="K750" s="101"/>
      <c r="L750" s="101"/>
      <c r="M750" s="101"/>
      <c r="N750" s="101"/>
      <c r="O750" s="101"/>
      <c r="P750" s="84">
        <f>F748-[1]ORÇAMENTO!T748</f>
        <v>-6</v>
      </c>
    </row>
    <row r="751" spans="1:16" ht="26.45" customHeight="1">
      <c r="A751" s="136" t="str">
        <f>[5]ORÇAMENTO!O756</f>
        <v>7.1.4.6.</v>
      </c>
      <c r="B751" s="136" t="str">
        <f>[5]ORÇAMENTO!P756</f>
        <v>CPU</v>
      </c>
      <c r="C751" s="136" t="str">
        <f>[5]ORÇAMENTO!Q756</f>
        <v>0026</v>
      </c>
      <c r="D751" s="136" t="str">
        <f>[5]ORÇAMENTO!R756</f>
        <v>FORNECIMENTO E MONTAGEM DE EDUTOR EM TUBOS DE AÇO GALVANIZADO DIN 2440, DN 150 INCLUSIVE LUVAS</v>
      </c>
      <c r="E751" s="136" t="str">
        <f>[5]ORÇAMENTO!S756</f>
        <v>M</v>
      </c>
      <c r="F751" s="136">
        <f>[5]ORÇAMENTO!T756</f>
        <v>70</v>
      </c>
      <c r="G751" s="204">
        <f>[5]ORÇAMENTO!U756</f>
        <v>418.87</v>
      </c>
      <c r="H751" s="197"/>
      <c r="I751" s="204">
        <f>[5]ORÇAMENTO!W756</f>
        <v>520.15</v>
      </c>
      <c r="J751" s="204">
        <f>[5]ORÇAMENTO!X756</f>
        <v>36410.5</v>
      </c>
      <c r="K751" s="101"/>
      <c r="L751" s="101"/>
      <c r="M751" s="101"/>
      <c r="N751" s="101"/>
      <c r="O751" s="101"/>
      <c r="P751" s="84">
        <f>F749-[1]ORÇAMENTO!T749</f>
        <v>-1</v>
      </c>
    </row>
    <row r="752" spans="1:16" ht="13.15" customHeight="1">
      <c r="A752" s="136" t="str">
        <f>[5]ORÇAMENTO!O757</f>
        <v>7.1.4.7.</v>
      </c>
      <c r="B752" s="136" t="str">
        <f>[5]ORÇAMENTO!P757</f>
        <v>SINAPI</v>
      </c>
      <c r="C752" s="136" t="str">
        <f>[5]ORÇAMENTO!Q757</f>
        <v>101533</v>
      </c>
      <c r="D752" s="136" t="str">
        <f>[5]ORÇAMENTO!R757</f>
        <v>ENTRADA DE ENERGIA ELÉTRICA, SUBTERRÂNEA, TRIFÁSICA, COM CAIXA DE EMBUTIR, CABO DE 10 MM2 E DISJUNTOR DIN 50A (NÃO INCLUSA MURETA DE ALVENARIA). AF_07/2020</v>
      </c>
      <c r="E752" s="136" t="str">
        <f>[5]ORÇAMENTO!S757</f>
        <v>UN</v>
      </c>
      <c r="F752" s="136">
        <f>[5]ORÇAMENTO!T757</f>
        <v>1</v>
      </c>
      <c r="G752" s="204">
        <f>[5]ORÇAMENTO!U757</f>
        <v>1253.48</v>
      </c>
      <c r="H752" s="197"/>
      <c r="I752" s="204">
        <f>[5]ORÇAMENTO!W757</f>
        <v>1556.57</v>
      </c>
      <c r="J752" s="204">
        <f>[5]ORÇAMENTO!X757</f>
        <v>1556.57</v>
      </c>
      <c r="K752" s="101"/>
      <c r="L752" s="101"/>
      <c r="M752" s="101"/>
      <c r="N752" s="101"/>
      <c r="O752" s="101"/>
      <c r="P752" s="84" t="e">
        <f>F750-[1]ORÇAMENTO!#REF!</f>
        <v>#REF!</v>
      </c>
    </row>
    <row r="753" spans="1:16" ht="13.15" customHeight="1">
      <c r="A753" s="136" t="str">
        <f>[5]ORÇAMENTO!O758</f>
        <v>7.1.4.8.</v>
      </c>
      <c r="B753" s="136" t="str">
        <f>[5]ORÇAMENTO!P758</f>
        <v>SINAPI-I</v>
      </c>
      <c r="C753" s="136" t="str">
        <f>[5]ORÇAMENTO!Q758</f>
        <v>14165</v>
      </c>
      <c r="D753" s="136" t="str">
        <f>[5]ORÇAMENTO!R758</f>
        <v xml:space="preserve">POSTE CONICO CONTINUO EM ACO GALVANIZADO, RETO, ENGASTADO, H = 9 M, DIAMETRO INFERIOR = *145* MM                                                                                                                                                                                                                                                                                                                                                                                                          </v>
      </c>
      <c r="E753" s="136" t="str">
        <f>[5]ORÇAMENTO!S758</f>
        <v xml:space="preserve">UN    </v>
      </c>
      <c r="F753" s="136">
        <f>[5]ORÇAMENTO!T758</f>
        <v>1</v>
      </c>
      <c r="G753" s="204">
        <f>[5]ORÇAMENTO!U758</f>
        <v>1855.46</v>
      </c>
      <c r="H753" s="197"/>
      <c r="I753" s="204">
        <f>[5]ORÇAMENTO!W758</f>
        <v>2304.11</v>
      </c>
      <c r="J753" s="204">
        <f>[5]ORÇAMENTO!X758</f>
        <v>2304.11</v>
      </c>
      <c r="K753" s="101"/>
      <c r="L753" s="101"/>
      <c r="M753" s="101"/>
      <c r="N753" s="101"/>
      <c r="O753" s="101"/>
      <c r="P753" s="84"/>
    </row>
    <row r="754" spans="1:16">
      <c r="A754" s="136" t="str">
        <f>[5]ORÇAMENTO!O759</f>
        <v>7.1.4.9.</v>
      </c>
      <c r="B754" s="136" t="str">
        <f>[5]ORÇAMENTO!P759</f>
        <v>SINAPI</v>
      </c>
      <c r="C754" s="136" t="str">
        <f>[5]ORÇAMENTO!Q759</f>
        <v>101938</v>
      </c>
      <c r="D754" s="136" t="str">
        <f>[5]ORÇAMENTO!R759</f>
        <v>CAIXA DE PROTEÇÃO PARA MEDIDOR MONOFÁSICO DE EMBUTIR - FORNECIMENTO E INSTALAÇÃO. AF_10/2020</v>
      </c>
      <c r="E754" s="136" t="str">
        <f>[5]ORÇAMENTO!S759</f>
        <v>UN</v>
      </c>
      <c r="F754" s="136">
        <f>[5]ORÇAMENTO!T759</f>
        <v>1</v>
      </c>
      <c r="G754" s="204">
        <f>[5]ORÇAMENTO!U759</f>
        <v>133.27000000000001</v>
      </c>
      <c r="H754" s="197"/>
      <c r="I754" s="204">
        <f>[5]ORÇAMENTO!W759</f>
        <v>165.49</v>
      </c>
      <c r="J754" s="204">
        <f>[5]ORÇAMENTO!X759</f>
        <v>165.49</v>
      </c>
      <c r="K754" s="101"/>
      <c r="L754" s="101"/>
      <c r="M754" s="101"/>
      <c r="N754" s="101"/>
      <c r="O754" s="101"/>
      <c r="P754" s="84" t="e">
        <f>F751-[1]ORÇAMENTO!#REF!</f>
        <v>#REF!</v>
      </c>
    </row>
    <row r="755" spans="1:16">
      <c r="A755" s="136" t="str">
        <f>[5]ORÇAMENTO!O760</f>
        <v>7.1.5.</v>
      </c>
      <c r="B755" s="136" t="str">
        <f>[5]ORÇAMENTO!P760</f>
        <v>SINAPI</v>
      </c>
      <c r="C755" s="136">
        <f>[5]ORÇAMENTO!Q760</f>
        <v>0</v>
      </c>
      <c r="D755" s="136" t="str">
        <f>[5]ORÇAMENTO!R760</f>
        <v>ADUTORA DE ÁGUA TRATADA (POÇOS 174)</v>
      </c>
      <c r="E755" s="136" t="str">
        <f>[5]ORÇAMENTO!S760</f>
        <v>-</v>
      </c>
      <c r="F755" s="136">
        <f>[5]ORÇAMENTO!T760</f>
        <v>0</v>
      </c>
      <c r="G755" s="204">
        <f>[5]ORÇAMENTO!U760</f>
        <v>0</v>
      </c>
      <c r="H755" s="197"/>
      <c r="I755" s="204">
        <f>[5]ORÇAMENTO!W760</f>
        <v>0</v>
      </c>
      <c r="J755" s="204">
        <f>[5]ORÇAMENTO!X760</f>
        <v>23687.08</v>
      </c>
      <c r="K755" s="147"/>
      <c r="L755" s="147"/>
      <c r="M755" s="147"/>
      <c r="N755" s="147"/>
      <c r="O755" s="148"/>
      <c r="P755" s="84"/>
    </row>
    <row r="756" spans="1:16" ht="13.15" customHeight="1">
      <c r="A756" s="136" t="str">
        <f>[5]ORÇAMENTO!O761</f>
        <v>7.1.5.1.</v>
      </c>
      <c r="B756" s="136" t="str">
        <f>[5]ORÇAMENTO!P761</f>
        <v>CPU</v>
      </c>
      <c r="C756" s="136" t="str">
        <f>[5]ORÇAMENTO!Q761</f>
        <v>0038</v>
      </c>
      <c r="D756" s="136" t="str">
        <f>[5]ORÇAMENTO!R761</f>
        <v>(ADAPTADOR ORSE 5109)LOCAÇÃO E NIVELAMENTO DE REDES DE ÁGUA E ADUTORAS</v>
      </c>
      <c r="E756" s="136" t="str">
        <f>[5]ORÇAMENTO!S761</f>
        <v>M</v>
      </c>
      <c r="F756" s="136">
        <f>[5]ORÇAMENTO!T761</f>
        <v>28.5</v>
      </c>
      <c r="G756" s="204">
        <f>[5]ORÇAMENTO!U761</f>
        <v>1.5</v>
      </c>
      <c r="H756" s="197"/>
      <c r="I756" s="204">
        <f>[5]ORÇAMENTO!W761</f>
        <v>1.86</v>
      </c>
      <c r="J756" s="204">
        <f>[5]ORÇAMENTO!X761</f>
        <v>53.01</v>
      </c>
      <c r="K756" s="169"/>
      <c r="L756" s="169"/>
      <c r="M756" s="169"/>
      <c r="N756" s="169"/>
      <c r="O756" s="169"/>
      <c r="P756" s="84" t="e">
        <f>F752-[1]ORÇAMENTO!#REF!</f>
        <v>#REF!</v>
      </c>
    </row>
    <row r="757" spans="1:16" ht="13.15" customHeight="1">
      <c r="A757" s="136" t="str">
        <f>[5]ORÇAMENTO!O762</f>
        <v>7.1.5.2.</v>
      </c>
      <c r="B757" s="136" t="str">
        <f>[5]ORÇAMENTO!P762</f>
        <v>SINAPI</v>
      </c>
      <c r="C757" s="136">
        <f>[5]ORÇAMENTO!Q762</f>
        <v>93358</v>
      </c>
      <c r="D757" s="136" t="str">
        <f>[5]ORÇAMENTO!R762</f>
        <v>ESCAVAÇÃO MANUAL DE VALA. AF_09/2024</v>
      </c>
      <c r="E757" s="136" t="str">
        <f>[5]ORÇAMENTO!S762</f>
        <v>M3</v>
      </c>
      <c r="F757" s="136">
        <f>[5]ORÇAMENTO!T762</f>
        <v>6.84</v>
      </c>
      <c r="G757" s="204">
        <f>[5]ORÇAMENTO!U762</f>
        <v>93.03</v>
      </c>
      <c r="H757" s="197"/>
      <c r="I757" s="204">
        <f>[5]ORÇAMENTO!W762</f>
        <v>115.52</v>
      </c>
      <c r="J757" s="204">
        <f>[5]ORÇAMENTO!X762</f>
        <v>790.16</v>
      </c>
      <c r="K757" s="102"/>
      <c r="L757" s="102"/>
      <c r="M757" s="102"/>
      <c r="N757" s="102"/>
      <c r="O757" s="102"/>
      <c r="P757" s="84">
        <f>F754-[1]ORÇAMENTO!T755</f>
        <v>-1</v>
      </c>
    </row>
    <row r="758" spans="1:16" ht="13.15" customHeight="1">
      <c r="A758" s="136" t="str">
        <f>[5]ORÇAMENTO!O763</f>
        <v>7.1.5.3.</v>
      </c>
      <c r="B758" s="136" t="str">
        <f>[5]ORÇAMENTO!P763</f>
        <v>SINAPI-I</v>
      </c>
      <c r="C758" s="136" t="str">
        <f>[5]ORÇAMENTO!Q763</f>
        <v>36377</v>
      </c>
      <c r="D758" s="136" t="str">
        <f>[5]ORÇAMENTO!R763</f>
        <v xml:space="preserve">TUBO PVC PBA JEI, CLASSE 15, DN 100 MM, PARA REDE DE AGUA (NBR 5647)                                                                                                                                                                                                                                                                                                                                                                                                                                      </v>
      </c>
      <c r="E758" s="136" t="str">
        <f>[5]ORÇAMENTO!S763</f>
        <v xml:space="preserve">M     </v>
      </c>
      <c r="F758" s="136">
        <f>[5]ORÇAMENTO!T763</f>
        <v>28.5</v>
      </c>
      <c r="G758" s="204">
        <f>[5]ORÇAMENTO!U763</f>
        <v>61.3</v>
      </c>
      <c r="H758" s="197"/>
      <c r="I758" s="204">
        <f>[5]ORÇAMENTO!W763</f>
        <v>76.12</v>
      </c>
      <c r="J758" s="204">
        <f>[5]ORÇAMENTO!X763</f>
        <v>2169.42</v>
      </c>
      <c r="K758" s="102"/>
      <c r="L758" s="102"/>
      <c r="M758" s="102"/>
      <c r="N758" s="102"/>
      <c r="O758" s="102"/>
      <c r="P758" s="84">
        <f>F756-[1]ORÇAMENTO!T756</f>
        <v>22.5</v>
      </c>
    </row>
    <row r="759" spans="1:16" ht="13.15" customHeight="1">
      <c r="A759" s="136" t="str">
        <f>[5]ORÇAMENTO!O764</f>
        <v>7.1.5.4.</v>
      </c>
      <c r="B759" s="136" t="str">
        <f>[5]ORÇAMENTO!P764</f>
        <v>SINAPI</v>
      </c>
      <c r="C759" s="136">
        <f>[5]ORÇAMENTO!Q764</f>
        <v>93382</v>
      </c>
      <c r="D759" s="136" t="str">
        <f>[5]ORÇAMENTO!R764</f>
        <v>REATERRO MANUAL DE VALAS, COM COMPACTADOR DE SOLOS DE PERCUSSÃO. AF_08/2023</v>
      </c>
      <c r="E759" s="136" t="str">
        <f>[5]ORÇAMENTO!S764</f>
        <v>M3</v>
      </c>
      <c r="F759" s="136">
        <f>[5]ORÇAMENTO!T764</f>
        <v>167.9</v>
      </c>
      <c r="G759" s="204">
        <f>[5]ORÇAMENTO!U764</f>
        <v>27.66</v>
      </c>
      <c r="H759" s="197"/>
      <c r="I759" s="204">
        <f>[5]ORÇAMENTO!W764</f>
        <v>34.35</v>
      </c>
      <c r="J759" s="204">
        <f>[5]ORÇAMENTO!X764</f>
        <v>5767.37</v>
      </c>
      <c r="K759" s="169"/>
      <c r="L759" s="169"/>
      <c r="M759" s="169"/>
      <c r="N759" s="169"/>
      <c r="O759" s="169"/>
      <c r="P759" s="84">
        <f>F757-[1]ORÇAMENTO!T757</f>
        <v>-6.16</v>
      </c>
    </row>
    <row r="760" spans="1:16" ht="13.15" customHeight="1">
      <c r="A760" s="136" t="str">
        <f>[5]ORÇAMENTO!O765</f>
        <v>7.1.5.5.</v>
      </c>
      <c r="B760" s="136" t="str">
        <f>[5]ORÇAMENTO!P765</f>
        <v>SINAPI</v>
      </c>
      <c r="C760" s="136">
        <f>[5]ORÇAMENTO!Q765</f>
        <v>93589</v>
      </c>
      <c r="D760" s="136" t="str">
        <f>[5]ORÇAMENTO!R765</f>
        <v>TRANSPORTE COM CAMINHÃO BASCULANTE DE 10 M³, EM VIA URBANA EM REVESTIMENTO PRIMÁRIO (UNIDADE: M3XKM). AF_07/2020</v>
      </c>
      <c r="E760" s="136" t="str">
        <f>[5]ORÇAMENTO!S765</f>
        <v>M3XKM</v>
      </c>
      <c r="F760" s="136">
        <f>[5]ORÇAMENTO!T765</f>
        <v>16.96</v>
      </c>
      <c r="G760" s="204">
        <f>[5]ORÇAMENTO!U765</f>
        <v>2.82</v>
      </c>
      <c r="H760" s="197"/>
      <c r="I760" s="204">
        <f>[5]ORÇAMENTO!W765</f>
        <v>3.5</v>
      </c>
      <c r="J760" s="204">
        <f>[5]ORÇAMENTO!X765</f>
        <v>59.36</v>
      </c>
      <c r="K760" s="103"/>
      <c r="L760" s="103"/>
      <c r="M760" s="103"/>
      <c r="N760" s="103"/>
      <c r="O760" s="103"/>
      <c r="P760" s="84">
        <f>F758-[1]ORÇAMENTO!T758</f>
        <v>27.5</v>
      </c>
    </row>
    <row r="761" spans="1:16" ht="13.15" customHeight="1">
      <c r="A761" s="136" t="str">
        <f>[5]ORÇAMENTO!O766</f>
        <v>7.1.5.6.</v>
      </c>
      <c r="B761" s="136" t="str">
        <f>[5]ORÇAMENTO!P766</f>
        <v>CPU</v>
      </c>
      <c r="C761" s="136" t="str">
        <f>[5]ORÇAMENTO!Q766</f>
        <v>0014</v>
      </c>
      <c r="D761" s="136" t="str">
        <f>[5]ORÇAMENTO!R766</f>
        <v>TESTE HIDROSTÁTICO EM REDE DE ÁGUA / ADUTORA</v>
      </c>
      <c r="E761" s="136" t="str">
        <f>[5]ORÇAMENTO!S766</f>
        <v>M</v>
      </c>
      <c r="F761" s="136">
        <f>[5]ORÇAMENTO!T766</f>
        <v>28.5</v>
      </c>
      <c r="G761" s="204">
        <f>[5]ORÇAMENTO!U766</f>
        <v>0.85</v>
      </c>
      <c r="H761" s="197"/>
      <c r="I761" s="204">
        <f>[5]ORÇAMENTO!W766</f>
        <v>1.06</v>
      </c>
      <c r="J761" s="204">
        <f>[5]ORÇAMENTO!X766</f>
        <v>30.21</v>
      </c>
      <c r="K761" s="101"/>
      <c r="L761" s="101"/>
      <c r="M761" s="101"/>
      <c r="N761" s="101"/>
      <c r="O761" s="101"/>
      <c r="P761" s="84">
        <f>F759-[1]ORÇAMENTO!T759</f>
        <v>165.9</v>
      </c>
    </row>
    <row r="762" spans="1:16" ht="39.6" customHeight="1">
      <c r="A762" s="136" t="str">
        <f>[5]ORÇAMENTO!O767</f>
        <v>7.1.5.7.</v>
      </c>
      <c r="B762" s="136" t="str">
        <f>[5]ORÇAMENTO!P767</f>
        <v>SINAPI-I</v>
      </c>
      <c r="C762" s="136" t="str">
        <f>[5]ORÇAMENTO!Q767</f>
        <v>47</v>
      </c>
      <c r="D762" s="136" t="str">
        <f>[5]ORÇAMENTO!R767</f>
        <v xml:space="preserve">ADAPTADOR PVC PBA, BOLSA/ROSCA, JE, DN 100 / DE 110 MM                                                                                                                                                                                                                                                                                                                                                                                                                                                    </v>
      </c>
      <c r="E762" s="136" t="str">
        <f>[5]ORÇAMENTO!S767</f>
        <v xml:space="preserve">UN    </v>
      </c>
      <c r="F762" s="136">
        <f>[5]ORÇAMENTO!T767</f>
        <v>2</v>
      </c>
      <c r="G762" s="204">
        <f>[5]ORÇAMENTO!U767</f>
        <v>72.23</v>
      </c>
      <c r="H762" s="197"/>
      <c r="I762" s="204">
        <f>[5]ORÇAMENTO!W767</f>
        <v>89.7</v>
      </c>
      <c r="J762" s="204">
        <f>[5]ORÇAMENTO!X767</f>
        <v>179.4</v>
      </c>
      <c r="K762" s="101"/>
      <c r="L762" s="101"/>
      <c r="M762" s="101"/>
      <c r="N762" s="101"/>
      <c r="O762" s="101"/>
      <c r="P762" s="84">
        <f>F760-[1]ORÇAMENTO!T760</f>
        <v>15.96</v>
      </c>
    </row>
    <row r="763" spans="1:16" ht="26.45" customHeight="1">
      <c r="A763" s="136" t="str">
        <f>[5]ORÇAMENTO!O768</f>
        <v>7.1.5.8.</v>
      </c>
      <c r="B763" s="136" t="str">
        <f>[5]ORÇAMENTO!P768</f>
        <v>SEINFRA</v>
      </c>
      <c r="C763" s="136" t="str">
        <f>[5]ORÇAMENTO!Q768</f>
        <v>I3115</v>
      </c>
      <c r="D763" s="136" t="str">
        <f>[5]ORÇAMENTO!R768</f>
        <v>CURVA 90 PBA COM PONTA E BOLSA DN 100</v>
      </c>
      <c r="E763" s="136" t="str">
        <f>[5]ORÇAMENTO!S768</f>
        <v>UN</v>
      </c>
      <c r="F763" s="136">
        <f>[5]ORÇAMENTO!T768</f>
        <v>1</v>
      </c>
      <c r="G763" s="204">
        <f>[5]ORÇAMENTO!U768</f>
        <v>469.78</v>
      </c>
      <c r="H763" s="197"/>
      <c r="I763" s="204">
        <f>[5]ORÇAMENTO!W768</f>
        <v>583.37</v>
      </c>
      <c r="J763" s="204">
        <f>[5]ORÇAMENTO!X768</f>
        <v>583.37</v>
      </c>
      <c r="K763" s="101"/>
      <c r="L763" s="101"/>
      <c r="M763" s="101"/>
      <c r="N763" s="101"/>
      <c r="O763" s="101"/>
      <c r="P763" s="84">
        <f>F761-[1]ORÇAMENTO!T761</f>
        <v>26.5</v>
      </c>
    </row>
    <row r="764" spans="1:16" ht="13.15" customHeight="1">
      <c r="A764" s="136" t="str">
        <f>[5]ORÇAMENTO!O769</f>
        <v>7.1.5.9.</v>
      </c>
      <c r="B764" s="136" t="str">
        <f>[5]ORÇAMENTO!P769</f>
        <v>SINAPI-I</v>
      </c>
      <c r="C764" s="136" t="str">
        <f>[5]ORÇAMENTO!Q769</f>
        <v>41892</v>
      </c>
      <c r="D764" s="136" t="str">
        <f>[5]ORÇAMENTO!R769</f>
        <v xml:space="preserve">TE, PVC PBA, BBB, 90 GRAUS, DN 100 / DE 110 MM, PARA REDE DE AGUA                                                                                                                                                                                                                                                                                                                                                                                                                                         </v>
      </c>
      <c r="E764" s="136" t="str">
        <f>[5]ORÇAMENTO!S769</f>
        <v xml:space="preserve">UN    </v>
      </c>
      <c r="F764" s="136">
        <f>[5]ORÇAMENTO!T769</f>
        <v>1</v>
      </c>
      <c r="G764" s="204">
        <f>[5]ORÇAMENTO!U769</f>
        <v>105.22</v>
      </c>
      <c r="H764" s="197"/>
      <c r="I764" s="204">
        <f>[5]ORÇAMENTO!W769</f>
        <v>130.66</v>
      </c>
      <c r="J764" s="204">
        <f>[5]ORÇAMENTO!X769</f>
        <v>130.66</v>
      </c>
      <c r="K764" s="101"/>
      <c r="L764" s="101"/>
      <c r="M764" s="101"/>
      <c r="N764" s="101"/>
      <c r="O764" s="101"/>
      <c r="P764" s="84">
        <f>F762-[1]ORÇAMENTO!T762</f>
        <v>-5242.3</v>
      </c>
    </row>
    <row r="765" spans="1:16" ht="13.15" customHeight="1">
      <c r="A765" s="136" t="str">
        <f>[5]ORÇAMENTO!O770</f>
        <v>7.1.5.10.</v>
      </c>
      <c r="B765" s="136" t="str">
        <f>[5]ORÇAMENTO!P770</f>
        <v>CPU</v>
      </c>
      <c r="C765" s="136" t="str">
        <f>[5]ORÇAMENTO!Q770</f>
        <v>0030</v>
      </c>
      <c r="D765" s="136" t="str">
        <f>[5]ORÇAMENTO!R770</f>
        <v>FORNECIMENTO E MONTAGEM DE CAVALETE DE RECALQUE EM AÇO GALVANIZADO DIN 2440, DN 100, INCLUSIVE VÁLVULA, REGISTROS E CONEXÕES</v>
      </c>
      <c r="E765" s="136" t="str">
        <f>[5]ORÇAMENTO!S770</f>
        <v xml:space="preserve">UN    </v>
      </c>
      <c r="F765" s="136">
        <f>[5]ORÇAMENTO!T770</f>
        <v>1</v>
      </c>
      <c r="G765" s="204">
        <f>[5]ORÇAMENTO!U770</f>
        <v>11212.85</v>
      </c>
      <c r="H765" s="197"/>
      <c r="I765" s="204">
        <f>[5]ORÇAMENTO!W770</f>
        <v>13924.12</v>
      </c>
      <c r="J765" s="204">
        <f>[5]ORÇAMENTO!X770</f>
        <v>13924.12</v>
      </c>
      <c r="K765" s="101"/>
      <c r="L765" s="101"/>
      <c r="M765" s="101"/>
      <c r="N765" s="101"/>
      <c r="O765" s="101"/>
      <c r="P765" s="84">
        <f>F763-[1]ORÇAMENTO!T763</f>
        <v>1</v>
      </c>
    </row>
    <row r="766" spans="1:16" ht="13.15" customHeight="1">
      <c r="A766" s="136" t="str">
        <f>[5]ORÇAMENTO!O771</f>
        <v>7.1.6.</v>
      </c>
      <c r="B766" s="136" t="str">
        <f>[5]ORÇAMENTO!P771</f>
        <v>SINAPI</v>
      </c>
      <c r="C766" s="136">
        <f>[5]ORÇAMENTO!Q771</f>
        <v>0</v>
      </c>
      <c r="D766" s="136" t="str">
        <f>[5]ORÇAMENTO!R771</f>
        <v>CAIXA DO CLORADOR</v>
      </c>
      <c r="E766" s="136" t="str">
        <f>[5]ORÇAMENTO!S771</f>
        <v>-</v>
      </c>
      <c r="F766" s="136">
        <f>[5]ORÇAMENTO!T771</f>
        <v>0</v>
      </c>
      <c r="G766" s="204">
        <f>[5]ORÇAMENTO!U771</f>
        <v>0</v>
      </c>
      <c r="H766" s="197"/>
      <c r="I766" s="204">
        <f>[5]ORÇAMENTO!W771</f>
        <v>0</v>
      </c>
      <c r="J766" s="204">
        <f>[5]ORÇAMENTO!X771</f>
        <v>3285.19</v>
      </c>
      <c r="K766" s="101"/>
      <c r="L766" s="101"/>
      <c r="M766" s="101"/>
      <c r="N766" s="101"/>
      <c r="O766" s="101"/>
      <c r="P766" s="84">
        <f>F764-[1]ORÇAMENTO!T764</f>
        <v>-451</v>
      </c>
    </row>
    <row r="767" spans="1:16" ht="26.45" customHeight="1">
      <c r="A767" s="136" t="str">
        <f>[5]ORÇAMENTO!O772</f>
        <v>7.1.6.1.</v>
      </c>
      <c r="B767" s="136" t="str">
        <f>[5]ORÇAMENTO!P772</f>
        <v>SINAPI</v>
      </c>
      <c r="C767" s="136" t="str">
        <f>[5]ORÇAMENTO!Q772</f>
        <v>93358</v>
      </c>
      <c r="D767" s="136" t="str">
        <f>[5]ORÇAMENTO!R772</f>
        <v>ESCAVAÇÃO MANUAL DE VALA. AF_09/2024</v>
      </c>
      <c r="E767" s="136" t="str">
        <f>[5]ORÇAMENTO!S772</f>
        <v>M3</v>
      </c>
      <c r="F767" s="136">
        <f>[5]ORÇAMENTO!T772</f>
        <v>2.36</v>
      </c>
      <c r="G767" s="204">
        <f>[5]ORÇAMENTO!U772</f>
        <v>93.03</v>
      </c>
      <c r="H767" s="197"/>
      <c r="I767" s="204">
        <f>[5]ORÇAMENTO!W772</f>
        <v>115.52</v>
      </c>
      <c r="J767" s="204">
        <f>[5]ORÇAMENTO!X772</f>
        <v>272.63</v>
      </c>
      <c r="K767" s="104"/>
      <c r="L767" s="104"/>
      <c r="M767" s="104"/>
      <c r="N767" s="104"/>
      <c r="O767" s="104"/>
      <c r="P767" s="84">
        <f>F765-[1]ORÇAMENTO!T765</f>
        <v>-451</v>
      </c>
    </row>
    <row r="768" spans="1:16" ht="26.45" customHeight="1">
      <c r="A768" s="136" t="str">
        <f>[5]ORÇAMENTO!O773</f>
        <v>7.1.6.2.</v>
      </c>
      <c r="B768" s="136" t="str">
        <f>[5]ORÇAMENTO!P773</f>
        <v>SINAPI</v>
      </c>
      <c r="C768" s="136" t="str">
        <f>[5]ORÇAMENTO!Q773</f>
        <v>101617</v>
      </c>
      <c r="D768" s="136" t="str">
        <f>[5]ORÇAMENTO!R773</f>
        <v>PREPARO DE FUNDO DE VALA COM LARGURA MAIOR OU IGUAL A 1,5 M E MENOR QUE 2,5 M (ACERTO DO SOLO NATURAL). AF_08/2020</v>
      </c>
      <c r="E768" s="136" t="str">
        <f>[5]ORÇAMENTO!S773</f>
        <v>M2</v>
      </c>
      <c r="F768" s="136">
        <f>[5]ORÇAMENTO!T773</f>
        <v>5.25</v>
      </c>
      <c r="G768" s="204">
        <f>[5]ORÇAMENTO!U773</f>
        <v>3.35</v>
      </c>
      <c r="H768" s="197"/>
      <c r="I768" s="204">
        <f>[5]ORÇAMENTO!W773</f>
        <v>4.16</v>
      </c>
      <c r="J768" s="204">
        <f>[5]ORÇAMENTO!X773</f>
        <v>21.84</v>
      </c>
      <c r="K768" s="131"/>
      <c r="L768" s="131"/>
      <c r="M768" s="131"/>
      <c r="N768" s="131"/>
      <c r="O768" s="131"/>
      <c r="P768" s="84">
        <f>F766-[1]ORÇAMENTO!T766</f>
        <v>-452</v>
      </c>
    </row>
    <row r="769" spans="1:16" ht="13.15" customHeight="1">
      <c r="A769" s="136" t="str">
        <f>[5]ORÇAMENTO!O774</f>
        <v>7.1.6.3.</v>
      </c>
      <c r="B769" s="136" t="str">
        <f>[5]ORÇAMENTO!P774</f>
        <v>SINAPI</v>
      </c>
      <c r="C769" s="136" t="str">
        <f>[5]ORÇAMENTO!Q774</f>
        <v>93382</v>
      </c>
      <c r="D769" s="136" t="str">
        <f>[5]ORÇAMENTO!R774</f>
        <v>REATERRO MANUAL DE VALAS, COM COMPACTADOR DE SOLOS DE PERCUSSÃO. AF_08/2023</v>
      </c>
      <c r="E769" s="136" t="str">
        <f>[5]ORÇAMENTO!S774</f>
        <v>M3</v>
      </c>
      <c r="F769" s="136">
        <f>[5]ORÇAMENTO!T774</f>
        <v>2.36</v>
      </c>
      <c r="G769" s="204">
        <f>[5]ORÇAMENTO!U774</f>
        <v>27.66</v>
      </c>
      <c r="H769" s="197"/>
      <c r="I769" s="204">
        <f>[5]ORÇAMENTO!W774</f>
        <v>34.35</v>
      </c>
      <c r="J769" s="204">
        <f>[5]ORÇAMENTO!X774</f>
        <v>81.069999999999993</v>
      </c>
      <c r="K769" s="103"/>
      <c r="L769" s="103"/>
      <c r="M769" s="103"/>
      <c r="N769" s="103"/>
      <c r="O769" s="103"/>
      <c r="P769" s="84">
        <f>F767-[1]ORÇAMENTO!T767</f>
        <v>2.36</v>
      </c>
    </row>
    <row r="770" spans="1:16" ht="13.15" customHeight="1">
      <c r="A770" s="136" t="str">
        <f>[5]ORÇAMENTO!O775</f>
        <v>7.1.6.4.</v>
      </c>
      <c r="B770" s="136" t="str">
        <f>[5]ORÇAMENTO!P775</f>
        <v>CPU</v>
      </c>
      <c r="C770" s="136" t="str">
        <f>[5]ORÇAMENTO!Q775</f>
        <v>0029</v>
      </c>
      <c r="D770" s="136" t="str">
        <f>[5]ORÇAMENTO!R775</f>
        <v>(ADAP.- ORSE-7369)CONCRETO ARMADO FCK=25,0MPA, USINADO, BOMBEADO, ADENSADO E LANÇADO, PARA USO GERAL, COM FORMAS PLANAS EM COMPENSADO RESINADO 12MM (05 USOS)</v>
      </c>
      <c r="E770" s="136" t="str">
        <f>[5]ORÇAMENTO!S775</f>
        <v>M3</v>
      </c>
      <c r="F770" s="136">
        <f>[5]ORÇAMENTO!T775</f>
        <v>0.63</v>
      </c>
      <c r="G770" s="204">
        <f>[5]ORÇAMENTO!U775</f>
        <v>1783.27</v>
      </c>
      <c r="H770" s="197"/>
      <c r="I770" s="204">
        <f>[5]ORÇAMENTO!W775</f>
        <v>2214.46</v>
      </c>
      <c r="J770" s="204">
        <f>[5]ORÇAMENTO!X775</f>
        <v>1395.11</v>
      </c>
      <c r="K770" s="149"/>
      <c r="L770" s="149">
        <f>F769</f>
        <v>2.36</v>
      </c>
      <c r="M770" s="149" t="s">
        <v>1286</v>
      </c>
      <c r="N770" s="149"/>
      <c r="O770" s="149"/>
      <c r="P770" s="84">
        <f>F768-[1]ORÇAMENTO!T768</f>
        <v>5.25</v>
      </c>
    </row>
    <row r="771" spans="1:16" ht="13.15" customHeight="1">
      <c r="A771" s="136" t="str">
        <f>[5]ORÇAMENTO!O776</f>
        <v>7.1.6.5.</v>
      </c>
      <c r="B771" s="136" t="str">
        <f>[5]ORÇAMENTO!P776</f>
        <v>SINAPI</v>
      </c>
      <c r="C771" s="136" t="str">
        <f>[5]ORÇAMENTO!Q776</f>
        <v>103325</v>
      </c>
      <c r="D771" s="136" t="str">
        <f>[5]ORÇAMENTO!R776</f>
        <v>ALVENARIA DE VEDAÇÃO DE BLOCOS CERÂMICOS FURADOS NA VERTICAL DE 14X19X39 CM (ESPESSURA 14 CM) E ARGAMASSA DE ASSENTAMENTO COM PREPARO MANUAL. AF_12/2021</v>
      </c>
      <c r="E771" s="136" t="str">
        <f>[5]ORÇAMENTO!S776</f>
        <v>M2</v>
      </c>
      <c r="F771" s="136">
        <f>[5]ORÇAMENTO!T776</f>
        <v>6.03</v>
      </c>
      <c r="G771" s="204">
        <f>[5]ORÇAMENTO!U776</f>
        <v>84.63</v>
      </c>
      <c r="H771" s="197"/>
      <c r="I771" s="204">
        <f>[5]ORÇAMENTO!W776</f>
        <v>105.09</v>
      </c>
      <c r="J771" s="204">
        <f>[5]ORÇAMENTO!X776</f>
        <v>633.69000000000005</v>
      </c>
      <c r="K771" s="149">
        <f>F771/M771</f>
        <v>9.5714285714285712</v>
      </c>
      <c r="L771" s="149"/>
      <c r="M771" s="149">
        <f>F770</f>
        <v>0.63</v>
      </c>
      <c r="N771" s="149"/>
      <c r="O771" s="149"/>
      <c r="P771" s="84">
        <f>F769-[1]ORÇAMENTO!T769</f>
        <v>2.36</v>
      </c>
    </row>
    <row r="772" spans="1:16" ht="26.45" customHeight="1">
      <c r="A772" s="136" t="str">
        <f>[5]ORÇAMENTO!O777</f>
        <v>7.1.6.6.</v>
      </c>
      <c r="B772" s="136" t="str">
        <f>[5]ORÇAMENTO!P777</f>
        <v>SINAPI</v>
      </c>
      <c r="C772" s="136" t="str">
        <f>[5]ORÇAMENTO!Q777</f>
        <v>87878</v>
      </c>
      <c r="D772" s="136" t="str">
        <f>[5]ORÇAMENTO!R777</f>
        <v>CHAPISCO APLICADO EM ALVENARIAS E ESTRUTURAS DE CONCRETO INTERNAS, COM COLHER DE PEDREIRO.  ARGAMASSA TRAÇO 1:3 COM PREPARO MANUAL. AF_10/2022</v>
      </c>
      <c r="E772" s="136" t="str">
        <f>[5]ORÇAMENTO!S777</f>
        <v>M2</v>
      </c>
      <c r="F772" s="136">
        <f>[5]ORÇAMENTO!T777</f>
        <v>12.05</v>
      </c>
      <c r="G772" s="204">
        <f>[5]ORÇAMENTO!U777</f>
        <v>5.19</v>
      </c>
      <c r="H772" s="197"/>
      <c r="I772" s="204">
        <f>[5]ORÇAMENTO!W777</f>
        <v>6.44</v>
      </c>
      <c r="J772" s="204">
        <f>[5]ORÇAMENTO!X777</f>
        <v>77.599999999999994</v>
      </c>
      <c r="K772" s="149"/>
      <c r="L772" s="149"/>
      <c r="M772" s="149"/>
      <c r="N772" s="149"/>
      <c r="O772" s="150" t="s">
        <v>1285</v>
      </c>
      <c r="P772" s="84">
        <f>F770-[1]ORÇAMENTO!T770</f>
        <v>0.63</v>
      </c>
    </row>
    <row r="773" spans="1:16" ht="13.15" customHeight="1">
      <c r="A773" s="136" t="str">
        <f>[5]ORÇAMENTO!O778</f>
        <v>7.1.6.7.</v>
      </c>
      <c r="B773" s="136" t="str">
        <f>[5]ORÇAMENTO!P778</f>
        <v>SINAPI</v>
      </c>
      <c r="C773" s="136" t="str">
        <f>[5]ORÇAMENTO!Q778</f>
        <v>87547</v>
      </c>
      <c r="D773" s="136" t="str">
        <f>[5]ORÇAMENTO!R778</f>
        <v>MASSA ÚNICA, EM ARGAMASSA TRAÇO 1:2:8, PREPARO MECÂNICO, APLICADA MANUALMENTE EM PAREDES INTERNAS DE AMBIENTES COM ÁREA ENTRE 5M² E 10M², E = 10MM, COM TALISCAS. AF_03/2024</v>
      </c>
      <c r="E773" s="136" t="str">
        <f>[5]ORÇAMENTO!S778</f>
        <v>M2</v>
      </c>
      <c r="F773" s="136">
        <f>[5]ORÇAMENTO!T778</f>
        <v>24.1</v>
      </c>
      <c r="G773" s="204">
        <f>[5]ORÇAMENTO!U778</f>
        <v>26.84</v>
      </c>
      <c r="H773" s="197"/>
      <c r="I773" s="204">
        <f>[5]ORÇAMENTO!W778</f>
        <v>33.33</v>
      </c>
      <c r="J773" s="204">
        <f>[5]ORÇAMENTO!X778</f>
        <v>803.25</v>
      </c>
      <c r="K773" s="101"/>
      <c r="L773" s="101"/>
      <c r="M773" s="101"/>
      <c r="N773" s="101"/>
      <c r="O773" s="101"/>
      <c r="P773" s="84">
        <f>F771-[1]ORÇAMENTO!T771</f>
        <v>-22.47</v>
      </c>
    </row>
    <row r="774" spans="1:16">
      <c r="A774" s="136" t="str">
        <f>[5]ORÇAMENTO!O779</f>
        <v>7.1.7.</v>
      </c>
      <c r="B774" s="136" t="str">
        <f>[5]ORÇAMENTO!P779</f>
        <v>SINAPI</v>
      </c>
      <c r="C774" s="136">
        <f>[5]ORÇAMENTO!Q779</f>
        <v>0</v>
      </c>
      <c r="D774" s="136" t="str">
        <f>[5]ORÇAMENTO!R779</f>
        <v>ABRIGO PARA QUADRO ELÉTRICO</v>
      </c>
      <c r="E774" s="136" t="str">
        <f>[5]ORÇAMENTO!S779</f>
        <v>-</v>
      </c>
      <c r="F774" s="136">
        <f>[5]ORÇAMENTO!T779</f>
        <v>0</v>
      </c>
      <c r="G774" s="204">
        <f>[5]ORÇAMENTO!U779</f>
        <v>0</v>
      </c>
      <c r="H774" s="197"/>
      <c r="I774" s="204">
        <f>[5]ORÇAMENTO!W779</f>
        <v>0</v>
      </c>
      <c r="J774" s="204">
        <f>[5]ORÇAMENTO!X779</f>
        <v>24756.19</v>
      </c>
      <c r="K774" s="101"/>
      <c r="L774" s="101"/>
      <c r="M774" s="101"/>
      <c r="N774" s="101"/>
      <c r="O774" s="101"/>
      <c r="P774" s="84">
        <f>F772-[1]ORÇAMENTO!T772</f>
        <v>5.2100000000000009</v>
      </c>
    </row>
    <row r="775" spans="1:16" ht="39.6" customHeight="1">
      <c r="A775" s="136" t="str">
        <f>[5]ORÇAMENTO!O780</f>
        <v>7.1.7.1.</v>
      </c>
      <c r="B775" s="136" t="str">
        <f>[5]ORÇAMENTO!P780</f>
        <v>SINAPI</v>
      </c>
      <c r="C775" s="136">
        <f>[5]ORÇAMENTO!Q780</f>
        <v>99059</v>
      </c>
      <c r="D775" s="136" t="str">
        <f>[5]ORÇAMENTO!R780</f>
        <v>LOCAÇÃO CONVENCIONAL DE OBRA, UTILIZANDO GABARITO DE TÁBUAS CORRIDAS PONTALETADAS A CADA 2,00M -  2 UTILIZAÇÕES. AF_03/2024</v>
      </c>
      <c r="E775" s="136" t="str">
        <f>[5]ORÇAMENTO!S780</f>
        <v>M</v>
      </c>
      <c r="F775" s="136">
        <f>[5]ORÇAMENTO!T780</f>
        <v>10.199999999999999</v>
      </c>
      <c r="G775" s="204">
        <f>[5]ORÇAMENTO!U780</f>
        <v>68.27</v>
      </c>
      <c r="H775" s="197"/>
      <c r="I775" s="204">
        <f>[5]ORÇAMENTO!W780</f>
        <v>84.78</v>
      </c>
      <c r="J775" s="204">
        <f>[5]ORÇAMENTO!X780</f>
        <v>864.76</v>
      </c>
      <c r="K775" s="101"/>
      <c r="L775" s="101"/>
      <c r="M775" s="101"/>
      <c r="N775" s="101"/>
      <c r="O775" s="101"/>
      <c r="P775" s="84">
        <f>F773-[1]ORÇAMENTO!T773</f>
        <v>-4.3999999999999986</v>
      </c>
    </row>
    <row r="776" spans="1:16" ht="13.15" customHeight="1">
      <c r="A776" s="136" t="str">
        <f>[5]ORÇAMENTO!O781</f>
        <v>7.1.7.2.</v>
      </c>
      <c r="B776" s="136" t="str">
        <f>[5]ORÇAMENTO!P781</f>
        <v>SINAPI</v>
      </c>
      <c r="C776" s="136">
        <f>[5]ORÇAMENTO!Q781</f>
        <v>93358</v>
      </c>
      <c r="D776" s="136" t="str">
        <f>[5]ORÇAMENTO!R781</f>
        <v>ESCAVAÇÃO MANUAL DE VALA. AF_09/2024</v>
      </c>
      <c r="E776" s="136" t="str">
        <f>[5]ORÇAMENTO!S781</f>
        <v>M3</v>
      </c>
      <c r="F776" s="136">
        <f>[5]ORÇAMENTO!T781</f>
        <v>2.78</v>
      </c>
      <c r="G776" s="204">
        <f>[5]ORÇAMENTO!U781</f>
        <v>93.03</v>
      </c>
      <c r="H776" s="197"/>
      <c r="I776" s="204">
        <f>[5]ORÇAMENTO!W781</f>
        <v>115.52</v>
      </c>
      <c r="J776" s="204">
        <f>[5]ORÇAMENTO!X781</f>
        <v>321.14999999999998</v>
      </c>
      <c r="K776" s="101"/>
      <c r="L776" s="101"/>
      <c r="M776" s="101"/>
      <c r="N776" s="101"/>
      <c r="O776" s="101"/>
      <c r="P776" s="84">
        <f>F774-[1]ORÇAMENTO!T774</f>
        <v>-167.9</v>
      </c>
    </row>
    <row r="777" spans="1:16" ht="25.5">
      <c r="A777" s="136" t="str">
        <f>[5]ORÇAMENTO!O782</f>
        <v>7.1.7.3.</v>
      </c>
      <c r="B777" s="136" t="str">
        <f>[5]ORÇAMENTO!P782</f>
        <v>SINAPI</v>
      </c>
      <c r="C777" s="136">
        <f>[5]ORÇAMENTO!Q782</f>
        <v>101617</v>
      </c>
      <c r="D777" s="136" t="str">
        <f>[5]ORÇAMENTO!R782</f>
        <v>PREPARO DE FUNDO DE VALA COM LARGURA MAIOR OU IGUAL A 1,5 M E MENOR QUE 2,5 M (ACERTO DO SOLO NATURAL). AF_08/2020</v>
      </c>
      <c r="E777" s="136" t="str">
        <f>[5]ORÇAMENTO!S782</f>
        <v>M2</v>
      </c>
      <c r="F777" s="136">
        <f>[5]ORÇAMENTO!T782</f>
        <v>1.73</v>
      </c>
      <c r="G777" s="204">
        <f>[5]ORÇAMENTO!U782</f>
        <v>3.35</v>
      </c>
      <c r="H777" s="197"/>
      <c r="I777" s="204">
        <f>[5]ORÇAMENTO!W782</f>
        <v>4.16</v>
      </c>
      <c r="J777" s="204">
        <f>[5]ORÇAMENTO!X782</f>
        <v>7.2</v>
      </c>
      <c r="K777" s="101"/>
      <c r="L777" s="101"/>
      <c r="M777" s="101"/>
      <c r="N777" s="101"/>
      <c r="O777" s="101"/>
      <c r="P777" s="84">
        <f>F775-[1]ORÇAMENTO!T775</f>
        <v>-6.7600000000000016</v>
      </c>
    </row>
    <row r="778" spans="1:16" ht="13.15" customHeight="1">
      <c r="A778" s="136" t="str">
        <f>[5]ORÇAMENTO!O783</f>
        <v>7.1.7.4.</v>
      </c>
      <c r="B778" s="136" t="str">
        <f>[5]ORÇAMENTO!P783</f>
        <v>SINAPI</v>
      </c>
      <c r="C778" s="136">
        <f>[5]ORÇAMENTO!Q783</f>
        <v>93382</v>
      </c>
      <c r="D778" s="136" t="str">
        <f>[5]ORÇAMENTO!R783</f>
        <v>REATERRO MANUAL DE VALAS, COM COMPACTADOR DE SOLOS DE PERCUSSÃO. AF_08/2023</v>
      </c>
      <c r="E778" s="136" t="str">
        <f>[5]ORÇAMENTO!S783</f>
        <v>M3</v>
      </c>
      <c r="F778" s="136">
        <f>[5]ORÇAMENTO!T783</f>
        <v>0.24</v>
      </c>
      <c r="G778" s="204">
        <f>[5]ORÇAMENTO!U783</f>
        <v>27.66</v>
      </c>
      <c r="H778" s="197"/>
      <c r="I778" s="204">
        <f>[5]ORÇAMENTO!W783</f>
        <v>34.35</v>
      </c>
      <c r="J778" s="204">
        <f>[5]ORÇAMENTO!X783</f>
        <v>8.24</v>
      </c>
      <c r="K778" s="101"/>
      <c r="L778" s="101"/>
      <c r="M778" s="101"/>
      <c r="N778" s="101"/>
      <c r="O778" s="101"/>
      <c r="P778" s="84">
        <f>F776-[1]ORÇAMENTO!T776</f>
        <v>-25.72</v>
      </c>
    </row>
    <row r="779" spans="1:16" ht="13.15" customHeight="1">
      <c r="A779" s="136" t="str">
        <f>[5]ORÇAMENTO!O784</f>
        <v>7.1.7.5.</v>
      </c>
      <c r="B779" s="136" t="str">
        <f>[5]ORÇAMENTO!P784</f>
        <v>SINAPI</v>
      </c>
      <c r="C779" s="136">
        <f>[5]ORÇAMENTO!Q784</f>
        <v>102487</v>
      </c>
      <c r="D779" s="136" t="str">
        <f>[5]ORÇAMENTO!R784</f>
        <v>CONCRETO CICLÓPICO FCK = 15MPA, 30% PEDRA DE MÃO EM VOLUME REAL, INCLUSIVE LANÇAMENTO. AF_05/2021</v>
      </c>
      <c r="E779" s="136" t="str">
        <f>[5]ORÇAMENTO!S784</f>
        <v>M3</v>
      </c>
      <c r="F779" s="136">
        <f>[5]ORÇAMENTO!T784</f>
        <v>0.52</v>
      </c>
      <c r="G779" s="204">
        <f>[5]ORÇAMENTO!U784</f>
        <v>605.14</v>
      </c>
      <c r="H779" s="197"/>
      <c r="I779" s="204">
        <f>[5]ORÇAMENTO!W784</f>
        <v>751.46</v>
      </c>
      <c r="J779" s="204">
        <f>[5]ORÇAMENTO!X784</f>
        <v>390.76</v>
      </c>
      <c r="K779" s="101"/>
      <c r="L779" s="101"/>
      <c r="M779" s="101"/>
      <c r="N779" s="101"/>
      <c r="O779" s="101"/>
      <c r="P779" s="84" t="e">
        <f>F777-[1]ORÇAMENTO!#REF!</f>
        <v>#REF!</v>
      </c>
    </row>
    <row r="780" spans="1:16" ht="26.45" customHeight="1">
      <c r="A780" s="136" t="str">
        <f>[5]ORÇAMENTO!O785</f>
        <v>7.1.7.6.</v>
      </c>
      <c r="B780" s="136" t="str">
        <f>[5]ORÇAMENTO!P785</f>
        <v>CPU</v>
      </c>
      <c r="C780" s="136" t="str">
        <f>[5]ORÇAMENTO!Q785</f>
        <v>0029</v>
      </c>
      <c r="D780" s="136" t="str">
        <f>[5]ORÇAMENTO!R785</f>
        <v>(ADAP.- ORSE-7369)CONCRETO ARMADO FCK=25,0MPA, USINADO, BOMBEADO, ADENSADO E LANÇADO, PARA USO GERAL, COM FORMAS PLANAS EM COMPENSADO RESINADO 12MM (05 USOS)</v>
      </c>
      <c r="E780" s="136" t="str">
        <f>[5]ORÇAMENTO!S785</f>
        <v>M3</v>
      </c>
      <c r="F780" s="136">
        <f>[5]ORÇAMENTO!T785</f>
        <v>3.37</v>
      </c>
      <c r="G780" s="204">
        <f>[5]ORÇAMENTO!U785</f>
        <v>1783.27</v>
      </c>
      <c r="H780" s="197"/>
      <c r="I780" s="204">
        <f>[5]ORÇAMENTO!W785</f>
        <v>2214.46</v>
      </c>
      <c r="J780" s="204">
        <f>[5]ORÇAMENTO!X785</f>
        <v>7462.73</v>
      </c>
      <c r="K780" s="101"/>
      <c r="L780" s="101"/>
      <c r="M780" s="101"/>
      <c r="N780" s="101"/>
      <c r="O780" s="101"/>
      <c r="P780" s="84" t="e">
        <f>F778-[1]ORÇAMENTO!#REF!</f>
        <v>#REF!</v>
      </c>
    </row>
    <row r="781" spans="1:16" ht="13.15" customHeight="1">
      <c r="A781" s="136" t="str">
        <f>[5]ORÇAMENTO!O786</f>
        <v>7.1.7.7.</v>
      </c>
      <c r="B781" s="136" t="str">
        <f>[5]ORÇAMENTO!P786</f>
        <v>SINAPI</v>
      </c>
      <c r="C781" s="136">
        <f>[5]ORÇAMENTO!Q786</f>
        <v>103325</v>
      </c>
      <c r="D781" s="136" t="str">
        <f>[5]ORÇAMENTO!R786</f>
        <v>ALVENARIA DE VEDAÇÃO DE BLOCOS CERÂMICOS FURADOS NA VERTICAL DE 14X19X39 CM (ESPESSURA 14 CM) E ARGAMASSA DE ASSENTAMENTO COM PREPARO MANUAL. AF_12/2021</v>
      </c>
      <c r="E781" s="136" t="str">
        <f>[5]ORÇAMENTO!S786</f>
        <v>M2</v>
      </c>
      <c r="F781" s="136">
        <f>[5]ORÇAMENTO!T786</f>
        <v>33.35</v>
      </c>
      <c r="G781" s="204">
        <f>[5]ORÇAMENTO!U786</f>
        <v>84.63</v>
      </c>
      <c r="H781" s="197"/>
      <c r="I781" s="204">
        <f>[5]ORÇAMENTO!W786</f>
        <v>105.09</v>
      </c>
      <c r="J781" s="204">
        <f>[5]ORÇAMENTO!X786</f>
        <v>3504.75</v>
      </c>
      <c r="K781" s="101"/>
      <c r="L781" s="101"/>
      <c r="M781" s="101"/>
      <c r="N781" s="101"/>
      <c r="O781" s="101"/>
      <c r="P781" s="84">
        <f>F779-[1]ORÇAMENTO!T777</f>
        <v>-1.48</v>
      </c>
    </row>
    <row r="782" spans="1:16" ht="13.15" customHeight="1">
      <c r="A782" s="136" t="str">
        <f>[5]ORÇAMENTO!O787</f>
        <v>7.1.7.8.</v>
      </c>
      <c r="B782" s="136" t="str">
        <f>[5]ORÇAMENTO!P787</f>
        <v>SINAPI</v>
      </c>
      <c r="C782" s="136">
        <f>[5]ORÇAMENTO!Q787</f>
        <v>87878</v>
      </c>
      <c r="D782" s="136" t="str">
        <f>[5]ORÇAMENTO!R787</f>
        <v>CHAPISCO APLICADO EM ALVENARIAS E ESTRUTURAS DE CONCRETO INTERNAS, COM COLHER DE PEDREIRO.  ARGAMASSA TRAÇO 1:3 COM PREPARO MANUAL. AF_10/2022</v>
      </c>
      <c r="E782" s="136" t="str">
        <f>[5]ORÇAMENTO!S787</f>
        <v>M2</v>
      </c>
      <c r="F782" s="136">
        <f>[5]ORÇAMENTO!T787</f>
        <v>66.7</v>
      </c>
      <c r="G782" s="204">
        <f>[5]ORÇAMENTO!U787</f>
        <v>5.19</v>
      </c>
      <c r="H782" s="197"/>
      <c r="I782" s="204">
        <f>[5]ORÇAMENTO!W787</f>
        <v>6.44</v>
      </c>
      <c r="J782" s="204">
        <f>[5]ORÇAMENTO!X787</f>
        <v>429.55</v>
      </c>
      <c r="K782" s="101"/>
      <c r="L782" s="101"/>
      <c r="M782" s="101"/>
      <c r="N782" s="101"/>
      <c r="O782" s="101"/>
      <c r="P782" s="84">
        <f>F780-[1]ORÇAMENTO!T778</f>
        <v>2.37</v>
      </c>
    </row>
    <row r="783" spans="1:16" ht="13.15" customHeight="1">
      <c r="A783" s="136" t="str">
        <f>[5]ORÇAMENTO!O788</f>
        <v>7.1.7.9.</v>
      </c>
      <c r="B783" s="136" t="str">
        <f>[5]ORÇAMENTO!P788</f>
        <v>SINAPI</v>
      </c>
      <c r="C783" s="136">
        <f>[5]ORÇAMENTO!Q788</f>
        <v>87547</v>
      </c>
      <c r="D783" s="136" t="str">
        <f>[5]ORÇAMENTO!R788</f>
        <v>MASSA ÚNICA, EM ARGAMASSA TRAÇO 1:2:8, PREPARO MECÂNICO, APLICADA MANUALMENTE EM PAREDES INTERNAS DE AMBIENTES COM ÁREA ENTRE 5M² E 10M², E = 10MM, COM TALISCAS. AF_03/2024</v>
      </c>
      <c r="E783" s="136" t="str">
        <f>[5]ORÇAMENTO!S788</f>
        <v>M2</v>
      </c>
      <c r="F783" s="136">
        <f>[5]ORÇAMENTO!T788</f>
        <v>66.7</v>
      </c>
      <c r="G783" s="204">
        <f>[5]ORÇAMENTO!U788</f>
        <v>26.84</v>
      </c>
      <c r="H783" s="197"/>
      <c r="I783" s="204">
        <f>[5]ORÇAMENTO!W788</f>
        <v>33.33</v>
      </c>
      <c r="J783" s="204">
        <f>[5]ORÇAMENTO!X788</f>
        <v>2223.11</v>
      </c>
      <c r="K783" s="101"/>
      <c r="L783" s="101"/>
      <c r="M783" s="101"/>
      <c r="N783" s="101"/>
      <c r="O783" s="101"/>
      <c r="P783" s="84">
        <f>F781-[1]ORÇAMENTO!T779</f>
        <v>32.35</v>
      </c>
    </row>
    <row r="784" spans="1:16" ht="13.15" customHeight="1">
      <c r="A784" s="136" t="str">
        <f>[5]ORÇAMENTO!O789</f>
        <v>7.1.7.10.</v>
      </c>
      <c r="B784" s="136" t="str">
        <f>[5]ORÇAMENTO!P789</f>
        <v>SINAPI</v>
      </c>
      <c r="C784" s="136">
        <f>[5]ORÇAMENTO!Q789</f>
        <v>88489</v>
      </c>
      <c r="D784" s="136" t="str">
        <f>[5]ORÇAMENTO!R789</f>
        <v>PINTURA LÁTEX ACRÍLICA PREMIUM, APLICAÇÃO MANUAL EM PAREDES, DUAS DEMÃOS. AF_04/2023</v>
      </c>
      <c r="E784" s="136" t="str">
        <f>[5]ORÇAMENTO!S789</f>
        <v>M2</v>
      </c>
      <c r="F784" s="136">
        <f>[5]ORÇAMENTO!T789</f>
        <v>66.7</v>
      </c>
      <c r="G784" s="204">
        <f>[5]ORÇAMENTO!U789</f>
        <v>14.36</v>
      </c>
      <c r="H784" s="197"/>
      <c r="I784" s="204">
        <f>[5]ORÇAMENTO!W789</f>
        <v>17.829999999999998</v>
      </c>
      <c r="J784" s="204">
        <f>[5]ORÇAMENTO!X789</f>
        <v>1189.26</v>
      </c>
      <c r="K784" s="104"/>
      <c r="L784" s="104"/>
      <c r="M784" s="104"/>
      <c r="N784" s="104"/>
      <c r="O784" s="104"/>
      <c r="P784" s="84">
        <f>F782-[1]ORÇAMENTO!T780</f>
        <v>65.7</v>
      </c>
    </row>
    <row r="785" spans="1:16" ht="26.45" customHeight="1">
      <c r="A785" s="136" t="str">
        <f>[5]ORÇAMENTO!O790</f>
        <v>7.1.7.11.</v>
      </c>
      <c r="B785" s="136" t="str">
        <f>[5]ORÇAMENTO!P790</f>
        <v>SINAPI</v>
      </c>
      <c r="C785" s="136">
        <f>[5]ORÇAMENTO!Q790</f>
        <v>87624</v>
      </c>
      <c r="D785" s="136" t="str">
        <f>[5]ORÇAMENTO!R790</f>
        <v>CONTRAPISO EM ARGAMASSA PRONTA, PREPARO MANUAL, APLICADO EM ÁREAS SECAS SOBRE LAJE, ADERIDO, ACABAMENTO NÃO REFORÇADO, ESPESSURA 2CM. AF_07/2021</v>
      </c>
      <c r="E785" s="136" t="str">
        <f>[5]ORÇAMENTO!S790</f>
        <v>M2</v>
      </c>
      <c r="F785" s="136">
        <f>[5]ORÇAMENTO!T790</f>
        <v>5.78</v>
      </c>
      <c r="G785" s="204">
        <f>[5]ORÇAMENTO!U790</f>
        <v>101.11</v>
      </c>
      <c r="H785" s="197"/>
      <c r="I785" s="204">
        <f>[5]ORÇAMENTO!W790</f>
        <v>125.56</v>
      </c>
      <c r="J785" s="204">
        <f>[5]ORÇAMENTO!X790</f>
        <v>725.74</v>
      </c>
      <c r="K785" s="173"/>
      <c r="L785" s="173"/>
      <c r="M785" s="173"/>
      <c r="N785" s="173"/>
      <c r="O785" s="173"/>
      <c r="P785" s="84">
        <f>F783-[1]ORÇAMENTO!T781</f>
        <v>66.7</v>
      </c>
    </row>
    <row r="786" spans="1:16" ht="26.45" customHeight="1">
      <c r="A786" s="136" t="str">
        <f>[5]ORÇAMENTO!O791</f>
        <v>7.1.7.12.</v>
      </c>
      <c r="B786" s="136" t="str">
        <f>[5]ORÇAMENTO!P791</f>
        <v>SINAPI</v>
      </c>
      <c r="C786" s="136">
        <f>[5]ORÇAMENTO!Q791</f>
        <v>94994</v>
      </c>
      <c r="D786" s="136" t="str">
        <f>[5]ORÇAMENTO!R791</f>
        <v>EXECUÇÃO DE PASSEIO (CALÇADA) OU PISO DE CONCRETO COM CONCRETO MOLDADO IN LOCO, FEITO EM OBRA, ACABAMENTO CONVENCIONAL, ESPESSURA 8 CM, ARMADO. AF_08/2022</v>
      </c>
      <c r="E786" s="136" t="str">
        <f>[5]ORÇAMENTO!S791</f>
        <v>M2</v>
      </c>
      <c r="F786" s="136">
        <f>[5]ORÇAMENTO!T791</f>
        <v>5.32</v>
      </c>
      <c r="G786" s="204">
        <f>[5]ORÇAMENTO!U791</f>
        <v>96.68</v>
      </c>
      <c r="H786" s="197"/>
      <c r="I786" s="204">
        <f>[5]ORÇAMENTO!W791</f>
        <v>120.06</v>
      </c>
      <c r="J786" s="204">
        <f>[5]ORÇAMENTO!X791</f>
        <v>638.72</v>
      </c>
      <c r="K786" s="102"/>
      <c r="L786" s="102"/>
      <c r="M786" s="102"/>
      <c r="N786" s="102"/>
      <c r="O786" s="102"/>
      <c r="P786" s="84">
        <f>F784-[1]ORÇAMENTO!T782</f>
        <v>64.34</v>
      </c>
    </row>
    <row r="787" spans="1:16" ht="26.45" customHeight="1">
      <c r="A787" s="136" t="str">
        <f>[5]ORÇAMENTO!O792</f>
        <v>7.1.7.13.</v>
      </c>
      <c r="B787" s="136" t="str">
        <f>[5]ORÇAMENTO!P792</f>
        <v>SINAPI</v>
      </c>
      <c r="C787" s="136">
        <f>[5]ORÇAMENTO!Q792</f>
        <v>98680</v>
      </c>
      <c r="D787" s="136" t="str">
        <f>[5]ORÇAMENTO!R792</f>
        <v>PISO CIMENTADO, TRAÇO 1:3 (CIMENTO E AREIA), ACABAMENTO LISO, ESPESSURA 3,0 CM, PREPARO MECÂNICO DA ARGAMASSA. AF_09/2020</v>
      </c>
      <c r="E787" s="136" t="str">
        <f>[5]ORÇAMENTO!S792</f>
        <v>M2</v>
      </c>
      <c r="F787" s="136">
        <f>[5]ORÇAMENTO!T792</f>
        <v>4.49</v>
      </c>
      <c r="G787" s="204">
        <f>[5]ORÇAMENTO!U792</f>
        <v>49.33</v>
      </c>
      <c r="H787" s="197"/>
      <c r="I787" s="204">
        <f>[5]ORÇAMENTO!W792</f>
        <v>61.26</v>
      </c>
      <c r="J787" s="204">
        <f>[5]ORÇAMENTO!X792</f>
        <v>275.06</v>
      </c>
      <c r="K787" s="81"/>
      <c r="L787" s="81"/>
      <c r="M787" s="81"/>
      <c r="N787" s="81"/>
      <c r="O787" s="81"/>
      <c r="P787" s="84">
        <f>F785-[1]ORÇAMENTO!T783</f>
        <v>0.53000000000000025</v>
      </c>
    </row>
    <row r="788" spans="1:16" ht="26.45" customHeight="1">
      <c r="A788" s="136" t="str">
        <f>[5]ORÇAMENTO!O793</f>
        <v>7.1.7.14.</v>
      </c>
      <c r="B788" s="136" t="str">
        <f>[5]ORÇAMENTO!P793</f>
        <v>SINAPI</v>
      </c>
      <c r="C788" s="136">
        <f>[5]ORÇAMENTO!Q793</f>
        <v>100701</v>
      </c>
      <c r="D788" s="136" t="str">
        <f>[5]ORÇAMENTO!R793</f>
        <v>PORTA DE FERRO, DE ABRIR, TIPO GRADE COM CHAPA, COM GUARNIÇÕES. AF_12/2019</v>
      </c>
      <c r="E788" s="136" t="str">
        <f>[5]ORÇAMENTO!S793</f>
        <v>M2</v>
      </c>
      <c r="F788" s="136">
        <f>[5]ORÇAMENTO!T793</f>
        <v>4.2</v>
      </c>
      <c r="G788" s="204">
        <f>[5]ORÇAMENTO!U793</f>
        <v>557.1</v>
      </c>
      <c r="H788" s="197"/>
      <c r="I788" s="204">
        <f>[5]ORÇAMENTO!W793</f>
        <v>691.81</v>
      </c>
      <c r="J788" s="204">
        <f>[5]ORÇAMENTO!X793</f>
        <v>2905.6</v>
      </c>
      <c r="K788" s="102"/>
      <c r="L788" s="102"/>
      <c r="M788" s="102"/>
      <c r="N788" s="102"/>
      <c r="O788" s="102"/>
      <c r="P788" s="84">
        <f>F786-[1]ORÇAMENTO!T784</f>
        <v>2.9600000000000004</v>
      </c>
    </row>
    <row r="789" spans="1:16" ht="13.15" customHeight="1">
      <c r="A789" s="136" t="str">
        <f>[5]ORÇAMENTO!O794</f>
        <v>7.1.7.15.</v>
      </c>
      <c r="B789" s="136" t="str">
        <f>[5]ORÇAMENTO!P794</f>
        <v>SINAPI</v>
      </c>
      <c r="C789" s="136">
        <f>[5]ORÇAMENTO!Q794</f>
        <v>100754</v>
      </c>
      <c r="D789" s="136" t="str">
        <f>[5]ORÇAMENTO!R794</f>
        <v>PINTURA COM TINTA ACRÍLICA DE ACABAMENTO APLICADA A ROLO OU PINCEL SOBRE SUPERFÍCIES METÁLICAS (EXCETO PERFIL) EXECUTADO EM OBRA (02 DEMÃOS). AF_01/2020</v>
      </c>
      <c r="E789" s="136" t="str">
        <f>[5]ORÇAMENTO!S794</f>
        <v>M2</v>
      </c>
      <c r="F789" s="136">
        <f>[5]ORÇAMENTO!T794</f>
        <v>4.2</v>
      </c>
      <c r="G789" s="204">
        <f>[5]ORÇAMENTO!U794</f>
        <v>31.78</v>
      </c>
      <c r="H789" s="197"/>
      <c r="I789" s="204">
        <f>[5]ORÇAMENTO!W794</f>
        <v>39.46</v>
      </c>
      <c r="J789" s="204">
        <f>[5]ORÇAMENTO!X794</f>
        <v>165.73</v>
      </c>
      <c r="K789" s="102"/>
      <c r="L789" s="102"/>
      <c r="M789" s="102"/>
      <c r="N789" s="102"/>
      <c r="O789" s="102"/>
      <c r="P789" s="84">
        <f>F787-[1]ORÇAMENTO!T785</f>
        <v>3.8600000000000003</v>
      </c>
    </row>
    <row r="790" spans="1:16" ht="13.15" customHeight="1">
      <c r="A790" s="136" t="str">
        <f>[5]ORÇAMENTO!O795</f>
        <v>7.1.7.16.</v>
      </c>
      <c r="B790" s="136" t="str">
        <f>[5]ORÇAMENTO!P795</f>
        <v>SINAPI</v>
      </c>
      <c r="C790" s="136" t="str">
        <f>[5]ORÇAMENTO!Q795</f>
        <v>91937</v>
      </c>
      <c r="D790" s="136" t="str">
        <f>[5]ORÇAMENTO!R795</f>
        <v>CAIXA OCTOGONAL 3" X 3", PVC, INSTALADA EM LAJE - FORNECIMENTO E INSTALAÇÃO. AF_03/2023</v>
      </c>
      <c r="E790" s="136" t="str">
        <f>[5]ORÇAMENTO!S795</f>
        <v>UN</v>
      </c>
      <c r="F790" s="136">
        <f>[5]ORÇAMENTO!T795</f>
        <v>2</v>
      </c>
      <c r="G790" s="204">
        <f>[5]ORÇAMENTO!U795</f>
        <v>17.05</v>
      </c>
      <c r="H790" s="197"/>
      <c r="I790" s="204">
        <f>[5]ORÇAMENTO!W795</f>
        <v>21.17</v>
      </c>
      <c r="J790" s="204">
        <f>[5]ORÇAMENTO!X795</f>
        <v>42.34</v>
      </c>
      <c r="K790" s="102"/>
      <c r="L790" s="102"/>
      <c r="M790" s="102"/>
      <c r="N790" s="102"/>
      <c r="O790" s="102"/>
      <c r="P790" s="84">
        <f>F788-[1]ORÇAMENTO!T786</f>
        <v>-1.83</v>
      </c>
    </row>
    <row r="791" spans="1:16" ht="13.15" customHeight="1">
      <c r="A791" s="136" t="str">
        <f>[5]ORÇAMENTO!O796</f>
        <v>7.1.7.17.</v>
      </c>
      <c r="B791" s="136" t="str">
        <f>[5]ORÇAMENTO!P796</f>
        <v>SINAPI</v>
      </c>
      <c r="C791" s="136">
        <f>[5]ORÇAMENTO!Q796</f>
        <v>91926</v>
      </c>
      <c r="D791" s="136" t="str">
        <f>[5]ORÇAMENTO!R796</f>
        <v>CABO DE COBRE FLEXÍVEL ISOLADO, 2,5 MM², ANTI-CHAMA 450/750 V, PARA CIRCUITOS TERMINAIS - FORNECIMENTO E INSTALAÇÃO. AF_03/2023</v>
      </c>
      <c r="E791" s="136" t="str">
        <f>[5]ORÇAMENTO!S796</f>
        <v>M</v>
      </c>
      <c r="F791" s="136">
        <f>[5]ORÇAMENTO!T796</f>
        <v>224</v>
      </c>
      <c r="G791" s="204">
        <f>[5]ORÇAMENTO!U796</f>
        <v>4.66</v>
      </c>
      <c r="H791" s="197"/>
      <c r="I791" s="204">
        <f>[5]ORÇAMENTO!W796</f>
        <v>5.79</v>
      </c>
      <c r="J791" s="204">
        <f>[5]ORÇAMENTO!X796</f>
        <v>1296.96</v>
      </c>
      <c r="K791" s="102"/>
      <c r="L791" s="102"/>
      <c r="M791" s="102"/>
      <c r="N791" s="102"/>
      <c r="O791" s="102"/>
      <c r="P791" s="84">
        <f>F789-[1]ORÇAMENTO!T787</f>
        <v>-7.8500000000000005</v>
      </c>
    </row>
    <row r="792" spans="1:16" ht="13.15" customHeight="1">
      <c r="A792" s="136" t="str">
        <f>[5]ORÇAMENTO!O797</f>
        <v>7.1.7.18.</v>
      </c>
      <c r="B792" s="136" t="str">
        <f>[5]ORÇAMENTO!P797</f>
        <v>SINAPI</v>
      </c>
      <c r="C792" s="136">
        <f>[5]ORÇAMENTO!Q797</f>
        <v>91930</v>
      </c>
      <c r="D792" s="136" t="str">
        <f>[5]ORÇAMENTO!R797</f>
        <v>CABO DE COBRE FLEXÍVEL ISOLADO, 6 MM², ANTI-CHAMA 450/750 V, PARA CIRCUITOS TERMINAIS - FORNECIMENTO E INSTALAÇÃO. AF_03/2023</v>
      </c>
      <c r="E792" s="136" t="str">
        <f>[5]ORÇAMENTO!S797</f>
        <v>M</v>
      </c>
      <c r="F792" s="136">
        <f>[5]ORÇAMENTO!T797</f>
        <v>36</v>
      </c>
      <c r="G792" s="204">
        <f>[5]ORÇAMENTO!U797</f>
        <v>10.11</v>
      </c>
      <c r="H792" s="197"/>
      <c r="I792" s="204">
        <f>[5]ORÇAMENTO!W797</f>
        <v>12.55</v>
      </c>
      <c r="J792" s="204">
        <f>[5]ORÇAMENTO!X797</f>
        <v>451.8</v>
      </c>
      <c r="K792" s="102"/>
      <c r="L792" s="102"/>
      <c r="M792" s="102"/>
      <c r="N792" s="102"/>
      <c r="O792" s="102"/>
      <c r="P792" s="84">
        <f>F790-[1]ORÇAMENTO!T788</f>
        <v>-22.1</v>
      </c>
    </row>
    <row r="793" spans="1:16" ht="13.15" customHeight="1">
      <c r="A793" s="136" t="str">
        <f>[5]ORÇAMENTO!O798</f>
        <v>7.1.7.19.</v>
      </c>
      <c r="B793" s="136" t="str">
        <f>[5]ORÇAMENTO!P798</f>
        <v>SINAPI</v>
      </c>
      <c r="C793" s="136" t="str">
        <f>[5]ORÇAMENTO!Q798</f>
        <v>95727</v>
      </c>
      <c r="D793" s="136" t="str">
        <f>[5]ORÇAMENTO!R798</f>
        <v>ELETRODUTO RÍGIDO SOLDÁVEL, PVC, DN 25 MM (3/4"), APARENTE - FORNECIMENTO E INSTALAÇÃO. AF_10/2022_PA</v>
      </c>
      <c r="E793" s="136" t="str">
        <f>[5]ORÇAMENTO!S798</f>
        <v>M</v>
      </c>
      <c r="F793" s="136">
        <f>[5]ORÇAMENTO!T798</f>
        <v>28</v>
      </c>
      <c r="G793" s="204">
        <f>[5]ORÇAMENTO!U798</f>
        <v>21.33</v>
      </c>
      <c r="H793" s="197"/>
      <c r="I793" s="204">
        <f>[5]ORÇAMENTO!W798</f>
        <v>26.49</v>
      </c>
      <c r="J793" s="204">
        <f>[5]ORÇAMENTO!X798</f>
        <v>741.72</v>
      </c>
      <c r="K793" s="102"/>
      <c r="L793" s="102"/>
      <c r="M793" s="102"/>
      <c r="N793" s="102"/>
      <c r="O793" s="102"/>
      <c r="P793" s="84">
        <f>F791-[1]ORÇAMENTO!T789</f>
        <v>224</v>
      </c>
    </row>
    <row r="794" spans="1:16" ht="13.15" customHeight="1">
      <c r="A794" s="136" t="str">
        <f>[5]ORÇAMENTO!O799</f>
        <v>7.1.7.20.</v>
      </c>
      <c r="B794" s="136" t="str">
        <f>[5]ORÇAMENTO!P799</f>
        <v>SINAPI</v>
      </c>
      <c r="C794" s="136">
        <f>[5]ORÇAMENTO!Q799</f>
        <v>93654</v>
      </c>
      <c r="D794" s="136" t="str">
        <f>[5]ORÇAMENTO!R799</f>
        <v>DISJUNTOR MONOPOLAR TIPO DIN, CORRENTE NOMINAL DE 16A - FORNECIMENTO E INSTALAÇÃO. AF_10/2020</v>
      </c>
      <c r="E794" s="136" t="str">
        <f>[5]ORÇAMENTO!S799</f>
        <v>UN</v>
      </c>
      <c r="F794" s="136">
        <f>[5]ORÇAMENTO!T799</f>
        <v>3</v>
      </c>
      <c r="G794" s="204">
        <f>[5]ORÇAMENTO!U799</f>
        <v>12.2</v>
      </c>
      <c r="H794" s="197"/>
      <c r="I794" s="204">
        <f>[5]ORÇAMENTO!W799</f>
        <v>15.15</v>
      </c>
      <c r="J794" s="204">
        <f>[5]ORÇAMENTO!X799</f>
        <v>45.45</v>
      </c>
      <c r="K794" s="102"/>
      <c r="L794" s="102"/>
      <c r="M794" s="102"/>
      <c r="N794" s="102"/>
      <c r="O794" s="102"/>
      <c r="P794" s="84"/>
    </row>
    <row r="795" spans="1:16" ht="13.15" customHeight="1">
      <c r="A795" s="136" t="str">
        <f>[5]ORÇAMENTO!O800</f>
        <v>7.1.7.21.</v>
      </c>
      <c r="B795" s="136" t="str">
        <f>[5]ORÇAMENTO!P800</f>
        <v>SINAPI</v>
      </c>
      <c r="C795" s="136">
        <f>[5]ORÇAMENTO!Q800</f>
        <v>93668</v>
      </c>
      <c r="D795" s="136" t="str">
        <f>[5]ORÇAMENTO!R800</f>
        <v>DISJUNTOR TRIPOLAR TIPO DIN, CORRENTE NOMINAL DE 16A - FORNECIMENTO E INSTALAÇÃO. AF_10/2020</v>
      </c>
      <c r="E795" s="136" t="str">
        <f>[5]ORÇAMENTO!S800</f>
        <v>UN</v>
      </c>
      <c r="F795" s="136">
        <f>[5]ORÇAMENTO!T800</f>
        <v>2</v>
      </c>
      <c r="G795" s="204">
        <f>[5]ORÇAMENTO!U800</f>
        <v>71.22</v>
      </c>
      <c r="H795" s="197"/>
      <c r="I795" s="204">
        <f>[5]ORÇAMENTO!W800</f>
        <v>88.44</v>
      </c>
      <c r="J795" s="204">
        <f>[5]ORÇAMENTO!X800</f>
        <v>176.88</v>
      </c>
      <c r="K795" s="102"/>
      <c r="L795" s="102"/>
      <c r="M795" s="102"/>
      <c r="N795" s="102"/>
      <c r="O795" s="102"/>
      <c r="P795" s="84"/>
    </row>
    <row r="796" spans="1:16" ht="13.15" customHeight="1">
      <c r="A796" s="136" t="str">
        <f>[5]ORÇAMENTO!O801</f>
        <v>7.1.7.22.</v>
      </c>
      <c r="B796" s="136" t="str">
        <f>[5]ORÇAMENTO!P801</f>
        <v>SINAPI</v>
      </c>
      <c r="C796" s="136">
        <f>[5]ORÇAMENTO!Q801</f>
        <v>93672</v>
      </c>
      <c r="D796" s="136" t="str">
        <f>[5]ORÇAMENTO!R801</f>
        <v>DISJUNTOR TRIPOLAR TIPO DIN, CORRENTE NOMINAL DE 40A - FORNECIMENTO E INSTALAÇÃO. AF_10/2020</v>
      </c>
      <c r="E796" s="136" t="str">
        <f>[5]ORÇAMENTO!S801</f>
        <v>UN</v>
      </c>
      <c r="F796" s="136">
        <f>[5]ORÇAMENTO!T801</f>
        <v>1</v>
      </c>
      <c r="G796" s="204">
        <f>[5]ORÇAMENTO!U801</f>
        <v>87.62</v>
      </c>
      <c r="H796" s="197"/>
      <c r="I796" s="204">
        <f>[5]ORÇAMENTO!W801</f>
        <v>108.81</v>
      </c>
      <c r="J796" s="204">
        <f>[5]ORÇAMENTO!X801</f>
        <v>108.81</v>
      </c>
      <c r="K796" s="102"/>
      <c r="L796" s="102"/>
      <c r="M796" s="102"/>
      <c r="N796" s="102"/>
      <c r="O796" s="102"/>
      <c r="P796" s="84"/>
    </row>
    <row r="797" spans="1:16" ht="13.15" customHeight="1">
      <c r="A797" s="136" t="str">
        <f>[5]ORÇAMENTO!O802</f>
        <v>7.1.7.23.</v>
      </c>
      <c r="B797" s="136" t="str">
        <f>[5]ORÇAMENTO!P802</f>
        <v>SINAPI</v>
      </c>
      <c r="C797" s="136">
        <f>[5]ORÇAMENTO!Q802</f>
        <v>101879</v>
      </c>
      <c r="D797" s="136" t="str">
        <f>[5]ORÇAMENTO!R802</f>
        <v>QUADRO DE DISTRIBUIÇÃO DE ENERGIA EM CHAPA DE AÇO GALVANIZADO, DE EMBUTIR, COM BARRAMENTO TRIFÁSICO, PARA 24 DISJUNTORES DIN 100A - FORNECIMENTO E INSTALAÇÃO. AF_10/2020</v>
      </c>
      <c r="E797" s="136" t="str">
        <f>[5]ORÇAMENTO!S802</f>
        <v>UN</v>
      </c>
      <c r="F797" s="136">
        <f>[5]ORÇAMENTO!T802</f>
        <v>1</v>
      </c>
      <c r="G797" s="204">
        <f>[5]ORÇAMENTO!U802</f>
        <v>463.95</v>
      </c>
      <c r="H797" s="197"/>
      <c r="I797" s="204">
        <f>[5]ORÇAMENTO!W802</f>
        <v>576.13</v>
      </c>
      <c r="J797" s="204">
        <f>[5]ORÇAMENTO!X802</f>
        <v>576.13</v>
      </c>
      <c r="K797" s="102"/>
      <c r="L797" s="102"/>
      <c r="M797" s="102"/>
      <c r="N797" s="102"/>
      <c r="O797" s="102"/>
      <c r="P797" s="84"/>
    </row>
    <row r="798" spans="1:16" ht="13.15" customHeight="1">
      <c r="A798" s="136" t="str">
        <f>[5]ORÇAMENTO!O803</f>
        <v>7.1.7.24.</v>
      </c>
      <c r="B798" s="136" t="str">
        <f>[5]ORÇAMENTO!P803</f>
        <v>SINAPI</v>
      </c>
      <c r="C798" s="136">
        <f>[5]ORÇAMENTO!Q803</f>
        <v>91993</v>
      </c>
      <c r="D798" s="136" t="str">
        <f>[5]ORÇAMENTO!R803</f>
        <v>TOMADA ALTA DE EMBUTIR (1 MÓDULO), 2P+T 20 A, INCLUINDO SUPORTE E PLACA - FORNECIMENTO E INSTALAÇÃO. AF_03/2023</v>
      </c>
      <c r="E798" s="136" t="str">
        <f>[5]ORÇAMENTO!S803</f>
        <v>UN</v>
      </c>
      <c r="F798" s="136">
        <f>[5]ORÇAMENTO!T803</f>
        <v>1</v>
      </c>
      <c r="G798" s="204">
        <f>[5]ORÇAMENTO!U803</f>
        <v>50.35</v>
      </c>
      <c r="H798" s="197"/>
      <c r="I798" s="204">
        <f>[5]ORÇAMENTO!W803</f>
        <v>62.52</v>
      </c>
      <c r="J798" s="204">
        <f>[5]ORÇAMENTO!X803</f>
        <v>62.52</v>
      </c>
      <c r="K798" s="102"/>
      <c r="L798" s="102"/>
      <c r="M798" s="102"/>
      <c r="N798" s="102"/>
      <c r="O798" s="102"/>
      <c r="P798" s="84"/>
    </row>
    <row r="799" spans="1:16" ht="13.15" customHeight="1">
      <c r="A799" s="136" t="str">
        <f>[5]ORÇAMENTO!O804</f>
        <v>7.1.7.25.</v>
      </c>
      <c r="B799" s="136" t="str">
        <f>[5]ORÇAMENTO!P804</f>
        <v>CPU</v>
      </c>
      <c r="C799" s="136" t="str">
        <f>[5]ORÇAMENTO!Q804</f>
        <v>0016</v>
      </c>
      <c r="D799" s="136" t="str">
        <f>[5]ORÇAMENTO!R804</f>
        <v xml:space="preserve">	TOMADA INDUSTRIAL DE EMBUTIR 3P+T 30 A, 440 V, COM TRAVA, SEM PLACA</v>
      </c>
      <c r="E799" s="136" t="str">
        <f>[5]ORÇAMENTO!S804</f>
        <v>UM</v>
      </c>
      <c r="F799" s="136">
        <f>[5]ORÇAMENTO!T804</f>
        <v>1</v>
      </c>
      <c r="G799" s="204">
        <f>[5]ORÇAMENTO!U804</f>
        <v>73.62</v>
      </c>
      <c r="H799" s="197"/>
      <c r="I799" s="204">
        <f>[5]ORÇAMENTO!W804</f>
        <v>91.42</v>
      </c>
      <c r="J799" s="204">
        <f>[5]ORÇAMENTO!X804</f>
        <v>91.42</v>
      </c>
      <c r="K799" s="102"/>
      <c r="L799" s="102"/>
      <c r="M799" s="102"/>
      <c r="N799" s="102"/>
      <c r="O799" s="102"/>
      <c r="P799" s="84"/>
    </row>
    <row r="800" spans="1:16" ht="13.15" customHeight="1">
      <c r="A800" s="136" t="str">
        <f>[5]ORÇAMENTO!O805</f>
        <v>7.1.7.26.</v>
      </c>
      <c r="B800" s="136" t="str">
        <f>[5]ORÇAMENTO!P805</f>
        <v>SINAPI</v>
      </c>
      <c r="C800" s="136">
        <f>[5]ORÇAMENTO!Q805</f>
        <v>91952</v>
      </c>
      <c r="D800" s="136" t="str">
        <f>[5]ORÇAMENTO!R805</f>
        <v>INTERRUPTOR SIMPLES (1 MÓDULO), 10A/250V, SEM SUPORTE E SEM PLACA - FORNECIMENTO E INSTALAÇÃO. AF_03/2023</v>
      </c>
      <c r="E800" s="136" t="str">
        <f>[5]ORÇAMENTO!S805</f>
        <v>UN</v>
      </c>
      <c r="F800" s="136">
        <f>[5]ORÇAMENTO!T805</f>
        <v>2</v>
      </c>
      <c r="G800" s="204">
        <f>[5]ORÇAMENTO!U805</f>
        <v>20.05</v>
      </c>
      <c r="H800" s="197"/>
      <c r="I800" s="204">
        <f>[5]ORÇAMENTO!W805</f>
        <v>24.9</v>
      </c>
      <c r="J800" s="204">
        <f>[5]ORÇAMENTO!X805</f>
        <v>49.8</v>
      </c>
      <c r="K800" s="102"/>
      <c r="L800" s="102"/>
      <c r="M800" s="102"/>
      <c r="N800" s="102"/>
      <c r="O800" s="102"/>
      <c r="P800" s="84"/>
    </row>
    <row r="801" spans="1:16" ht="13.15" customHeight="1">
      <c r="A801" s="136" t="str">
        <f>[5]ORÇAMENTO!O806</f>
        <v>7.2.</v>
      </c>
      <c r="B801" s="136" t="str">
        <f>[5]ORÇAMENTO!P806</f>
        <v>SINAPI</v>
      </c>
      <c r="C801" s="136">
        <f>[5]ORÇAMENTO!Q806</f>
        <v>0</v>
      </c>
      <c r="D801" s="136" t="str">
        <f>[5]ORÇAMENTO!R806</f>
        <v>RESERVATÓRIO DE  CONCRETO ARMADO  ELEVADO CAP_200,00M3, TORRE DE 12,00M</v>
      </c>
      <c r="E801" s="136" t="str">
        <f>[5]ORÇAMENTO!S806</f>
        <v>-</v>
      </c>
      <c r="F801" s="136">
        <f>[5]ORÇAMENTO!T806</f>
        <v>0</v>
      </c>
      <c r="G801" s="204">
        <f>[5]ORÇAMENTO!U806</f>
        <v>0</v>
      </c>
      <c r="H801" s="197"/>
      <c r="I801" s="204">
        <f>[5]ORÇAMENTO!W806</f>
        <v>0</v>
      </c>
      <c r="J801" s="204">
        <f>[5]ORÇAMENTO!X806</f>
        <v>713243.88</v>
      </c>
      <c r="K801" s="102"/>
      <c r="L801" s="102"/>
      <c r="M801" s="102"/>
      <c r="N801" s="102"/>
      <c r="O801" s="102"/>
      <c r="P801" s="84">
        <f>F792-[1]ORÇAMENTO!T790</f>
        <v>25.8</v>
      </c>
    </row>
    <row r="802" spans="1:16" ht="13.15" customHeight="1">
      <c r="A802" s="136" t="str">
        <f>[5]ORÇAMENTO!O807</f>
        <v>7.2.1.</v>
      </c>
      <c r="B802" s="136" t="str">
        <f>[5]ORÇAMENTO!P807</f>
        <v>SINAPI</v>
      </c>
      <c r="C802" s="136">
        <f>[5]ORÇAMENTO!Q807</f>
        <v>0</v>
      </c>
      <c r="D802" s="136" t="str">
        <f>[5]ORÇAMENTO!R807</f>
        <v>SERVIÇOS PRELIMINARES</v>
      </c>
      <c r="E802" s="136" t="str">
        <f>[5]ORÇAMENTO!S807</f>
        <v>-</v>
      </c>
      <c r="F802" s="136">
        <f>[5]ORÇAMENTO!T807</f>
        <v>0</v>
      </c>
      <c r="G802" s="204">
        <f>[5]ORÇAMENTO!U807</f>
        <v>0</v>
      </c>
      <c r="H802" s="197"/>
      <c r="I802" s="204">
        <f>[5]ORÇAMENTO!W807</f>
        <v>0</v>
      </c>
      <c r="J802" s="204">
        <f>[5]ORÇAMENTO!X807</f>
        <v>1341.22</v>
      </c>
      <c r="K802" s="102"/>
      <c r="L802" s="102"/>
      <c r="M802" s="102"/>
      <c r="N802" s="102"/>
      <c r="O802" s="102"/>
      <c r="P802" s="84">
        <f>F793-[1]ORÇAMENTO!T791</f>
        <v>25.22</v>
      </c>
    </row>
    <row r="803" spans="1:16" ht="13.15" customHeight="1">
      <c r="A803" s="136" t="str">
        <f>[5]ORÇAMENTO!O808</f>
        <v>7.2.1.1.</v>
      </c>
      <c r="B803" s="136" t="str">
        <f>[5]ORÇAMENTO!P808</f>
        <v>SINAPI</v>
      </c>
      <c r="C803" s="136">
        <f>[5]ORÇAMENTO!Q808</f>
        <v>99059</v>
      </c>
      <c r="D803" s="136" t="str">
        <f>[5]ORÇAMENTO!R808</f>
        <v>LOCAÇÃO CONVENCIONAL DE OBRA, UTILIZANDO GABARITO DE TÁBUAS CORRIDAS PONTALETADAS A CADA 2,00M -  2 UTILIZAÇÕES. AF_03/2024</v>
      </c>
      <c r="E803" s="136" t="str">
        <f>[5]ORÇAMENTO!S808</f>
        <v>M</v>
      </c>
      <c r="F803" s="136">
        <f>[5]ORÇAMENTO!T808</f>
        <v>15.82</v>
      </c>
      <c r="G803" s="204">
        <f>[5]ORÇAMENTO!U808</f>
        <v>68.27</v>
      </c>
      <c r="H803" s="197"/>
      <c r="I803" s="204">
        <f>[5]ORÇAMENTO!W808</f>
        <v>84.78</v>
      </c>
      <c r="J803" s="204">
        <f>[5]ORÇAMENTO!X808</f>
        <v>1341.22</v>
      </c>
      <c r="K803" s="102"/>
      <c r="L803" s="102"/>
      <c r="M803" s="102"/>
      <c r="N803" s="102"/>
      <c r="O803" s="102"/>
      <c r="P803" s="84">
        <f>F801-[1]ORÇAMENTO!T792</f>
        <v>-1.73</v>
      </c>
    </row>
    <row r="804" spans="1:16" ht="13.15" customHeight="1">
      <c r="A804" s="136" t="str">
        <f>[5]ORÇAMENTO!O809</f>
        <v>7.2.2.</v>
      </c>
      <c r="B804" s="136" t="str">
        <f>[5]ORÇAMENTO!P809</f>
        <v>SINAPI</v>
      </c>
      <c r="C804" s="136">
        <f>[5]ORÇAMENTO!Q809</f>
        <v>0</v>
      </c>
      <c r="D804" s="136" t="str">
        <f>[5]ORÇAMENTO!R809</f>
        <v>MOVIMENTO DE TERRA</v>
      </c>
      <c r="E804" s="136" t="str">
        <f>[5]ORÇAMENTO!S809</f>
        <v>-</v>
      </c>
      <c r="F804" s="136">
        <f>[5]ORÇAMENTO!T809</f>
        <v>0</v>
      </c>
      <c r="G804" s="204">
        <f>[5]ORÇAMENTO!U809</f>
        <v>0</v>
      </c>
      <c r="H804" s="197"/>
      <c r="I804" s="204">
        <f>[5]ORÇAMENTO!W809</f>
        <v>0</v>
      </c>
      <c r="J804" s="204">
        <f>[5]ORÇAMENTO!X809</f>
        <v>5496.27</v>
      </c>
      <c r="K804" s="102"/>
      <c r="L804" s="102"/>
      <c r="M804" s="102"/>
      <c r="N804" s="102"/>
      <c r="O804" s="102"/>
      <c r="P804" s="84">
        <f>F802-[1]ORÇAMENTO!T793</f>
        <v>-0.24</v>
      </c>
    </row>
    <row r="805" spans="1:16" ht="13.15" customHeight="1">
      <c r="A805" s="136" t="str">
        <f>[5]ORÇAMENTO!O810</f>
        <v>7.2.2.1.</v>
      </c>
      <c r="B805" s="136" t="str">
        <f>[5]ORÇAMENTO!P810</f>
        <v>SINAPI</v>
      </c>
      <c r="C805" s="136" t="str">
        <f>[5]ORÇAMENTO!Q810</f>
        <v>96521</v>
      </c>
      <c r="D805" s="136" t="str">
        <f>[5]ORÇAMENTO!R810</f>
        <v>ESCAVAÇÃO MECANIZADA PARA BLOCO DE COROAMENTO OU SAPATA COM RETROESCAVADEIRA (INCLUINDO ESCAVAÇÃO PARA COLOCAÇÃO DE FÔRMAS). AF_01/2024</v>
      </c>
      <c r="E805" s="136" t="str">
        <f>[5]ORÇAMENTO!S810</f>
        <v>M3</v>
      </c>
      <c r="F805" s="136">
        <f>[5]ORÇAMENTO!T810</f>
        <v>58.38</v>
      </c>
      <c r="G805" s="204">
        <f>[5]ORÇAMENTO!U810</f>
        <v>39.29</v>
      </c>
      <c r="H805" s="197"/>
      <c r="I805" s="204">
        <f>[5]ORÇAMENTO!W810</f>
        <v>48.79</v>
      </c>
      <c r="J805" s="204">
        <f>[5]ORÇAMENTO!X810</f>
        <v>2848.36</v>
      </c>
      <c r="K805" s="102"/>
      <c r="L805" s="102"/>
      <c r="M805" s="102"/>
      <c r="N805" s="102"/>
      <c r="O805" s="102"/>
      <c r="P805" s="84">
        <f>F803-[1]ORÇAMENTO!T794</f>
        <v>15.3</v>
      </c>
    </row>
    <row r="806" spans="1:16" ht="13.15" customHeight="1">
      <c r="A806" s="136" t="str">
        <f>[5]ORÇAMENTO!O811</f>
        <v>7.2.2.2.</v>
      </c>
      <c r="B806" s="136" t="str">
        <f>[5]ORÇAMENTO!P811</f>
        <v>SINAPI</v>
      </c>
      <c r="C806" s="136">
        <f>[5]ORÇAMENTO!Q811</f>
        <v>93382</v>
      </c>
      <c r="D806" s="136" t="str">
        <f>[5]ORÇAMENTO!R811</f>
        <v>REATERRO MANUAL DE VALAS, COM COMPACTADOR DE SOLOS DE PERCUSSÃO. AF_08/2023</v>
      </c>
      <c r="E806" s="136" t="str">
        <f>[5]ORÇAMENTO!S811</f>
        <v>M3</v>
      </c>
      <c r="F806" s="136">
        <f>[5]ORÇAMENTO!T811</f>
        <v>22.75</v>
      </c>
      <c r="G806" s="204">
        <f>[5]ORÇAMENTO!U811</f>
        <v>27.66</v>
      </c>
      <c r="H806" s="197"/>
      <c r="I806" s="204">
        <f>[5]ORÇAMENTO!W811</f>
        <v>34.35</v>
      </c>
      <c r="J806" s="204">
        <f>[5]ORÇAMENTO!X811</f>
        <v>781.46</v>
      </c>
      <c r="K806" s="107"/>
      <c r="L806" s="107"/>
      <c r="M806" s="107"/>
      <c r="N806" s="107"/>
      <c r="O806" s="107"/>
      <c r="P806" s="84">
        <f>F804-[1]ORÇAMENTO!T795</f>
        <v>-3.37</v>
      </c>
    </row>
    <row r="807" spans="1:16" ht="13.15" customHeight="1">
      <c r="A807" s="136" t="str">
        <f>[5]ORÇAMENTO!O812</f>
        <v>7.2.2.3.</v>
      </c>
      <c r="B807" s="136" t="str">
        <f>[5]ORÇAMENTO!P812</f>
        <v>SINAPI</v>
      </c>
      <c r="C807" s="136">
        <f>[5]ORÇAMENTO!Q812</f>
        <v>100982</v>
      </c>
      <c r="D807" s="136" t="str">
        <f>[5]ORÇAMENTO!R812</f>
        <v>CARGA, MANOBRA E DESCARGA DE ENTULHO EM CAMINHÃO BASCULANTE 10 M³ - CARGA COM ESCAVADEIRA HIDRÁULICA  (CAÇAMBA DE 0,80 M³ / 111 HP) E DESCARGA LIVRE (UNIDADE: M3). AF_07/2020</v>
      </c>
      <c r="E807" s="136" t="str">
        <f>[5]ORÇAMENTO!S812</f>
        <v>M3</v>
      </c>
      <c r="F807" s="136">
        <f>[5]ORÇAMENTO!T812</f>
        <v>35.630000000000003</v>
      </c>
      <c r="G807" s="204">
        <f>[5]ORÇAMENTO!U812</f>
        <v>9.25</v>
      </c>
      <c r="H807" s="197"/>
      <c r="I807" s="204">
        <f>[5]ORÇAMENTO!W812</f>
        <v>11.49</v>
      </c>
      <c r="J807" s="204">
        <f>[5]ORÇAMENTO!X812</f>
        <v>409.39</v>
      </c>
      <c r="K807" s="158"/>
      <c r="L807" s="158"/>
      <c r="M807" s="158"/>
      <c r="N807" s="158"/>
      <c r="O807" s="159"/>
      <c r="P807" s="84">
        <f>F805-[1]ORÇAMENTO!T796</f>
        <v>25.03</v>
      </c>
    </row>
    <row r="808" spans="1:16" ht="13.15" customHeight="1">
      <c r="A808" s="136" t="str">
        <f>[5]ORÇAMENTO!O813</f>
        <v>7.2.2.4.</v>
      </c>
      <c r="B808" s="136" t="str">
        <f>[5]ORÇAMENTO!P813</f>
        <v>SINAPI</v>
      </c>
      <c r="C808" s="136">
        <f>[5]ORÇAMENTO!Q813</f>
        <v>93588</v>
      </c>
      <c r="D808" s="136" t="str">
        <f>[5]ORÇAMENTO!R813</f>
        <v>TRANSPORTE COM CAMINHÃO BASCULANTE DE 10 M³, EM VIA URBANA EM LEITO NATURAL (UNIDADE: M3XKM). AF_07/2020</v>
      </c>
      <c r="E808" s="136" t="str">
        <f>[5]ORÇAMENTO!S813</f>
        <v>M3XKM</v>
      </c>
      <c r="F808" s="136">
        <f>[5]ORÇAMENTO!T813</f>
        <v>356.25</v>
      </c>
      <c r="G808" s="204">
        <f>[5]ORÇAMENTO!U813</f>
        <v>3.29</v>
      </c>
      <c r="H808" s="197"/>
      <c r="I808" s="204">
        <f>[5]ORÇAMENTO!W813</f>
        <v>4.09</v>
      </c>
      <c r="J808" s="204">
        <f>[5]ORÇAMENTO!X813</f>
        <v>1457.06</v>
      </c>
      <c r="K808" s="106"/>
      <c r="L808" s="106"/>
      <c r="M808" s="106"/>
      <c r="N808" s="106"/>
      <c r="O808" s="106"/>
      <c r="P808" s="84">
        <f>F806-[1]ORÇAMENTO!T797</f>
        <v>-43.95</v>
      </c>
    </row>
    <row r="809" spans="1:16" ht="13.15" customHeight="1">
      <c r="A809" s="136" t="str">
        <f>[5]ORÇAMENTO!O814</f>
        <v>7.2.3.</v>
      </c>
      <c r="B809" s="136" t="str">
        <f>[5]ORÇAMENTO!P814</f>
        <v>SINAPI</v>
      </c>
      <c r="C809" s="136">
        <f>[5]ORÇAMENTO!Q814</f>
        <v>0</v>
      </c>
      <c r="D809" s="136" t="str">
        <f>[5]ORÇAMENTO!R814</f>
        <v>INFRAESTRUTURA</v>
      </c>
      <c r="E809" s="136" t="str">
        <f>[5]ORÇAMENTO!S814</f>
        <v>-</v>
      </c>
      <c r="F809" s="136">
        <f>[5]ORÇAMENTO!T814</f>
        <v>0</v>
      </c>
      <c r="G809" s="204">
        <f>[5]ORÇAMENTO!U814</f>
        <v>0</v>
      </c>
      <c r="H809" s="197"/>
      <c r="I809" s="204">
        <f>[5]ORÇAMENTO!W814</f>
        <v>0</v>
      </c>
      <c r="J809" s="204">
        <f>[5]ORÇAMENTO!X814</f>
        <v>132148.06</v>
      </c>
      <c r="K809" s="102"/>
      <c r="L809" s="102"/>
      <c r="M809" s="102"/>
      <c r="N809" s="102"/>
      <c r="O809" s="102"/>
      <c r="P809" s="84">
        <f>F807-[1]ORÇAMENTO!T798</f>
        <v>-31.07</v>
      </c>
    </row>
    <row r="810" spans="1:16" ht="39.6" customHeight="1">
      <c r="A810" s="136" t="str">
        <f>[5]ORÇAMENTO!O815</f>
        <v>7.2.3.1.</v>
      </c>
      <c r="B810" s="136" t="str">
        <f>[5]ORÇAMENTO!P815</f>
        <v>SINAPI</v>
      </c>
      <c r="C810" s="136">
        <f>[5]ORÇAMENTO!Q815</f>
        <v>100897</v>
      </c>
      <c r="D810" s="136" t="str">
        <f>[5]ORÇAMENTO!R815</f>
        <v>ESTACA ESCAVADA MECANICAMENTE, SEM FLUIDO ESTABILIZANTE, COM 40CM DE DIÂMETRO, CONCRETO LANÇADO POR CAMINHÃO BETONEIRA (EXCLUSIVE MOBILIZAÇÃO E DESMOBILIZAÇÃO). AF_01/2020_PA</v>
      </c>
      <c r="E810" s="136" t="str">
        <f>[5]ORÇAMENTO!S815</f>
        <v>M</v>
      </c>
      <c r="F810" s="136">
        <f>[5]ORÇAMENTO!T815</f>
        <v>300</v>
      </c>
      <c r="G810" s="204">
        <f>[5]ORÇAMENTO!U815</f>
        <v>129.88</v>
      </c>
      <c r="H810" s="197"/>
      <c r="I810" s="204">
        <f>[5]ORÇAMENTO!W815</f>
        <v>161.28</v>
      </c>
      <c r="J810" s="204">
        <f>[5]ORÇAMENTO!X815</f>
        <v>48384</v>
      </c>
      <c r="K810" s="107"/>
      <c r="L810" s="107"/>
      <c r="M810" s="107"/>
      <c r="N810" s="107"/>
      <c r="O810" s="107"/>
      <c r="P810" s="84">
        <f>F808-[1]ORÇAMENTO!T799</f>
        <v>289.55</v>
      </c>
    </row>
    <row r="811" spans="1:16" ht="26.45" customHeight="1">
      <c r="A811" s="136" t="str">
        <f>[5]ORÇAMENTO!O816</f>
        <v>7.2.3.2.</v>
      </c>
      <c r="B811" s="136" t="str">
        <f>[5]ORÇAMENTO!P816</f>
        <v>SINAPI</v>
      </c>
      <c r="C811" s="136">
        <f>[5]ORÇAMENTO!Q816</f>
        <v>94974</v>
      </c>
      <c r="D811" s="136" t="str">
        <f>[5]ORÇAMENTO!R816</f>
        <v>CONCRETO MAGRO PARA LASTRO, TRAÇO 1:4,5:4,5 (EM MASSA SECA DE CIMENTO/ AREIA MÉDIA/ BRITA 1) - PREPARO MANUAL. AF_05/2021</v>
      </c>
      <c r="E811" s="136" t="str">
        <f>[5]ORÇAMENTO!S816</f>
        <v>M3</v>
      </c>
      <c r="F811" s="136">
        <f>[5]ORÇAMENTO!T816</f>
        <v>1.88</v>
      </c>
      <c r="G811" s="204">
        <f>[5]ORÇAMENTO!U816</f>
        <v>468.4</v>
      </c>
      <c r="H811" s="197"/>
      <c r="I811" s="204">
        <f>[5]ORÇAMENTO!W816</f>
        <v>581.66</v>
      </c>
      <c r="J811" s="204">
        <f>[5]ORÇAMENTO!X816</f>
        <v>1093.52</v>
      </c>
      <c r="K811" s="162"/>
      <c r="L811" s="162"/>
      <c r="M811" s="162"/>
      <c r="N811" s="162"/>
      <c r="O811" s="163"/>
      <c r="P811" s="84">
        <f>F809-[1]ORÇAMENTO!T800</f>
        <v>-5.78</v>
      </c>
    </row>
    <row r="812" spans="1:16" ht="13.15" customHeight="1">
      <c r="A812" s="136" t="str">
        <f>[5]ORÇAMENTO!O817</f>
        <v>7.2.3.3.</v>
      </c>
      <c r="B812" s="136" t="str">
        <f>[5]ORÇAMENTO!P817</f>
        <v>SINAPI</v>
      </c>
      <c r="C812" s="136">
        <f>[5]ORÇAMENTO!Q817</f>
        <v>96540</v>
      </c>
      <c r="D812" s="136" t="str">
        <f>[5]ORÇAMENTO!R817</f>
        <v>FABRICAÇÃO, MONTAGEM E DESMONTAGEM DE FÔRMA PARA BLOCO DE COROAMENTO, EM CHAPA DE MADEIRA COMPENSADA RESINADA, E=17 MM, 4 UTILIZAÇÕES. AF_01/2024</v>
      </c>
      <c r="E812" s="136" t="str">
        <f>[5]ORÇAMENTO!S817</f>
        <v>M2</v>
      </c>
      <c r="F812" s="136">
        <f>[5]ORÇAMENTO!T817</f>
        <v>38.5</v>
      </c>
      <c r="G812" s="204">
        <f>[5]ORÇAMENTO!U817</f>
        <v>145.88999999999999</v>
      </c>
      <c r="H812" s="197"/>
      <c r="I812" s="204">
        <f>[5]ORÇAMENTO!W817</f>
        <v>181.17</v>
      </c>
      <c r="J812" s="204">
        <f>[5]ORÇAMENTO!X817</f>
        <v>6975.05</v>
      </c>
      <c r="K812" s="158"/>
      <c r="L812" s="158"/>
      <c r="M812" s="158"/>
      <c r="N812" s="158"/>
      <c r="O812" s="159"/>
      <c r="P812" s="84">
        <f>F810-[1]ORÇAMENTO!T801</f>
        <v>294.68</v>
      </c>
    </row>
    <row r="813" spans="1:16" ht="13.15" customHeight="1">
      <c r="A813" s="136" t="str">
        <f>[5]ORÇAMENTO!O818</f>
        <v>7.2.3.4.</v>
      </c>
      <c r="B813" s="136" t="str">
        <f>[5]ORÇAMENTO!P818</f>
        <v>SINAPI</v>
      </c>
      <c r="C813" s="136">
        <f>[5]ORÇAMENTO!Q818</f>
        <v>96546</v>
      </c>
      <c r="D813" s="136" t="str">
        <f>[5]ORÇAMENTO!R818</f>
        <v>ARMAÇÃO DE BLOCO UTILIZANDO AÇO CA-50 DE 10 MM - MONTAGEM. AF_01/2024</v>
      </c>
      <c r="E813" s="136" t="str">
        <f>[5]ORÇAMENTO!S818</f>
        <v>KG</v>
      </c>
      <c r="F813" s="136">
        <f>[5]ORÇAMENTO!T818</f>
        <v>191</v>
      </c>
      <c r="G813" s="204">
        <f>[5]ORÇAMENTO!U818</f>
        <v>15.5</v>
      </c>
      <c r="H813" s="197"/>
      <c r="I813" s="204">
        <f>[5]ORÇAMENTO!W818</f>
        <v>19.25</v>
      </c>
      <c r="J813" s="204">
        <f>[5]ORÇAMENTO!X818</f>
        <v>3676.75</v>
      </c>
      <c r="K813" s="158"/>
      <c r="L813" s="158"/>
      <c r="M813" s="158"/>
      <c r="N813" s="158"/>
      <c r="O813" s="159"/>
      <c r="P813" s="84"/>
    </row>
    <row r="814" spans="1:16" ht="13.15" customHeight="1">
      <c r="A814" s="136" t="str">
        <f>[5]ORÇAMENTO!O819</f>
        <v>7.2.3.5.</v>
      </c>
      <c r="B814" s="136" t="str">
        <f>[5]ORÇAMENTO!P819</f>
        <v>SINAPI</v>
      </c>
      <c r="C814" s="136" t="str">
        <f>[5]ORÇAMENTO!Q819</f>
        <v>104920</v>
      </c>
      <c r="D814" s="136" t="str">
        <f>[5]ORÇAMENTO!R819</f>
        <v>ARMAÇÃO DE BLOCO, SAPATA ISOLADA, VIGA BALDRAME E SAPATA CORRIDA UTILIZANDO AÇO CA-50 DE 12,5 MM - MONTAGEM. AF_01/2024</v>
      </c>
      <c r="E814" s="136" t="str">
        <f>[5]ORÇAMENTO!S819</f>
        <v>KG</v>
      </c>
      <c r="F814" s="136">
        <f>[5]ORÇAMENTO!T819</f>
        <v>766</v>
      </c>
      <c r="G814" s="204">
        <f>[5]ORÇAMENTO!U819</f>
        <v>11.98</v>
      </c>
      <c r="H814" s="197"/>
      <c r="I814" s="204">
        <f>[5]ORÇAMENTO!W819</f>
        <v>14.88</v>
      </c>
      <c r="J814" s="204">
        <f>[5]ORÇAMENTO!X819</f>
        <v>11398.08</v>
      </c>
      <c r="K814" s="158"/>
      <c r="L814" s="158"/>
      <c r="M814" s="158"/>
      <c r="N814" s="158"/>
      <c r="O814" s="159"/>
      <c r="P814" s="84"/>
    </row>
    <row r="815" spans="1:16" ht="13.15" customHeight="1">
      <c r="A815" s="136" t="str">
        <f>[5]ORÇAMENTO!O820</f>
        <v>7.2.3.6.</v>
      </c>
      <c r="B815" s="136" t="str">
        <f>[5]ORÇAMENTO!P820</f>
        <v>SINAPI</v>
      </c>
      <c r="C815" s="136" t="str">
        <f>[5]ORÇAMENTO!Q820</f>
        <v>104922</v>
      </c>
      <c r="D815" s="136" t="str">
        <f>[5]ORÇAMENTO!R820</f>
        <v>ARMAÇÃO DE BLOCO, SAPATA ISOLADA E SAPATA CORRIDA UTILIZANDO AÇO CA-50 DE 20 MM - MONTAGEM. AF_01/2024</v>
      </c>
      <c r="E815" s="136" t="str">
        <f>[5]ORÇAMENTO!S820</f>
        <v>KG</v>
      </c>
      <c r="F815" s="136">
        <f>[5]ORÇAMENTO!T820</f>
        <v>1449</v>
      </c>
      <c r="G815" s="204">
        <f>[5]ORÇAMENTO!U820</f>
        <v>12.52</v>
      </c>
      <c r="H815" s="197"/>
      <c r="I815" s="204">
        <f>[5]ORÇAMENTO!W820</f>
        <v>15.55</v>
      </c>
      <c r="J815" s="204">
        <f>[5]ORÇAMENTO!X820</f>
        <v>22531.95</v>
      </c>
      <c r="K815" s="158"/>
      <c r="L815" s="158"/>
      <c r="M815" s="158"/>
      <c r="N815" s="158"/>
      <c r="O815" s="159"/>
      <c r="P815" s="84"/>
    </row>
    <row r="816" spans="1:16" ht="13.15" customHeight="1">
      <c r="A816" s="136" t="str">
        <f>[5]ORÇAMENTO!O821</f>
        <v>7.2.3.7.</v>
      </c>
      <c r="B816" s="136" t="str">
        <f>[5]ORÇAMENTO!P821</f>
        <v>SINAPI</v>
      </c>
      <c r="C816" s="136" t="str">
        <f>[5]ORÇAMENTO!Q821</f>
        <v>104915</v>
      </c>
      <c r="D816" s="136" t="str">
        <f>[5]ORÇAMENTO!R821</f>
        <v>ARMAÇÃO DE BLOCO E SAPATA UTILIZANDO AÇO CA-50 DE 25 MM - MONTAGEM. AF_01/2024</v>
      </c>
      <c r="E816" s="136" t="str">
        <f>[5]ORÇAMENTO!S821</f>
        <v>KG</v>
      </c>
      <c r="F816" s="136">
        <f>[5]ORÇAMENTO!T821</f>
        <v>217.35</v>
      </c>
      <c r="G816" s="204">
        <f>[5]ORÇAMENTO!U821</f>
        <v>11.47</v>
      </c>
      <c r="H816" s="197"/>
      <c r="I816" s="204">
        <f>[5]ORÇAMENTO!W821</f>
        <v>14.24</v>
      </c>
      <c r="J816" s="204">
        <f>[5]ORÇAMENTO!X821</f>
        <v>3095.06</v>
      </c>
      <c r="K816" s="158"/>
      <c r="L816" s="158"/>
      <c r="M816" s="158"/>
      <c r="N816" s="158"/>
      <c r="O816" s="159"/>
      <c r="P816" s="84"/>
    </row>
    <row r="817" spans="1:16">
      <c r="A817" s="136" t="str">
        <f>[5]ORÇAMENTO!O822</f>
        <v>7.2.3.8.</v>
      </c>
      <c r="B817" s="136" t="str">
        <f>[5]ORÇAMENTO!P822</f>
        <v>SINAPI</v>
      </c>
      <c r="C817" s="136">
        <f>[5]ORÇAMENTO!Q822</f>
        <v>95601</v>
      </c>
      <c r="D817" s="136" t="str">
        <f>[5]ORÇAMENTO!R822</f>
        <v>ARRASAMENTO MECANICO DE ESTACA DE CONCRETO ARMADO, DIAMETROS DE ATÉ 40 CM. AF_05/2021</v>
      </c>
      <c r="E817" s="136" t="str">
        <f>[5]ORÇAMENTO!S822</f>
        <v>UN</v>
      </c>
      <c r="F817" s="136">
        <f>[5]ORÇAMENTO!T822</f>
        <v>25</v>
      </c>
      <c r="G817" s="204">
        <f>[5]ORÇAMENTO!U822</f>
        <v>17.86</v>
      </c>
      <c r="H817" s="197"/>
      <c r="I817" s="204">
        <f>[5]ORÇAMENTO!W822</f>
        <v>22.18</v>
      </c>
      <c r="J817" s="204">
        <f>[5]ORÇAMENTO!X822</f>
        <v>554.5</v>
      </c>
      <c r="K817" s="181"/>
      <c r="L817" s="181"/>
      <c r="M817" s="181"/>
      <c r="N817" s="181"/>
      <c r="O817" s="182"/>
      <c r="P817" s="84">
        <f>F811-[1]ORÇAMENTO!T802</f>
        <v>-2.6100000000000003</v>
      </c>
    </row>
    <row r="818" spans="1:16" ht="13.15" customHeight="1">
      <c r="A818" s="136" t="str">
        <f>[5]ORÇAMENTO!O823</f>
        <v>7.2.3.9.</v>
      </c>
      <c r="B818" s="136" t="str">
        <f>[5]ORÇAMENTO!P823</f>
        <v>SINAPI</v>
      </c>
      <c r="C818" s="136" t="str">
        <f>[5]ORÇAMENTO!Q823</f>
        <v>96555</v>
      </c>
      <c r="D818" s="136" t="str">
        <f>[5]ORÇAMENTO!R823</f>
        <v>CONCRETAGEM DE BLOCO DE COROAMENTO OU VIGA BALDRAME, FCK 30 MPA, COM USO DE JERICA - LANÇAMENTO, ADENSAMENTO E ACABAMENTO. AF_01/2024</v>
      </c>
      <c r="E818" s="136" t="str">
        <f>[5]ORÇAMENTO!S823</f>
        <v>M3</v>
      </c>
      <c r="F818" s="136">
        <f>[5]ORÇAMENTO!T823</f>
        <v>35.630000000000003</v>
      </c>
      <c r="G818" s="204">
        <f>[5]ORÇAMENTO!U823</f>
        <v>760.85</v>
      </c>
      <c r="H818" s="197"/>
      <c r="I818" s="204">
        <f>[5]ORÇAMENTO!W823</f>
        <v>944.82</v>
      </c>
      <c r="J818" s="204">
        <f>[5]ORÇAMENTO!X823</f>
        <v>33663.94</v>
      </c>
      <c r="K818" s="140"/>
      <c r="L818" s="140"/>
      <c r="M818" s="140"/>
      <c r="N818" s="140"/>
      <c r="O818" s="140"/>
      <c r="P818" s="84">
        <f>F812-[1]ORÇAMENTO!T814</f>
        <v>37.5</v>
      </c>
    </row>
    <row r="819" spans="1:16" ht="13.15" customHeight="1">
      <c r="A819" s="136" t="str">
        <f>[5]ORÇAMENTO!O824</f>
        <v>7.2.3.10.</v>
      </c>
      <c r="B819" s="136" t="str">
        <f>[5]ORÇAMENTO!P824</f>
        <v>SINAPI</v>
      </c>
      <c r="C819" s="136">
        <f>[5]ORÇAMENTO!Q824</f>
        <v>98554</v>
      </c>
      <c r="D819" s="136" t="str">
        <f>[5]ORÇAMENTO!R824</f>
        <v>IMPERMEABILIZAÇÃO DE SUPERFÍCIE COM MEMBRANA À BASE DE RESINA ACRÍLICA, 3 DEMÃOS. AF_09/2023</v>
      </c>
      <c r="E819" s="136" t="str">
        <f>[5]ORÇAMENTO!S824</f>
        <v>M2</v>
      </c>
      <c r="F819" s="136">
        <f>[5]ORÇAMENTO!T824</f>
        <v>11.36</v>
      </c>
      <c r="G819" s="204">
        <f>[5]ORÇAMENTO!U824</f>
        <v>54.95</v>
      </c>
      <c r="H819" s="197"/>
      <c r="I819" s="204">
        <f>[5]ORÇAMENTO!W824</f>
        <v>68.239999999999995</v>
      </c>
      <c r="J819" s="204">
        <f>[5]ORÇAMENTO!X824</f>
        <v>775.21</v>
      </c>
      <c r="K819" s="158"/>
      <c r="L819" s="158"/>
      <c r="M819" s="158"/>
      <c r="N819" s="158"/>
      <c r="O819" s="159"/>
      <c r="P819" s="84">
        <f>F817-[1]ORÇAMENTO!T815</f>
        <v>23</v>
      </c>
    </row>
    <row r="820" spans="1:16">
      <c r="A820" s="136" t="str">
        <f>[5]ORÇAMENTO!O825</f>
        <v>7.2.4.</v>
      </c>
      <c r="B820" s="136" t="str">
        <f>[5]ORÇAMENTO!P825</f>
        <v>SINAPI</v>
      </c>
      <c r="C820" s="136">
        <f>[5]ORÇAMENTO!Q825</f>
        <v>0</v>
      </c>
      <c r="D820" s="136" t="str">
        <f>[5]ORÇAMENTO!R825</f>
        <v>MESOESTRUTURA</v>
      </c>
      <c r="E820" s="136" t="str">
        <f>[5]ORÇAMENTO!S825</f>
        <v>-</v>
      </c>
      <c r="F820" s="136">
        <f>[5]ORÇAMENTO!T825</f>
        <v>0</v>
      </c>
      <c r="G820" s="204">
        <f>[5]ORÇAMENTO!U825</f>
        <v>0</v>
      </c>
      <c r="H820" s="197"/>
      <c r="I820" s="204">
        <f>[5]ORÇAMENTO!W825</f>
        <v>0</v>
      </c>
      <c r="J820" s="204">
        <f>[5]ORÇAMENTO!X825</f>
        <v>386632.41</v>
      </c>
      <c r="K820" s="143"/>
      <c r="L820" s="143"/>
      <c r="M820" s="143"/>
      <c r="N820" s="143"/>
      <c r="O820" s="144"/>
      <c r="P820" s="84">
        <f>F818-[1]ORÇAMENTO!T816</f>
        <v>35.630000000000003</v>
      </c>
    </row>
    <row r="821" spans="1:16" ht="25.5">
      <c r="A821" s="136" t="str">
        <f>[5]ORÇAMENTO!O826</f>
        <v>7.2.4.1.</v>
      </c>
      <c r="B821" s="136" t="str">
        <f>[5]ORÇAMENTO!P826</f>
        <v>SINAPI</v>
      </c>
      <c r="C821" s="136" t="str">
        <f>[5]ORÇAMENTO!Q826</f>
        <v>92759</v>
      </c>
      <c r="D821" s="136" t="str">
        <f>[5]ORÇAMENTO!R826</f>
        <v>ARMAÇÃO DE PILAR OU VIGA DE ESTRUTURA CONVENCIONAL DE CONCRETO ARMADO UTILIZANDO AÇO CA-60 DE 5,0 MM - MONTAGEM. AF_06/2022</v>
      </c>
      <c r="E821" s="136" t="str">
        <f>[5]ORÇAMENTO!S826</f>
        <v>KG</v>
      </c>
      <c r="F821" s="136">
        <f>[5]ORÇAMENTO!T826</f>
        <v>95.7</v>
      </c>
      <c r="G821" s="204">
        <f>[5]ORÇAMENTO!U826</f>
        <v>15.48</v>
      </c>
      <c r="H821" s="197"/>
      <c r="I821" s="204">
        <f>[5]ORÇAMENTO!W826</f>
        <v>19.22</v>
      </c>
      <c r="J821" s="204">
        <f>[5]ORÇAMENTO!X826</f>
        <v>1839.35</v>
      </c>
      <c r="K821" s="138"/>
      <c r="L821" s="138"/>
      <c r="M821" s="138"/>
      <c r="N821" s="138"/>
      <c r="O821" s="139"/>
      <c r="P821" s="84">
        <f>F819-[1]ORÇAMENTO!T817</f>
        <v>11.36</v>
      </c>
    </row>
    <row r="822" spans="1:16" ht="13.15" customHeight="1">
      <c r="A822" s="136" t="str">
        <f>[5]ORÇAMENTO!O827</f>
        <v>7.2.4.2.</v>
      </c>
      <c r="B822" s="136" t="str">
        <f>[5]ORÇAMENTO!P827</f>
        <v>SINAPI</v>
      </c>
      <c r="C822" s="136">
        <f>[5]ORÇAMENTO!Q827</f>
        <v>92760</v>
      </c>
      <c r="D822" s="136" t="str">
        <f>[5]ORÇAMENTO!R827</f>
        <v>ARMAÇÃO DE PILAR OU VIGA DE ESTRUTURA CONVENCIONAL DE CONCRETO ARMADO UTILIZANDO AÇO CA-50 DE 6,3 MM - MONTAGEM. AF_06/2022</v>
      </c>
      <c r="E822" s="136" t="str">
        <f>[5]ORÇAMENTO!S827</f>
        <v>KG</v>
      </c>
      <c r="F822" s="136">
        <f>[5]ORÇAMENTO!T827</f>
        <v>771</v>
      </c>
      <c r="G822" s="204">
        <f>[5]ORÇAMENTO!U827</f>
        <v>14.69</v>
      </c>
      <c r="H822" s="197"/>
      <c r="I822" s="204">
        <f>[5]ORÇAMENTO!W827</f>
        <v>18.239999999999998</v>
      </c>
      <c r="J822" s="204">
        <f>[5]ORÇAMENTO!X827</f>
        <v>14063.04</v>
      </c>
      <c r="K822" s="181"/>
      <c r="L822" s="181"/>
      <c r="M822" s="181"/>
      <c r="N822" s="181"/>
      <c r="O822" s="182"/>
      <c r="P822" s="84">
        <f>F820-[1]ORÇAMENTO!T818</f>
        <v>-26.06</v>
      </c>
    </row>
    <row r="823" spans="1:16" ht="13.15" customHeight="1">
      <c r="A823" s="136" t="str">
        <f>[5]ORÇAMENTO!O828</f>
        <v>7.2.4.3.</v>
      </c>
      <c r="B823" s="136" t="str">
        <f>[5]ORÇAMENTO!P828</f>
        <v>SINAPI</v>
      </c>
      <c r="C823" s="136" t="str">
        <f>[5]ORÇAMENTO!Q828</f>
        <v>92762</v>
      </c>
      <c r="D823" s="136" t="str">
        <f>[5]ORÇAMENTO!R828</f>
        <v>ARMAÇÃO DE PILAR OU VIGA DE ESTRUTURA CONVENCIONAL DE CONCRETO ARMADO UTILIZANDO AÇO CA-50 DE 10,0 MM - MONTAGEM. AF_06/2022</v>
      </c>
      <c r="E823" s="136" t="str">
        <f>[5]ORÇAMENTO!S828</f>
        <v>KG</v>
      </c>
      <c r="F823" s="136">
        <f>[5]ORÇAMENTO!T828</f>
        <v>235.5</v>
      </c>
      <c r="G823" s="204">
        <f>[5]ORÇAMENTO!U828</f>
        <v>12.37</v>
      </c>
      <c r="H823" s="197"/>
      <c r="I823" s="204">
        <f>[5]ORÇAMENTO!W828</f>
        <v>15.36</v>
      </c>
      <c r="J823" s="204">
        <f>[5]ORÇAMENTO!X828</f>
        <v>3617.28</v>
      </c>
      <c r="K823" s="185"/>
      <c r="L823" s="185"/>
      <c r="M823" s="185"/>
      <c r="N823" s="185"/>
      <c r="O823" s="185"/>
      <c r="P823" s="84">
        <f>F821-[1]ORÇAMENTO!T819</f>
        <v>95.7</v>
      </c>
    </row>
    <row r="824" spans="1:16" ht="25.5">
      <c r="A824" s="136" t="str">
        <f>[5]ORÇAMENTO!O829</f>
        <v>7.2.4.4.</v>
      </c>
      <c r="B824" s="136" t="str">
        <f>[5]ORÇAMENTO!P829</f>
        <v>SINAPI</v>
      </c>
      <c r="C824" s="136">
        <f>[5]ORÇAMENTO!Q829</f>
        <v>92763</v>
      </c>
      <c r="D824" s="136" t="str">
        <f>[5]ORÇAMENTO!R829</f>
        <v>ARMAÇÃO DE PILAR OU VIGA DE ESTRUTURA CONVENCIONAL DE CONCRETO ARMADO UTILIZANDO AÇO CA-50 DE 12,5 MM - MONTAGEM. AF_06/2022</v>
      </c>
      <c r="E824" s="136" t="str">
        <f>[5]ORÇAMENTO!S829</f>
        <v>KG</v>
      </c>
      <c r="F824" s="136">
        <f>[5]ORÇAMENTO!T829</f>
        <v>415.5</v>
      </c>
      <c r="G824" s="204">
        <f>[5]ORÇAMENTO!U829</f>
        <v>10.39</v>
      </c>
      <c r="H824" s="197"/>
      <c r="I824" s="204">
        <f>[5]ORÇAMENTO!W829</f>
        <v>12.9</v>
      </c>
      <c r="J824" s="204">
        <f>[5]ORÇAMENTO!X829</f>
        <v>5359.95</v>
      </c>
      <c r="K824" s="102"/>
      <c r="L824" s="102"/>
      <c r="M824" s="102"/>
      <c r="N824" s="102"/>
      <c r="O824" s="102"/>
      <c r="P824" s="84">
        <f>F822-[1]ORÇAMENTO!T820</f>
        <v>685.4</v>
      </c>
    </row>
    <row r="825" spans="1:16" ht="13.15" customHeight="1">
      <c r="A825" s="136" t="str">
        <f>[5]ORÇAMENTO!O830</f>
        <v>7.2.4.5.</v>
      </c>
      <c r="B825" s="136" t="str">
        <f>[5]ORÇAMENTO!P830</f>
        <v>SINAPI</v>
      </c>
      <c r="C825" s="136">
        <f>[5]ORÇAMENTO!Q830</f>
        <v>92764</v>
      </c>
      <c r="D825" s="136" t="str">
        <f>[5]ORÇAMENTO!R830</f>
        <v>ARMAÇÃO DE PILAR OU VIGA DE ESTRUTURA CONVENCIONAL DE CONCRETO ARMADO UTILIZANDO AÇO CA-50 DE 16,0 MM - MONTAGEM. AF_06/2022</v>
      </c>
      <c r="E825" s="136" t="str">
        <f>[5]ORÇAMENTO!S830</f>
        <v>KG</v>
      </c>
      <c r="F825" s="136">
        <f>[5]ORÇAMENTO!T830</f>
        <v>2742</v>
      </c>
      <c r="G825" s="204">
        <f>[5]ORÇAMENTO!U830</f>
        <v>10.07</v>
      </c>
      <c r="H825" s="197"/>
      <c r="I825" s="204">
        <f>[5]ORÇAMENTO!W830</f>
        <v>12.5</v>
      </c>
      <c r="J825" s="204">
        <f>[5]ORÇAMENTO!X830</f>
        <v>34275</v>
      </c>
      <c r="K825" s="169"/>
      <c r="L825" s="169"/>
      <c r="M825" s="169"/>
      <c r="N825" s="169"/>
      <c r="O825" s="169"/>
      <c r="P825" s="84">
        <f>F823-[1]ORÇAMENTO!T821</f>
        <v>208.47</v>
      </c>
    </row>
    <row r="826" spans="1:16" ht="13.15" customHeight="1">
      <c r="A826" s="136" t="str">
        <f>[5]ORÇAMENTO!O831</f>
        <v>7.2.4.6.</v>
      </c>
      <c r="B826" s="136" t="str">
        <f>[5]ORÇAMENTO!P831</f>
        <v>SINAPI</v>
      </c>
      <c r="C826" s="136">
        <f>[5]ORÇAMENTO!Q831</f>
        <v>92769</v>
      </c>
      <c r="D826" s="136" t="str">
        <f>[5]ORÇAMENTO!R831</f>
        <v>ARMAÇÃO DE LAJE DE ESTRUTURA CONVENCIONAL DE CONCRETO ARMADO UTILIZANDO AÇO CA-50 DE 6,3 MM - MONTAGEM. AF_06/2022</v>
      </c>
      <c r="E826" s="136" t="str">
        <f>[5]ORÇAMENTO!S831</f>
        <v>KG</v>
      </c>
      <c r="F826" s="136">
        <f>[5]ORÇAMENTO!T831</f>
        <v>873</v>
      </c>
      <c r="G826" s="204">
        <f>[5]ORÇAMENTO!U831</f>
        <v>14.13</v>
      </c>
      <c r="H826" s="197"/>
      <c r="I826" s="204">
        <f>[5]ORÇAMENTO!W831</f>
        <v>17.55</v>
      </c>
      <c r="J826" s="204">
        <f>[5]ORÇAMENTO!X831</f>
        <v>15321.15</v>
      </c>
      <c r="K826" s="102"/>
      <c r="L826" s="102"/>
      <c r="M826" s="102"/>
      <c r="N826" s="102"/>
      <c r="O826" s="102"/>
      <c r="P826" s="84">
        <f>F824-[1]ORÇAMENTO!T822</f>
        <v>388.47</v>
      </c>
    </row>
    <row r="827" spans="1:16" ht="13.15" customHeight="1">
      <c r="A827" s="136" t="str">
        <f>[5]ORÇAMENTO!O832</f>
        <v>7.2.4.7.</v>
      </c>
      <c r="B827" s="136" t="str">
        <f>[5]ORÇAMENTO!P832</f>
        <v>SINAPI</v>
      </c>
      <c r="C827" s="136">
        <f>[5]ORÇAMENTO!Q832</f>
        <v>92771</v>
      </c>
      <c r="D827" s="136" t="str">
        <f>[5]ORÇAMENTO!R832</f>
        <v>ARMAÇÃO DE LAJE DE ESTRUTURA CONVENCIONAL DE CONCRETO ARMADO UTILIZANDO AÇO CA-50 DE 10,0 MM - MONTAGEM. AF_06/2022</v>
      </c>
      <c r="E827" s="136" t="str">
        <f>[5]ORÇAMENTO!S832</f>
        <v>KG</v>
      </c>
      <c r="F827" s="136">
        <f>[5]ORÇAMENTO!T832</f>
        <v>808.5</v>
      </c>
      <c r="G827" s="204">
        <f>[5]ORÇAMENTO!U832</f>
        <v>11.9</v>
      </c>
      <c r="H827" s="197"/>
      <c r="I827" s="204">
        <f>[5]ORÇAMENTO!W832</f>
        <v>14.78</v>
      </c>
      <c r="J827" s="204">
        <f>[5]ORÇAMENTO!X832</f>
        <v>11949.63</v>
      </c>
      <c r="K827" s="102"/>
      <c r="L827" s="102"/>
      <c r="M827" s="102"/>
      <c r="N827" s="102"/>
      <c r="O827" s="102"/>
      <c r="P827" s="84">
        <f>F825-[1]ORÇAMENTO!T823</f>
        <v>2471.69</v>
      </c>
    </row>
    <row r="828" spans="1:16" ht="13.15" customHeight="1">
      <c r="A828" s="136" t="str">
        <f>[5]ORÇAMENTO!O833</f>
        <v>7.2.4.8.</v>
      </c>
      <c r="B828" s="136" t="str">
        <f>[5]ORÇAMENTO!P833</f>
        <v>SINAPI</v>
      </c>
      <c r="C828" s="136">
        <f>[5]ORÇAMENTO!Q833</f>
        <v>92772</v>
      </c>
      <c r="D828" s="136" t="str">
        <f>[5]ORÇAMENTO!R833</f>
        <v>ARMAÇÃO DE LAJE DE ESTRUTURA CONVENCIONAL DE CONCRETO ARMADO UTILIZANDO AÇO CA-50 DE 12,5 MM - MONTAGEM. AF_06/2022</v>
      </c>
      <c r="E828" s="136" t="str">
        <f>[5]ORÇAMENTO!S833</f>
        <v>KG</v>
      </c>
      <c r="F828" s="136">
        <f>[5]ORÇAMENTO!T833</f>
        <v>493.5</v>
      </c>
      <c r="G828" s="204">
        <f>[5]ORÇAMENTO!U833</f>
        <v>9.9600000000000009</v>
      </c>
      <c r="H828" s="197"/>
      <c r="I828" s="204">
        <f>[5]ORÇAMENTO!W833</f>
        <v>12.37</v>
      </c>
      <c r="J828" s="204">
        <f>[5]ORÇAMENTO!X833</f>
        <v>6104.6</v>
      </c>
      <c r="K828" s="169"/>
      <c r="L828" s="169"/>
      <c r="M828" s="169"/>
      <c r="N828" s="169"/>
      <c r="O828" s="169"/>
      <c r="P828" s="84">
        <f>F826-[1]ORÇAMENTO!T824</f>
        <v>873</v>
      </c>
    </row>
    <row r="829" spans="1:16" ht="13.15" customHeight="1">
      <c r="A829" s="136" t="str">
        <f>[5]ORÇAMENTO!O834</f>
        <v>7.2.4.9.</v>
      </c>
      <c r="B829" s="136" t="str">
        <f>[5]ORÇAMENTO!P834</f>
        <v>SINAPI</v>
      </c>
      <c r="C829" s="136">
        <f>[5]ORÇAMENTO!Q834</f>
        <v>92773</v>
      </c>
      <c r="D829" s="136" t="str">
        <f>[5]ORÇAMENTO!R834</f>
        <v>ARMAÇÃO DE LAJE DE ESTRUTURA CONVENCIONAL DE CONCRETO ARMADO UTILIZANDO AÇO CA-50 DE 16,0 MM - MONTAGEM. AF_06/2022</v>
      </c>
      <c r="E829" s="136" t="str">
        <f>[5]ORÇAMENTO!S834</f>
        <v>KG</v>
      </c>
      <c r="F829" s="136">
        <f>[5]ORÇAMENTO!T834</f>
        <v>834</v>
      </c>
      <c r="G829" s="204">
        <f>[5]ORÇAMENTO!U834</f>
        <v>9.7899999999999991</v>
      </c>
      <c r="H829" s="197"/>
      <c r="I829" s="204">
        <f>[5]ORÇAMENTO!W834</f>
        <v>12.16</v>
      </c>
      <c r="J829" s="204">
        <f>[5]ORÇAMENTO!X834</f>
        <v>10141.44</v>
      </c>
      <c r="K829" s="102"/>
      <c r="L829" s="102"/>
      <c r="M829" s="102"/>
      <c r="N829" s="102"/>
      <c r="O829" s="102"/>
      <c r="P829" s="84">
        <f>F827-[1]ORÇAMENTO!T825</f>
        <v>688.5</v>
      </c>
    </row>
    <row r="830" spans="1:16" ht="13.15" customHeight="1">
      <c r="A830" s="136" t="str">
        <f>[5]ORÇAMENTO!O835</f>
        <v>7.2.4.10.</v>
      </c>
      <c r="B830" s="136" t="str">
        <f>[5]ORÇAMENTO!P835</f>
        <v>SINAPI</v>
      </c>
      <c r="C830" s="136">
        <f>[5]ORÇAMENTO!Q835</f>
        <v>92915</v>
      </c>
      <c r="D830" s="136" t="str">
        <f>[5]ORÇAMENTO!R835</f>
        <v>ARMAÇÃO DE ESTRUTURAS DIVERSAS DE CONCRETO ARMADO, EXCETO VIGAS, PILARES, LAJES E FUNDAÇÕES, UTILIZANDO AÇO CA-60 DE 5,0 MM - MONTAGEM. AF_06/2022</v>
      </c>
      <c r="E830" s="136" t="str">
        <f>[5]ORÇAMENTO!S835</f>
        <v>KG</v>
      </c>
      <c r="F830" s="136">
        <f>[5]ORÇAMENTO!T835</f>
        <v>33</v>
      </c>
      <c r="G830" s="204">
        <f>[5]ORÇAMENTO!U835</f>
        <v>18.32</v>
      </c>
      <c r="H830" s="197"/>
      <c r="I830" s="204">
        <f>[5]ORÇAMENTO!W835</f>
        <v>22.75</v>
      </c>
      <c r="J830" s="204">
        <f>[5]ORÇAMENTO!X835</f>
        <v>750.75</v>
      </c>
      <c r="K830" s="102"/>
      <c r="L830" s="102"/>
      <c r="M830" s="102"/>
      <c r="N830" s="102"/>
      <c r="O830" s="102"/>
      <c r="P830" s="84">
        <f>F828-[1]ORÇAMENTO!T826</f>
        <v>492.74</v>
      </c>
    </row>
    <row r="831" spans="1:16" ht="13.15" customHeight="1">
      <c r="A831" s="136" t="str">
        <f>[5]ORÇAMENTO!O836</f>
        <v>7.2.4.11.</v>
      </c>
      <c r="B831" s="136" t="str">
        <f>[5]ORÇAMENTO!P836</f>
        <v>SINAPI</v>
      </c>
      <c r="C831" s="136">
        <f>[5]ORÇAMENTO!Q836</f>
        <v>92916</v>
      </c>
      <c r="D831" s="136" t="str">
        <f>[5]ORÇAMENTO!R836</f>
        <v>ARMAÇÃO DE ESTRUTURAS DIVERSAS DE CONCRETO ARMADO, EXCETO VIGAS, PILARES, LAJES E FUNDAÇÕES, UTILIZANDO AÇO CA-50 DE 6,3 MM - MONTAGEM. AF_06/2022</v>
      </c>
      <c r="E831" s="136" t="str">
        <f>[5]ORÇAMENTO!S836</f>
        <v>KG</v>
      </c>
      <c r="F831" s="136">
        <f>[5]ORÇAMENTO!T836</f>
        <v>445.5</v>
      </c>
      <c r="G831" s="204">
        <f>[5]ORÇAMENTO!U836</f>
        <v>16.79</v>
      </c>
      <c r="H831" s="197"/>
      <c r="I831" s="204">
        <f>[5]ORÇAMENTO!W836</f>
        <v>20.85</v>
      </c>
      <c r="J831" s="204">
        <f>[5]ORÇAMENTO!X836</f>
        <v>9288.68</v>
      </c>
      <c r="K831" s="102"/>
      <c r="L831" s="102"/>
      <c r="M831" s="102"/>
      <c r="N831" s="102"/>
      <c r="O831" s="102"/>
      <c r="P831" s="84">
        <f>F829-[1]ORÇAMENTO!T827</f>
        <v>797.7</v>
      </c>
    </row>
    <row r="832" spans="1:16" ht="26.45" customHeight="1">
      <c r="A832" s="136" t="str">
        <f>[5]ORÇAMENTO!O837</f>
        <v>7.2.4.12.</v>
      </c>
      <c r="B832" s="136" t="str">
        <f>[5]ORÇAMENTO!P837</f>
        <v>SINAPI</v>
      </c>
      <c r="C832" s="136">
        <f>[5]ORÇAMENTO!Q837</f>
        <v>92917</v>
      </c>
      <c r="D832" s="136" t="str">
        <f>[5]ORÇAMENTO!R837</f>
        <v>ARMAÇÃO DE ESTRUTURAS DIVERSAS DE CONCRETO ARMADO, EXCETO VIGAS, PILARES, LAJES E FUNDAÇÕES, UTILIZANDO AÇO CA-50 DE 8,0 MM - MONTAGEM. AF_06/2022</v>
      </c>
      <c r="E832" s="136" t="str">
        <f>[5]ORÇAMENTO!S837</f>
        <v>KG</v>
      </c>
      <c r="F832" s="136">
        <f>[5]ORÇAMENTO!T837</f>
        <v>19.5</v>
      </c>
      <c r="G832" s="204">
        <f>[5]ORÇAMENTO!U837</f>
        <v>15.35</v>
      </c>
      <c r="H832" s="197"/>
      <c r="I832" s="204">
        <f>[5]ORÇAMENTO!W837</f>
        <v>19.059999999999999</v>
      </c>
      <c r="J832" s="204">
        <f>[5]ORÇAMENTO!X837</f>
        <v>371.67</v>
      </c>
      <c r="K832" s="107"/>
      <c r="L832" s="107"/>
      <c r="M832" s="107"/>
      <c r="N832" s="107"/>
      <c r="O832" s="107"/>
      <c r="P832" s="84">
        <f>F830-[1]ORÇAMENTO!T828</f>
        <v>-117</v>
      </c>
    </row>
    <row r="833" spans="1:16" ht="13.15" customHeight="1">
      <c r="A833" s="136" t="str">
        <f>[5]ORÇAMENTO!O838</f>
        <v>7.2.4.13.</v>
      </c>
      <c r="B833" s="136" t="str">
        <f>[5]ORÇAMENTO!P838</f>
        <v>SINAPI</v>
      </c>
      <c r="C833" s="136">
        <f>[5]ORÇAMENTO!Q838</f>
        <v>92919</v>
      </c>
      <c r="D833" s="136" t="str">
        <f>[5]ORÇAMENTO!R838</f>
        <v>ARMAÇÃO DE ESTRUTURAS DIVERSAS DE CONCRETO ARMADO, EXCETO VIGAS, PILARES, LAJES E FUNDAÇÕES, UTILIZANDO AÇO CA-50 DE 10,0 MM - MONTAGEM. AF_06/2022</v>
      </c>
      <c r="E833" s="136" t="str">
        <f>[5]ORÇAMENTO!S838</f>
        <v>KG</v>
      </c>
      <c r="F833" s="136">
        <f>[5]ORÇAMENTO!T838</f>
        <v>2835</v>
      </c>
      <c r="G833" s="204">
        <f>[5]ORÇAMENTO!U838</f>
        <v>13.42</v>
      </c>
      <c r="H833" s="197"/>
      <c r="I833" s="204">
        <f>[5]ORÇAMENTO!W838</f>
        <v>16.66</v>
      </c>
      <c r="J833" s="204">
        <f>[5]ORÇAMENTO!X838</f>
        <v>47231.1</v>
      </c>
      <c r="K833" s="158"/>
      <c r="L833" s="158"/>
      <c r="M833" s="158"/>
      <c r="N833" s="158"/>
      <c r="O833" s="159"/>
      <c r="P833" s="84">
        <f>F831-[1]ORÇAMENTO!T829</f>
        <v>220.5</v>
      </c>
    </row>
    <row r="834" spans="1:16" ht="13.15" customHeight="1">
      <c r="A834" s="136" t="str">
        <f>[5]ORÇAMENTO!O839</f>
        <v>7.2.4.14.</v>
      </c>
      <c r="B834" s="136" t="str">
        <f>[5]ORÇAMENTO!P839</f>
        <v>SINAPI</v>
      </c>
      <c r="C834" s="136">
        <f>[5]ORÇAMENTO!Q839</f>
        <v>92922</v>
      </c>
      <c r="D834" s="136" t="str">
        <f>[5]ORÇAMENTO!R839</f>
        <v>ARMAÇÃO DE ESTRUTURAS DIVERSAS DE CONCRETO ARMADO, EXCETO VIGAS, PILARES, LAJES E FUNDAÇÕES, UTILIZANDO AÇO CA-50 DE 16,0 MM - MONTAGEM. AF_06/2022</v>
      </c>
      <c r="E834" s="136" t="str">
        <f>[5]ORÇAMENTO!S839</f>
        <v>KG</v>
      </c>
      <c r="F834" s="136">
        <f>[5]ORÇAMENTO!T839</f>
        <v>2067</v>
      </c>
      <c r="G834" s="204">
        <f>[5]ORÇAMENTO!U839</f>
        <v>10.58</v>
      </c>
      <c r="H834" s="197"/>
      <c r="I834" s="204">
        <f>[5]ORÇAMENTO!W839</f>
        <v>13.14</v>
      </c>
      <c r="J834" s="204">
        <f>[5]ORÇAMENTO!X839</f>
        <v>27160.38</v>
      </c>
      <c r="K834" s="106"/>
      <c r="L834" s="106"/>
      <c r="M834" s="106"/>
      <c r="N834" s="106"/>
      <c r="O834" s="106"/>
      <c r="P834" s="84">
        <f>F832-[1]ORÇAMENTO!T830</f>
        <v>-281.5</v>
      </c>
    </row>
    <row r="835" spans="1:16" ht="13.15" customHeight="1">
      <c r="A835" s="136" t="str">
        <f>[5]ORÇAMENTO!O840</f>
        <v>7.2.4.15.</v>
      </c>
      <c r="B835" s="136" t="str">
        <f>[5]ORÇAMENTO!P840</f>
        <v>SINAPI</v>
      </c>
      <c r="C835" s="136">
        <f>[5]ORÇAMENTO!Q840</f>
        <v>92923</v>
      </c>
      <c r="D835" s="136" t="str">
        <f>[5]ORÇAMENTO!R840</f>
        <v>ARMAÇÃO DE ESTRUTURAS DIVERSAS DE CONCRETO ARMADO, EXCETO VIGAS, PILARES, LAJES E FUNDAÇÕES, UTILIZANDO AÇO CA-50 DE 20,0 MM - MONTAGEM. AF_06/2022</v>
      </c>
      <c r="E835" s="136" t="str">
        <f>[5]ORÇAMENTO!S840</f>
        <v>KG</v>
      </c>
      <c r="F835" s="136">
        <f>[5]ORÇAMENTO!T840</f>
        <v>355.5</v>
      </c>
      <c r="G835" s="204">
        <f>[5]ORÇAMENTO!U840</f>
        <v>11.91</v>
      </c>
      <c r="H835" s="197"/>
      <c r="I835" s="204">
        <f>[5]ORÇAMENTO!W840</f>
        <v>14.79</v>
      </c>
      <c r="J835" s="204">
        <f>[5]ORÇAMENTO!X840</f>
        <v>5257.85</v>
      </c>
      <c r="K835" s="102"/>
      <c r="L835" s="102"/>
      <c r="M835" s="102"/>
      <c r="N835" s="102"/>
      <c r="O835" s="102"/>
      <c r="P835" s="84">
        <f>F833-[1]ORÇAMENTO!T831</f>
        <v>2642</v>
      </c>
    </row>
    <row r="836" spans="1:16" ht="13.15" customHeight="1">
      <c r="A836" s="136" t="str">
        <f>[5]ORÇAMENTO!O841</f>
        <v>7.2.4.16.</v>
      </c>
      <c r="B836" s="136" t="str">
        <f>[5]ORÇAMENTO!P841</f>
        <v>SINAPI</v>
      </c>
      <c r="C836" s="136">
        <f>[5]ORÇAMENTO!Q841</f>
        <v>92445</v>
      </c>
      <c r="D836" s="136" t="str">
        <f>[5]ORÇAMENTO!R841</f>
        <v>MONTAGEM E DESMONTAGEM DE FÔRMA DE PILARES RETANGULARES E ESTRUTURAS SIMILARES, PÉ-DIREITO DUPLO, EM CHAPA DE MADEIRA COMPENSADA PLASTIFICADA, 18 UTILIZAÇÕES. AF_09/2020</v>
      </c>
      <c r="E836" s="136" t="str">
        <f>[5]ORÇAMENTO!S841</f>
        <v>M2</v>
      </c>
      <c r="F836" s="136">
        <f>[5]ORÇAMENTO!T841</f>
        <v>152.25</v>
      </c>
      <c r="G836" s="204">
        <f>[5]ORÇAMENTO!U841</f>
        <v>64.92</v>
      </c>
      <c r="H836" s="197"/>
      <c r="I836" s="204">
        <f>[5]ORÇAMENTO!W841</f>
        <v>80.62</v>
      </c>
      <c r="J836" s="204">
        <f>[5]ORÇAMENTO!X841</f>
        <v>12274.4</v>
      </c>
      <c r="K836" s="102"/>
      <c r="L836" s="102"/>
      <c r="M836" s="102"/>
      <c r="N836" s="102"/>
      <c r="O836" s="102"/>
      <c r="P836" s="84">
        <f>F834-[1]ORÇAMENTO!T832</f>
        <v>2052</v>
      </c>
    </row>
    <row r="837" spans="1:16" ht="26.45" customHeight="1">
      <c r="A837" s="136" t="str">
        <f>[5]ORÇAMENTO!O842</f>
        <v>7.2.4.17.</v>
      </c>
      <c r="B837" s="136" t="str">
        <f>[5]ORÇAMENTO!P842</f>
        <v>SINAPI</v>
      </c>
      <c r="C837" s="136">
        <f>[5]ORÇAMENTO!Q842</f>
        <v>92453</v>
      </c>
      <c r="D837" s="136" t="str">
        <f>[5]ORÇAMENTO!R842</f>
        <v>MONTAGEM E DESMONTAGEM DE FÔRMA DE VIGA, ESCORAMENTO COM GARFO DE MADEIRA, PÉ-DIREITO DUPLO, EM CHAPA DE MADEIRA RESINADA, 4 UTILIZAÇÕES. AF_09/2020</v>
      </c>
      <c r="E837" s="136" t="str">
        <f>[5]ORÇAMENTO!S842</f>
        <v>M2</v>
      </c>
      <c r="F837" s="136">
        <f>[5]ORÇAMENTO!T842</f>
        <v>66.45</v>
      </c>
      <c r="G837" s="204">
        <f>[5]ORÇAMENTO!U842</f>
        <v>288.23</v>
      </c>
      <c r="H837" s="197"/>
      <c r="I837" s="204">
        <f>[5]ORÇAMENTO!W842</f>
        <v>357.92</v>
      </c>
      <c r="J837" s="204">
        <f>[5]ORÇAMENTO!X842</f>
        <v>23783.78</v>
      </c>
      <c r="K837" s="102"/>
      <c r="L837" s="102"/>
      <c r="M837" s="102"/>
      <c r="N837" s="102"/>
      <c r="O837" s="102"/>
      <c r="P837" s="84">
        <f>F835-[1]ORÇAMENTO!T833</f>
        <v>333.89</v>
      </c>
    </row>
    <row r="838" spans="1:16" ht="39.6" customHeight="1">
      <c r="A838" s="136" t="str">
        <f>[5]ORÇAMENTO!O843</f>
        <v>7.2.4.18.</v>
      </c>
      <c r="B838" s="136" t="str">
        <f>[5]ORÇAMENTO!P843</f>
        <v>SINAPI</v>
      </c>
      <c r="C838" s="136">
        <f>[5]ORÇAMENTO!Q843</f>
        <v>92268</v>
      </c>
      <c r="D838" s="136" t="str">
        <f>[5]ORÇAMENTO!R843</f>
        <v>FABRICAÇÃO DE FÔRMA PARA LAJES, EM CHAPA DE MADEIRA COMPENSADA PLASTIFICADA, E = 18 MM. AF_09/2020</v>
      </c>
      <c r="E838" s="136" t="str">
        <f>[5]ORÇAMENTO!S843</f>
        <v>M2</v>
      </c>
      <c r="F838" s="136">
        <f>[5]ORÇAMENTO!T843</f>
        <v>124.43</v>
      </c>
      <c r="G838" s="204">
        <f>[5]ORÇAMENTO!U843</f>
        <v>117.67</v>
      </c>
      <c r="H838" s="197"/>
      <c r="I838" s="204">
        <f>[5]ORÇAMENTO!W843</f>
        <v>146.12</v>
      </c>
      <c r="J838" s="204">
        <f>[5]ORÇAMENTO!X843</f>
        <v>18181.71</v>
      </c>
      <c r="K838" s="102"/>
      <c r="L838" s="102"/>
      <c r="M838" s="102"/>
      <c r="N838" s="102"/>
      <c r="O838" s="102"/>
      <c r="P838" s="84">
        <f>F836-[1]ORÇAMENTO!T834</f>
        <v>115.95</v>
      </c>
    </row>
    <row r="839" spans="1:16" ht="13.15" customHeight="1">
      <c r="A839" s="136" t="str">
        <f>[5]ORÇAMENTO!O844</f>
        <v>7.2.4.19.</v>
      </c>
      <c r="B839" s="136" t="str">
        <f>[5]ORÇAMENTO!P844</f>
        <v>CPU</v>
      </c>
      <c r="C839" s="136" t="str">
        <f>[5]ORÇAMENTO!Q844</f>
        <v>0023</v>
      </c>
      <c r="D839" s="136" t="str">
        <f>[5]ORÇAMENTO!R844</f>
        <v>FORMA DESLIZANTE, EM CHAPA COMP.PLASTIFICADA, INCL.REUTILIZACAO DA FORMA E DETODOS OS EQUIPAMENTOS DE DESLOCAMENTO</v>
      </c>
      <c r="E839" s="136" t="str">
        <f>[5]ORÇAMENTO!S844</f>
        <v>M2</v>
      </c>
      <c r="F839" s="136">
        <f>[5]ORÇAMENTO!T844</f>
        <v>162.86000000000001</v>
      </c>
      <c r="G839" s="204">
        <f>[5]ORÇAMENTO!U844</f>
        <v>253.79</v>
      </c>
      <c r="H839" s="197"/>
      <c r="I839" s="204">
        <f>[5]ORÇAMENTO!W844</f>
        <v>315.16000000000003</v>
      </c>
      <c r="J839" s="204">
        <f>[5]ORÇAMENTO!X844</f>
        <v>51326.96</v>
      </c>
      <c r="K839" s="170"/>
      <c r="L839" s="170"/>
      <c r="M839" s="170"/>
      <c r="N839" s="170"/>
      <c r="O839" s="170"/>
      <c r="P839" s="84">
        <f>F837-[1]ORÇAMENTO!T835</f>
        <v>66.45</v>
      </c>
    </row>
    <row r="840" spans="1:16" ht="26.45" customHeight="1">
      <c r="A840" s="136" t="str">
        <f>[5]ORÇAMENTO!O845</f>
        <v>7.2.4.20.</v>
      </c>
      <c r="B840" s="136" t="str">
        <f>[5]ORÇAMENTO!P845</f>
        <v>CPU</v>
      </c>
      <c r="C840" s="136" t="str">
        <f>[5]ORÇAMENTO!Q845</f>
        <v>0024</v>
      </c>
      <c r="D840" s="136" t="str">
        <f>[5]ORÇAMENTO!R845</f>
        <v>CONCRETAGEM DE RESERVATÓRIOS, FCK=30 MPA, COM USO DE BOMBA - LANÇAMENTO, ADENSAMENTO E ACABAMENTO.</v>
      </c>
      <c r="E840" s="136" t="str">
        <f>[5]ORÇAMENTO!S845</f>
        <v>M3</v>
      </c>
      <c r="F840" s="136">
        <f>[5]ORÇAMENTO!T845</f>
        <v>67.36</v>
      </c>
      <c r="G840" s="204">
        <f>[5]ORÇAMENTO!U845</f>
        <v>901.72</v>
      </c>
      <c r="H840" s="197"/>
      <c r="I840" s="204">
        <f>[5]ORÇAMENTO!W845</f>
        <v>1119.76</v>
      </c>
      <c r="J840" s="204">
        <f>[5]ORÇAMENTO!X845</f>
        <v>75427.03</v>
      </c>
      <c r="K840" s="158"/>
      <c r="L840" s="158"/>
      <c r="M840" s="158"/>
      <c r="N840" s="158"/>
      <c r="O840" s="159"/>
      <c r="P840" s="84">
        <f>F838-[1]ORÇAMENTO!T836</f>
        <v>60.63000000000001</v>
      </c>
    </row>
    <row r="841" spans="1:16" ht="13.15" customHeight="1">
      <c r="A841" s="136" t="str">
        <f>[5]ORÇAMENTO!O846</f>
        <v>7.2.4.21.</v>
      </c>
      <c r="B841" s="136" t="str">
        <f>[5]ORÇAMENTO!P846</f>
        <v>CPU</v>
      </c>
      <c r="C841" s="136" t="str">
        <f>[5]ORÇAMENTO!Q846</f>
        <v>0017</v>
      </c>
      <c r="D841" s="136" t="str">
        <f>[5]ORÇAMENTO!R846</f>
        <v>CIMBRAMENTO PARA VIGAS ALTURA 15,7m</v>
      </c>
      <c r="E841" s="136" t="str">
        <f>[5]ORÇAMENTO!S846</f>
        <v>M3/M</v>
      </c>
      <c r="F841" s="136">
        <f>[5]ORÇAMENTO!T846</f>
        <v>21.96</v>
      </c>
      <c r="G841" s="204">
        <f>[5]ORÇAMENTO!U846</f>
        <v>103.3</v>
      </c>
      <c r="H841" s="197"/>
      <c r="I841" s="204">
        <f>[5]ORÇAMENTO!W846</f>
        <v>128.28</v>
      </c>
      <c r="J841" s="204">
        <f>[5]ORÇAMENTO!X846</f>
        <v>2817.03</v>
      </c>
      <c r="K841" s="106"/>
      <c r="L841" s="106"/>
      <c r="M841" s="106"/>
      <c r="N841" s="106"/>
      <c r="O841" s="106"/>
      <c r="P841" s="84">
        <f>F839-[1]ORÇAMENTO!T837</f>
        <v>-351.14</v>
      </c>
    </row>
    <row r="842" spans="1:16">
      <c r="A842" s="136" t="str">
        <f>[5]ORÇAMENTO!O847</f>
        <v>7.2.4.22.</v>
      </c>
      <c r="B842" s="136" t="str">
        <f>[5]ORÇAMENTO!P847</f>
        <v>CPU</v>
      </c>
      <c r="C842" s="136" t="str">
        <f>[5]ORÇAMENTO!Q847</f>
        <v>0018</v>
      </c>
      <c r="D842" s="136" t="str">
        <f>[5]ORÇAMENTO!R847</f>
        <v>ENSAIOS E PROVAS DE CARGA</v>
      </c>
      <c r="E842" s="136" t="str">
        <f>[5]ORÇAMENTO!S847</f>
        <v>UM</v>
      </c>
      <c r="F842" s="136">
        <f>[5]ORÇAMENTO!T847</f>
        <v>1</v>
      </c>
      <c r="G842" s="204">
        <f>[5]ORÇAMENTO!U847</f>
        <v>3250</v>
      </c>
      <c r="H842" s="197"/>
      <c r="I842" s="204">
        <f>[5]ORÇAMENTO!W847</f>
        <v>4035.85</v>
      </c>
      <c r="J842" s="204">
        <f>[5]ORÇAMENTO!X847</f>
        <v>4035.85</v>
      </c>
      <c r="K842" s="102"/>
      <c r="L842" s="102"/>
      <c r="M842" s="102"/>
      <c r="N842" s="102"/>
      <c r="O842" s="102"/>
      <c r="P842" s="84">
        <f>F840-[1]ORÇAMENTO!T838</f>
        <v>-89.64</v>
      </c>
    </row>
    <row r="843" spans="1:16" ht="13.15" customHeight="1">
      <c r="A843" s="136" t="str">
        <f>[5]ORÇAMENTO!O848</f>
        <v>7.2.4.23.</v>
      </c>
      <c r="B843" s="136" t="str">
        <f>[5]ORÇAMENTO!P848</f>
        <v>CPU</v>
      </c>
      <c r="C843" s="136" t="str">
        <f>[5]ORÇAMENTO!Q848</f>
        <v>0019</v>
      </c>
      <c r="D843" s="136" t="str">
        <f>[5]ORÇAMENTO!R848</f>
        <v>CONTROLE TECNOLOGICO DE CONCRETO (10 PONTOS) 16 TIROS</v>
      </c>
      <c r="E843" s="136" t="str">
        <f>[5]ORÇAMENTO!S848</f>
        <v>UM</v>
      </c>
      <c r="F843" s="136">
        <f>[5]ORÇAMENTO!T848</f>
        <v>1</v>
      </c>
      <c r="G843" s="204">
        <f>[5]ORÇAMENTO!U848</f>
        <v>4875</v>
      </c>
      <c r="H843" s="197"/>
      <c r="I843" s="204">
        <f>[5]ORÇAMENTO!W848</f>
        <v>6053.78</v>
      </c>
      <c r="J843" s="204">
        <f>[5]ORÇAMENTO!X848</f>
        <v>6053.78</v>
      </c>
      <c r="K843" s="102"/>
      <c r="L843" s="102"/>
      <c r="M843" s="102"/>
      <c r="N843" s="102"/>
      <c r="O843" s="102"/>
      <c r="P843" s="84">
        <f>F841-[1]ORÇAMENTO!T839</f>
        <v>-255.04</v>
      </c>
    </row>
    <row r="844" spans="1:16" ht="13.15" customHeight="1">
      <c r="A844" s="136" t="str">
        <f>[5]ORÇAMENTO!O849</f>
        <v>7.2.5.</v>
      </c>
      <c r="B844" s="136" t="str">
        <f>[5]ORÇAMENTO!P849</f>
        <v>SINAPI</v>
      </c>
      <c r="C844" s="136">
        <f>[5]ORÇAMENTO!Q849</f>
        <v>0</v>
      </c>
      <c r="D844" s="136" t="str">
        <f>[5]ORÇAMENTO!R849</f>
        <v>TUBULAÇÕES,CONEXÕES,ACESSÓRIOS</v>
      </c>
      <c r="E844" s="136" t="str">
        <f>[5]ORÇAMENTO!S849</f>
        <v>-</v>
      </c>
      <c r="F844" s="136">
        <f>[5]ORÇAMENTO!T849</f>
        <v>0</v>
      </c>
      <c r="G844" s="204">
        <f>[5]ORÇAMENTO!U849</f>
        <v>0</v>
      </c>
      <c r="H844" s="197"/>
      <c r="I844" s="204">
        <f>[5]ORÇAMENTO!W849</f>
        <v>0</v>
      </c>
      <c r="J844" s="204">
        <f>[5]ORÇAMENTO!X849</f>
        <v>77005.69</v>
      </c>
      <c r="K844" s="102"/>
      <c r="L844" s="102"/>
      <c r="M844" s="102"/>
      <c r="N844" s="102"/>
      <c r="O844" s="102"/>
      <c r="P844" s="84">
        <f>F842-[1]ORÇAMENTO!T840</f>
        <v>-1827</v>
      </c>
    </row>
    <row r="845" spans="1:16" ht="13.15" customHeight="1">
      <c r="A845" s="136" t="str">
        <f>[5]ORÇAMENTO!O850</f>
        <v>7.2.5.1.</v>
      </c>
      <c r="B845" s="136" t="str">
        <f>[5]ORÇAMENTO!P850</f>
        <v>SEINFRA</v>
      </c>
      <c r="C845" s="136" t="str">
        <f>[5]ORÇAMENTO!Q850</f>
        <v>I3364</v>
      </c>
      <c r="D845" s="136" t="str">
        <f>[5]ORÇAMENTO!R850</f>
        <v>CURVA 90 FoFo BB JUNTA ELÁSTICA PARA ÁGUA DN 150</v>
      </c>
      <c r="E845" s="136" t="str">
        <f>[5]ORÇAMENTO!S850</f>
        <v>UN</v>
      </c>
      <c r="F845" s="136">
        <f>[5]ORÇAMENTO!T850</f>
        <v>3</v>
      </c>
      <c r="G845" s="204">
        <f>[5]ORÇAMENTO!U850</f>
        <v>614.27</v>
      </c>
      <c r="H845" s="197"/>
      <c r="I845" s="204">
        <f>[5]ORÇAMENTO!W850</f>
        <v>762.8</v>
      </c>
      <c r="J845" s="204">
        <f>[5]ORÇAMENTO!X850</f>
        <v>2288.4</v>
      </c>
      <c r="K845" s="149"/>
      <c r="L845" s="149"/>
      <c r="M845" s="149"/>
      <c r="N845" s="149"/>
      <c r="O845" s="150"/>
      <c r="P845" s="84">
        <f>F843-[1]ORÇAMENTO!T841</f>
        <v>-581</v>
      </c>
    </row>
    <row r="846" spans="1:16" ht="13.15" customHeight="1">
      <c r="A846" s="136" t="str">
        <f>[5]ORÇAMENTO!O851</f>
        <v>7.2.5.2.</v>
      </c>
      <c r="B846" s="136" t="str">
        <f>[5]ORÇAMENTO!P851</f>
        <v>SEINFRA</v>
      </c>
      <c r="C846" s="136" t="str">
        <f>[5]ORÇAMENTO!Q851</f>
        <v>I4477</v>
      </c>
      <c r="D846" s="136" t="str">
        <f>[5]ORÇAMENTO!R851</f>
        <v>TUBO FoFo C/ FLANGES DN  150 PN10 - L=5000</v>
      </c>
      <c r="E846" s="136" t="str">
        <f>[5]ORÇAMENTO!S851</f>
        <v>UN</v>
      </c>
      <c r="F846" s="136">
        <f>[5]ORÇAMENTO!T851</f>
        <v>6</v>
      </c>
      <c r="G846" s="204">
        <f>[5]ORÇAMENTO!U851</f>
        <v>4742.76</v>
      </c>
      <c r="H846" s="197"/>
      <c r="I846" s="204">
        <f>[5]ORÇAMENTO!W851</f>
        <v>5889.56</v>
      </c>
      <c r="J846" s="204">
        <f>[5]ORÇAMENTO!X851</f>
        <v>35337.360000000001</v>
      </c>
      <c r="K846" s="169"/>
      <c r="L846" s="169"/>
      <c r="M846" s="169"/>
      <c r="N846" s="169"/>
      <c r="O846" s="169"/>
      <c r="P846" s="84">
        <f>F844-[1]ORÇAMENTO!T842</f>
        <v>-539</v>
      </c>
    </row>
    <row r="847" spans="1:16" ht="26.45" customHeight="1">
      <c r="A847" s="136" t="str">
        <f>[5]ORÇAMENTO!O852</f>
        <v>7.2.5.3.</v>
      </c>
      <c r="B847" s="136" t="str">
        <f>[5]ORÇAMENTO!P852</f>
        <v>SEINFRA</v>
      </c>
      <c r="C847" s="136" t="str">
        <f>[5]ORÇAMENTO!Q852</f>
        <v>I3649</v>
      </c>
      <c r="D847" s="136" t="str">
        <f>[5]ORÇAMENTO!R852</f>
        <v>TE FoFo FF DN  150 x 150 PN10</v>
      </c>
      <c r="E847" s="136" t="str">
        <f>[5]ORÇAMENTO!S852</f>
        <v>UN</v>
      </c>
      <c r="F847" s="136">
        <f>[5]ORÇAMENTO!T852</f>
        <v>3</v>
      </c>
      <c r="G847" s="204">
        <f>[5]ORÇAMENTO!U852</f>
        <v>817.77</v>
      </c>
      <c r="H847" s="197"/>
      <c r="I847" s="204">
        <f>[5]ORÇAMENTO!W852</f>
        <v>1015.51</v>
      </c>
      <c r="J847" s="204">
        <f>[5]ORÇAMENTO!X852</f>
        <v>3046.53</v>
      </c>
      <c r="K847" s="102"/>
      <c r="L847" s="102"/>
      <c r="M847" s="102"/>
      <c r="N847" s="102"/>
      <c r="O847" s="102"/>
      <c r="P847" s="84">
        <f>F845-[1]ORÇAMENTO!T843</f>
        <v>-326</v>
      </c>
    </row>
    <row r="848" spans="1:16" ht="13.15" customHeight="1">
      <c r="A848" s="136" t="str">
        <f>[5]ORÇAMENTO!O853</f>
        <v>7.2.5.4.</v>
      </c>
      <c r="B848" s="136" t="str">
        <f>[5]ORÇAMENTO!P853</f>
        <v>SEINFRA</v>
      </c>
      <c r="C848" s="136" t="str">
        <f>[5]ORÇAMENTO!Q853</f>
        <v>I3226</v>
      </c>
      <c r="D848" s="136" t="str">
        <f>[5]ORÇAMENTO!R853</f>
        <v>TUBO FoFo PB JE K-9 P/ ÁGUA DN  150</v>
      </c>
      <c r="E848" s="136" t="str">
        <f>[5]ORÇAMENTO!S853</f>
        <v>UN</v>
      </c>
      <c r="F848" s="136">
        <f>[5]ORÇAMENTO!T853</f>
        <v>6</v>
      </c>
      <c r="G848" s="204">
        <f>[5]ORÇAMENTO!U853</f>
        <v>475.07</v>
      </c>
      <c r="H848" s="197"/>
      <c r="I848" s="204">
        <f>[5]ORÇAMENTO!W853</f>
        <v>589.94000000000005</v>
      </c>
      <c r="J848" s="204">
        <f>[5]ORÇAMENTO!X853</f>
        <v>3539.64</v>
      </c>
      <c r="K848" s="102"/>
      <c r="L848" s="102"/>
      <c r="M848" s="102"/>
      <c r="N848" s="102"/>
      <c r="O848" s="102"/>
      <c r="P848" s="84">
        <f>F846-[1]ORÇAMENTO!T844</f>
        <v>-550</v>
      </c>
    </row>
    <row r="849" spans="1:16" ht="13.15" customHeight="1">
      <c r="A849" s="136" t="str">
        <f>[5]ORÇAMENTO!O854</f>
        <v>7.2.5.5.</v>
      </c>
      <c r="B849" s="136" t="str">
        <f>[5]ORÇAMENTO!P854</f>
        <v>SEINFRA</v>
      </c>
      <c r="C849" s="136" t="str">
        <f>[5]ORÇAMENTO!Q854</f>
        <v>I3426</v>
      </c>
      <c r="D849" s="136" t="str">
        <f>[5]ORÇAMENTO!R854</f>
        <v>CURVA FoFo 90 FF PARA ÁGUA DN   150 PN10</v>
      </c>
      <c r="E849" s="136" t="str">
        <f>[5]ORÇAMENTO!S854</f>
        <v>UN</v>
      </c>
      <c r="F849" s="136">
        <f>[5]ORÇAMENTO!T854</f>
        <v>3</v>
      </c>
      <c r="G849" s="204">
        <f>[5]ORÇAMENTO!U854</f>
        <v>809.33</v>
      </c>
      <c r="H849" s="197"/>
      <c r="I849" s="204">
        <f>[5]ORÇAMENTO!W854</f>
        <v>1005.03</v>
      </c>
      <c r="J849" s="204">
        <f>[5]ORÇAMENTO!X854</f>
        <v>3015.09</v>
      </c>
      <c r="K849" s="102"/>
      <c r="L849" s="102"/>
      <c r="M849" s="102"/>
      <c r="N849" s="102"/>
      <c r="O849" s="102"/>
      <c r="P849" s="84">
        <f>F847-[1]ORÇAMENTO!T845</f>
        <v>-19</v>
      </c>
    </row>
    <row r="850" spans="1:16" ht="13.15" customHeight="1">
      <c r="A850" s="136" t="str">
        <f>[5]ORÇAMENTO!O855</f>
        <v>7.2.5.6.</v>
      </c>
      <c r="B850" s="136" t="str">
        <f>[5]ORÇAMENTO!P855</f>
        <v>SEINFRA</v>
      </c>
      <c r="C850" s="136" t="str">
        <f>[5]ORÇAMENTO!Q855</f>
        <v>I3796</v>
      </c>
      <c r="D850" s="136" t="str">
        <f>[5]ORÇAMENTO!R855</f>
        <v>EXTREMIDADE FLANGE E PONTA DN  150 PN10</v>
      </c>
      <c r="E850" s="136" t="str">
        <f>[5]ORÇAMENTO!S855</f>
        <v>UN</v>
      </c>
      <c r="F850" s="136">
        <f>[5]ORÇAMENTO!T855</f>
        <v>4</v>
      </c>
      <c r="G850" s="204">
        <f>[5]ORÇAMENTO!U855</f>
        <v>687.24</v>
      </c>
      <c r="H850" s="197"/>
      <c r="I850" s="204">
        <f>[5]ORÇAMENTO!W855</f>
        <v>853.41</v>
      </c>
      <c r="J850" s="204">
        <f>[5]ORÇAMENTO!X855</f>
        <v>3413.64</v>
      </c>
      <c r="K850" s="102"/>
      <c r="L850" s="102"/>
      <c r="M850" s="102"/>
      <c r="N850" s="102"/>
      <c r="O850" s="102"/>
      <c r="P850" s="84">
        <f>F848-[1]ORÇAMENTO!T846</f>
        <v>-291</v>
      </c>
    </row>
    <row r="851" spans="1:16" ht="13.15" customHeight="1">
      <c r="A851" s="136" t="str">
        <f>[5]ORÇAMENTO!O856</f>
        <v>7.2.5.7.</v>
      </c>
      <c r="B851" s="136" t="str">
        <f>[5]ORÇAMENTO!P856</f>
        <v>SEINFRA</v>
      </c>
      <c r="C851" s="136" t="str">
        <f>[5]ORÇAMENTO!Q856</f>
        <v>I3993</v>
      </c>
      <c r="D851" s="136" t="str">
        <f>[5]ORÇAMENTO!R856</f>
        <v>TOCO C/ FLANGES E ABA DE VEDAÇÃO DN 150 PN10</v>
      </c>
      <c r="E851" s="136" t="str">
        <f>[5]ORÇAMENTO!S856</f>
        <v>UN</v>
      </c>
      <c r="F851" s="136">
        <f>[5]ORÇAMENTO!T856</f>
        <v>3</v>
      </c>
      <c r="G851" s="204">
        <f>[5]ORÇAMENTO!U856</f>
        <v>1033.3699999999999</v>
      </c>
      <c r="H851" s="197"/>
      <c r="I851" s="204">
        <f>[5]ORÇAMENTO!W856</f>
        <v>1283.24</v>
      </c>
      <c r="J851" s="204">
        <f>[5]ORÇAMENTO!X856</f>
        <v>3849.72</v>
      </c>
      <c r="K851" s="107"/>
      <c r="L851" s="107"/>
      <c r="M851" s="107"/>
      <c r="N851" s="107"/>
      <c r="O851" s="107"/>
      <c r="P851" s="84">
        <f>F849-[1]ORÇAMENTO!T847</f>
        <v>-10</v>
      </c>
    </row>
    <row r="852" spans="1:16" ht="13.15" customHeight="1">
      <c r="A852" s="136" t="str">
        <f>[5]ORÇAMENTO!O857</f>
        <v>7.2.5.8.</v>
      </c>
      <c r="B852" s="136" t="str">
        <f>[5]ORÇAMENTO!P857</f>
        <v>SEINFRA</v>
      </c>
      <c r="C852" s="136" t="str">
        <f>[5]ORÇAMENTO!Q857</f>
        <v>I10010</v>
      </c>
      <c r="D852" s="136" t="str">
        <f>[5]ORÇAMENTO!R857</f>
        <v>REGISTRO DE GAVETA C/ FLANGES E CUNHA EMBORRACHADA CORPO CURTO C/ VOLANTE DN 150 PN10</v>
      </c>
      <c r="E852" s="136" t="str">
        <f>[5]ORÇAMENTO!S857</f>
        <v>UN</v>
      </c>
      <c r="F852" s="136">
        <f>[5]ORÇAMENTO!T857</f>
        <v>2</v>
      </c>
      <c r="G852" s="204">
        <f>[5]ORÇAMENTO!U857</f>
        <v>1249.33</v>
      </c>
      <c r="H852" s="197"/>
      <c r="I852" s="204">
        <f>[5]ORÇAMENTO!W857</f>
        <v>1551.42</v>
      </c>
      <c r="J852" s="204">
        <f>[5]ORÇAMENTO!X857</f>
        <v>3102.84</v>
      </c>
      <c r="K852" s="158"/>
      <c r="L852" s="158"/>
      <c r="M852" s="158"/>
      <c r="N852" s="158"/>
      <c r="O852" s="159"/>
      <c r="P852" s="84">
        <f>F850-[1]ORÇAMENTO!T848</f>
        <v>-1886</v>
      </c>
    </row>
    <row r="853" spans="1:16" ht="13.15" customHeight="1">
      <c r="A853" s="136" t="str">
        <f>[5]ORÇAMENTO!O858</f>
        <v>7.2.5.9.</v>
      </c>
      <c r="B853" s="136" t="str">
        <f>[5]ORÇAMENTO!P858</f>
        <v>SEINFRA</v>
      </c>
      <c r="C853" s="136" t="str">
        <f>[5]ORÇAMENTO!Q858</f>
        <v>I3813</v>
      </c>
      <c r="D853" s="136" t="str">
        <f>[5]ORÇAMENTO!R858</f>
        <v>EXTREMIDADE PF C/ ABA DE VEDAÇÃO DN   150 PN10</v>
      </c>
      <c r="E853" s="136" t="str">
        <f>[5]ORÇAMENTO!S858</f>
        <v>UN</v>
      </c>
      <c r="F853" s="136">
        <f>[5]ORÇAMENTO!T858</f>
        <v>2</v>
      </c>
      <c r="G853" s="204">
        <f>[5]ORÇAMENTO!U858</f>
        <v>885.86</v>
      </c>
      <c r="H853" s="197"/>
      <c r="I853" s="204">
        <f>[5]ORÇAMENTO!W858</f>
        <v>1100.06</v>
      </c>
      <c r="J853" s="204">
        <f>[5]ORÇAMENTO!X858</f>
        <v>2200.12</v>
      </c>
      <c r="K853" s="106"/>
      <c r="L853" s="106"/>
      <c r="M853" s="106"/>
      <c r="N853" s="106"/>
      <c r="O853" s="134"/>
      <c r="P853" s="84">
        <f>F851-[1]ORÇAMENTO!T849</f>
        <v>-1375</v>
      </c>
    </row>
    <row r="854" spans="1:16" ht="13.15" customHeight="1">
      <c r="A854" s="136" t="str">
        <f>[5]ORÇAMENTO!O859</f>
        <v>7.2.5.10.</v>
      </c>
      <c r="B854" s="136" t="str">
        <f>[5]ORÇAMENTO!P859</f>
        <v>SEINFRA</v>
      </c>
      <c r="C854" s="136" t="str">
        <f>[5]ORÇAMENTO!Q859</f>
        <v>I3963</v>
      </c>
      <c r="D854" s="136" t="str">
        <f>[5]ORÇAMENTO!R859</f>
        <v>TUBO FoFo C/ FLANGES DN  150 PN10 - L= 500</v>
      </c>
      <c r="E854" s="136" t="str">
        <f>[5]ORÇAMENTO!S859</f>
        <v>UN</v>
      </c>
      <c r="F854" s="136">
        <f>[5]ORÇAMENTO!T859</f>
        <v>2</v>
      </c>
      <c r="G854" s="204">
        <f>[5]ORÇAMENTO!U859</f>
        <v>776.36</v>
      </c>
      <c r="H854" s="197"/>
      <c r="I854" s="204">
        <f>[5]ORÇAMENTO!W859</f>
        <v>964.08</v>
      </c>
      <c r="J854" s="204">
        <f>[5]ORÇAMENTO!X859</f>
        <v>1928.16</v>
      </c>
      <c r="K854" s="102"/>
      <c r="L854" s="102"/>
      <c r="M854" s="102"/>
      <c r="N854" s="102"/>
      <c r="O854" s="150"/>
      <c r="P854" s="84">
        <f>F852-[1]ORÇAMENTO!T850</f>
        <v>-235</v>
      </c>
    </row>
    <row r="855" spans="1:16" ht="13.15" customHeight="1">
      <c r="A855" s="136" t="str">
        <f>[5]ORÇAMENTO!O860</f>
        <v>7.2.5.11.</v>
      </c>
      <c r="B855" s="136" t="str">
        <f>[5]ORÇAMENTO!P860</f>
        <v>SEINFRA</v>
      </c>
      <c r="C855" s="136" t="str">
        <f>[5]ORÇAMENTO!Q860</f>
        <v>I9827</v>
      </c>
      <c r="D855" s="136" t="str">
        <f>[5]ORÇAMENTO!R860</f>
        <v>JUNTA DE DESMONTAGEM TRAVADA AXIALMENTE PN10 DN 150</v>
      </c>
      <c r="E855" s="136" t="str">
        <f>[5]ORÇAMENTO!S860</f>
        <v>UN</v>
      </c>
      <c r="F855" s="136">
        <f>[5]ORÇAMENTO!T860</f>
        <v>1</v>
      </c>
      <c r="G855" s="204">
        <f>[5]ORÇAMENTO!U860</f>
        <v>2545.92</v>
      </c>
      <c r="H855" s="197"/>
      <c r="I855" s="204">
        <f>[5]ORÇAMENTO!W860</f>
        <v>3161.52</v>
      </c>
      <c r="J855" s="204">
        <f>[5]ORÇAMENTO!X860</f>
        <v>3161.52</v>
      </c>
      <c r="K855" s="102"/>
      <c r="L855" s="102"/>
      <c r="M855" s="102"/>
      <c r="N855" s="102"/>
      <c r="O855" s="150"/>
      <c r="P855" s="84">
        <f>F853-[1]ORÇAMENTO!T851</f>
        <v>-99.5</v>
      </c>
    </row>
    <row r="856" spans="1:16" ht="26.45" customHeight="1">
      <c r="A856" s="136" t="str">
        <f>[5]ORÇAMENTO!O861</f>
        <v>7.2.5.12.</v>
      </c>
      <c r="B856" s="136" t="str">
        <f>[5]ORÇAMENTO!P861</f>
        <v>SEINFRA</v>
      </c>
      <c r="C856" s="136" t="str">
        <f>[5]ORÇAMENTO!Q861</f>
        <v>I4242</v>
      </c>
      <c r="D856" s="136" t="str">
        <f>[5]ORÇAMENTO!R861</f>
        <v>PARAFUSO C/ PORCAS PARA FLANGES DN 20 x 90</v>
      </c>
      <c r="E856" s="136" t="str">
        <f>[5]ORÇAMENTO!S861</f>
        <v>UN</v>
      </c>
      <c r="F856" s="136">
        <f>[5]ORÇAMENTO!T861</f>
        <v>120</v>
      </c>
      <c r="G856" s="204">
        <f>[5]ORÇAMENTO!U861</f>
        <v>27.72</v>
      </c>
      <c r="H856" s="197"/>
      <c r="I856" s="204">
        <f>[5]ORÇAMENTO!W861</f>
        <v>34.42</v>
      </c>
      <c r="J856" s="204">
        <f>[5]ORÇAMENTO!X861</f>
        <v>4130.3999999999996</v>
      </c>
      <c r="K856" s="102"/>
      <c r="L856" s="102"/>
      <c r="M856" s="102"/>
      <c r="N856" s="102"/>
      <c r="O856" s="102"/>
      <c r="P856" s="84">
        <f>F854-[1]ORÇAMENTO!T852</f>
        <v>-42.3</v>
      </c>
    </row>
    <row r="857" spans="1:16" ht="13.15" customHeight="1">
      <c r="A857" s="136" t="str">
        <f>[5]ORÇAMENTO!O862</f>
        <v>7.2.5.13.</v>
      </c>
      <c r="B857" s="136" t="str">
        <f>[5]ORÇAMENTO!P862</f>
        <v>SEINFRA</v>
      </c>
      <c r="C857" s="136" t="str">
        <f>[5]ORÇAMENTO!Q862</f>
        <v>I3857</v>
      </c>
      <c r="D857" s="136" t="str">
        <f>[5]ORÇAMENTO!R862</f>
        <v>FLANGE AVULSO DN 150 PN10</v>
      </c>
      <c r="E857" s="136" t="str">
        <f>[5]ORÇAMENTO!S862</f>
        <v>UN</v>
      </c>
      <c r="F857" s="136">
        <f>[5]ORÇAMENTO!T862</f>
        <v>16</v>
      </c>
      <c r="G857" s="204">
        <f>[5]ORÇAMENTO!U862</f>
        <v>313.02999999999997</v>
      </c>
      <c r="H857" s="197"/>
      <c r="I857" s="204">
        <f>[5]ORÇAMENTO!W862</f>
        <v>388.72</v>
      </c>
      <c r="J857" s="204">
        <f>[5]ORÇAMENTO!X862</f>
        <v>6219.52</v>
      </c>
      <c r="K857" s="149"/>
      <c r="L857" s="149"/>
      <c r="M857" s="149"/>
      <c r="N857" s="149"/>
      <c r="O857" s="150"/>
      <c r="P857" s="84" t="e">
        <f>F855-[1]ORÇAMENTO!#REF!</f>
        <v>#REF!</v>
      </c>
    </row>
    <row r="858" spans="1:16" ht="26.45" customHeight="1">
      <c r="A858" s="136" t="str">
        <f>[5]ORÇAMENTO!O863</f>
        <v>7.2.5.14.</v>
      </c>
      <c r="B858" s="136" t="str">
        <f>[5]ORÇAMENTO!P863</f>
        <v>SINAPI</v>
      </c>
      <c r="C858" s="136">
        <f>[5]ORÇAMENTO!Q863</f>
        <v>103138</v>
      </c>
      <c r="D858" s="136" t="str">
        <f>[5]ORÇAMENTO!R863</f>
        <v>ASSENTAMENTO DE CONEXÃO COM 1 ACESSO, FERRO FUNDIDO PARA REDE DE ÁGUA, DN  100 MM, JUNTA FLANGEADA (NÃO INCLUI O FORNECIMENTO). AF_09/2021</v>
      </c>
      <c r="E858" s="136" t="str">
        <f>[5]ORÇAMENTO!S863</f>
        <v>UN</v>
      </c>
      <c r="F858" s="136">
        <f>[5]ORÇAMENTO!T863</f>
        <v>35</v>
      </c>
      <c r="G858" s="204">
        <f>[5]ORÇAMENTO!U863</f>
        <v>40.79</v>
      </c>
      <c r="H858" s="197"/>
      <c r="I858" s="204">
        <f>[5]ORÇAMENTO!W863</f>
        <v>50.65</v>
      </c>
      <c r="J858" s="204">
        <f>[5]ORÇAMENTO!X863</f>
        <v>1772.75</v>
      </c>
      <c r="K858" s="169"/>
      <c r="L858" s="169"/>
      <c r="M858" s="169"/>
      <c r="N858" s="169"/>
      <c r="O858" s="169"/>
      <c r="P858" s="84">
        <f>F856-[1]ORÇAMENTO!T853</f>
        <v>37.049999999999997</v>
      </c>
    </row>
    <row r="859" spans="1:16" ht="13.15" customHeight="1">
      <c r="A859" s="136" t="str">
        <f>[5]ORÇAMENTO!O864</f>
        <v>7.2.6.</v>
      </c>
      <c r="B859" s="136" t="str">
        <f>[5]ORÇAMENTO!P864</f>
        <v>SINAPI</v>
      </c>
      <c r="C859" s="136">
        <f>[5]ORÇAMENTO!Q864</f>
        <v>0</v>
      </c>
      <c r="D859" s="136" t="str">
        <f>[5]ORÇAMENTO!R864</f>
        <v>REVESTIMENTO</v>
      </c>
      <c r="E859" s="136" t="str">
        <f>[5]ORÇAMENTO!S864</f>
        <v>-</v>
      </c>
      <c r="F859" s="136">
        <f>[5]ORÇAMENTO!T864</f>
        <v>0</v>
      </c>
      <c r="G859" s="204">
        <f>[5]ORÇAMENTO!U864</f>
        <v>0</v>
      </c>
      <c r="H859" s="197"/>
      <c r="I859" s="204">
        <f>[5]ORÇAMENTO!W864</f>
        <v>0</v>
      </c>
      <c r="J859" s="204">
        <f>[5]ORÇAMENTO!X864</f>
        <v>17208.47</v>
      </c>
      <c r="K859" s="107"/>
      <c r="L859" s="107"/>
      <c r="M859" s="107"/>
      <c r="N859" s="107"/>
      <c r="O859" s="107"/>
      <c r="P859" s="84">
        <f>F857-[1]ORÇAMENTO!T854</f>
        <v>-185.37</v>
      </c>
    </row>
    <row r="860" spans="1:16" ht="25.5">
      <c r="A860" s="136" t="str">
        <f>[5]ORÇAMENTO!O865</f>
        <v>7.2.6.1.</v>
      </c>
      <c r="B860" s="136" t="str">
        <f>[5]ORÇAMENTO!P865</f>
        <v>SINAPI</v>
      </c>
      <c r="C860" s="136">
        <f>[5]ORÇAMENTO!Q865</f>
        <v>98556</v>
      </c>
      <c r="D860" s="136" t="str">
        <f>[5]ORÇAMENTO!R865</f>
        <v>IMPERMEABILIZAÇÃO DE SUPERFÍCIE COM ARGAMASSA POLIMÉRICA / MEMBRANA ACRÍLICA, 4 DEMÃOS, REFORÇADA COM VÉU DE POLIÉSTER (MAV). AF_09/2023</v>
      </c>
      <c r="E860" s="136" t="str">
        <f>[5]ORÇAMENTO!S865</f>
        <v>M2</v>
      </c>
      <c r="F860" s="136">
        <f>[5]ORÇAMENTO!T865</f>
        <v>186.38</v>
      </c>
      <c r="G860" s="204">
        <f>[5]ORÇAMENTO!U865</f>
        <v>64.400000000000006</v>
      </c>
      <c r="H860" s="197"/>
      <c r="I860" s="204">
        <f>[5]ORÇAMENTO!W865</f>
        <v>79.97</v>
      </c>
      <c r="J860" s="204">
        <f>[5]ORÇAMENTO!X865</f>
        <v>14904.81</v>
      </c>
      <c r="K860" s="158"/>
      <c r="L860" s="158"/>
      <c r="M860" s="158"/>
      <c r="N860" s="158"/>
      <c r="O860" s="159"/>
      <c r="P860" s="84">
        <f>F858-[1]ORÇAMENTO!T855</f>
        <v>-23.57</v>
      </c>
    </row>
    <row r="861" spans="1:16" ht="39.6" customHeight="1">
      <c r="A861" s="136" t="str">
        <f>[5]ORÇAMENTO!O866</f>
        <v>7.2.6.2.</v>
      </c>
      <c r="B861" s="136" t="str">
        <f>[5]ORÇAMENTO!P866</f>
        <v>CPU</v>
      </c>
      <c r="C861" s="136" t="str">
        <f>[5]ORÇAMENTO!Q866</f>
        <v>0028</v>
      </c>
      <c r="D861" s="136" t="str">
        <f>[5]ORÇAMENTO!R866</f>
        <v>LIMPEZA COM LIXADEIRA ELÉTRICA, TRATAMENTO DO CONCRETO E LIXAMENTO COM LIXA CARBURETO SILICIO</v>
      </c>
      <c r="E861" s="136" t="str">
        <f>[5]ORÇAMENTO!S866</f>
        <v>M2</v>
      </c>
      <c r="F861" s="136">
        <f>[5]ORÇAMENTO!T866</f>
        <v>186.38</v>
      </c>
      <c r="G861" s="204">
        <f>[5]ORÇAMENTO!U866</f>
        <v>9.9499999999999993</v>
      </c>
      <c r="H861" s="197"/>
      <c r="I861" s="204">
        <f>[5]ORÇAMENTO!W866</f>
        <v>12.36</v>
      </c>
      <c r="J861" s="204">
        <f>[5]ORÇAMENTO!X866</f>
        <v>2303.66</v>
      </c>
      <c r="K861" s="135"/>
      <c r="L861" s="135"/>
      <c r="M861" s="135"/>
      <c r="N861" s="135"/>
      <c r="O861" s="134"/>
      <c r="P861" s="84">
        <f>F859-[1]ORÇAMENTO!T856</f>
        <v>-14.64</v>
      </c>
    </row>
    <row r="862" spans="1:16" ht="13.15" customHeight="1">
      <c r="A862" s="136" t="str">
        <f>[5]ORÇAMENTO!O867</f>
        <v>7.2.7.</v>
      </c>
      <c r="B862" s="136" t="str">
        <f>[5]ORÇAMENTO!P867</f>
        <v>SINAPI</v>
      </c>
      <c r="C862" s="136">
        <f>[5]ORÇAMENTO!Q867</f>
        <v>0</v>
      </c>
      <c r="D862" s="136" t="str">
        <f>[5]ORÇAMENTO!R867</f>
        <v>SERVIÇOS COMPLEMENTARES</v>
      </c>
      <c r="E862" s="136" t="str">
        <f>[5]ORÇAMENTO!S867</f>
        <v>-</v>
      </c>
      <c r="F862" s="136">
        <f>[5]ORÇAMENTO!T867</f>
        <v>0</v>
      </c>
      <c r="G862" s="204">
        <f>[5]ORÇAMENTO!U867</f>
        <v>0</v>
      </c>
      <c r="H862" s="197"/>
      <c r="I862" s="204">
        <f>[5]ORÇAMENTO!W867</f>
        <v>0</v>
      </c>
      <c r="J862" s="204">
        <f>[5]ORÇAMENTO!X867</f>
        <v>46787.28</v>
      </c>
      <c r="K862" s="102"/>
      <c r="L862" s="102"/>
      <c r="M862" s="102"/>
      <c r="N862" s="102"/>
      <c r="O862" s="102"/>
      <c r="P862" s="84">
        <f>F860-[1]ORÇAMENTO!T857</f>
        <v>185.38</v>
      </c>
    </row>
    <row r="863" spans="1:16" ht="26.45" customHeight="1">
      <c r="A863" s="136" t="str">
        <f>[5]ORÇAMENTO!O868</f>
        <v>7.2.7.1.</v>
      </c>
      <c r="B863" s="136" t="str">
        <f>[5]ORÇAMENTO!P868</f>
        <v>SINAPI</v>
      </c>
      <c r="C863" s="136">
        <f>[5]ORÇAMENTO!Q868</f>
        <v>96989</v>
      </c>
      <c r="D863" s="136" t="str">
        <f>[5]ORÇAMENTO!R868</f>
        <v>CAPTOR TIPO FRANKLIN PARA SPDA - FORNECIMENTO E INSTALAÇÃO. AF_08/2023</v>
      </c>
      <c r="E863" s="136" t="str">
        <f>[5]ORÇAMENTO!S868</f>
        <v>UN</v>
      </c>
      <c r="F863" s="136">
        <f>[5]ORÇAMENTO!T868</f>
        <v>1</v>
      </c>
      <c r="G863" s="204">
        <f>[5]ORÇAMENTO!U868</f>
        <v>137.07</v>
      </c>
      <c r="H863" s="197"/>
      <c r="I863" s="204">
        <f>[5]ORÇAMENTO!W868</f>
        <v>170.21</v>
      </c>
      <c r="J863" s="204">
        <f>[5]ORÇAMENTO!X868</f>
        <v>170.21</v>
      </c>
      <c r="K863" s="149"/>
      <c r="L863" s="149"/>
      <c r="M863" s="149"/>
      <c r="N863" s="149"/>
      <c r="O863" s="149"/>
      <c r="P863" s="84">
        <f>F861-[1]ORÇAMENTO!T858</f>
        <v>185.38</v>
      </c>
    </row>
    <row r="864" spans="1:16" ht="13.15" customHeight="1">
      <c r="A864" s="136" t="str">
        <f>[5]ORÇAMENTO!O869</f>
        <v>7.2.7.2.</v>
      </c>
      <c r="B864" s="136" t="str">
        <f>[5]ORÇAMENTO!P869</f>
        <v>SINAPI</v>
      </c>
      <c r="C864" s="136">
        <f>[5]ORÇAMENTO!Q869</f>
        <v>96987</v>
      </c>
      <c r="D864" s="136" t="str">
        <f>[5]ORÇAMENTO!R869</f>
        <v>BASE METÁLICA PARA MASTRO 1 ½"  PARA SPDA - FORNECIMENTO E INSTALAÇÃO. AF_08/2023</v>
      </c>
      <c r="E864" s="136" t="str">
        <f>[5]ORÇAMENTO!S869</f>
        <v>UN</v>
      </c>
      <c r="F864" s="136">
        <f>[5]ORÇAMENTO!T869</f>
        <v>1</v>
      </c>
      <c r="G864" s="204">
        <f>[5]ORÇAMENTO!U869</f>
        <v>124.65</v>
      </c>
      <c r="H864" s="197"/>
      <c r="I864" s="204">
        <f>[5]ORÇAMENTO!W869</f>
        <v>154.79</v>
      </c>
      <c r="J864" s="204">
        <f>[5]ORÇAMENTO!X869</f>
        <v>154.79</v>
      </c>
      <c r="K864" s="149"/>
      <c r="L864" s="149"/>
      <c r="M864" s="149"/>
      <c r="N864" s="149"/>
      <c r="O864" s="149"/>
      <c r="P864" s="84">
        <f>F862-[1]ORÇAMENTO!T859</f>
        <v>0</v>
      </c>
    </row>
    <row r="865" spans="1:16" ht="26.45" customHeight="1">
      <c r="A865" s="136" t="str">
        <f>[5]ORÇAMENTO!O870</f>
        <v>7.2.7.3.</v>
      </c>
      <c r="B865" s="136" t="str">
        <f>[5]ORÇAMENTO!P870</f>
        <v>SINAPI</v>
      </c>
      <c r="C865" s="136">
        <f>[5]ORÇAMENTO!Q870</f>
        <v>96988</v>
      </c>
      <c r="D865" s="136" t="str">
        <f>[5]ORÇAMENTO!R870</f>
        <v>MASTRO 1 ½", COM 3 METROS, PARA SPDA - FORNECIMENTO E INSTALAÇÃO. AF_08/2023</v>
      </c>
      <c r="E865" s="136" t="str">
        <f>[5]ORÇAMENTO!S870</f>
        <v>UN</v>
      </c>
      <c r="F865" s="136">
        <f>[5]ORÇAMENTO!T870</f>
        <v>1</v>
      </c>
      <c r="G865" s="204">
        <f>[5]ORÇAMENTO!U870</f>
        <v>163.75</v>
      </c>
      <c r="H865" s="197"/>
      <c r="I865" s="204">
        <f>[5]ORÇAMENTO!W870</f>
        <v>203.34</v>
      </c>
      <c r="J865" s="204">
        <f>[5]ORÇAMENTO!X870</f>
        <v>203.34</v>
      </c>
      <c r="K865" s="102"/>
      <c r="L865" s="102"/>
      <c r="M865" s="102"/>
      <c r="N865" s="102"/>
      <c r="O865" s="102"/>
      <c r="P865" s="84">
        <f>F863-[1]ORÇAMENTO!T860</f>
        <v>0</v>
      </c>
    </row>
    <row r="866" spans="1:16" ht="13.15" customHeight="1">
      <c r="A866" s="136" t="str">
        <f>[5]ORÇAMENTO!O871</f>
        <v>7.2.7.4.</v>
      </c>
      <c r="B866" s="136" t="str">
        <f>[5]ORÇAMENTO!P871</f>
        <v>SINAPI</v>
      </c>
      <c r="C866" s="136">
        <f>[5]ORÇAMENTO!Q871</f>
        <v>96973</v>
      </c>
      <c r="D866" s="136" t="str">
        <f>[5]ORÇAMENTO!R871</f>
        <v>CORDOALHA DE COBRE NU 35 MM², NÃO ENTERRADA, COM ISOLADOR - FORNECIMENTO E INSTALAÇÃO. AF_08/2023</v>
      </c>
      <c r="E866" s="136" t="str">
        <f>[5]ORÇAMENTO!S871</f>
        <v>M</v>
      </c>
      <c r="F866" s="136">
        <f>[5]ORÇAMENTO!T871</f>
        <v>43.5</v>
      </c>
      <c r="G866" s="204">
        <f>[5]ORÇAMENTO!U871</f>
        <v>74.06</v>
      </c>
      <c r="H866" s="197"/>
      <c r="I866" s="204">
        <f>[5]ORÇAMENTO!W871</f>
        <v>91.97</v>
      </c>
      <c r="J866" s="204">
        <f>[5]ORÇAMENTO!X871</f>
        <v>4000.7</v>
      </c>
      <c r="K866" s="169"/>
      <c r="L866" s="169"/>
      <c r="M866" s="169"/>
      <c r="N866" s="169"/>
      <c r="O866" s="169"/>
      <c r="P866" s="84">
        <f>F864-[1]ORÇAMENTO!T861</f>
        <v>0</v>
      </c>
    </row>
    <row r="867" spans="1:16" ht="13.15" customHeight="1">
      <c r="A867" s="136" t="str">
        <f>[5]ORÇAMENTO!O872</f>
        <v>7.2.7.5.</v>
      </c>
      <c r="B867" s="136" t="str">
        <f>[5]ORÇAMENTO!P872</f>
        <v>SINAPI</v>
      </c>
      <c r="C867" s="136">
        <f>[5]ORÇAMENTO!Q872</f>
        <v>96986</v>
      </c>
      <c r="D867" s="136" t="str">
        <f>[5]ORÇAMENTO!R872</f>
        <v>HASTE DE ATERRAMENTO, DIÂMETRO 3/4", COM 3 METROS - FORNECIMENTO E INSTALAÇÃO. AF_08/2023</v>
      </c>
      <c r="E867" s="136" t="str">
        <f>[5]ORÇAMENTO!S872</f>
        <v>UN</v>
      </c>
      <c r="F867" s="136">
        <f>[5]ORÇAMENTO!T872</f>
        <v>4</v>
      </c>
      <c r="G867" s="204">
        <f>[5]ORÇAMENTO!U872</f>
        <v>123.21</v>
      </c>
      <c r="H867" s="197"/>
      <c r="I867" s="204">
        <f>[5]ORÇAMENTO!W872</f>
        <v>153</v>
      </c>
      <c r="J867" s="204">
        <f>[5]ORÇAMENTO!X872</f>
        <v>612</v>
      </c>
      <c r="K867" s="102"/>
      <c r="L867" s="102"/>
      <c r="M867" s="102"/>
      <c r="N867" s="102"/>
      <c r="O867" s="102"/>
      <c r="P867" s="84">
        <f>F865-[1]ORÇAMENTO!T862</f>
        <v>0</v>
      </c>
    </row>
    <row r="868" spans="1:16" ht="26.45" customHeight="1">
      <c r="A868" s="136" t="str">
        <f>[5]ORÇAMENTO!O873</f>
        <v>7.2.7.6.</v>
      </c>
      <c r="B868" s="136" t="str">
        <f>[5]ORÇAMENTO!P873</f>
        <v>CPU</v>
      </c>
      <c r="C868" s="136" t="str">
        <f>[5]ORÇAMENTO!Q873</f>
        <v>0020</v>
      </c>
      <c r="D868" s="136" t="str">
        <f>[5]ORÇAMENTO!R873</f>
        <v>ESCADA MARINHEIRO PERFIL 1.1/2"" DE ACO COM GUARDA CORPO</v>
      </c>
      <c r="E868" s="136" t="str">
        <f>[5]ORÇAMENTO!S873</f>
        <v>M</v>
      </c>
      <c r="F868" s="136">
        <f>[5]ORÇAMENTO!T873</f>
        <v>17.5</v>
      </c>
      <c r="G868" s="204">
        <f>[5]ORÇAMENTO!U873</f>
        <v>1026.3699999999999</v>
      </c>
      <c r="H868" s="197"/>
      <c r="I868" s="204">
        <f>[5]ORÇAMENTO!W873</f>
        <v>1274.55</v>
      </c>
      <c r="J868" s="204">
        <f>[5]ORÇAMENTO!X873</f>
        <v>22304.63</v>
      </c>
      <c r="K868" s="102"/>
      <c r="L868" s="102"/>
      <c r="M868" s="102"/>
      <c r="N868" s="102"/>
      <c r="O868" s="102"/>
      <c r="P868" s="84">
        <f>F866-[1]ORÇAMENTO!T863</f>
        <v>30.93</v>
      </c>
    </row>
    <row r="869" spans="1:16" ht="13.15" customHeight="1">
      <c r="A869" s="136" t="str">
        <f>[5]ORÇAMENTO!O874</f>
        <v>7.2.7.7.</v>
      </c>
      <c r="B869" s="136" t="str">
        <f>[5]ORÇAMENTO!P874</f>
        <v>SINAPI</v>
      </c>
      <c r="C869" s="136">
        <f>[5]ORÇAMENTO!Q874</f>
        <v>99839</v>
      </c>
      <c r="D869" s="136" t="str">
        <f>[5]ORÇAMENTO!R874</f>
        <v>GUARDA-CORPO DE AÇO GALVANIZADO DE 1,10M DE ALTURA, MONTANTES TUBULARES DE 1.1/2  ESPAÇADOS DE 1,20M, TRAVESSA SUPERIOR DE 2 , GRADIL FORMADO POR BARRAS CHATAS EM FERRO DE 32X4,8MM, FIXADO COM CHUMBADOR MECÂNICO. AF_04/2019_PS</v>
      </c>
      <c r="E869" s="136" t="str">
        <f>[5]ORÇAMENTO!S874</f>
        <v>M</v>
      </c>
      <c r="F869" s="136">
        <f>[5]ORÇAMENTO!T874</f>
        <v>28.5</v>
      </c>
      <c r="G869" s="204">
        <f>[5]ORÇAMENTO!U874</f>
        <v>508.88</v>
      </c>
      <c r="H869" s="197"/>
      <c r="I869" s="204">
        <f>[5]ORÇAMENTO!W874</f>
        <v>631.92999999999995</v>
      </c>
      <c r="J869" s="204">
        <f>[5]ORÇAMENTO!X874</f>
        <v>18010.009999999998</v>
      </c>
      <c r="K869" s="102"/>
      <c r="L869" s="102"/>
      <c r="M869" s="102"/>
      <c r="N869" s="102"/>
      <c r="O869" s="102"/>
      <c r="P869" s="84">
        <f>F867-[1]ORÇAMENTO!T864</f>
        <v>3</v>
      </c>
    </row>
    <row r="870" spans="1:16" ht="25.5">
      <c r="A870" s="136" t="str">
        <f>[5]ORÇAMENTO!O875</f>
        <v>7.2.7.8.</v>
      </c>
      <c r="B870" s="136" t="str">
        <f>[5]ORÇAMENTO!P875</f>
        <v>SINAPI</v>
      </c>
      <c r="C870" s="136">
        <f>[5]ORÇAMENTO!Q875</f>
        <v>100324</v>
      </c>
      <c r="D870" s="136" t="str">
        <f>[5]ORÇAMENTO!R875</f>
        <v>LASTRO COM MATERIAL GRANULAR (PEDRA BRITADA N.1 E PEDRA BRITADA N.2), APLICADO EM PISOS OU LAJES SOBRE SOLO, ESPESSURA DE *10 CM*. AF_01/2024</v>
      </c>
      <c r="E870" s="136" t="str">
        <f>[5]ORÇAMENTO!S875</f>
        <v>M3</v>
      </c>
      <c r="F870" s="136">
        <f>[5]ORÇAMENTO!T875</f>
        <v>6.23</v>
      </c>
      <c r="G870" s="204">
        <f>[5]ORÇAMENTO!U875</f>
        <v>172.12</v>
      </c>
      <c r="H870" s="197"/>
      <c r="I870" s="204">
        <f>[5]ORÇAMENTO!W875</f>
        <v>213.74</v>
      </c>
      <c r="J870" s="204">
        <f>[5]ORÇAMENTO!X875</f>
        <v>1331.6</v>
      </c>
      <c r="K870" s="102"/>
      <c r="L870" s="102"/>
      <c r="M870" s="102"/>
      <c r="N870" s="102"/>
      <c r="O870" s="102"/>
      <c r="P870" s="84">
        <f>F868-[1]ORÇAMENTO!T865</f>
        <v>10.5</v>
      </c>
    </row>
    <row r="871" spans="1:16" ht="39.6" customHeight="1">
      <c r="A871" s="136" t="str">
        <f>[5]ORÇAMENTO!O876</f>
        <v>7.2.8.</v>
      </c>
      <c r="B871" s="136" t="str">
        <f>[5]ORÇAMENTO!P876</f>
        <v>SINAPI</v>
      </c>
      <c r="C871" s="136">
        <f>[5]ORÇAMENTO!Q876</f>
        <v>0</v>
      </c>
      <c r="D871" s="136" t="str">
        <f>[5]ORÇAMENTO!R876</f>
        <v>URBANIZAÇÃO DA ÁREA DOS RESERVATÓRIOS</v>
      </c>
      <c r="E871" s="136" t="str">
        <f>[5]ORÇAMENTO!S876</f>
        <v>-</v>
      </c>
      <c r="F871" s="136">
        <f>[5]ORÇAMENTO!T876</f>
        <v>0</v>
      </c>
      <c r="G871" s="204">
        <f>[5]ORÇAMENTO!U876</f>
        <v>0</v>
      </c>
      <c r="H871" s="197"/>
      <c r="I871" s="204">
        <f>[5]ORÇAMENTO!W876</f>
        <v>0</v>
      </c>
      <c r="J871" s="204">
        <f>[5]ORÇAMENTO!X876</f>
        <v>46624.480000000003</v>
      </c>
      <c r="K871" s="102"/>
      <c r="L871" s="102"/>
      <c r="M871" s="102"/>
      <c r="N871" s="102"/>
      <c r="O871" s="102"/>
      <c r="P871" s="84">
        <f>F869-[1]ORÇAMENTO!T866</f>
        <v>26.5</v>
      </c>
    </row>
    <row r="872" spans="1:16" ht="13.15" customHeight="1">
      <c r="A872" s="136" t="str">
        <f>[5]ORÇAMENTO!O877</f>
        <v>7.2.8.1.</v>
      </c>
      <c r="B872" s="136" t="str">
        <f>[5]ORÇAMENTO!P877</f>
        <v>SINAPI</v>
      </c>
      <c r="C872" s="136">
        <f>[5]ORÇAMENTO!Q877</f>
        <v>98524</v>
      </c>
      <c r="D872" s="136" t="str">
        <f>[5]ORÇAMENTO!R877</f>
        <v>LIMPEZA MANUAL DE VEGETAÇÃO EM TERRENO COM ENXADA. AF_03/2024</v>
      </c>
      <c r="E872" s="136" t="str">
        <f>[5]ORÇAMENTO!S877</f>
        <v>M2</v>
      </c>
      <c r="F872" s="136">
        <f>[5]ORÇAMENTO!T877</f>
        <v>149.94</v>
      </c>
      <c r="G872" s="204">
        <f>[5]ORÇAMENTO!U877</f>
        <v>5.01</v>
      </c>
      <c r="H872" s="197"/>
      <c r="I872" s="204">
        <f>[5]ORÇAMENTO!W877</f>
        <v>6.22</v>
      </c>
      <c r="J872" s="204">
        <f>[5]ORÇAMENTO!X877</f>
        <v>932.63</v>
      </c>
      <c r="K872" s="102"/>
      <c r="L872" s="102"/>
      <c r="M872" s="102"/>
      <c r="N872" s="102"/>
      <c r="O872" s="102"/>
      <c r="P872" s="84">
        <f>F870-[1]ORÇAMENTO!T867</f>
        <v>4.2300000000000004</v>
      </c>
    </row>
    <row r="873" spans="1:16" ht="26.45" customHeight="1">
      <c r="A873" s="136" t="str">
        <f>[5]ORÇAMENTO!O878</f>
        <v>7.2.8.2.</v>
      </c>
      <c r="B873" s="136" t="str">
        <f>[5]ORÇAMENTO!P878</f>
        <v>SINAPI</v>
      </c>
      <c r="C873" s="136">
        <f>[5]ORÇAMENTO!Q878</f>
        <v>100982</v>
      </c>
      <c r="D873" s="136" t="str">
        <f>[5]ORÇAMENTO!R878</f>
        <v>CARGA, MANOBRA E DESCARGA DE ENTULHO EM CAMINHÃO BASCULANTE 10 M³ - CARGA COM ESCAVADEIRA HIDRÁULICA  (CAÇAMBA DE 0,80 M³ / 111 HP) E DESCARGA LIVRE (UNIDADE: M3). AF_07/2020</v>
      </c>
      <c r="E873" s="136" t="str">
        <f>[5]ORÇAMENTO!S878</f>
        <v>M3</v>
      </c>
      <c r="F873" s="136">
        <f>[5]ORÇAMENTO!T878</f>
        <v>14.99</v>
      </c>
      <c r="G873" s="204">
        <f>[5]ORÇAMENTO!U878</f>
        <v>9.25</v>
      </c>
      <c r="H873" s="197"/>
      <c r="I873" s="204">
        <f>[5]ORÇAMENTO!W878</f>
        <v>11.49</v>
      </c>
      <c r="J873" s="204">
        <f>[5]ORÇAMENTO!X878</f>
        <v>172.24</v>
      </c>
      <c r="K873" s="102"/>
      <c r="L873" s="102"/>
      <c r="M873" s="102"/>
      <c r="N873" s="102"/>
      <c r="O873" s="102"/>
      <c r="P873" s="84">
        <f>F871-[1]ORÇAMENTO!T868</f>
        <v>-6</v>
      </c>
    </row>
    <row r="874" spans="1:16" ht="25.5">
      <c r="A874" s="136" t="str">
        <f>[5]ORÇAMENTO!O879</f>
        <v>7.2.8.3.</v>
      </c>
      <c r="B874" s="136" t="str">
        <f>[5]ORÇAMENTO!P879</f>
        <v>SINAPI</v>
      </c>
      <c r="C874" s="136">
        <f>[5]ORÇAMENTO!Q879</f>
        <v>93589</v>
      </c>
      <c r="D874" s="136" t="str">
        <f>[5]ORÇAMENTO!R879</f>
        <v>TRANSPORTE COM CAMINHÃO BASCULANTE DE 10 M³, EM VIA URBANA EM REVESTIMENTO PRIMÁRIO (UNIDADE: M3XKM). AF_07/2020</v>
      </c>
      <c r="E874" s="136" t="str">
        <f>[5]ORÇAMENTO!S879</f>
        <v>M3XKM</v>
      </c>
      <c r="F874" s="136">
        <f>[5]ORÇAMENTO!T879</f>
        <v>149.94</v>
      </c>
      <c r="G874" s="204">
        <f>[5]ORÇAMENTO!U879</f>
        <v>2.82</v>
      </c>
      <c r="H874" s="197"/>
      <c r="I874" s="204">
        <f>[5]ORÇAMENTO!W879</f>
        <v>3.5</v>
      </c>
      <c r="J874" s="204">
        <f>[5]ORÇAMENTO!X879</f>
        <v>524.79</v>
      </c>
      <c r="K874" s="102"/>
      <c r="L874" s="102"/>
      <c r="M874" s="149"/>
      <c r="N874" s="149"/>
      <c r="O874" s="149"/>
      <c r="P874" s="84">
        <f>F872-[1]ORÇAMENTO!T869</f>
        <v>147.94</v>
      </c>
    </row>
    <row r="875" spans="1:16" ht="26.45" customHeight="1">
      <c r="A875" s="136" t="str">
        <f>[5]ORÇAMENTO!O880</f>
        <v>7.2.8.4.</v>
      </c>
      <c r="B875" s="136" t="str">
        <f>[5]ORÇAMENTO!P880</f>
        <v>SINAPI</v>
      </c>
      <c r="C875" s="136">
        <f>[5]ORÇAMENTO!Q880</f>
        <v>99059</v>
      </c>
      <c r="D875" s="136" t="str">
        <f>[5]ORÇAMENTO!R880</f>
        <v>LOCAÇÃO CONVENCIONAL DE OBRA, UTILIZANDO GABARITO DE TÁBUAS CORRIDAS PONTALETADAS A CADA 2,00M -  2 UTILIZAÇÕES. AF_03/2024</v>
      </c>
      <c r="E875" s="136" t="str">
        <f>[5]ORÇAMENTO!S880</f>
        <v>M</v>
      </c>
      <c r="F875" s="136">
        <f>[5]ORÇAMENTO!T880</f>
        <v>25.15</v>
      </c>
      <c r="G875" s="204">
        <f>[5]ORÇAMENTO!U880</f>
        <v>68.27</v>
      </c>
      <c r="H875" s="197"/>
      <c r="I875" s="204">
        <f>[5]ORÇAMENTO!W880</f>
        <v>84.78</v>
      </c>
      <c r="J875" s="204">
        <f>[5]ORÇAMENTO!X880</f>
        <v>2132.2199999999998</v>
      </c>
      <c r="K875" s="102"/>
      <c r="L875" s="102"/>
      <c r="M875" s="149"/>
      <c r="N875" s="149"/>
      <c r="O875" s="149"/>
      <c r="P875" s="84">
        <f>F873-[1]ORÇAMENTO!T870</f>
        <v>-149.01</v>
      </c>
    </row>
    <row r="876" spans="1:16" ht="13.15" customHeight="1">
      <c r="A876" s="136" t="str">
        <f>[5]ORÇAMENTO!O881</f>
        <v>7.2.8.5.</v>
      </c>
      <c r="B876" s="136" t="str">
        <f>[5]ORÇAMENTO!P881</f>
        <v>SINAPI</v>
      </c>
      <c r="C876" s="136">
        <f>[5]ORÇAMENTO!Q881</f>
        <v>93358</v>
      </c>
      <c r="D876" s="136" t="str">
        <f>[5]ORÇAMENTO!R881</f>
        <v>ESCAVAÇÃO MANUAL DE VALA. AF_09/2024</v>
      </c>
      <c r="E876" s="136" t="str">
        <f>[5]ORÇAMENTO!S881</f>
        <v>M3</v>
      </c>
      <c r="F876" s="136">
        <f>[5]ORÇAMENTO!T881</f>
        <v>9.0500000000000007</v>
      </c>
      <c r="G876" s="204">
        <f>[5]ORÇAMENTO!U881</f>
        <v>93.03</v>
      </c>
      <c r="H876" s="197"/>
      <c r="I876" s="204">
        <f>[5]ORÇAMENTO!W881</f>
        <v>115.52</v>
      </c>
      <c r="J876" s="204">
        <f>[5]ORÇAMENTO!X881</f>
        <v>1045.46</v>
      </c>
      <c r="K876" s="102"/>
      <c r="L876" s="102"/>
      <c r="M876" s="102"/>
      <c r="N876" s="102"/>
      <c r="O876" s="102"/>
      <c r="P876" s="84">
        <f>F874-[1]ORÇAMENTO!T871</f>
        <v>126.94</v>
      </c>
    </row>
    <row r="877" spans="1:16" ht="26.45" customHeight="1">
      <c r="A877" s="136" t="str">
        <f>[5]ORÇAMENTO!O882</f>
        <v>7.2.8.6.</v>
      </c>
      <c r="B877" s="136" t="str">
        <f>[5]ORÇAMENTO!P882</f>
        <v>SINAPI</v>
      </c>
      <c r="C877" s="136">
        <f>[5]ORÇAMENTO!Q882</f>
        <v>93382</v>
      </c>
      <c r="D877" s="136" t="str">
        <f>[5]ORÇAMENTO!R882</f>
        <v>REATERRO MANUAL DE VALAS, COM COMPACTADOR DE SOLOS DE PERCUSSÃO. AF_08/2023</v>
      </c>
      <c r="E877" s="136" t="str">
        <f>[5]ORÇAMENTO!S882</f>
        <v>M3</v>
      </c>
      <c r="F877" s="136">
        <f>[5]ORÇAMENTO!T882</f>
        <v>4.53</v>
      </c>
      <c r="G877" s="204">
        <f>[5]ORÇAMENTO!U882</f>
        <v>27.66</v>
      </c>
      <c r="H877" s="197"/>
      <c r="I877" s="204">
        <f>[5]ORÇAMENTO!W882</f>
        <v>34.35</v>
      </c>
      <c r="J877" s="204">
        <f>[5]ORÇAMENTO!X882</f>
        <v>155.61000000000001</v>
      </c>
      <c r="K877" s="102"/>
      <c r="L877" s="102"/>
      <c r="M877" s="102"/>
      <c r="N877" s="102"/>
      <c r="O877" s="102"/>
      <c r="P877" s="84">
        <f>F875-[1]ORÇAMENTO!T872</f>
        <v>2.1499999999999986</v>
      </c>
    </row>
    <row r="878" spans="1:16" ht="39.6" customHeight="1">
      <c r="A878" s="136" t="str">
        <f>[5]ORÇAMENTO!O883</f>
        <v>7.2.8.7.</v>
      </c>
      <c r="B878" s="136" t="str">
        <f>[5]ORÇAMENTO!P883</f>
        <v>SINAPI</v>
      </c>
      <c r="C878" s="136">
        <f>[5]ORÇAMENTO!Q883</f>
        <v>102487</v>
      </c>
      <c r="D878" s="136" t="str">
        <f>[5]ORÇAMENTO!R883</f>
        <v>CONCRETO CICLÓPICO FCK = 15MPA, 30% PEDRA DE MÃO EM VOLUME REAL, INCLUSIVE LANÇAMENTO. AF_05/2021</v>
      </c>
      <c r="E878" s="136" t="str">
        <f>[5]ORÇAMENTO!S883</f>
        <v>M3</v>
      </c>
      <c r="F878" s="136">
        <f>[5]ORÇAMENTO!T883</f>
        <v>1.48</v>
      </c>
      <c r="G878" s="204">
        <f>[5]ORÇAMENTO!U883</f>
        <v>605.14</v>
      </c>
      <c r="H878" s="197"/>
      <c r="I878" s="204">
        <f>[5]ORÇAMENTO!W883</f>
        <v>751.46</v>
      </c>
      <c r="J878" s="204">
        <f>[5]ORÇAMENTO!X883</f>
        <v>1112.1600000000001</v>
      </c>
      <c r="K878" s="102"/>
      <c r="L878" s="102"/>
      <c r="M878" s="102"/>
      <c r="N878" s="102"/>
      <c r="O878" s="102"/>
      <c r="P878" s="84">
        <f>F876-[1]ORÇAMENTO!T873</f>
        <v>9.0500000000000007</v>
      </c>
    </row>
    <row r="879" spans="1:16" ht="26.45" customHeight="1">
      <c r="A879" s="136" t="str">
        <f>[5]ORÇAMENTO!O884</f>
        <v>7.2.8.8.</v>
      </c>
      <c r="B879" s="136" t="str">
        <f>[5]ORÇAMENTO!P884</f>
        <v>CPU</v>
      </c>
      <c r="C879" s="136" t="str">
        <f>[5]ORÇAMENTO!Q884</f>
        <v>0029</v>
      </c>
      <c r="D879" s="136" t="str">
        <f>[5]ORÇAMENTO!R884</f>
        <v>(ADAP.- ORSE-7369)CONCRETO ARMADO FCK=25,0MPA, USINADO, BOMBEADO, ADENSADO E LANÇADO, PARA USO GERAL, COM FORMAS PLANAS EM COMPENSADO RESINADO 12MM (05 USOS)</v>
      </c>
      <c r="E879" s="136" t="str">
        <f>[5]ORÇAMENTO!S884</f>
        <v>M3</v>
      </c>
      <c r="F879" s="136">
        <f>[5]ORÇAMENTO!T884</f>
        <v>3.72</v>
      </c>
      <c r="G879" s="204">
        <f>[5]ORÇAMENTO!U884</f>
        <v>1783.27</v>
      </c>
      <c r="H879" s="197"/>
      <c r="I879" s="204">
        <f>[5]ORÇAMENTO!W884</f>
        <v>2214.46</v>
      </c>
      <c r="J879" s="204">
        <f>[5]ORÇAMENTO!X884</f>
        <v>8237.7900000000009</v>
      </c>
      <c r="K879" s="102"/>
      <c r="L879" s="102"/>
      <c r="M879" s="102"/>
      <c r="N879" s="102"/>
      <c r="O879" s="102"/>
      <c r="P879" s="84">
        <f>F877-[1]ORÇAMENTO!T874</f>
        <v>-161.37</v>
      </c>
    </row>
    <row r="880" spans="1:16" ht="26.45" customHeight="1">
      <c r="A880" s="136" t="str">
        <f>[5]ORÇAMENTO!O885</f>
        <v>7.2.8.9.</v>
      </c>
      <c r="B880" s="136" t="str">
        <f>[5]ORÇAMENTO!P885</f>
        <v>SINAPI</v>
      </c>
      <c r="C880" s="136">
        <f>[5]ORÇAMENTO!Q885</f>
        <v>103323</v>
      </c>
      <c r="D880" s="136" t="str">
        <f>[5]ORÇAMENTO!R885</f>
        <v>ALVENARIA DE VEDAÇÃO DE BLOCOS CERÂMICOS FURADOS NA VERTICAL DE 9X19X39 CM (ESPESSURA 9 CM) E ARGAMASSA DE ASSENTAMENTO COM PREPARO MANUAL. AF_12/2021</v>
      </c>
      <c r="E880" s="136" t="str">
        <f>[5]ORÇAMENTO!S885</f>
        <v>M2</v>
      </c>
      <c r="F880" s="136">
        <f>[5]ORÇAMENTO!T885</f>
        <v>113.25</v>
      </c>
      <c r="G880" s="204">
        <f>[5]ORÇAMENTO!U885</f>
        <v>63.48</v>
      </c>
      <c r="H880" s="197"/>
      <c r="I880" s="204">
        <f>[5]ORÇAMENTO!W885</f>
        <v>78.83</v>
      </c>
      <c r="J880" s="204">
        <f>[5]ORÇAMENTO!X885</f>
        <v>8927.5</v>
      </c>
      <c r="K880" s="102"/>
      <c r="L880" s="102"/>
      <c r="M880" s="102"/>
      <c r="N880" s="102"/>
      <c r="O880" s="102"/>
      <c r="P880" s="84">
        <f>F878-[1]ORÇAMENTO!T875</f>
        <v>-199.89000000000001</v>
      </c>
    </row>
    <row r="881" spans="1:16" ht="26.45" customHeight="1">
      <c r="A881" s="136" t="str">
        <f>[5]ORÇAMENTO!O886</f>
        <v>7.2.8.10.</v>
      </c>
      <c r="B881" s="136" t="str">
        <f>[5]ORÇAMENTO!P886</f>
        <v>SINAPI</v>
      </c>
      <c r="C881" s="136">
        <f>[5]ORÇAMENTO!Q886</f>
        <v>88489</v>
      </c>
      <c r="D881" s="136" t="str">
        <f>[5]ORÇAMENTO!R886</f>
        <v>PINTURA LÁTEX ACRÍLICA PREMIUM, APLICAÇÃO MANUAL EM PAREDES, DUAS DEMÃOS. AF_04/2023</v>
      </c>
      <c r="E881" s="136" t="str">
        <f>[5]ORÇAMENTO!S886</f>
        <v>M2</v>
      </c>
      <c r="F881" s="136">
        <f>[5]ORÇAMENTO!T886</f>
        <v>226.5</v>
      </c>
      <c r="G881" s="204">
        <f>[5]ORÇAMENTO!U886</f>
        <v>14.36</v>
      </c>
      <c r="H881" s="197"/>
      <c r="I881" s="204">
        <f>[5]ORÇAMENTO!W886</f>
        <v>17.829999999999998</v>
      </c>
      <c r="J881" s="204">
        <f>[5]ORÇAMENTO!X886</f>
        <v>4038.5</v>
      </c>
      <c r="K881" s="102"/>
      <c r="L881" s="102"/>
      <c r="M881" s="102"/>
      <c r="N881" s="102"/>
      <c r="O881" s="102"/>
      <c r="P881" s="84">
        <f>F879-[1]ORÇAMENTO!T876</f>
        <v>3.72</v>
      </c>
    </row>
    <row r="882" spans="1:16" ht="13.15" customHeight="1">
      <c r="A882" s="136" t="str">
        <f>[5]ORÇAMENTO!O887</f>
        <v>7.2.8.11.</v>
      </c>
      <c r="B882" s="136" t="str">
        <f>[5]ORÇAMENTO!P887</f>
        <v>SINAPI</v>
      </c>
      <c r="C882" s="136">
        <f>[5]ORÇAMENTO!Q887</f>
        <v>94992</v>
      </c>
      <c r="D882" s="136" t="str">
        <f>[5]ORÇAMENTO!R887</f>
        <v>EXECUÇÃO DE PASSEIO (CALÇADA) OU PISO DE CONCRETO COM CONCRETO MOLDADO IN LOCO, FEITO EM OBRA, ACABAMENTO CONVENCIONAL, ESPESSURA 6 CM, ARMADO. AF_08/2022</v>
      </c>
      <c r="E882" s="136" t="str">
        <f>[5]ORÇAMENTO!S887</f>
        <v>M2</v>
      </c>
      <c r="F882" s="136">
        <f>[5]ORÇAMENTO!T887</f>
        <v>30.18</v>
      </c>
      <c r="G882" s="204">
        <f>[5]ORÇAMENTO!U887</f>
        <v>80.13</v>
      </c>
      <c r="H882" s="197"/>
      <c r="I882" s="204">
        <f>[5]ORÇAMENTO!W887</f>
        <v>99.51</v>
      </c>
      <c r="J882" s="204">
        <f>[5]ORÇAMENTO!X887</f>
        <v>3003.21</v>
      </c>
      <c r="K882" s="102"/>
      <c r="L882" s="102"/>
      <c r="M882" s="102"/>
      <c r="N882" s="102"/>
      <c r="O882" s="102"/>
      <c r="P882" s="84">
        <f>F880-[1]ORÇAMENTO!T877</f>
        <v>112.25</v>
      </c>
    </row>
    <row r="883" spans="1:16" ht="13.15" customHeight="1">
      <c r="A883" s="136" t="str">
        <f>[5]ORÇAMENTO!O888</f>
        <v>7.2.8.12.</v>
      </c>
      <c r="B883" s="136" t="str">
        <f>[5]ORÇAMENTO!P888</f>
        <v>SINAPI</v>
      </c>
      <c r="C883" s="136">
        <f>[5]ORÇAMENTO!Q888</f>
        <v>92393</v>
      </c>
      <c r="D883" s="136" t="str">
        <f>[5]ORÇAMENTO!R888</f>
        <v>EXECUÇÃO DE PAVIMENTO EM PISO INTERTRAVADO, COM BLOCO SEXTAVADO DE 25 X 25 CM, ESPESSURA 6 CM. AF_10/2022</v>
      </c>
      <c r="E883" s="136" t="str">
        <f>[5]ORÇAMENTO!S888</f>
        <v>M2</v>
      </c>
      <c r="F883" s="136">
        <f>[5]ORÇAMENTO!T888</f>
        <v>75</v>
      </c>
      <c r="G883" s="204">
        <f>[5]ORÇAMENTO!U888</f>
        <v>57.44</v>
      </c>
      <c r="H883" s="197"/>
      <c r="I883" s="204">
        <f>[5]ORÇAMENTO!W888</f>
        <v>71.33</v>
      </c>
      <c r="J883" s="204">
        <f>[5]ORÇAMENTO!X888</f>
        <v>5349.75</v>
      </c>
      <c r="K883" s="102"/>
      <c r="L883" s="102"/>
      <c r="M883" s="102"/>
      <c r="N883" s="102"/>
      <c r="O883" s="102"/>
      <c r="P883" s="84">
        <f>F881-[1]ORÇAMENTO!T878</f>
        <v>225.5</v>
      </c>
    </row>
    <row r="884" spans="1:16" ht="13.15" customHeight="1">
      <c r="A884" s="136" t="str">
        <f>[5]ORÇAMENTO!O889</f>
        <v>7.2.8.13.</v>
      </c>
      <c r="B884" s="136" t="str">
        <f>[5]ORÇAMENTO!P889</f>
        <v>SINAPI</v>
      </c>
      <c r="C884" s="136">
        <f>[5]ORÇAMENTO!Q889</f>
        <v>100701</v>
      </c>
      <c r="D884" s="136" t="str">
        <f>[5]ORÇAMENTO!R889</f>
        <v>PORTA DE FERRO, DE ABRIR, TIPO GRADE COM CHAPA, COM GUARNIÇÕES. AF_12/2019</v>
      </c>
      <c r="E884" s="136" t="str">
        <f>[5]ORÇAMENTO!S889</f>
        <v>M2</v>
      </c>
      <c r="F884" s="136">
        <f>[5]ORÇAMENTO!T889</f>
        <v>12.5</v>
      </c>
      <c r="G884" s="204">
        <f>[5]ORÇAMENTO!U889</f>
        <v>557.1</v>
      </c>
      <c r="H884" s="197"/>
      <c r="I884" s="204">
        <f>[5]ORÇAMENTO!W889</f>
        <v>691.81</v>
      </c>
      <c r="J884" s="204">
        <f>[5]ORÇAMENTO!X889</f>
        <v>8647.6299999999992</v>
      </c>
      <c r="K884" s="102"/>
      <c r="L884" s="102"/>
      <c r="M884" s="102"/>
      <c r="N884" s="102"/>
      <c r="O884" s="102"/>
      <c r="P884" s="84">
        <f>F882-[1]ORÇAMENTO!T879</f>
        <v>29.18</v>
      </c>
    </row>
    <row r="885" spans="1:16" ht="26.45" customHeight="1">
      <c r="A885" s="136" t="str">
        <f>[5]ORÇAMENTO!O890</f>
        <v>7.2.8.14.</v>
      </c>
      <c r="B885" s="136" t="str">
        <f>[5]ORÇAMENTO!P890</f>
        <v>CPU</v>
      </c>
      <c r="C885" s="136" t="str">
        <f>[5]ORÇAMENTO!Q890</f>
        <v>0025</v>
      </c>
      <c r="D885" s="136" t="str">
        <f>[5]ORÇAMENTO!R890</f>
        <v>CONCERTINA CLIPADA (DUPLA) EM ACO GALVANIZADO DE ALTA RESISTENCIA, COM ESPIRAL DE 300 MM-FORNECIMENTO E INSTALAÇÃO</v>
      </c>
      <c r="E885" s="136" t="str">
        <f>[5]ORÇAMENTO!S890</f>
        <v xml:space="preserve">M     </v>
      </c>
      <c r="F885" s="136">
        <f>[5]ORÇAMENTO!T890</f>
        <v>50.3</v>
      </c>
      <c r="G885" s="204">
        <f>[5]ORÇAMENTO!U890</f>
        <v>37.54</v>
      </c>
      <c r="H885" s="197"/>
      <c r="I885" s="204">
        <f>[5]ORÇAMENTO!W890</f>
        <v>46.62</v>
      </c>
      <c r="J885" s="204">
        <f>[5]ORÇAMENTO!X890</f>
        <v>2344.9899999999998</v>
      </c>
      <c r="K885" s="102"/>
      <c r="L885" s="102"/>
      <c r="M885" s="102"/>
      <c r="N885" s="102"/>
      <c r="O885" s="102"/>
      <c r="P885" s="84">
        <f>F883-[1]ORÇAMENTO!T880</f>
        <v>31.5</v>
      </c>
    </row>
    <row r="886" spans="1:16" ht="26.45" customHeight="1">
      <c r="A886" s="136" t="str">
        <f>[5]ORÇAMENTO!O891</f>
        <v>7.3.</v>
      </c>
      <c r="B886" s="136" t="str">
        <f>[5]ORÇAMENTO!P891</f>
        <v>SINAPI</v>
      </c>
      <c r="C886" s="136">
        <f>[5]ORÇAMENTO!Q891</f>
        <v>0</v>
      </c>
      <c r="D886" s="136" t="str">
        <f>[5]ORÇAMENTO!R891</f>
        <v>REDE DE DISTRIBUIÇÃO</v>
      </c>
      <c r="E886" s="136" t="str">
        <f>[5]ORÇAMENTO!S891</f>
        <v>-</v>
      </c>
      <c r="F886" s="136">
        <f>[5]ORÇAMENTO!T891</f>
        <v>0</v>
      </c>
      <c r="G886" s="204">
        <f>[5]ORÇAMENTO!U891</f>
        <v>0</v>
      </c>
      <c r="H886" s="197"/>
      <c r="I886" s="204">
        <f>[5]ORÇAMENTO!W891</f>
        <v>0</v>
      </c>
      <c r="J886" s="204">
        <f>[5]ORÇAMENTO!X891</f>
        <v>198741.9</v>
      </c>
      <c r="K886" s="107"/>
      <c r="L886" s="107"/>
      <c r="M886" s="107"/>
      <c r="N886" s="107"/>
      <c r="O886" s="107"/>
      <c r="P886" s="84">
        <f>F884-[1]ORÇAMENTO!T881</f>
        <v>8.5</v>
      </c>
    </row>
    <row r="887" spans="1:16" ht="13.15" customHeight="1">
      <c r="A887" s="136" t="str">
        <f>[5]ORÇAMENTO!O892</f>
        <v>7.3.0.1.</v>
      </c>
      <c r="B887" s="136" t="str">
        <f>[5]ORÇAMENTO!P892</f>
        <v>CPU</v>
      </c>
      <c r="C887" s="136" t="str">
        <f>[5]ORÇAMENTO!Q892</f>
        <v>0038</v>
      </c>
      <c r="D887" s="136" t="str">
        <f>[5]ORÇAMENTO!R892</f>
        <v>(ADAPTADOR ORSE 5109)LOCAÇÃO E NIVELAMENTO DE REDES DE ÁGUA E ADUTORAS</v>
      </c>
      <c r="E887" s="136" t="str">
        <f>[5]ORÇAMENTO!S892</f>
        <v>M</v>
      </c>
      <c r="F887" s="136">
        <f>[5]ORÇAMENTO!T892</f>
        <v>5244.3</v>
      </c>
      <c r="G887" s="204">
        <f>[5]ORÇAMENTO!U892</f>
        <v>1.5</v>
      </c>
      <c r="H887" s="197"/>
      <c r="I887" s="204">
        <f>[5]ORÇAMENTO!W892</f>
        <v>1.86</v>
      </c>
      <c r="J887" s="204">
        <f>[5]ORÇAMENTO!X892</f>
        <v>9754.4</v>
      </c>
      <c r="K887" s="157"/>
      <c r="L887" s="157"/>
      <c r="M887" s="157"/>
      <c r="N887" s="157"/>
      <c r="O887" s="161"/>
      <c r="P887" s="84">
        <f>F885-[1]ORÇAMENTO!T882</f>
        <v>36.799999999999997</v>
      </c>
    </row>
    <row r="888" spans="1:16" ht="13.15" customHeight="1">
      <c r="A888" s="136" t="str">
        <f>[5]ORÇAMENTO!O893</f>
        <v>7.3.0.2.</v>
      </c>
      <c r="B888" s="136" t="str">
        <f>[5]ORÇAMENTO!P893</f>
        <v>SINAPI</v>
      </c>
      <c r="C888" s="136">
        <f>[5]ORÇAMENTO!Q893</f>
        <v>90091</v>
      </c>
      <c r="D888" s="136" t="str">
        <f>[5]ORÇAMENTO!R893</f>
        <v>ESCAVAÇÃO MECANIZADA DE VALA COM PROF. ATÉ 1,5 M (MÉDIA MONTANTE E JUSANTE/UMA COMPOSIÇÃO POR TRECHO), ESCAVADEIRA (0,8 M3), LARG. DE 1,5 M A 2,5 M, EM SOLO DE 1A CATEGORIA, LOCAIS COM BAIXO NÍVEL DE INTERFERÊNCIA. AF_09/2024</v>
      </c>
      <c r="E888" s="136" t="str">
        <f>[5]ORÇAMENTO!S893</f>
        <v>M3</v>
      </c>
      <c r="F888" s="136">
        <f>[5]ORÇAMENTO!T893</f>
        <v>1954.83</v>
      </c>
      <c r="G888" s="204">
        <f>[5]ORÇAMENTO!U893</f>
        <v>5.83</v>
      </c>
      <c r="H888" s="197"/>
      <c r="I888" s="204">
        <f>[5]ORÇAMENTO!W893</f>
        <v>7.24</v>
      </c>
      <c r="J888" s="204">
        <f>[5]ORÇAMENTO!X893</f>
        <v>14152.97</v>
      </c>
      <c r="K888" s="158"/>
      <c r="L888" s="158"/>
      <c r="M888" s="158"/>
      <c r="N888" s="158"/>
      <c r="O888" s="159"/>
      <c r="P888" s="84">
        <f>F886-[1]ORÇAMENTO!T883</f>
        <v>-14.9</v>
      </c>
    </row>
    <row r="889" spans="1:16" ht="13.15" customHeight="1">
      <c r="A889" s="136" t="str">
        <f>[5]ORÇAMENTO!O894</f>
        <v>7.3.0.3.</v>
      </c>
      <c r="B889" s="136" t="str">
        <f>[5]ORÇAMENTO!P894</f>
        <v>SINAPI</v>
      </c>
      <c r="C889" s="136" t="str">
        <f>[5]ORÇAMENTO!Q894</f>
        <v>104736</v>
      </c>
      <c r="D889" s="136" t="str">
        <f>[5]ORÇAMENTO!R894</f>
        <v>REATERRO MECANIZADO DE VALA COM RETROESCAVADEIRA (CAPACIDADE   DA   CAÇAMBA   DA RETRO: 0,26 M³/POTÊNCIA: 88 HP), LARGURA DE 0,8 A 1,5 M, PROFUNDIDADE DE 1,5 A 3,0 M, COM SOLO (SEM SUBSTITUIÇÃO) DE 1ª CATEGORIA, COM PLACA VIBRATÓRIA. AF_08/2023</v>
      </c>
      <c r="E889" s="136" t="str">
        <f>[5]ORÇAMENTO!S894</f>
        <v>M3</v>
      </c>
      <c r="F889" s="136">
        <f>[5]ORÇAMENTO!T894</f>
        <v>1938.7</v>
      </c>
      <c r="G889" s="204">
        <f>[5]ORÇAMENTO!U894</f>
        <v>8.34</v>
      </c>
      <c r="H889" s="197"/>
      <c r="I889" s="204">
        <f>[5]ORÇAMENTO!W894</f>
        <v>10.36</v>
      </c>
      <c r="J889" s="204">
        <f>[5]ORÇAMENTO!X894</f>
        <v>20084.93</v>
      </c>
      <c r="K889" s="152"/>
      <c r="L889" s="152"/>
      <c r="M889" s="152"/>
      <c r="N889" s="152"/>
      <c r="O889" s="153"/>
      <c r="P889" s="84">
        <f>F887-[1]ORÇAMENTO!T884</f>
        <v>5241.8</v>
      </c>
    </row>
    <row r="890" spans="1:16" ht="13.15" customHeight="1">
      <c r="A890" s="136" t="str">
        <f>[5]ORÇAMENTO!O895</f>
        <v>7.3.0.4.</v>
      </c>
      <c r="B890" s="136" t="str">
        <f>[5]ORÇAMENTO!P895</f>
        <v>SINAPI</v>
      </c>
      <c r="C890" s="136">
        <f>[5]ORÇAMENTO!Q895</f>
        <v>100982</v>
      </c>
      <c r="D890" s="136" t="str">
        <f>[5]ORÇAMENTO!R895</f>
        <v>CARGA, MANOBRA E DESCARGA DE ENTULHO EM CAMINHÃO BASCULANTE 10 M³ - CARGA COM ESCAVADEIRA HIDRÁULICA  (CAÇAMBA DE 0,80 M³ / 111 HP) E DESCARGA LIVRE (UNIDADE: M3). AF_07/2020</v>
      </c>
      <c r="E890" s="136" t="str">
        <f>[5]ORÇAMENTO!S895</f>
        <v>M3</v>
      </c>
      <c r="F890" s="136">
        <f>[5]ORÇAMENTO!T895</f>
        <v>16.13</v>
      </c>
      <c r="G890" s="204">
        <f>[5]ORÇAMENTO!U895</f>
        <v>9.25</v>
      </c>
      <c r="H890" s="197"/>
      <c r="I890" s="204">
        <f>[5]ORÇAMENTO!W895</f>
        <v>11.49</v>
      </c>
      <c r="J890" s="204">
        <f>[5]ORÇAMENTO!X895</f>
        <v>185.33</v>
      </c>
      <c r="K890" s="158"/>
      <c r="L890" s="158"/>
      <c r="M890" s="158"/>
      <c r="N890" s="158"/>
      <c r="O890" s="159"/>
      <c r="P890" s="84">
        <f>F888-[1]ORÇAMENTO!T885</f>
        <v>1954.83</v>
      </c>
    </row>
    <row r="891" spans="1:16" ht="26.45" customHeight="1">
      <c r="A891" s="136" t="str">
        <f>[5]ORÇAMENTO!O896</f>
        <v>7.3.0.5.</v>
      </c>
      <c r="B891" s="136" t="str">
        <f>[5]ORÇAMENTO!P896</f>
        <v>SINAPI</v>
      </c>
      <c r="C891" s="136">
        <f>[5]ORÇAMENTO!Q896</f>
        <v>93589</v>
      </c>
      <c r="D891" s="136" t="str">
        <f>[5]ORÇAMENTO!R896</f>
        <v>TRANSPORTE COM CAMINHÃO BASCULANTE DE 10 M³, EM VIA URBANA EM REVESTIMENTO PRIMÁRIO (UNIDADE: M3XKM). AF_07/2020</v>
      </c>
      <c r="E891" s="136" t="str">
        <f>[5]ORÇAMENTO!S896</f>
        <v>M3XKM</v>
      </c>
      <c r="F891" s="136">
        <f>[5]ORÇAMENTO!T896</f>
        <v>241.95</v>
      </c>
      <c r="G891" s="204">
        <f>[5]ORÇAMENTO!U896</f>
        <v>2.82</v>
      </c>
      <c r="H891" s="197"/>
      <c r="I891" s="204">
        <f>[5]ORÇAMENTO!W896</f>
        <v>3.5</v>
      </c>
      <c r="J891" s="204">
        <f>[5]ORÇAMENTO!X896</f>
        <v>846.83</v>
      </c>
      <c r="K891" s="106"/>
      <c r="L891" s="106"/>
      <c r="M891" s="106"/>
      <c r="N891" s="106"/>
      <c r="O891" s="106"/>
      <c r="P891" s="84">
        <f>F889-[1]ORÇAMENTO!T886</f>
        <v>1788.76</v>
      </c>
    </row>
    <row r="892" spans="1:16" ht="13.15" customHeight="1">
      <c r="A892" s="136" t="str">
        <f>[5]ORÇAMENTO!O897</f>
        <v>7.3.0.6.</v>
      </c>
      <c r="B892" s="136" t="str">
        <f>[5]ORÇAMENTO!P897</f>
        <v>SINAPI</v>
      </c>
      <c r="C892" s="136">
        <f>[5]ORÇAMENTO!Q897</f>
        <v>97121</v>
      </c>
      <c r="D892" s="136" t="str">
        <f>[5]ORÇAMENTO!R897</f>
        <v>ASSENTAMENTO DE TUBO DE PVC PBA PARA REDE DE ÁGUA, DN 50 MM, JUNTA ELÁSTICA INTEGRADA, INSTALADO EM LOCAL COM NÍVEL ALTO DE INTERFERÊNCIAS (NÃO INCLUI FORNECIMENTO). AF_05/2024</v>
      </c>
      <c r="E892" s="136" t="str">
        <f>[5]ORÇAMENTO!S897</f>
        <v>M</v>
      </c>
      <c r="F892" s="136">
        <f>[5]ORÇAMENTO!T897</f>
        <v>4704.7</v>
      </c>
      <c r="G892" s="204">
        <f>[5]ORÇAMENTO!U897</f>
        <v>2.82</v>
      </c>
      <c r="H892" s="197"/>
      <c r="I892" s="204">
        <f>[5]ORÇAMENTO!W897</f>
        <v>3.5</v>
      </c>
      <c r="J892" s="204">
        <f>[5]ORÇAMENTO!X897</f>
        <v>16466.45</v>
      </c>
      <c r="K892" s="102"/>
      <c r="L892" s="102"/>
      <c r="M892" s="102"/>
      <c r="N892" s="102"/>
      <c r="O892" s="102"/>
      <c r="P892" s="84">
        <f>F890-[1]ORÇAMENTO!T887</f>
        <v>1.1399999999999988</v>
      </c>
    </row>
    <row r="893" spans="1:16" ht="26.45" customHeight="1">
      <c r="A893" s="136" t="str">
        <f>[5]ORÇAMENTO!O898</f>
        <v>7.3.0.7.</v>
      </c>
      <c r="B893" s="136" t="str">
        <f>[5]ORÇAMENTO!P898</f>
        <v>SINAPI</v>
      </c>
      <c r="C893" s="136">
        <f>[5]ORÇAMENTO!Q898</f>
        <v>97122</v>
      </c>
      <c r="D893" s="136" t="str">
        <f>[5]ORÇAMENTO!R898</f>
        <v>ASSENTAMENTO DE TUBO DE PVC PBA PARA REDE DE ÁGUA, DN 75 MM, JUNTA ELÁSTICA INTEGRADA, INSTALADO EM LOCAL COM NÍVEL ALTO DE INTERFERÊNCIAS (NÃO INCLUI FORNECIMENTO). AF_05/2024</v>
      </c>
      <c r="E893" s="136" t="str">
        <f>[5]ORÇAMENTO!S898</f>
        <v>M</v>
      </c>
      <c r="F893" s="136">
        <f>[5]ORÇAMENTO!T898</f>
        <v>140.5</v>
      </c>
      <c r="G893" s="204">
        <f>[5]ORÇAMENTO!U898</f>
        <v>3.39</v>
      </c>
      <c r="H893" s="197"/>
      <c r="I893" s="204">
        <f>[5]ORÇAMENTO!W898</f>
        <v>4.21</v>
      </c>
      <c r="J893" s="204">
        <f>[5]ORÇAMENTO!X898</f>
        <v>591.51</v>
      </c>
      <c r="K893" s="173"/>
      <c r="L893" s="173"/>
      <c r="M893" s="173"/>
      <c r="N893" s="173"/>
      <c r="O893" s="173"/>
      <c r="P893" s="84">
        <f>F891-[1]ORÇAMENTO!T888</f>
        <v>92.009999999999991</v>
      </c>
    </row>
    <row r="894" spans="1:16" ht="13.15" customHeight="1">
      <c r="A894" s="136" t="str">
        <f>[5]ORÇAMENTO!O899</f>
        <v>7.3.0.8.</v>
      </c>
      <c r="B894" s="136" t="str">
        <f>[5]ORÇAMENTO!P899</f>
        <v>SINAPI</v>
      </c>
      <c r="C894" s="136">
        <f>[5]ORÇAMENTO!Q899</f>
        <v>97123</v>
      </c>
      <c r="D894" s="136" t="str">
        <f>[5]ORÇAMENTO!R899</f>
        <v>ASSENTAMENTO DE TUBO DE PVC PBA PARA REDE DE ÁGUA, DN 100 MM, JUNTA ELÁSTICA INTEGRADA, INSTALADO EM LOCAL COM NÍVEL ALTO DE INTERFERÊNCIAS (NÃO INCLUI FORNECIMENTO). AF_05/2024</v>
      </c>
      <c r="E894" s="136" t="str">
        <f>[5]ORÇAMENTO!S899</f>
        <v>M</v>
      </c>
      <c r="F894" s="136">
        <f>[5]ORÇAMENTO!T899</f>
        <v>92.7</v>
      </c>
      <c r="G894" s="204">
        <f>[5]ORÇAMENTO!U899</f>
        <v>3.94</v>
      </c>
      <c r="H894" s="197"/>
      <c r="I894" s="204">
        <f>[5]ORÇAMENTO!W899</f>
        <v>4.8899999999999997</v>
      </c>
      <c r="J894" s="204">
        <f>[5]ORÇAMENTO!X899</f>
        <v>453.3</v>
      </c>
      <c r="K894" s="170"/>
      <c r="L894" s="170"/>
      <c r="M894" s="170"/>
      <c r="N894" s="170"/>
      <c r="O894" s="170"/>
      <c r="P894" s="84">
        <f>F892-[1]ORÇAMENTO!T889</f>
        <v>4679.55</v>
      </c>
    </row>
    <row r="895" spans="1:16" ht="26.45" customHeight="1">
      <c r="A895" s="136" t="str">
        <f>[5]ORÇAMENTO!O900</f>
        <v>7.3.0.9.</v>
      </c>
      <c r="B895" s="136" t="str">
        <f>[5]ORÇAMENTO!P900</f>
        <v>SINAPI</v>
      </c>
      <c r="C895" s="136" t="str">
        <f>[5]ORÇAMENTO!Q900</f>
        <v>97124</v>
      </c>
      <c r="D895" s="136" t="str">
        <f>[5]ORÇAMENTO!R900</f>
        <v>ASSENTAMENTO DE TUBO DE PVC PBA PARA REDE DE ÁGUA, DN 50 MM, JUNTA ELÁSTICA INTEGRADA, INSTALADO EM LOCAL COM NÍVEL BAIXO DE INTERFERÊNCIAS (NÃO INCLUI FORNECIMENTO). AF_05/2024</v>
      </c>
      <c r="E895" s="136" t="str">
        <f>[5]ORÇAMENTO!S900</f>
        <v>M</v>
      </c>
      <c r="F895" s="136">
        <f>[5]ORÇAMENTO!T900</f>
        <v>50.5</v>
      </c>
      <c r="G895" s="204">
        <f>[5]ORÇAMENTO!U900</f>
        <v>2.31</v>
      </c>
      <c r="H895" s="197"/>
      <c r="I895" s="204">
        <f>[5]ORÇAMENTO!W900</f>
        <v>2.87</v>
      </c>
      <c r="J895" s="204">
        <f>[5]ORÇAMENTO!X900</f>
        <v>144.94</v>
      </c>
      <c r="K895" s="158"/>
      <c r="L895" s="158"/>
      <c r="M895" s="158"/>
      <c r="N895" s="158"/>
      <c r="O895" s="159"/>
      <c r="P895" s="84">
        <f>F893-[1]ORÇAMENTO!T890</f>
        <v>131.44999999999999</v>
      </c>
    </row>
    <row r="896" spans="1:16" ht="13.15" customHeight="1">
      <c r="A896" s="136" t="str">
        <f>[5]ORÇAMENTO!O901</f>
        <v>7.3.0.10.</v>
      </c>
      <c r="B896" s="136" t="str">
        <f>[5]ORÇAMENTO!P901</f>
        <v>SINAPI-I</v>
      </c>
      <c r="C896" s="136">
        <f>[5]ORÇAMENTO!Q901</f>
        <v>36084</v>
      </c>
      <c r="D896" s="136" t="str">
        <f>[5]ORÇAMENTO!R901</f>
        <v xml:space="preserve">TUBO PVC PBA JEI, CLASSE 12, DN 50 MM, PARA REDE DE AGUA (NBR 5647)                                                                                                                                                                                                                                                                                                                                                                                                                                       </v>
      </c>
      <c r="E896" s="136" t="str">
        <f>[5]ORÇAMENTO!S901</f>
        <v xml:space="preserve">M     </v>
      </c>
      <c r="F896" s="136">
        <f>[5]ORÇAMENTO!T901</f>
        <v>4704.7</v>
      </c>
      <c r="G896" s="204">
        <f>[5]ORÇAMENTO!U901</f>
        <v>15.14</v>
      </c>
      <c r="H896" s="197"/>
      <c r="I896" s="204">
        <f>[5]ORÇAMENTO!W901</f>
        <v>18.8</v>
      </c>
      <c r="J896" s="204">
        <f>[5]ORÇAMENTO!X901</f>
        <v>88448.36</v>
      </c>
      <c r="K896" s="185"/>
      <c r="L896" s="185"/>
      <c r="M896" s="185"/>
      <c r="N896" s="185"/>
      <c r="O896" s="185"/>
      <c r="P896" s="84">
        <f>F894-[1]ORÇAMENTO!T891</f>
        <v>88.17</v>
      </c>
    </row>
    <row r="897" spans="1:16" ht="13.15" customHeight="1">
      <c r="A897" s="136" t="str">
        <f>[5]ORÇAMENTO!O902</f>
        <v>7.3.0.11.</v>
      </c>
      <c r="B897" s="136" t="str">
        <f>[5]ORÇAMENTO!P902</f>
        <v>SINAPI-I</v>
      </c>
      <c r="C897" s="136">
        <f>[5]ORÇAMENTO!Q902</f>
        <v>36373</v>
      </c>
      <c r="D897" s="136" t="str">
        <f>[5]ORÇAMENTO!R902</f>
        <v xml:space="preserve">TUBO PVC PBA JEI, CLASSE 12, DN 75 MM, PARA REDE DE AGUA (NBR 5647)                                                                                                                                                                                                                                                                                                                                                                                                                                       </v>
      </c>
      <c r="E897" s="136" t="str">
        <f>[5]ORÇAMENTO!S902</f>
        <v xml:space="preserve">M     </v>
      </c>
      <c r="F897" s="136">
        <f>[5]ORÇAMENTO!T902</f>
        <v>394.7</v>
      </c>
      <c r="G897" s="204">
        <f>[5]ORÇAMENTO!U902</f>
        <v>31.44</v>
      </c>
      <c r="H897" s="197"/>
      <c r="I897" s="204">
        <f>[5]ORÇAMENTO!W902</f>
        <v>39.04</v>
      </c>
      <c r="J897" s="204">
        <f>[5]ORÇAMENTO!X902</f>
        <v>15409.09</v>
      </c>
      <c r="K897" s="102"/>
      <c r="L897" s="102"/>
      <c r="M897" s="102"/>
      <c r="N897" s="102"/>
      <c r="O897" s="102"/>
      <c r="P897" s="84">
        <f>F895-[1]ORÇAMENTO!T892</f>
        <v>49.02</v>
      </c>
    </row>
    <row r="898" spans="1:16" ht="26.45" customHeight="1">
      <c r="A898" s="136" t="str">
        <f>[5]ORÇAMENTO!O903</f>
        <v>7.3.0.12.</v>
      </c>
      <c r="B898" s="136" t="str">
        <f>[5]ORÇAMENTO!P903</f>
        <v>SINAPI-I</v>
      </c>
      <c r="C898" s="136">
        <f>[5]ORÇAMENTO!Q903</f>
        <v>36374</v>
      </c>
      <c r="D898" s="136" t="str">
        <f>[5]ORÇAMENTO!R903</f>
        <v xml:space="preserve">TUBO PVC PBA JEI, CLASSE 12, DN 100 MM, PARA REDE DE AGUA (NBR 5647)                                                                                                                                                                                                                                                                                                                                                                                                                                      </v>
      </c>
      <c r="E898" s="136" t="str">
        <f>[5]ORÇAMENTO!S903</f>
        <v xml:space="preserve">M     </v>
      </c>
      <c r="F898" s="136">
        <f>[5]ORÇAMENTO!T903</f>
        <v>94.4</v>
      </c>
      <c r="G898" s="204">
        <f>[5]ORÇAMENTO!U903</f>
        <v>51.1</v>
      </c>
      <c r="H898" s="197"/>
      <c r="I898" s="204">
        <f>[5]ORÇAMENTO!W903</f>
        <v>63.46</v>
      </c>
      <c r="J898" s="204">
        <f>[5]ORÇAMENTO!X903</f>
        <v>5990.62</v>
      </c>
      <c r="K898" s="102"/>
      <c r="L898" s="102"/>
      <c r="M898" s="102"/>
      <c r="N898" s="102"/>
      <c r="O898" s="102"/>
      <c r="P898" s="84">
        <f>F896-[1]ORÇAMENTO!T893</f>
        <v>4700.9799999999996</v>
      </c>
    </row>
    <row r="899" spans="1:16" ht="26.45" customHeight="1">
      <c r="A899" s="136" t="str">
        <f>[5]ORÇAMENTO!O904</f>
        <v>7.3.0.13.</v>
      </c>
      <c r="B899" s="136" t="str">
        <f>[5]ORÇAMENTO!P904</f>
        <v>SINAPI-I</v>
      </c>
      <c r="C899" s="136" t="str">
        <f>[5]ORÇAMENTO!Q904</f>
        <v>9828</v>
      </c>
      <c r="D899" s="136" t="str">
        <f>[5]ORÇAMENTO!R904</f>
        <v xml:space="preserve">TUBO PVC DEFOFO, JEI, 1 MPA, DN 150 MM, PARA REDE DE AGUA (NBR 7665)                                                                                                                                                                                                                                                                                                                                                                                                                                      </v>
      </c>
      <c r="E899" s="136" t="str">
        <f>[5]ORÇAMENTO!S904</f>
        <v xml:space="preserve">M     </v>
      </c>
      <c r="F899" s="136">
        <f>[5]ORÇAMENTO!T904</f>
        <v>50.5</v>
      </c>
      <c r="G899" s="204">
        <f>[5]ORÇAMENTO!U904</f>
        <v>114.75</v>
      </c>
      <c r="H899" s="197"/>
      <c r="I899" s="204">
        <f>[5]ORÇAMENTO!W904</f>
        <v>142.5</v>
      </c>
      <c r="J899" s="204">
        <f>[5]ORÇAMENTO!X904</f>
        <v>7196.25</v>
      </c>
      <c r="K899" s="102"/>
      <c r="L899" s="102"/>
      <c r="M899" s="102"/>
      <c r="N899" s="102"/>
      <c r="O899" s="102"/>
      <c r="P899" s="84">
        <f>F897-[1]ORÇAMENTO!T894</f>
        <v>281.45</v>
      </c>
    </row>
    <row r="900" spans="1:16" ht="26.45" customHeight="1">
      <c r="A900" s="136" t="str">
        <f>[5]ORÇAMENTO!O905</f>
        <v>7.3.0.14.</v>
      </c>
      <c r="B900" s="136" t="str">
        <f>[5]ORÇAMENTO!P905</f>
        <v>SINAPI-I</v>
      </c>
      <c r="C900" s="136">
        <f>[5]ORÇAMENTO!Q905</f>
        <v>1206</v>
      </c>
      <c r="D900" s="136" t="str">
        <f>[5]ORÇAMENTO!R905</f>
        <v xml:space="preserve">CAP, PVC PBA, JE, DN 50 / DE 60 MM, PARA REDE DE AGUA (NBR 10351)                                                                                                                                                                                                                                                                                                                                                                                                                                         </v>
      </c>
      <c r="E900" s="136" t="str">
        <f>[5]ORÇAMENTO!S905</f>
        <v xml:space="preserve">UN    </v>
      </c>
      <c r="F900" s="136">
        <f>[5]ORÇAMENTO!T905</f>
        <v>4</v>
      </c>
      <c r="G900" s="204">
        <f>[5]ORÇAMENTO!U905</f>
        <v>7.42</v>
      </c>
      <c r="H900" s="197"/>
      <c r="I900" s="204">
        <f>[5]ORÇAMENTO!W905</f>
        <v>9.2100000000000009</v>
      </c>
      <c r="J900" s="204">
        <f>[5]ORÇAMENTO!X905</f>
        <v>36.840000000000003</v>
      </c>
      <c r="K900" s="102"/>
      <c r="L900" s="102"/>
      <c r="M900" s="102"/>
      <c r="N900" s="102"/>
      <c r="O900" s="102"/>
      <c r="P900" s="84">
        <f>F898-[1]ORÇAMENTO!T895</f>
        <v>-132.1</v>
      </c>
    </row>
    <row r="901" spans="1:16" ht="13.15" customHeight="1">
      <c r="A901" s="136" t="str">
        <f>[5]ORÇAMENTO!O906</f>
        <v>7.3.0.15.</v>
      </c>
      <c r="B901" s="136" t="str">
        <f>[5]ORÇAMENTO!P906</f>
        <v>SINAPI-I</v>
      </c>
      <c r="C901" s="136" t="str">
        <f>[5]ORÇAMENTO!Q906</f>
        <v>1831</v>
      </c>
      <c r="D901" s="136" t="str">
        <f>[5]ORÇAMENTO!R906</f>
        <v xml:space="preserve">CURVA PVC PBA, JE, PB, 45 GRAUS, DN 50 / DE 60 MM, PARA REDE DE AGUA                                                                                                                                                                                                                                                                                                                                                                                                                                      </v>
      </c>
      <c r="E901" s="136" t="str">
        <f>[5]ORÇAMENTO!S906</f>
        <v xml:space="preserve">UN    </v>
      </c>
      <c r="F901" s="136">
        <f>[5]ORÇAMENTO!T906</f>
        <v>2</v>
      </c>
      <c r="G901" s="204">
        <f>[5]ORÇAMENTO!U906</f>
        <v>26.96</v>
      </c>
      <c r="H901" s="197"/>
      <c r="I901" s="204">
        <f>[5]ORÇAMENTO!W906</f>
        <v>33.479999999999997</v>
      </c>
      <c r="J901" s="204">
        <f>[5]ORÇAMENTO!X906</f>
        <v>66.959999999999994</v>
      </c>
      <c r="K901" s="169"/>
      <c r="L901" s="169"/>
      <c r="M901" s="169"/>
      <c r="N901" s="169"/>
      <c r="O901" s="169"/>
      <c r="P901" s="84">
        <f>F899-[1]ORÇAMENTO!T896</f>
        <v>20.32</v>
      </c>
    </row>
    <row r="902" spans="1:16" ht="26.45" customHeight="1">
      <c r="A902" s="136" t="str">
        <f>[5]ORÇAMENTO!O907</f>
        <v>7.3.0.16.</v>
      </c>
      <c r="B902" s="136" t="str">
        <f>[5]ORÇAMENTO!P907</f>
        <v>SINAPI-I</v>
      </c>
      <c r="C902" s="136" t="str">
        <f>[5]ORÇAMENTO!Q907</f>
        <v>1825</v>
      </c>
      <c r="D902" s="136" t="str">
        <f>[5]ORÇAMENTO!R907</f>
        <v xml:space="preserve">CURVA PVC PBA, JE, PB, 45 GRAUS, DN 75 / DE 85 MM, PARA REDE DE AGUA                                                                                                                                                                                                                                                                                                                                                                                                                                      </v>
      </c>
      <c r="E902" s="136" t="str">
        <f>[5]ORÇAMENTO!S907</f>
        <v xml:space="preserve">UN    </v>
      </c>
      <c r="F902" s="136">
        <f>[5]ORÇAMENTO!T907</f>
        <v>1</v>
      </c>
      <c r="G902" s="204">
        <f>[5]ORÇAMENTO!U907</f>
        <v>66.53</v>
      </c>
      <c r="H902" s="197"/>
      <c r="I902" s="204">
        <f>[5]ORÇAMENTO!W907</f>
        <v>82.62</v>
      </c>
      <c r="J902" s="204">
        <f>[5]ORÇAMENTO!X907</f>
        <v>82.62</v>
      </c>
      <c r="K902" s="102"/>
      <c r="L902" s="102"/>
      <c r="M902" s="102"/>
      <c r="N902" s="102"/>
      <c r="O902" s="102"/>
      <c r="P902" s="84">
        <f>F900-[1]ORÇAMENTO!T897</f>
        <v>-71</v>
      </c>
    </row>
    <row r="903" spans="1:16" ht="13.15" customHeight="1">
      <c r="A903" s="136" t="str">
        <f>[5]ORÇAMENTO!O908</f>
        <v>7.3.0.17.</v>
      </c>
      <c r="B903" s="136" t="str">
        <f>[5]ORÇAMENTO!P908</f>
        <v>SINAPI-I</v>
      </c>
      <c r="C903" s="136">
        <f>[5]ORÇAMENTO!Q908</f>
        <v>1845</v>
      </c>
      <c r="D903" s="136" t="str">
        <f>[5]ORÇAMENTO!R908</f>
        <v xml:space="preserve">CURVA PVC PBA, JE, PB, 90 GRAUS, DN 50 / DE 60 MM, PARA REDE DE AGUA                                                                                                                                                                                                                                                                                                                                                                                                                                      </v>
      </c>
      <c r="E903" s="136" t="str">
        <f>[5]ORÇAMENTO!S908</f>
        <v xml:space="preserve">UN    </v>
      </c>
      <c r="F903" s="136">
        <f>[5]ORÇAMENTO!T908</f>
        <v>7</v>
      </c>
      <c r="G903" s="204">
        <f>[5]ORÇAMENTO!U908</f>
        <v>33.78</v>
      </c>
      <c r="H903" s="197"/>
      <c r="I903" s="204">
        <f>[5]ORÇAMENTO!W908</f>
        <v>41.95</v>
      </c>
      <c r="J903" s="204">
        <f>[5]ORÇAMENTO!X908</f>
        <v>293.64999999999998</v>
      </c>
      <c r="K903" s="102"/>
      <c r="L903" s="102"/>
      <c r="M903" s="102"/>
      <c r="N903" s="102"/>
      <c r="O903" s="102"/>
      <c r="P903" s="84">
        <f>F901-[1]ORÇAMENTO!T898</f>
        <v>-10.5</v>
      </c>
    </row>
    <row r="904" spans="1:16" ht="13.15" customHeight="1">
      <c r="A904" s="136" t="str">
        <f>[5]ORÇAMENTO!O909</f>
        <v>7.3.0.18.</v>
      </c>
      <c r="B904" s="136" t="str">
        <f>[5]ORÇAMENTO!P909</f>
        <v>SINAPI-I</v>
      </c>
      <c r="C904" s="136">
        <f>[5]ORÇAMENTO!Q909</f>
        <v>1824</v>
      </c>
      <c r="D904" s="136" t="str">
        <f>[5]ORÇAMENTO!R909</f>
        <v xml:space="preserve">CURVA PVC PBA, JE, PB, 90 GRAUS, DN 75 / DE 85 MM, PARA REDE DE AGUA                                                                                                                                                                                                                                                                                                                                                                                                                                      </v>
      </c>
      <c r="E904" s="136" t="str">
        <f>[5]ORÇAMENTO!S909</f>
        <v xml:space="preserve">UN    </v>
      </c>
      <c r="F904" s="136">
        <f>[5]ORÇAMENTO!T909</f>
        <v>2</v>
      </c>
      <c r="G904" s="204">
        <f>[5]ORÇAMENTO!U909</f>
        <v>79.75</v>
      </c>
      <c r="H904" s="197"/>
      <c r="I904" s="204">
        <f>[5]ORÇAMENTO!W909</f>
        <v>99.03</v>
      </c>
      <c r="J904" s="204">
        <f>[5]ORÇAMENTO!X909</f>
        <v>198.06</v>
      </c>
      <c r="K904" s="102"/>
      <c r="L904" s="102"/>
      <c r="M904" s="102"/>
      <c r="N904" s="102"/>
      <c r="O904" s="102"/>
      <c r="P904" s="84">
        <f>F902-[1]ORÇAMENTO!T899</f>
        <v>-49.3</v>
      </c>
    </row>
    <row r="905" spans="1:16" ht="13.15" customHeight="1">
      <c r="A905" s="136" t="str">
        <f>[5]ORÇAMENTO!O910</f>
        <v>7.3.0.19.</v>
      </c>
      <c r="B905" s="136" t="str">
        <f>[5]ORÇAMENTO!P910</f>
        <v>SEINFRA</v>
      </c>
      <c r="C905" s="136" t="str">
        <f>[5]ORÇAMENTO!Q910</f>
        <v>I3488</v>
      </c>
      <c r="D905" s="136" t="str">
        <f>[5]ORÇAMENTO!R910</f>
        <v>REGISTRO DE GAVETA C/ FLANGES E CUNHA EMBORRACHADA CORPO CURTO C/ VOLANTE DN 50 PN10</v>
      </c>
      <c r="E905" s="136" t="str">
        <f>[5]ORÇAMENTO!S910</f>
        <v>UM</v>
      </c>
      <c r="F905" s="136">
        <f>[5]ORÇAMENTO!T910</f>
        <v>1</v>
      </c>
      <c r="G905" s="204">
        <f>[5]ORÇAMENTO!U910</f>
        <v>524.36</v>
      </c>
      <c r="H905" s="197"/>
      <c r="I905" s="204">
        <f>[5]ORÇAMENTO!W910</f>
        <v>651.15</v>
      </c>
      <c r="J905" s="204">
        <f>[5]ORÇAMENTO!X910</f>
        <v>651.15</v>
      </c>
      <c r="K905" s="107"/>
      <c r="L905" s="107"/>
      <c r="M905" s="107"/>
      <c r="N905" s="107"/>
      <c r="O905" s="107"/>
      <c r="P905" s="84">
        <f>F903-[1]ORÇAMENTO!T900</f>
        <v>7</v>
      </c>
    </row>
    <row r="906" spans="1:16" ht="13.15" customHeight="1">
      <c r="A906" s="136" t="str">
        <f>[5]ORÇAMENTO!O911</f>
        <v>7.3.0.20.</v>
      </c>
      <c r="B906" s="136" t="str">
        <f>[5]ORÇAMENTO!P911</f>
        <v>SEINFRA</v>
      </c>
      <c r="C906" s="136" t="str">
        <f>[5]ORÇAMENTO!Q911</f>
        <v>I3106</v>
      </c>
      <c r="D906" s="136" t="str">
        <f>[5]ORÇAMENTO!R911</f>
        <v>CRUZETA DE REDUÇÃO PBA COM BOLSAS DN 100 x 50</v>
      </c>
      <c r="E906" s="136" t="str">
        <f>[5]ORÇAMENTO!S911</f>
        <v>UN</v>
      </c>
      <c r="F906" s="136">
        <f>[5]ORÇAMENTO!T911</f>
        <v>2</v>
      </c>
      <c r="G906" s="204">
        <f>[5]ORÇAMENTO!U911</f>
        <v>43.38</v>
      </c>
      <c r="H906" s="197"/>
      <c r="I906" s="204">
        <f>[5]ORÇAMENTO!W911</f>
        <v>53.87</v>
      </c>
      <c r="J906" s="204">
        <f>[5]ORÇAMENTO!X911</f>
        <v>107.74</v>
      </c>
      <c r="K906" s="158"/>
      <c r="L906" s="158"/>
      <c r="M906" s="158"/>
      <c r="N906" s="158"/>
      <c r="O906" s="159"/>
      <c r="P906" s="84">
        <f>F904-[1]ORÇAMENTO!T901</f>
        <v>-2413.1</v>
      </c>
    </row>
    <row r="907" spans="1:16" ht="13.15" customHeight="1">
      <c r="A907" s="136" t="str">
        <f>[5]ORÇAMENTO!O912</f>
        <v>7.3.0.21.</v>
      </c>
      <c r="B907" s="136" t="str">
        <f>[5]ORÇAMENTO!P912</f>
        <v>SEINFRA</v>
      </c>
      <c r="C907" s="136" t="str">
        <f>[5]ORÇAMENTO!Q912</f>
        <v>I3102</v>
      </c>
      <c r="D907" s="136" t="str">
        <f>[5]ORÇAMENTO!R912</f>
        <v>CRUZETA PBA COM BOLSAS DN 50</v>
      </c>
      <c r="E907" s="136" t="str">
        <f>[5]ORÇAMENTO!S912</f>
        <v>UN</v>
      </c>
      <c r="F907" s="136">
        <f>[5]ORÇAMENTO!T912</f>
        <v>14</v>
      </c>
      <c r="G907" s="204">
        <f>[5]ORÇAMENTO!U912</f>
        <v>18.87</v>
      </c>
      <c r="H907" s="197"/>
      <c r="I907" s="204">
        <f>[5]ORÇAMENTO!W912</f>
        <v>23.43</v>
      </c>
      <c r="J907" s="204">
        <f>[5]ORÇAMENTO!X912</f>
        <v>328.02</v>
      </c>
      <c r="K907" s="106"/>
      <c r="L907" s="106"/>
      <c r="M907" s="106"/>
      <c r="N907" s="106"/>
      <c r="O907" s="106"/>
      <c r="P907" s="84">
        <f>F905-[1]ORÇAMENTO!T902</f>
        <v>-943.84</v>
      </c>
    </row>
    <row r="908" spans="1:16" ht="13.15" customHeight="1">
      <c r="A908" s="136" t="str">
        <f>[5]ORÇAMENTO!O913</f>
        <v>7.3.0.22.</v>
      </c>
      <c r="B908" s="136" t="str">
        <f>[5]ORÇAMENTO!P913</f>
        <v>SEINFRA</v>
      </c>
      <c r="C908" s="136" t="str">
        <f>[5]ORÇAMENTO!Q913</f>
        <v>I3527</v>
      </c>
      <c r="D908" s="136" t="str">
        <f>[5]ORÇAMENTO!R913</f>
        <v>CRUZETA JE FoFo/PVC BBBB DN 150 x 75</v>
      </c>
      <c r="E908" s="136" t="str">
        <f>[5]ORÇAMENTO!S913</f>
        <v>UN</v>
      </c>
      <c r="F908" s="136">
        <f>[5]ORÇAMENTO!T913</f>
        <v>2</v>
      </c>
      <c r="G908" s="204">
        <f>[5]ORÇAMENTO!U913</f>
        <v>731.45</v>
      </c>
      <c r="H908" s="197"/>
      <c r="I908" s="204">
        <f>[5]ORÇAMENTO!W913</f>
        <v>908.31</v>
      </c>
      <c r="J908" s="204">
        <f>[5]ORÇAMENTO!X913</f>
        <v>1816.62</v>
      </c>
      <c r="K908" s="102"/>
      <c r="L908" s="102"/>
      <c r="M908" s="102"/>
      <c r="N908" s="102"/>
      <c r="O908" s="102"/>
      <c r="P908" s="84">
        <f>F906-[1]ORÇAMENTO!T903</f>
        <v>-934.82</v>
      </c>
    </row>
    <row r="909" spans="1:16" ht="26.45" customHeight="1">
      <c r="A909" s="136" t="str">
        <f>[5]ORÇAMENTO!O914</f>
        <v>7.3.0.23.</v>
      </c>
      <c r="B909" s="136" t="str">
        <f>[5]ORÇAMENTO!P914</f>
        <v>SINAPI-I</v>
      </c>
      <c r="C909" s="136">
        <f>[5]ORÇAMENTO!Q914</f>
        <v>20327</v>
      </c>
      <c r="D909" s="136" t="str">
        <f>[5]ORÇAMENTO!R914</f>
        <v xml:space="preserve">REDUCAO PVC PBA, JE, PB, DN 75 X 50 / DE 85 X 60 MM, PARA REDE DE AGUA                                                                                                                                                                                                                                                                                                                                                                                                                                    </v>
      </c>
      <c r="E909" s="136" t="str">
        <f>[5]ORÇAMENTO!S914</f>
        <v xml:space="preserve">UN    </v>
      </c>
      <c r="F909" s="136">
        <f>[5]ORÇAMENTO!T914</f>
        <v>6</v>
      </c>
      <c r="G909" s="204">
        <f>[5]ORÇAMENTO!U914</f>
        <v>17.440000000000001</v>
      </c>
      <c r="H909" s="197"/>
      <c r="I909" s="204">
        <f>[5]ORÇAMENTO!W914</f>
        <v>21.66</v>
      </c>
      <c r="J909" s="204">
        <f>[5]ORÇAMENTO!X914</f>
        <v>129.96</v>
      </c>
      <c r="K909" s="102"/>
      <c r="L909" s="102"/>
      <c r="M909" s="102"/>
      <c r="N909" s="102"/>
      <c r="O909" s="102"/>
      <c r="P909" s="84">
        <f>F907-[1]ORÇAMENTO!T904</f>
        <v>5.98</v>
      </c>
    </row>
    <row r="910" spans="1:16" ht="26.45" customHeight="1">
      <c r="A910" s="136" t="str">
        <f>[5]ORÇAMENTO!O915</f>
        <v>7.3.0.24.</v>
      </c>
      <c r="B910" s="136" t="str">
        <f>[5]ORÇAMENTO!P915</f>
        <v>SINAPI-I</v>
      </c>
      <c r="C910" s="136" t="str">
        <f>[5]ORÇAMENTO!Q915</f>
        <v>7088</v>
      </c>
      <c r="D910" s="136" t="str">
        <f>[5]ORÇAMENTO!R915</f>
        <v xml:space="preserve">TE, PVC PBA, BBB, 90 GRAUS, DN 75 / DE 85 MM, PARA REDE DE AGUA                                                                                                                                                                                                                                                                                                                                                                                                                                           </v>
      </c>
      <c r="E910" s="136" t="str">
        <f>[5]ORÇAMENTO!S915</f>
        <v xml:space="preserve">UN    </v>
      </c>
      <c r="F910" s="136">
        <f>[5]ORÇAMENTO!T915</f>
        <v>2</v>
      </c>
      <c r="G910" s="204">
        <f>[5]ORÇAMENTO!U915</f>
        <v>49.66</v>
      </c>
      <c r="H910" s="197"/>
      <c r="I910" s="204">
        <f>[5]ORÇAMENTO!W915</f>
        <v>61.67</v>
      </c>
      <c r="J910" s="204">
        <f>[5]ORÇAMENTO!X915</f>
        <v>123.34</v>
      </c>
      <c r="K910" s="102"/>
      <c r="L910" s="102"/>
      <c r="M910" s="102"/>
      <c r="N910" s="102"/>
      <c r="O910" s="102"/>
      <c r="P910" s="84">
        <f>F908-[1]ORÇAMENTO!T905</f>
        <v>-8</v>
      </c>
    </row>
    <row r="911" spans="1:16" ht="26.45" customHeight="1">
      <c r="A911" s="136" t="str">
        <f>[5]ORÇAMENTO!O916</f>
        <v>7.3.0.25.</v>
      </c>
      <c r="B911" s="136" t="str">
        <f>[5]ORÇAMENTO!P916</f>
        <v>SINAPI-I</v>
      </c>
      <c r="C911" s="136">
        <f>[5]ORÇAMENTO!Q916</f>
        <v>7048</v>
      </c>
      <c r="D911" s="136" t="str">
        <f>[5]ORÇAMENTO!R916</f>
        <v xml:space="preserve">TE, PVC PBA, BBB, 90 GRAUS, DN 50 / DE 60 MM, PARA REDE DE AGUA                                                                                                                                                                                                                                                                                                                                                                                                                                           </v>
      </c>
      <c r="E911" s="136" t="str">
        <f>[5]ORÇAMENTO!S916</f>
        <v xml:space="preserve">UN    </v>
      </c>
      <c r="F911" s="136">
        <f>[5]ORÇAMENTO!T916</f>
        <v>6</v>
      </c>
      <c r="G911" s="204">
        <f>[5]ORÇAMENTO!U916</f>
        <v>22.71</v>
      </c>
      <c r="H911" s="197"/>
      <c r="I911" s="204">
        <f>[5]ORÇAMENTO!W916</f>
        <v>28.2</v>
      </c>
      <c r="J911" s="204">
        <f>[5]ORÇAMENTO!X916</f>
        <v>169.2</v>
      </c>
      <c r="K911" s="102"/>
      <c r="L911" s="102"/>
      <c r="M911" s="102"/>
      <c r="N911" s="102"/>
      <c r="O911" s="102"/>
      <c r="P911" s="84">
        <f>F909-[1]ORÇAMENTO!T906</f>
        <v>-2200</v>
      </c>
    </row>
    <row r="912" spans="1:16" ht="26.45" customHeight="1">
      <c r="A912" s="136" t="str">
        <f>[5]ORÇAMENTO!O917</f>
        <v>7.3.0.26.</v>
      </c>
      <c r="B912" s="136" t="str">
        <f>[5]ORÇAMENTO!P917</f>
        <v>SINAPI-I</v>
      </c>
      <c r="C912" s="136">
        <f>[5]ORÇAMENTO!Q917</f>
        <v>11493</v>
      </c>
      <c r="D912" s="136" t="str">
        <f>[5]ORÇAMENTO!R917</f>
        <v xml:space="preserve">TE DE REDUCAO, PVC PBA, BBB, JE, DN 75 X 50 / DE 85 X 60 MM, PARA REDE DE AGUA                                                                                                                                                                                                                                                                                                                                                                                                                            </v>
      </c>
      <c r="E912" s="136" t="str">
        <f>[5]ORÇAMENTO!S917</f>
        <v xml:space="preserve">UN    </v>
      </c>
      <c r="F912" s="136">
        <f>[5]ORÇAMENTO!T917</f>
        <v>13</v>
      </c>
      <c r="G912" s="204">
        <f>[5]ORÇAMENTO!U917</f>
        <v>40.75</v>
      </c>
      <c r="H912" s="197"/>
      <c r="I912" s="204">
        <f>[5]ORÇAMENTO!W917</f>
        <v>50.6</v>
      </c>
      <c r="J912" s="204">
        <f>[5]ORÇAMENTO!X917</f>
        <v>657.8</v>
      </c>
      <c r="K912" s="169"/>
      <c r="L912" s="169"/>
      <c r="M912" s="169"/>
      <c r="N912" s="169"/>
      <c r="O912" s="169"/>
      <c r="P912" s="84">
        <f>F910-[1]ORÇAMENTO!T907</f>
        <v>-37.4</v>
      </c>
    </row>
    <row r="913" spans="1:16" ht="26.45" customHeight="1">
      <c r="A913" s="136" t="str">
        <f>[5]ORÇAMENTO!O918</f>
        <v>7.3.0.27.</v>
      </c>
      <c r="B913" s="136" t="str">
        <f>[5]ORÇAMENTO!P918</f>
        <v>SEINFRA</v>
      </c>
      <c r="C913" s="136" t="str">
        <f>[5]ORÇAMENTO!Q918</f>
        <v>I3543</v>
      </c>
      <c r="D913" s="136" t="str">
        <f>[5]ORÇAMENTO!R918</f>
        <v>TE FoFo BBB JUNTA ELÁSTICA DN 150 x 100</v>
      </c>
      <c r="E913" s="136" t="str">
        <f>[5]ORÇAMENTO!S918</f>
        <v>UN</v>
      </c>
      <c r="F913" s="136">
        <f>[5]ORÇAMENTO!T918</f>
        <v>1</v>
      </c>
      <c r="G913" s="204">
        <f>[5]ORÇAMENTO!U918</f>
        <v>831.14</v>
      </c>
      <c r="H913" s="197"/>
      <c r="I913" s="204">
        <f>[5]ORÇAMENTO!W918</f>
        <v>1032.1099999999999</v>
      </c>
      <c r="J913" s="204">
        <f>[5]ORÇAMENTO!X918</f>
        <v>1032.1099999999999</v>
      </c>
      <c r="K913" s="102"/>
      <c r="L913" s="102"/>
      <c r="M913" s="102"/>
      <c r="N913" s="102"/>
      <c r="O913" s="102"/>
      <c r="P913" s="84">
        <f>F911-[1]ORÇAMENTO!T908</f>
        <v>-163.69999999999999</v>
      </c>
    </row>
    <row r="914" spans="1:16" ht="26.45" customHeight="1">
      <c r="A914" s="136" t="str">
        <f>[5]ORÇAMENTO!O919</f>
        <v>7.3.0.28.</v>
      </c>
      <c r="B914" s="136" t="str">
        <f>[5]ORÇAMENTO!P919</f>
        <v>CPU</v>
      </c>
      <c r="C914" s="136" t="str">
        <f>[5]ORÇAMENTO!Q919</f>
        <v>0013</v>
      </c>
      <c r="D914" s="136" t="str">
        <f>[5]ORÇAMENTO!R919</f>
        <v>CAIXA PARA REGISTRO, TIPO II, PARA DIÂMETROS DE 150 A 200MM</v>
      </c>
      <c r="E914" s="136" t="str">
        <f>[5]ORÇAMENTO!S919</f>
        <v>UM</v>
      </c>
      <c r="F914" s="136">
        <f>[5]ORÇAMENTO!T919</f>
        <v>2</v>
      </c>
      <c r="G914" s="204">
        <f>[5]ORÇAMENTO!U919</f>
        <v>762.58</v>
      </c>
      <c r="H914" s="197"/>
      <c r="I914" s="204">
        <f>[5]ORÇAMENTO!W919</f>
        <v>946.97</v>
      </c>
      <c r="J914" s="204">
        <f>[5]ORÇAMENTO!X919</f>
        <v>1893.94</v>
      </c>
      <c r="K914" s="102"/>
      <c r="L914" s="102"/>
      <c r="M914" s="102"/>
      <c r="N914" s="102"/>
      <c r="O914" s="102"/>
      <c r="P914" s="84">
        <f>F912-[1]ORÇAMENTO!T909</f>
        <v>-2193</v>
      </c>
    </row>
    <row r="915" spans="1:16" ht="26.45" customHeight="1">
      <c r="A915" s="136" t="str">
        <f>[5]ORÇAMENTO!O920</f>
        <v>7.3.0.29.</v>
      </c>
      <c r="B915" s="136" t="str">
        <f>[5]ORÇAMENTO!P920</f>
        <v>SEINFRA</v>
      </c>
      <c r="C915" s="136" t="str">
        <f>[5]ORÇAMENTO!Q920</f>
        <v>I5054</v>
      </c>
      <c r="D915" s="136" t="str">
        <f>[5]ORÇAMENTO!R920</f>
        <v>REGISTRO DE GAVETA C/ BOLSAS E CUNHA EMBORRACHADA P/ TUBOS DE FERRO DÚCTIL C/ CABEÇOTE DN 100</v>
      </c>
      <c r="E915" s="136" t="str">
        <f>[5]ORÇAMENTO!S920</f>
        <v>UN</v>
      </c>
      <c r="F915" s="136">
        <f>[5]ORÇAMENTO!T920</f>
        <v>1</v>
      </c>
      <c r="G915" s="204">
        <f>[5]ORÇAMENTO!U920</f>
        <v>1671.16</v>
      </c>
      <c r="H915" s="197"/>
      <c r="I915" s="204">
        <f>[5]ORÇAMENTO!W920</f>
        <v>2075.25</v>
      </c>
      <c r="J915" s="204">
        <f>[5]ORÇAMENTO!X920</f>
        <v>2075.25</v>
      </c>
      <c r="K915" s="102"/>
      <c r="L915" s="102"/>
      <c r="M915" s="102"/>
      <c r="N915" s="102"/>
      <c r="O915" s="102"/>
      <c r="P915" s="84">
        <f>F913-[1]ORÇAMENTO!T910</f>
        <v>-38.4</v>
      </c>
    </row>
    <row r="916" spans="1:16" ht="26.45" customHeight="1">
      <c r="A916" s="136" t="str">
        <f>[5]ORÇAMENTO!O921</f>
        <v>7.3.0.30.</v>
      </c>
      <c r="B916" s="136" t="str">
        <f>[5]ORÇAMENTO!P921</f>
        <v>SEINFRA</v>
      </c>
      <c r="C916" s="136" t="str">
        <f>[5]ORÇAMENTO!Q921</f>
        <v>I7150</v>
      </c>
      <c r="D916" s="136" t="str">
        <f>[5]ORÇAMENTO!R921</f>
        <v>REGISTRO DE GAVETA C/ BOLSAS E CUNHA EMBORRACHADA P/ TUBOS DE FERRO DÚCTIL C/ VOLANTE DN 80</v>
      </c>
      <c r="E916" s="136" t="str">
        <f>[5]ORÇAMENTO!S921</f>
        <v>UN</v>
      </c>
      <c r="F916" s="136">
        <f>[5]ORÇAMENTO!T921</f>
        <v>2</v>
      </c>
      <c r="G916" s="204">
        <f>[5]ORÇAMENTO!U921</f>
        <v>1527.9</v>
      </c>
      <c r="H916" s="197"/>
      <c r="I916" s="204">
        <f>[5]ORÇAMENTO!W921</f>
        <v>1897.35</v>
      </c>
      <c r="J916" s="204">
        <f>[5]ORÇAMENTO!X921</f>
        <v>3794.7</v>
      </c>
      <c r="K916" s="102"/>
      <c r="L916" s="102"/>
      <c r="M916" s="102"/>
      <c r="N916" s="102"/>
      <c r="O916" s="102"/>
      <c r="P916" s="84">
        <f>F914-[1]ORÇAMENTO!T911</f>
        <v>-167.7</v>
      </c>
    </row>
    <row r="917" spans="1:16" ht="26.45" customHeight="1">
      <c r="A917" s="136" t="str">
        <f>[5]ORÇAMENTO!O922</f>
        <v>7.3.0.31.</v>
      </c>
      <c r="B917" s="136" t="str">
        <f>[5]ORÇAMENTO!P922</f>
        <v>CPU</v>
      </c>
      <c r="C917" s="136" t="str">
        <f>[5]ORÇAMENTO!Q922</f>
        <v>0014</v>
      </c>
      <c r="D917" s="136" t="str">
        <f>[5]ORÇAMENTO!R922</f>
        <v>TESTE HIDROSTÁTICO EM REDE DE ÁGUA / ADUTORA</v>
      </c>
      <c r="E917" s="136" t="str">
        <f>[5]ORÇAMENTO!S922</f>
        <v>M</v>
      </c>
      <c r="F917" s="136">
        <f>[5]ORÇAMENTO!T922</f>
        <v>5244.3</v>
      </c>
      <c r="G917" s="204">
        <f>[5]ORÇAMENTO!U922</f>
        <v>0.85</v>
      </c>
      <c r="H917" s="197"/>
      <c r="I917" s="204">
        <f>[5]ORÇAMENTO!W922</f>
        <v>1.06</v>
      </c>
      <c r="J917" s="204">
        <f>[5]ORÇAMENTO!X922</f>
        <v>5558.96</v>
      </c>
      <c r="K917" s="102"/>
      <c r="L917" s="102"/>
      <c r="M917" s="102"/>
      <c r="N917" s="102"/>
      <c r="O917" s="102"/>
      <c r="P917" s="84">
        <f>F915-[1]ORÇAMENTO!T912</f>
        <v>-6</v>
      </c>
    </row>
    <row r="918" spans="1:16" ht="26.45" customHeight="1">
      <c r="A918" s="136" t="str">
        <f>[5]ORÇAMENTO!O923</f>
        <v>7.4.</v>
      </c>
      <c r="B918" s="136" t="str">
        <f>[5]ORÇAMENTO!P923</f>
        <v>SINAPI</v>
      </c>
      <c r="C918" s="136">
        <f>[5]ORÇAMENTO!Q923</f>
        <v>0</v>
      </c>
      <c r="D918" s="136" t="str">
        <f>[5]ORÇAMENTO!R923</f>
        <v>LIGAÇÕES DOMICILIARES</v>
      </c>
      <c r="E918" s="136" t="str">
        <f>[5]ORÇAMENTO!S923</f>
        <v>-</v>
      </c>
      <c r="F918" s="136">
        <f>[5]ORÇAMENTO!T923</f>
        <v>0</v>
      </c>
      <c r="G918" s="204">
        <f>[5]ORÇAMENTO!U923</f>
        <v>0</v>
      </c>
      <c r="H918" s="197"/>
      <c r="I918" s="204">
        <f>[5]ORÇAMENTO!W923</f>
        <v>0</v>
      </c>
      <c r="J918" s="204">
        <f>[5]ORÇAMENTO!X923</f>
        <v>161422.76</v>
      </c>
      <c r="K918" s="102"/>
      <c r="L918" s="102"/>
      <c r="M918" s="102"/>
      <c r="N918" s="102"/>
      <c r="O918" s="102"/>
      <c r="P918" s="84">
        <f>F916-[1]ORÇAMENTO!T913</f>
        <v>-2</v>
      </c>
    </row>
    <row r="919" spans="1:16" ht="26.45" customHeight="1">
      <c r="A919" s="136" t="str">
        <f>[5]ORÇAMENTO!O924</f>
        <v>7.4.0.1.</v>
      </c>
      <c r="B919" s="136" t="str">
        <f>[5]ORÇAMENTO!P924</f>
        <v>SINAPI</v>
      </c>
      <c r="C919" s="136" t="str">
        <f>[5]ORÇAMENTO!Q924</f>
        <v>104031</v>
      </c>
      <c r="D919" s="136" t="str">
        <f>[5]ORÇAMENTO!R924</f>
        <v>COLAR DE TOMADA, PVC, COM TRAVAS, DE 60 MM X 1/2" OU 60 MM X 3/4", PARA LIGAÇÃO PREDIAL DE ÁGUA. AF_06/2022</v>
      </c>
      <c r="E919" s="136" t="str">
        <f>[5]ORÇAMENTO!S924</f>
        <v>UN.</v>
      </c>
      <c r="F919" s="136">
        <f>[5]ORÇAMENTO!T924</f>
        <v>452</v>
      </c>
      <c r="G919" s="204">
        <f>[5]ORÇAMENTO!U924</f>
        <v>17.23</v>
      </c>
      <c r="H919" s="197"/>
      <c r="I919" s="204">
        <f>[5]ORÇAMENTO!W924</f>
        <v>21.4</v>
      </c>
      <c r="J919" s="204">
        <f>[5]ORÇAMENTO!X924</f>
        <v>9672.7999999999993</v>
      </c>
      <c r="K919" s="102"/>
      <c r="L919" s="102"/>
      <c r="M919" s="102"/>
      <c r="N919" s="102"/>
      <c r="O919" s="102"/>
      <c r="P919" s="84">
        <f>F917-[1]ORÇAMENTO!T914</f>
        <v>5242.3</v>
      </c>
    </row>
    <row r="920" spans="1:16" ht="26.45" customHeight="1">
      <c r="A920" s="136" t="str">
        <f>[5]ORÇAMENTO!O925</f>
        <v>7.4.0.2.</v>
      </c>
      <c r="B920" s="136" t="str">
        <f>[5]ORÇAMENTO!P925</f>
        <v>SINAPI</v>
      </c>
      <c r="C920" s="136">
        <f>[5]ORÇAMENTO!Q925</f>
        <v>97741</v>
      </c>
      <c r="D920" s="136" t="str">
        <f>[5]ORÇAMENTO!R925</f>
        <v>KIT CAVALETE PARA MEDIÇÃO DE ÁGUA - ENTRADA INDIVIDUALIZADA, EM PVC 25 MM (3/4"), PARA 1 MEDIDOR - FORNECIMENTO E INSTALAÇÃO (EXCLUSIVE HIDRÔMETRO). AF_03/2024</v>
      </c>
      <c r="E920" s="136" t="str">
        <f>[5]ORÇAMENTO!S925</f>
        <v>UN</v>
      </c>
      <c r="F920" s="136">
        <f>[5]ORÇAMENTO!T925</f>
        <v>452</v>
      </c>
      <c r="G920" s="204">
        <f>[5]ORÇAMENTO!U925</f>
        <v>161.31</v>
      </c>
      <c r="H920" s="197"/>
      <c r="I920" s="204">
        <f>[5]ORÇAMENTO!W925</f>
        <v>200.31</v>
      </c>
      <c r="J920" s="204">
        <f>[5]ORÇAMENTO!X925</f>
        <v>90540.12</v>
      </c>
      <c r="K920" s="102"/>
      <c r="L920" s="102"/>
      <c r="M920" s="102"/>
      <c r="N920" s="102"/>
      <c r="O920" s="102"/>
      <c r="P920" s="84">
        <f>F918-[1]ORÇAMENTO!T915</f>
        <v>-4</v>
      </c>
    </row>
    <row r="921" spans="1:16" ht="26.45" customHeight="1">
      <c r="A921" s="136" t="str">
        <f>[5]ORÇAMENTO!O926</f>
        <v>7.4.0.3.</v>
      </c>
      <c r="B921" s="136" t="str">
        <f>[5]ORÇAMENTO!P926</f>
        <v>SINAPI</v>
      </c>
      <c r="C921" s="136">
        <f>[5]ORÇAMENTO!Q926</f>
        <v>95673</v>
      </c>
      <c r="D921" s="136" t="str">
        <f>[5]ORÇAMENTO!R926</f>
        <v>HIDRÔMETRO DN 1/2", 1,5 M3/H - FORNECIMENTO E INSTALAÇÃO. AF_03/2024</v>
      </c>
      <c r="E921" s="136" t="str">
        <f>[5]ORÇAMENTO!S926</f>
        <v>UN</v>
      </c>
      <c r="F921" s="136">
        <f>[5]ORÇAMENTO!T926</f>
        <v>452</v>
      </c>
      <c r="G921" s="204">
        <f>[5]ORÇAMENTO!U926</f>
        <v>109.05</v>
      </c>
      <c r="H921" s="197"/>
      <c r="I921" s="204">
        <f>[5]ORÇAMENTO!W926</f>
        <v>135.41999999999999</v>
      </c>
      <c r="J921" s="204">
        <f>[5]ORÇAMENTO!X926</f>
        <v>61209.84</v>
      </c>
      <c r="K921" s="102"/>
      <c r="L921" s="102"/>
      <c r="M921" s="102"/>
      <c r="N921" s="102"/>
      <c r="O921" s="102"/>
      <c r="P921" s="84">
        <f>F919-[1]ORÇAMENTO!T916</f>
        <v>451</v>
      </c>
    </row>
    <row r="922" spans="1:16" ht="26.45" customHeight="1">
      <c r="A922" s="136" t="str">
        <f>[5]ORÇAMENTO!O927</f>
        <v>8.</v>
      </c>
      <c r="B922" s="136" t="str">
        <f>[5]ORÇAMENTO!P927</f>
        <v>SINAPI</v>
      </c>
      <c r="C922" s="136">
        <f>[5]ORÇAMENTO!Q927</f>
        <v>0</v>
      </c>
      <c r="D922" s="136" t="str">
        <f>[5]ORÇAMENTO!R927</f>
        <v>BAIRRO TELMA PINHEIRO</v>
      </c>
      <c r="E922" s="136" t="str">
        <f>[5]ORÇAMENTO!S927</f>
        <v>-</v>
      </c>
      <c r="F922" s="136">
        <f>[5]ORÇAMENTO!T927</f>
        <v>0</v>
      </c>
      <c r="G922" s="204">
        <f>[5]ORÇAMENTO!U927</f>
        <v>0</v>
      </c>
      <c r="H922" s="197"/>
      <c r="I922" s="204">
        <f>[5]ORÇAMENTO!W927</f>
        <v>0</v>
      </c>
      <c r="J922" s="204">
        <f>[5]ORÇAMENTO!X927</f>
        <v>948510.83</v>
      </c>
      <c r="K922" s="102"/>
      <c r="L922" s="102"/>
      <c r="M922" s="102"/>
      <c r="N922" s="102"/>
      <c r="O922" s="102"/>
      <c r="P922" s="84">
        <f>F920-[1]ORÇAMENTO!T917</f>
        <v>452</v>
      </c>
    </row>
    <row r="923" spans="1:16" ht="26.45" customHeight="1">
      <c r="A923" s="136" t="str">
        <f>[5]ORÇAMENTO!O928</f>
        <v>8.1.</v>
      </c>
      <c r="B923" s="136" t="str">
        <f>[5]ORÇAMENTO!P928</f>
        <v>SINAPI</v>
      </c>
      <c r="C923" s="136">
        <f>[5]ORÇAMENTO!Q928</f>
        <v>0</v>
      </c>
      <c r="D923" s="136" t="str">
        <f>[5]ORÇAMENTO!R928</f>
        <v>POÇO P-01( TUBULAR PROFUNDO Ø6" X 100,00M)</v>
      </c>
      <c r="E923" s="136" t="str">
        <f>[5]ORÇAMENTO!S928</f>
        <v>-</v>
      </c>
      <c r="F923" s="136">
        <f>[5]ORÇAMENTO!T928</f>
        <v>0</v>
      </c>
      <c r="G923" s="204">
        <f>[5]ORÇAMENTO!U928</f>
        <v>0</v>
      </c>
      <c r="H923" s="197"/>
      <c r="I923" s="204">
        <f>[5]ORÇAMENTO!W928</f>
        <v>0</v>
      </c>
      <c r="J923" s="204">
        <f>[5]ORÇAMENTO!X928</f>
        <v>247670.36</v>
      </c>
      <c r="K923" s="102"/>
      <c r="L923" s="102"/>
      <c r="M923" s="102"/>
      <c r="N923" s="102"/>
      <c r="O923" s="102"/>
      <c r="P923" s="84">
        <f>F921-[1]ORÇAMENTO!T918</f>
        <v>446</v>
      </c>
    </row>
    <row r="924" spans="1:16" ht="26.45" customHeight="1">
      <c r="A924" s="136" t="str">
        <f>[5]ORÇAMENTO!O929</f>
        <v>8.1.1.</v>
      </c>
      <c r="B924" s="136" t="str">
        <f>[5]ORÇAMENTO!P929</f>
        <v>SINAPI</v>
      </c>
      <c r="C924" s="136">
        <f>[5]ORÇAMENTO!Q929</f>
        <v>0</v>
      </c>
      <c r="D924" s="136" t="str">
        <f>[5]ORÇAMENTO!R929</f>
        <v>SERVIÇOS PRELIMINARES</v>
      </c>
      <c r="E924" s="136" t="str">
        <f>[5]ORÇAMENTO!S929</f>
        <v>-</v>
      </c>
      <c r="F924" s="136">
        <f>[5]ORÇAMENTO!T929</f>
        <v>0</v>
      </c>
      <c r="G924" s="204">
        <f>[5]ORÇAMENTO!U929</f>
        <v>0</v>
      </c>
      <c r="H924" s="197"/>
      <c r="I924" s="204">
        <f>[5]ORÇAMENTO!W929</f>
        <v>0</v>
      </c>
      <c r="J924" s="204">
        <f>[5]ORÇAMENTO!X929</f>
        <v>211.95</v>
      </c>
      <c r="K924" s="102"/>
      <c r="L924" s="102"/>
      <c r="M924" s="102"/>
      <c r="N924" s="102"/>
      <c r="O924" s="102"/>
      <c r="P924" s="84">
        <f>F922-[1]ORÇAMENTO!T919</f>
        <v>-1</v>
      </c>
    </row>
    <row r="925" spans="1:16" ht="26.45" customHeight="1">
      <c r="A925" s="136" t="str">
        <f>[5]ORÇAMENTO!O930</f>
        <v>8.1.1.1.</v>
      </c>
      <c r="B925" s="136" t="str">
        <f>[5]ORÇAMENTO!P930</f>
        <v>SINAPI</v>
      </c>
      <c r="C925" s="136" t="str">
        <f>[5]ORÇAMENTO!Q930</f>
        <v>99059</v>
      </c>
      <c r="D925" s="136" t="str">
        <f>[5]ORÇAMENTO!R930</f>
        <v>LOCAÇÃO CONVENCIONAL DE OBRA, UTILIZANDO GABARITO DE TÁBUAS CORRIDAS PONTALETADAS A CADA 2,00M -  2 UTILIZAÇÕES. AF_03/2024</v>
      </c>
      <c r="E925" s="136" t="str">
        <f>[5]ORÇAMENTO!S930</f>
        <v>M</v>
      </c>
      <c r="F925" s="136">
        <f>[5]ORÇAMENTO!T930</f>
        <v>2.5</v>
      </c>
      <c r="G925" s="204">
        <f>[5]ORÇAMENTO!U930</f>
        <v>68.27</v>
      </c>
      <c r="H925" s="197"/>
      <c r="I925" s="204">
        <f>[5]ORÇAMENTO!W930</f>
        <v>84.78</v>
      </c>
      <c r="J925" s="204">
        <f>[5]ORÇAMENTO!X930</f>
        <v>211.95</v>
      </c>
      <c r="K925" s="102"/>
      <c r="L925" s="102"/>
      <c r="M925" s="102"/>
      <c r="N925" s="102"/>
      <c r="O925" s="102"/>
      <c r="P925" s="84">
        <f>F923-[1]ORÇAMENTO!T920</f>
        <v>-12</v>
      </c>
    </row>
    <row r="926" spans="1:16" ht="13.15" customHeight="1">
      <c r="A926" s="136" t="str">
        <f>[5]ORÇAMENTO!O931</f>
        <v>8.1.2.</v>
      </c>
      <c r="B926" s="136" t="str">
        <f>[5]ORÇAMENTO!P931</f>
        <v>SINAPI</v>
      </c>
      <c r="C926" s="136">
        <f>[5]ORÇAMENTO!Q931</f>
        <v>0</v>
      </c>
      <c r="D926" s="136" t="str">
        <f>[5]ORÇAMENTO!R931</f>
        <v>PERFURAÇÃO DE SOLO PARA EXECUÇÃO DE POÇO COM PERFURATRIZ, DIAM. 12"</v>
      </c>
      <c r="E926" s="136" t="str">
        <f>[5]ORÇAMENTO!S931</f>
        <v>-</v>
      </c>
      <c r="F926" s="136">
        <f>[5]ORÇAMENTO!T931</f>
        <v>0</v>
      </c>
      <c r="G926" s="204">
        <f>[5]ORÇAMENTO!U931</f>
        <v>0</v>
      </c>
      <c r="H926" s="197"/>
      <c r="I926" s="204">
        <f>[5]ORÇAMENTO!W931</f>
        <v>0</v>
      </c>
      <c r="J926" s="204">
        <f>[5]ORÇAMENTO!X931</f>
        <v>38472</v>
      </c>
      <c r="K926" s="102"/>
      <c r="L926" s="102"/>
      <c r="M926" s="102"/>
      <c r="N926" s="102"/>
      <c r="O926" s="102"/>
      <c r="P926" s="84">
        <f>F924-[1]ORÇAMENTO!T921</f>
        <v>-4</v>
      </c>
    </row>
    <row r="927" spans="1:16" ht="26.45" customHeight="1">
      <c r="A927" s="136" t="str">
        <f>[5]ORÇAMENTO!O932</f>
        <v>8.1.2.1.</v>
      </c>
      <c r="B927" s="136" t="str">
        <f>[5]ORÇAMENTO!P932</f>
        <v>CPU</v>
      </c>
      <c r="C927" s="136" t="str">
        <f>[5]ORÇAMENTO!Q932</f>
        <v>0002</v>
      </c>
      <c r="D927" s="136" t="str">
        <f>[5]ORÇAMENTO!R932</f>
        <v>PERFURAÇÃO DE SOLO PARA EXECUÇÃO DE POÇO COM PERFURATRIZ, DIAM. 12"</v>
      </c>
      <c r="E927" s="136" t="str">
        <f>[5]ORÇAMENTO!S932</f>
        <v>M</v>
      </c>
      <c r="F927" s="136">
        <f>[5]ORÇAMENTO!T932</f>
        <v>50</v>
      </c>
      <c r="G927" s="204">
        <f>[5]ORÇAMENTO!U932</f>
        <v>309.81</v>
      </c>
      <c r="H927" s="197"/>
      <c r="I927" s="204">
        <f>[5]ORÇAMENTO!W932</f>
        <v>384.72</v>
      </c>
      <c r="J927" s="204">
        <f>[5]ORÇAMENTO!X932</f>
        <v>19236</v>
      </c>
      <c r="K927" s="102"/>
      <c r="L927" s="102"/>
      <c r="M927" s="102"/>
      <c r="N927" s="102"/>
      <c r="O927" s="102"/>
      <c r="P927" s="84">
        <f>F925-[1]ORÇAMENTO!T922</f>
        <v>0.5</v>
      </c>
    </row>
    <row r="928" spans="1:16" ht="13.15" customHeight="1">
      <c r="A928" s="136" t="str">
        <f>[5]ORÇAMENTO!O933</f>
        <v>8.1.2.2.</v>
      </c>
      <c r="B928" s="136" t="str">
        <f>[5]ORÇAMENTO!P933</f>
        <v>CPU</v>
      </c>
      <c r="C928" s="136" t="str">
        <f>[5]ORÇAMENTO!Q933</f>
        <v>0002</v>
      </c>
      <c r="D928" s="136" t="str">
        <f>[5]ORÇAMENTO!R933</f>
        <v>PERFURAÇÃO DE SOLO PARA EXECUÇÃO DE POÇO COM PERFURATRIZ, DIAM. 12"</v>
      </c>
      <c r="E928" s="136" t="str">
        <f>[5]ORÇAMENTO!S933</f>
        <v>M</v>
      </c>
      <c r="F928" s="136">
        <f>[5]ORÇAMENTO!T933</f>
        <v>50</v>
      </c>
      <c r="G928" s="204">
        <f>[5]ORÇAMENTO!U933</f>
        <v>309.81</v>
      </c>
      <c r="H928" s="197"/>
      <c r="I928" s="204">
        <f>[5]ORÇAMENTO!W933</f>
        <v>384.72</v>
      </c>
      <c r="J928" s="204">
        <f>[5]ORÇAMENTO!X933</f>
        <v>19236</v>
      </c>
      <c r="K928" s="102"/>
      <c r="L928" s="102"/>
      <c r="M928" s="102"/>
      <c r="N928" s="102"/>
      <c r="O928" s="102"/>
      <c r="P928" s="84">
        <f>F926-[1]ORÇAMENTO!T923</f>
        <v>-2</v>
      </c>
    </row>
    <row r="929" spans="1:16" ht="13.15" customHeight="1">
      <c r="A929" s="136" t="str">
        <f>[5]ORÇAMENTO!O934</f>
        <v>8.1.3.</v>
      </c>
      <c r="B929" s="136" t="str">
        <f>[5]ORÇAMENTO!P934</f>
        <v>CPU</v>
      </c>
      <c r="C929" s="136">
        <f>[5]ORÇAMENTO!Q934</f>
        <v>0</v>
      </c>
      <c r="D929" s="136" t="str">
        <f>[5]ORÇAMENTO!R934</f>
        <v>TUBOS E FILTROS DE REVESTIMENTO</v>
      </c>
      <c r="E929" s="136" t="str">
        <f>[5]ORÇAMENTO!S934</f>
        <v>-</v>
      </c>
      <c r="F929" s="136">
        <f>[5]ORÇAMENTO!T934</f>
        <v>0</v>
      </c>
      <c r="G929" s="204">
        <f>[5]ORÇAMENTO!U934</f>
        <v>0</v>
      </c>
      <c r="H929" s="197"/>
      <c r="I929" s="204">
        <f>[5]ORÇAMENTO!W934</f>
        <v>0</v>
      </c>
      <c r="J929" s="204">
        <f>[5]ORÇAMENTO!X934</f>
        <v>63966.5</v>
      </c>
      <c r="K929" s="107"/>
      <c r="L929" s="107"/>
      <c r="M929" s="107"/>
      <c r="N929" s="107"/>
      <c r="O929" s="107"/>
      <c r="P929" s="84">
        <f>F927-[1]ORÇAMENTO!T924</f>
        <v>49</v>
      </c>
    </row>
    <row r="930" spans="1:16" ht="13.15" customHeight="1">
      <c r="A930" s="136" t="str">
        <f>[5]ORÇAMENTO!O935</f>
        <v>8.1.3.1.</v>
      </c>
      <c r="B930" s="136" t="str">
        <f>[5]ORÇAMENTO!P935</f>
        <v>CPU</v>
      </c>
      <c r="C930" s="136" t="str">
        <f>[5]ORÇAMENTO!Q935</f>
        <v>0003</v>
      </c>
      <c r="D930" s="136" t="str">
        <f>[5]ORÇAMENTO!R935</f>
        <v>TUBO PVC DE REVESTIMENTO GEOMECANICO NERVURADO STANDARD, DN = 154 MM, COMPRIMENTO = 2 M</v>
      </c>
      <c r="E930" s="136" t="str">
        <f>[5]ORÇAMENTO!S935</f>
        <v>M</v>
      </c>
      <c r="F930" s="136">
        <f>[5]ORÇAMENTO!T935</f>
        <v>80</v>
      </c>
      <c r="G930" s="204">
        <f>[5]ORÇAMENTO!U935</f>
        <v>253.81</v>
      </c>
      <c r="H930" s="197"/>
      <c r="I930" s="204">
        <f>[5]ORÇAMENTO!W935</f>
        <v>315.18</v>
      </c>
      <c r="J930" s="204">
        <f>[5]ORÇAMENTO!X935</f>
        <v>25214.400000000001</v>
      </c>
      <c r="K930" s="158"/>
      <c r="L930" s="158"/>
      <c r="M930" s="158"/>
      <c r="N930" s="158"/>
      <c r="O930" s="159"/>
      <c r="P930" s="84">
        <f>F928-[1]ORÇAMENTO!T925</f>
        <v>-2365.1</v>
      </c>
    </row>
    <row r="931" spans="1:16" ht="13.15" customHeight="1">
      <c r="A931" s="136" t="str">
        <f>[5]ORÇAMENTO!O936</f>
        <v>8.1.3.2.</v>
      </c>
      <c r="B931" s="136" t="str">
        <f>[5]ORÇAMENTO!P936</f>
        <v>CPU</v>
      </c>
      <c r="C931" s="136" t="str">
        <f>[5]ORÇAMENTO!Q936</f>
        <v>0004</v>
      </c>
      <c r="D931" s="136" t="str">
        <f>[5]ORÇAMENTO!R936</f>
        <v>COLOCACAO DE PRE-FILTRO - UNIDADE ROTATIVA POCOS 150M &lt; 250M</v>
      </c>
      <c r="E931" s="136" t="str">
        <f>[5]ORÇAMENTO!S936</f>
        <v>M3</v>
      </c>
      <c r="F931" s="136">
        <f>[5]ORÇAMENTO!T936</f>
        <v>1.38</v>
      </c>
      <c r="G931" s="204">
        <f>[5]ORÇAMENTO!U936</f>
        <v>1085.5</v>
      </c>
      <c r="H931" s="197"/>
      <c r="I931" s="204">
        <f>[5]ORÇAMENTO!W936</f>
        <v>1347.97</v>
      </c>
      <c r="J931" s="204">
        <f>[5]ORÇAMENTO!X936</f>
        <v>1860.2</v>
      </c>
      <c r="K931" s="106"/>
      <c r="L931" s="106"/>
      <c r="M931" s="106"/>
      <c r="N931" s="106"/>
      <c r="O931" s="106"/>
      <c r="P931" s="84">
        <f>F929-[1]ORÇAMENTO!T926</f>
        <v>-82.95</v>
      </c>
    </row>
    <row r="932" spans="1:16">
      <c r="A932" s="136" t="str">
        <f>[5]ORÇAMENTO!O937</f>
        <v>8.1.3.3.</v>
      </c>
      <c r="B932" s="136" t="str">
        <f>[5]ORÇAMENTO!P937</f>
        <v>CPU</v>
      </c>
      <c r="C932" s="136" t="str">
        <f>[5]ORÇAMENTO!Q937</f>
        <v>0005</v>
      </c>
      <c r="D932" s="136" t="str">
        <f>[5]ORÇAMENTO!R937</f>
        <v>CAP EM PVC FEMEA DN 150</v>
      </c>
      <c r="E932" s="136" t="str">
        <f>[5]ORÇAMENTO!S937</f>
        <v>UM</v>
      </c>
      <c r="F932" s="136">
        <f>[5]ORÇAMENTO!T937</f>
        <v>1</v>
      </c>
      <c r="G932" s="204">
        <f>[5]ORÇAMENTO!U937</f>
        <v>81.599999999999994</v>
      </c>
      <c r="H932" s="197"/>
      <c r="I932" s="204">
        <f>[5]ORÇAMENTO!W937</f>
        <v>101.33</v>
      </c>
      <c r="J932" s="204">
        <f>[5]ORÇAMENTO!X937</f>
        <v>101.33</v>
      </c>
      <c r="K932" s="102"/>
      <c r="L932" s="102"/>
      <c r="M932" s="102"/>
      <c r="N932" s="102"/>
      <c r="O932" s="102"/>
      <c r="P932" s="84">
        <f>F930-[1]ORÇAMENTO!T927</f>
        <v>-200</v>
      </c>
    </row>
    <row r="933" spans="1:16" ht="13.15" customHeight="1">
      <c r="A933" s="136" t="str">
        <f>[5]ORÇAMENTO!O938</f>
        <v>8.1.3.4.</v>
      </c>
      <c r="B933" s="136" t="str">
        <f>[5]ORÇAMENTO!P938</f>
        <v>CPU</v>
      </c>
      <c r="C933" s="136" t="str">
        <f>[5]ORÇAMENTO!Q938</f>
        <v>0006</v>
      </c>
      <c r="D933" s="136" t="str">
        <f>[5]ORÇAMENTO!R938</f>
        <v>LIMPEZA COM COMPRESSOR</v>
      </c>
      <c r="E933" s="136" t="str">
        <f>[5]ORÇAMENTO!S938</f>
        <v>H</v>
      </c>
      <c r="F933" s="136">
        <f>[5]ORÇAMENTO!T938</f>
        <v>24</v>
      </c>
      <c r="G933" s="204">
        <f>[5]ORÇAMENTO!U938</f>
        <v>220.83</v>
      </c>
      <c r="H933" s="197"/>
      <c r="I933" s="204">
        <f>[5]ORÇAMENTO!W938</f>
        <v>274.23</v>
      </c>
      <c r="J933" s="204">
        <f>[5]ORÇAMENTO!X938</f>
        <v>6581.52</v>
      </c>
      <c r="K933" s="102"/>
      <c r="L933" s="102"/>
      <c r="M933" s="102"/>
      <c r="N933" s="102"/>
      <c r="O933" s="102"/>
      <c r="P933" s="84">
        <f>F931-[1]ORÇAMENTO!T928</f>
        <v>-278.62</v>
      </c>
    </row>
    <row r="934" spans="1:16" ht="13.15" customHeight="1">
      <c r="A934" s="136" t="str">
        <f>[5]ORÇAMENTO!O939</f>
        <v>8.1.3.5.</v>
      </c>
      <c r="B934" s="136" t="str">
        <f>[5]ORÇAMENTO!P939</f>
        <v>CPU</v>
      </c>
      <c r="C934" s="136" t="str">
        <f>[5]ORÇAMENTO!Q939</f>
        <v>0007</v>
      </c>
      <c r="D934" s="136" t="str">
        <f>[5]ORÇAMENTO!R939</f>
        <v>DESENVOLVIMENTO COM COMPRESSOR 250PSI / 750CFM</v>
      </c>
      <c r="E934" s="136" t="str">
        <f>[5]ORÇAMENTO!S939</f>
        <v>H</v>
      </c>
      <c r="F934" s="136">
        <f>[5]ORÇAMENTO!T939</f>
        <v>24</v>
      </c>
      <c r="G934" s="204">
        <f>[5]ORÇAMENTO!U939</f>
        <v>220.83</v>
      </c>
      <c r="H934" s="197"/>
      <c r="I934" s="204">
        <f>[5]ORÇAMENTO!W939</f>
        <v>274.23</v>
      </c>
      <c r="J934" s="204">
        <f>[5]ORÇAMENTO!X939</f>
        <v>6581.52</v>
      </c>
      <c r="K934" s="102"/>
      <c r="L934" s="102"/>
      <c r="M934" s="102"/>
      <c r="N934" s="102"/>
      <c r="O934" s="102"/>
      <c r="P934" s="84">
        <f>F932-[1]ORÇAMENTO!T929</f>
        <v>-279</v>
      </c>
    </row>
    <row r="935" spans="1:16" ht="13.15" customHeight="1">
      <c r="A935" s="136" t="str">
        <f>[5]ORÇAMENTO!O940</f>
        <v>8.1.3.6.</v>
      </c>
      <c r="B935" s="136" t="str">
        <f>[5]ORÇAMENTO!P940</f>
        <v>CPU</v>
      </c>
      <c r="C935" s="136" t="str">
        <f>[5]ORÇAMENTO!Q940</f>
        <v>0008</v>
      </c>
      <c r="D935" s="136" t="str">
        <f>[5]ORÇAMENTO!R940</f>
        <v>TESTE DE PRODUÇÃO COM COMPRESSOR</v>
      </c>
      <c r="E935" s="136" t="str">
        <f>[5]ORÇAMENTO!S940</f>
        <v>H</v>
      </c>
      <c r="F935" s="136">
        <f>[5]ORÇAMENTO!T940</f>
        <v>24</v>
      </c>
      <c r="G935" s="204">
        <f>[5]ORÇAMENTO!U940</f>
        <v>220.83</v>
      </c>
      <c r="H935" s="197"/>
      <c r="I935" s="204">
        <f>[5]ORÇAMENTO!W940</f>
        <v>274.23</v>
      </c>
      <c r="J935" s="204">
        <f>[5]ORÇAMENTO!X940</f>
        <v>6581.52</v>
      </c>
      <c r="K935" s="102"/>
      <c r="L935" s="102"/>
      <c r="M935" s="102"/>
      <c r="N935" s="102"/>
      <c r="O935" s="102"/>
      <c r="P935" s="84">
        <f>F933-[1]ORÇAMENTO!T930</f>
        <v>23</v>
      </c>
    </row>
    <row r="936" spans="1:16" ht="13.15" customHeight="1">
      <c r="A936" s="136" t="str">
        <f>[5]ORÇAMENTO!O941</f>
        <v>8.1.3.7.</v>
      </c>
      <c r="B936" s="136" t="str">
        <f>[5]ORÇAMENTO!P941</f>
        <v>CPU</v>
      </c>
      <c r="C936" s="136" t="str">
        <f>[5]ORÇAMENTO!Q941</f>
        <v>0015</v>
      </c>
      <c r="D936" s="136" t="str">
        <f>[5]ORÇAMENTO!R941</f>
        <v>DESINFECÇÃO DE POÇO</v>
      </c>
      <c r="E936" s="136" t="str">
        <f>[5]ORÇAMENTO!S941</f>
        <v>UM</v>
      </c>
      <c r="F936" s="136">
        <f>[5]ORÇAMENTO!T941</f>
        <v>1</v>
      </c>
      <c r="G936" s="204">
        <f>[5]ORÇAMENTO!U941</f>
        <v>2919.24</v>
      </c>
      <c r="H936" s="197"/>
      <c r="I936" s="204">
        <f>[5]ORÇAMENTO!W941</f>
        <v>3625.11</v>
      </c>
      <c r="J936" s="204">
        <f>[5]ORÇAMENTO!X941</f>
        <v>3625.11</v>
      </c>
      <c r="K936" s="169"/>
      <c r="L936" s="169"/>
      <c r="M936" s="169"/>
      <c r="N936" s="169"/>
      <c r="O936" s="169"/>
      <c r="P936" s="84">
        <f>F934-[1]ORÇAMENTO!T931</f>
        <v>23</v>
      </c>
    </row>
    <row r="937" spans="1:16" ht="13.15" customHeight="1">
      <c r="A937" s="136" t="str">
        <f>[5]ORÇAMENTO!O942</f>
        <v>8.1.3.8.</v>
      </c>
      <c r="B937" s="136" t="str">
        <f>[5]ORÇAMENTO!P942</f>
        <v>CPU</v>
      </c>
      <c r="C937" s="136" t="str">
        <f>[5]ORÇAMENTO!Q942</f>
        <v>0009</v>
      </c>
      <c r="D937" s="136" t="str">
        <f>[5]ORÇAMENTO!R942</f>
        <v>FORNECIMENTO E INSTALACAO DE CENTRALIZADORES DE 12" X 6" PARA POCOS TUBULARES COM REVESTIMENTO EM PVC NO INTERIOR DO ESTADO E NA RMR</v>
      </c>
      <c r="E937" s="136" t="str">
        <f>[5]ORÇAMENTO!S942</f>
        <v>UM</v>
      </c>
      <c r="F937" s="136">
        <f>[5]ORÇAMENTO!T942</f>
        <v>35</v>
      </c>
      <c r="G937" s="204">
        <f>[5]ORÇAMENTO!U942</f>
        <v>268.88</v>
      </c>
      <c r="H937" s="197"/>
      <c r="I937" s="204">
        <f>[5]ORÇAMENTO!W942</f>
        <v>333.9</v>
      </c>
      <c r="J937" s="204">
        <f>[5]ORÇAMENTO!X942</f>
        <v>11686.5</v>
      </c>
      <c r="K937" s="102"/>
      <c r="L937" s="102"/>
      <c r="M937" s="102"/>
      <c r="N937" s="102"/>
      <c r="O937" s="102"/>
      <c r="P937" s="84">
        <f>F935-[1]ORÇAMENTO!T932</f>
        <v>24</v>
      </c>
    </row>
    <row r="938" spans="1:16" ht="13.15" customHeight="1">
      <c r="A938" s="136" t="str">
        <f>[5]ORÇAMENTO!O943</f>
        <v>8.1.3.9.</v>
      </c>
      <c r="B938" s="136" t="str">
        <f>[5]ORÇAMENTO!P943</f>
        <v>CPU</v>
      </c>
      <c r="C938" s="136" t="str">
        <f>[5]ORÇAMENTO!Q943</f>
        <v>0021</v>
      </c>
      <c r="D938" s="136" t="str">
        <f>[5]ORÇAMENTO!R943</f>
        <v>PROTEÇÃO SANITÁRIA</v>
      </c>
      <c r="E938" s="136" t="str">
        <f>[5]ORÇAMENTO!S943</f>
        <v>M2</v>
      </c>
      <c r="F938" s="136">
        <f>[5]ORÇAMENTO!T943</f>
        <v>1</v>
      </c>
      <c r="G938" s="204">
        <f>[5]ORÇAMENTO!U943</f>
        <v>96.68</v>
      </c>
      <c r="H938" s="197"/>
      <c r="I938" s="204">
        <f>[5]ORÇAMENTO!W943</f>
        <v>120.06</v>
      </c>
      <c r="J938" s="204">
        <f>[5]ORÇAMENTO!X943</f>
        <v>120.06</v>
      </c>
      <c r="K938" s="102"/>
      <c r="L938" s="102"/>
      <c r="M938" s="102"/>
      <c r="N938" s="102"/>
      <c r="O938" s="102"/>
      <c r="P938" s="84">
        <f>F936-[1]ORÇAMENTO!T933</f>
        <v>-529</v>
      </c>
    </row>
    <row r="939" spans="1:16" ht="13.15" customHeight="1">
      <c r="A939" s="136" t="str">
        <f>[5]ORÇAMENTO!O944</f>
        <v>8.1.3.10.</v>
      </c>
      <c r="B939" s="136" t="str">
        <f>[5]ORÇAMENTO!P944</f>
        <v>CPU</v>
      </c>
      <c r="C939" s="136" t="str">
        <f>[5]ORÇAMENTO!Q944</f>
        <v>0010</v>
      </c>
      <c r="D939" s="136" t="str">
        <f>[5]ORÇAMENTO!R944</f>
        <v>ANÁLISE FISICO-QUIMICA DO POÇO</v>
      </c>
      <c r="E939" s="136" t="str">
        <f>[5]ORÇAMENTO!S944</f>
        <v>UM</v>
      </c>
      <c r="F939" s="136">
        <f>[5]ORÇAMENTO!T944</f>
        <v>1</v>
      </c>
      <c r="G939" s="204">
        <f>[5]ORÇAMENTO!U944</f>
        <v>1300</v>
      </c>
      <c r="H939" s="197"/>
      <c r="I939" s="204">
        <f>[5]ORÇAMENTO!W944</f>
        <v>1614.34</v>
      </c>
      <c r="J939" s="204">
        <f>[5]ORÇAMENTO!X944</f>
        <v>1614.34</v>
      </c>
      <c r="K939" s="102"/>
      <c r="L939" s="102"/>
      <c r="M939" s="102"/>
      <c r="N939" s="102"/>
      <c r="O939" s="102"/>
      <c r="P939" s="84">
        <f>F937-[1]ORÇAMENTO!T934</f>
        <v>-134.6</v>
      </c>
    </row>
    <row r="940" spans="1:16" ht="13.15" customHeight="1">
      <c r="A940" s="136" t="str">
        <f>[5]ORÇAMENTO!O945</f>
        <v>8.1.4.</v>
      </c>
      <c r="B940" s="136" t="str">
        <f>[5]ORÇAMENTO!P945</f>
        <v>CPU</v>
      </c>
      <c r="C940" s="136">
        <f>[5]ORÇAMENTO!Q945</f>
        <v>0</v>
      </c>
      <c r="D940" s="136" t="str">
        <f>[5]ORÇAMENTO!R945</f>
        <v>INSTALAÇÕES ELETRO-MECÂNICAS</v>
      </c>
      <c r="E940" s="136" t="str">
        <f>[5]ORÇAMENTO!S945</f>
        <v>-</v>
      </c>
      <c r="F940" s="136">
        <f>[5]ORÇAMENTO!T945</f>
        <v>0</v>
      </c>
      <c r="G940" s="204">
        <f>[5]ORÇAMENTO!U945</f>
        <v>0</v>
      </c>
      <c r="H940" s="197"/>
      <c r="I940" s="204">
        <f>[5]ORÇAMENTO!W945</f>
        <v>0</v>
      </c>
      <c r="J940" s="204">
        <f>[5]ORÇAMENTO!X945</f>
        <v>99780.76</v>
      </c>
      <c r="K940" s="102"/>
      <c r="L940" s="102"/>
      <c r="M940" s="102"/>
      <c r="N940" s="102"/>
      <c r="O940" s="102"/>
      <c r="P940" s="84">
        <f>F938-[1]ORÇAMENTO!T935</f>
        <v>-529</v>
      </c>
    </row>
    <row r="941" spans="1:16" ht="13.15" customHeight="1">
      <c r="A941" s="136" t="str">
        <f>[5]ORÇAMENTO!O946</f>
        <v>8.1.4.1.</v>
      </c>
      <c r="B941" s="136" t="str">
        <f>[5]ORÇAMENTO!P946</f>
        <v>CPU</v>
      </c>
      <c r="C941" s="136" t="str">
        <f>[5]ORÇAMENTO!Q946</f>
        <v>0011</v>
      </c>
      <c r="D941" s="136" t="str">
        <f>[5]ORÇAMENTO!R946</f>
        <v>HIPOCLORADOR / BOMBA DOSADORA ANALÓGICA DE SOLUÇÕES, VAZÃO DE 0,5 À 15 L/H E PRESÃO DE 0 À 15 BAR</v>
      </c>
      <c r="E941" s="136" t="str">
        <f>[5]ORÇAMENTO!S946</f>
        <v>UM</v>
      </c>
      <c r="F941" s="136">
        <f>[5]ORÇAMENTO!T946</f>
        <v>1</v>
      </c>
      <c r="G941" s="204">
        <f>[5]ORÇAMENTO!U946</f>
        <v>1136.52</v>
      </c>
      <c r="H941" s="197"/>
      <c r="I941" s="204">
        <f>[5]ORÇAMENTO!W946</f>
        <v>1411.33</v>
      </c>
      <c r="J941" s="204">
        <f>[5]ORÇAMENTO!X946</f>
        <v>1411.33</v>
      </c>
      <c r="K941" s="102"/>
      <c r="L941" s="102"/>
      <c r="M941" s="102"/>
      <c r="N941" s="102"/>
      <c r="O941" s="102"/>
      <c r="P941" s="84">
        <f>F939-[1]ORÇAMENTO!T936</f>
        <v>-166.9</v>
      </c>
    </row>
    <row r="942" spans="1:16" ht="13.15" customHeight="1">
      <c r="A942" s="136" t="str">
        <f>[5]ORÇAMENTO!O947</f>
        <v>8.1.4.2.</v>
      </c>
      <c r="B942" s="136" t="str">
        <f>[5]ORÇAMENTO!P947</f>
        <v>SINAPI-I</v>
      </c>
      <c r="C942" s="136" t="str">
        <f>[5]ORÇAMENTO!Q947</f>
        <v>756</v>
      </c>
      <c r="D942" s="136" t="str">
        <f>[5]ORÇAMENTO!R947</f>
        <v xml:space="preserve">BOMBA SUBMERSA PARA POCOS TUBULARES PROFUNDOS DIAMETRO DE 6 POLEGADAS, ELETRICA, TRIFASICA, POTENCIA 32 HP, 9 ESTAGIOS, BOCAL DE DESCARGA DIAMETRO DE 4 POLEGADAS, HM/Q = 114,0 M / 13,9 M3/H A 57,0 M / 25,0 M3/H                                                                                                                                                                                                                                                                                        </v>
      </c>
      <c r="E942" s="136" t="str">
        <f>[5]ORÇAMENTO!S947</f>
        <v xml:space="preserve">UN    </v>
      </c>
      <c r="F942" s="136">
        <f>[5]ORÇAMENTO!T947</f>
        <v>1</v>
      </c>
      <c r="G942" s="204">
        <f>[5]ORÇAMENTO!U947</f>
        <v>38807.86</v>
      </c>
      <c r="H942" s="197"/>
      <c r="I942" s="204">
        <f>[5]ORÇAMENTO!W947</f>
        <v>48191.6</v>
      </c>
      <c r="J942" s="204">
        <f>[5]ORÇAMENTO!X947</f>
        <v>48191.6</v>
      </c>
      <c r="K942" s="102"/>
      <c r="L942" s="102"/>
      <c r="M942" s="102"/>
      <c r="N942" s="102"/>
      <c r="O942" s="102"/>
      <c r="P942" s="84">
        <f>F940-[1]ORÇAMENTO!T937</f>
        <v>-16.96</v>
      </c>
    </row>
    <row r="943" spans="1:16" ht="13.15" customHeight="1">
      <c r="A943" s="136" t="str">
        <f>[5]ORÇAMENTO!O948</f>
        <v>8.1.4.3.</v>
      </c>
      <c r="B943" s="136" t="str">
        <f>[5]ORÇAMENTO!P948</f>
        <v>CPU</v>
      </c>
      <c r="C943" s="136" t="str">
        <f>[5]ORÇAMENTO!Q948</f>
        <v>0012</v>
      </c>
      <c r="D943" s="136" t="str">
        <f>[5]ORÇAMENTO!R948</f>
        <v>FORNECIMENTO E MONTAGEM QUADRO DE COMANDO EM CHAPA DE FERRO, 60X50X20CM, PARA BOMBA DE POÇO TUBULAR 10CV 380V, CONTENDO DISJUNTORES, RELÉ, CONTATORES, CHAVE SELETORA, BOTÃO PULSO, SINALEIROS E BORNES (COMPLETO)</v>
      </c>
      <c r="E943" s="136" t="str">
        <f>[5]ORÇAMENTO!S948</f>
        <v>UM</v>
      </c>
      <c r="F943" s="136">
        <f>[5]ORÇAMENTO!T948</f>
        <v>1</v>
      </c>
      <c r="G943" s="204">
        <f>[5]ORÇAMENTO!U948</f>
        <v>3318.4</v>
      </c>
      <c r="H943" s="197"/>
      <c r="I943" s="204">
        <f>[5]ORÇAMENTO!W948</f>
        <v>4120.79</v>
      </c>
      <c r="J943" s="204">
        <f>[5]ORÇAMENTO!X948</f>
        <v>4120.79</v>
      </c>
      <c r="K943" s="107"/>
      <c r="L943" s="107"/>
      <c r="M943" s="107"/>
      <c r="N943" s="107"/>
      <c r="O943" s="107"/>
      <c r="P943" s="84">
        <f>F941-[1]ORÇAMENTO!T938</f>
        <v>-529</v>
      </c>
    </row>
    <row r="944" spans="1:16" ht="13.15" customHeight="1">
      <c r="A944" s="136" t="str">
        <f>[5]ORÇAMENTO!O949</f>
        <v>8.1.4.4.</v>
      </c>
      <c r="B944" s="136" t="str">
        <f>[5]ORÇAMENTO!P949</f>
        <v>CPU</v>
      </c>
      <c r="C944" s="136" t="str">
        <f>[5]ORÇAMENTO!Q949</f>
        <v>0027</v>
      </c>
      <c r="D944" s="136" t="str">
        <f>[5]ORÇAMENTO!R949</f>
        <v>INSTALAÇÃO ELETROMECÂNICA DE CONJUNTO MOTO-BOMBA DE 5 À 25 CV</v>
      </c>
      <c r="E944" s="136" t="str">
        <f>[5]ORÇAMENTO!S949</f>
        <v>UM</v>
      </c>
      <c r="F944" s="136">
        <f>[5]ORÇAMENTO!T949</f>
        <v>1</v>
      </c>
      <c r="G944" s="204">
        <f>[5]ORÇAMENTO!U949</f>
        <v>1991.04</v>
      </c>
      <c r="H944" s="197"/>
      <c r="I944" s="204">
        <f>[5]ORÇAMENTO!W949</f>
        <v>2472.4699999999998</v>
      </c>
      <c r="J944" s="204">
        <f>[5]ORÇAMENTO!X949</f>
        <v>2472.4699999999998</v>
      </c>
      <c r="K944" s="158"/>
      <c r="L944" s="158"/>
      <c r="M944" s="158"/>
      <c r="N944" s="158"/>
      <c r="O944" s="159"/>
      <c r="P944" s="84">
        <f>F942-[1]ORÇAMENTO!T939</f>
        <v>-1</v>
      </c>
    </row>
    <row r="945" spans="1:16" ht="26.45" customHeight="1">
      <c r="A945" s="136" t="str">
        <f>[5]ORÇAMENTO!O950</f>
        <v>8.1.4.5.</v>
      </c>
      <c r="B945" s="136" t="str">
        <f>[5]ORÇAMENTO!P950</f>
        <v>SINAPI</v>
      </c>
      <c r="C945" s="136" t="str">
        <f>[5]ORÇAMENTO!Q950</f>
        <v>92979</v>
      </c>
      <c r="D945" s="136" t="str">
        <f>[5]ORÇAMENTO!R950</f>
        <v>CABO DE COBRE FLEXÍVEL ISOLADO, 10 MM², ANTI-CHAMA 450/750 V, PARA DISTRIBUIÇÃO - FORNECIMENTO E INSTALAÇÃO. AF_10/2020</v>
      </c>
      <c r="E945" s="136" t="str">
        <f>[5]ORÇAMENTO!S950</f>
        <v>M</v>
      </c>
      <c r="F945" s="136">
        <f>[5]ORÇAMENTO!T950</f>
        <v>210</v>
      </c>
      <c r="G945" s="204">
        <f>[5]ORÇAMENTO!U950</f>
        <v>12.07</v>
      </c>
      <c r="H945" s="197"/>
      <c r="I945" s="204">
        <f>[5]ORÇAMENTO!W950</f>
        <v>14.99</v>
      </c>
      <c r="J945" s="204">
        <f>[5]ORÇAMENTO!X950</f>
        <v>3147.9</v>
      </c>
      <c r="K945" s="106"/>
      <c r="L945" s="106"/>
      <c r="M945" s="106"/>
      <c r="N945" s="106"/>
      <c r="O945" s="106"/>
      <c r="P945" s="84">
        <f>F943-[1]ORÇAMENTO!T940</f>
        <v>-5</v>
      </c>
    </row>
    <row r="946" spans="1:16" ht="13.15" customHeight="1">
      <c r="A946" s="136" t="str">
        <f>[5]ORÇAMENTO!O951</f>
        <v>8.1.4.6.</v>
      </c>
      <c r="B946" s="136" t="str">
        <f>[5]ORÇAMENTO!P951</f>
        <v>CPU</v>
      </c>
      <c r="C946" s="136" t="str">
        <f>[5]ORÇAMENTO!Q951</f>
        <v>0026</v>
      </c>
      <c r="D946" s="136" t="str">
        <f>[5]ORÇAMENTO!R951</f>
        <v>FORNECIMENTO E MONTAGEM DE EDUTOR EM TUBOS DE AÇO GALVANIZADO DIN 2440, DN 150 INCLUSIVE LUVAS</v>
      </c>
      <c r="E946" s="136" t="str">
        <f>[5]ORÇAMENTO!S951</f>
        <v>M</v>
      </c>
      <c r="F946" s="136">
        <f>[5]ORÇAMENTO!T951</f>
        <v>70</v>
      </c>
      <c r="G946" s="204">
        <f>[5]ORÇAMENTO!U951</f>
        <v>418.87</v>
      </c>
      <c r="H946" s="197"/>
      <c r="I946" s="204">
        <f>[5]ORÇAMENTO!W951</f>
        <v>520.15</v>
      </c>
      <c r="J946" s="204">
        <f>[5]ORÇAMENTO!X951</f>
        <v>36410.5</v>
      </c>
      <c r="K946" s="107"/>
      <c r="L946" s="107"/>
      <c r="M946" s="107"/>
      <c r="N946" s="107"/>
      <c r="O946" s="107"/>
      <c r="P946" s="84">
        <f>F944-[1]ORÇAMENTO!T941</f>
        <v>0</v>
      </c>
    </row>
    <row r="947" spans="1:16" ht="26.45" customHeight="1">
      <c r="A947" s="136" t="str">
        <f>[5]ORÇAMENTO!O952</f>
        <v>8.1.4.7.</v>
      </c>
      <c r="B947" s="136" t="str">
        <f>[5]ORÇAMENTO!P952</f>
        <v>SINAPI</v>
      </c>
      <c r="C947" s="136" t="str">
        <f>[5]ORÇAMENTO!Q952</f>
        <v>101533</v>
      </c>
      <c r="D947" s="136" t="str">
        <f>[5]ORÇAMENTO!R952</f>
        <v>ENTRADA DE ENERGIA ELÉTRICA, SUBTERRÂNEA, TRIFÁSICA, COM CAIXA DE EMBUTIR, CABO DE 10 MM2 E DISJUNTOR DIN 50A (NÃO INCLUSA MURETA DE ALVENARIA). AF_07/2020</v>
      </c>
      <c r="E947" s="136" t="str">
        <f>[5]ORÇAMENTO!S952</f>
        <v>UN</v>
      </c>
      <c r="F947" s="136">
        <f>[5]ORÇAMENTO!T952</f>
        <v>1</v>
      </c>
      <c r="G947" s="204">
        <f>[5]ORÇAMENTO!U952</f>
        <v>1253.48</v>
      </c>
      <c r="H947" s="197"/>
      <c r="I947" s="204">
        <f>[5]ORÇAMENTO!W952</f>
        <v>1556.57</v>
      </c>
      <c r="J947" s="204">
        <f>[5]ORÇAMENTO!X952</f>
        <v>1556.57</v>
      </c>
      <c r="K947" s="158"/>
      <c r="L947" s="158"/>
      <c r="M947" s="158"/>
      <c r="N947" s="158"/>
      <c r="O947" s="159"/>
      <c r="P947" s="84">
        <f>F945-[1]ORÇAMENTO!T942</f>
        <v>209</v>
      </c>
    </row>
    <row r="948" spans="1:16" ht="13.15" customHeight="1">
      <c r="A948" s="136" t="str">
        <f>[5]ORÇAMENTO!O953</f>
        <v>8.1.4.8.</v>
      </c>
      <c r="B948" s="136" t="str">
        <f>[5]ORÇAMENTO!P953</f>
        <v>SINAPI-I</v>
      </c>
      <c r="C948" s="136" t="str">
        <f>[5]ORÇAMENTO!Q953</f>
        <v>14165</v>
      </c>
      <c r="D948" s="136" t="str">
        <f>[5]ORÇAMENTO!R953</f>
        <v xml:space="preserve">POSTE CONICO CONTINUO EM ACO GALVANIZADO, RETO, ENGASTADO, H = 9 M, DIAMETRO INFERIOR = *145* MM                                                                                                                                                                                                                                                                                                                                                                                                          </v>
      </c>
      <c r="E948" s="136" t="str">
        <f>[5]ORÇAMENTO!S953</f>
        <v xml:space="preserve">UN    </v>
      </c>
      <c r="F948" s="136">
        <f>[5]ORÇAMENTO!T953</f>
        <v>1</v>
      </c>
      <c r="G948" s="204">
        <f>[5]ORÇAMENTO!U953</f>
        <v>1855.46</v>
      </c>
      <c r="H948" s="197"/>
      <c r="I948" s="204">
        <f>[5]ORÇAMENTO!W953</f>
        <v>2304.11</v>
      </c>
      <c r="J948" s="204">
        <f>[5]ORÇAMENTO!X953</f>
        <v>2304.11</v>
      </c>
      <c r="K948" s="106"/>
      <c r="L948" s="106"/>
      <c r="M948" s="106"/>
      <c r="N948" s="106"/>
      <c r="O948" s="106"/>
      <c r="P948" s="84">
        <f>F946-[1]ORÇAMENTO!T943</f>
        <v>69</v>
      </c>
    </row>
    <row r="949" spans="1:16">
      <c r="A949" s="136" t="str">
        <f>[5]ORÇAMENTO!O954</f>
        <v>8.1.4.9.</v>
      </c>
      <c r="B949" s="136" t="str">
        <f>[5]ORÇAMENTO!P954</f>
        <v>SINAPI</v>
      </c>
      <c r="C949" s="136" t="str">
        <f>[5]ORÇAMENTO!Q954</f>
        <v>101938</v>
      </c>
      <c r="D949" s="136" t="str">
        <f>[5]ORÇAMENTO!R954</f>
        <v>CAIXA DE PROTEÇÃO PARA MEDIDOR MONOFÁSICO DE EMBUTIR - FORNECIMENTO E INSTALAÇÃO. AF_10/2020</v>
      </c>
      <c r="E949" s="136" t="str">
        <f>[5]ORÇAMENTO!S954</f>
        <v>UN</v>
      </c>
      <c r="F949" s="136">
        <f>[5]ORÇAMENTO!T954</f>
        <v>1</v>
      </c>
      <c r="G949" s="204">
        <f>[5]ORÇAMENTO!U954</f>
        <v>133.27000000000001</v>
      </c>
      <c r="H949" s="197"/>
      <c r="I949" s="204">
        <f>[5]ORÇAMENTO!W954</f>
        <v>165.49</v>
      </c>
      <c r="J949" s="204">
        <f>[5]ORÇAMENTO!X954</f>
        <v>165.49</v>
      </c>
      <c r="K949" s="102"/>
      <c r="L949" s="102"/>
      <c r="M949" s="102"/>
      <c r="N949" s="102"/>
      <c r="O949" s="102"/>
      <c r="P949" s="84">
        <f>F947-[1]ORÇAMENTO!T944</f>
        <v>-22</v>
      </c>
    </row>
    <row r="950" spans="1:16" ht="13.15" customHeight="1">
      <c r="A950" s="136" t="str">
        <f>[5]ORÇAMENTO!O955</f>
        <v>8.1.5.</v>
      </c>
      <c r="B950" s="136" t="str">
        <f>[5]ORÇAMENTO!P955</f>
        <v>SINAPI</v>
      </c>
      <c r="C950" s="136">
        <f>[5]ORÇAMENTO!Q955</f>
        <v>0</v>
      </c>
      <c r="D950" s="136" t="str">
        <f>[5]ORÇAMENTO!R955</f>
        <v>ADUTORA DE ÁGUA TRATADA</v>
      </c>
      <c r="E950" s="136" t="str">
        <f>[5]ORÇAMENTO!S955</f>
        <v>-</v>
      </c>
      <c r="F950" s="136">
        <f>[5]ORÇAMENTO!T955</f>
        <v>0</v>
      </c>
      <c r="G950" s="204">
        <f>[5]ORÇAMENTO!U955</f>
        <v>0</v>
      </c>
      <c r="H950" s="197"/>
      <c r="I950" s="204">
        <f>[5]ORÇAMENTO!W955</f>
        <v>0</v>
      </c>
      <c r="J950" s="204">
        <f>[5]ORÇAMENTO!X955</f>
        <v>17197.77</v>
      </c>
      <c r="K950" s="169"/>
      <c r="L950" s="169"/>
      <c r="M950" s="169"/>
      <c r="N950" s="169"/>
      <c r="O950" s="169"/>
      <c r="P950" s="84">
        <f>F948-[1]ORÇAMENTO!T945</f>
        <v>-1.3599999999999999</v>
      </c>
    </row>
    <row r="951" spans="1:16" ht="13.15" customHeight="1">
      <c r="A951" s="136" t="str">
        <f>[5]ORÇAMENTO!O956</f>
        <v>8.1.5.1.</v>
      </c>
      <c r="B951" s="136" t="str">
        <f>[5]ORÇAMENTO!P956</f>
        <v>CPU</v>
      </c>
      <c r="C951" s="136" t="str">
        <f>[5]ORÇAMENTO!Q956</f>
        <v>0038</v>
      </c>
      <c r="D951" s="136" t="str">
        <f>[5]ORÇAMENTO!R956</f>
        <v>(ADAPTADOR ORSE 5109)LOCAÇÃO E NIVELAMENTO DE REDES DE ÁGUA E ADUTORAS</v>
      </c>
      <c r="E951" s="136" t="str">
        <f>[5]ORÇAMENTO!S956</f>
        <v>M</v>
      </c>
      <c r="F951" s="136">
        <f>[5]ORÇAMENTO!T956</f>
        <v>28.5</v>
      </c>
      <c r="G951" s="204">
        <f>[5]ORÇAMENTO!U956</f>
        <v>1.5</v>
      </c>
      <c r="H951" s="197"/>
      <c r="I951" s="204">
        <f>[5]ORÇAMENTO!W956</f>
        <v>1.86</v>
      </c>
      <c r="J951" s="204">
        <f>[5]ORÇAMENTO!X956</f>
        <v>53.01</v>
      </c>
      <c r="K951" s="102"/>
      <c r="L951" s="102"/>
      <c r="M951" s="102"/>
      <c r="N951" s="102"/>
      <c r="O951" s="102"/>
      <c r="P951" s="84">
        <f>F949-[1]ORÇAMENTO!T946</f>
        <v>-4.25</v>
      </c>
    </row>
    <row r="952" spans="1:16" ht="13.15" customHeight="1">
      <c r="A952" s="136" t="str">
        <f>[5]ORÇAMENTO!O957</f>
        <v>8.1.5.2.</v>
      </c>
      <c r="B952" s="136" t="str">
        <f>[5]ORÇAMENTO!P957</f>
        <v>SINAPI</v>
      </c>
      <c r="C952" s="136">
        <f>[5]ORÇAMENTO!Q957</f>
        <v>93358</v>
      </c>
      <c r="D952" s="136" t="str">
        <f>[5]ORÇAMENTO!R957</f>
        <v>ESCAVAÇÃO MANUAL DE VALA. AF_09/2024</v>
      </c>
      <c r="E952" s="136" t="str">
        <f>[5]ORÇAMENTO!S957</f>
        <v>M3</v>
      </c>
      <c r="F952" s="136">
        <f>[5]ORÇAMENTO!T957</f>
        <v>6.84</v>
      </c>
      <c r="G952" s="204">
        <f>[5]ORÇAMENTO!U957</f>
        <v>93.03</v>
      </c>
      <c r="H952" s="197"/>
      <c r="I952" s="204">
        <f>[5]ORÇAMENTO!W957</f>
        <v>115.52</v>
      </c>
      <c r="J952" s="204">
        <f>[5]ORÇAMENTO!X957</f>
        <v>790.16</v>
      </c>
      <c r="K952" s="102"/>
      <c r="L952" s="102"/>
      <c r="M952" s="102"/>
      <c r="N952" s="102"/>
      <c r="O952" s="102"/>
      <c r="P952" s="84">
        <f>F950-[1]ORÇAMENTO!T947</f>
        <v>-2.36</v>
      </c>
    </row>
    <row r="953" spans="1:16" ht="13.15" customHeight="1">
      <c r="A953" s="136" t="str">
        <f>[5]ORÇAMENTO!O958</f>
        <v>8.1.5.3.</v>
      </c>
      <c r="B953" s="136" t="str">
        <f>[5]ORÇAMENTO!P958</f>
        <v>SEINFRA</v>
      </c>
      <c r="C953" s="136" t="str">
        <f>[5]ORÇAMENTO!Q958</f>
        <v>I3154</v>
      </c>
      <c r="D953" s="136" t="str">
        <f>[5]ORÇAMENTO!R958</f>
        <v>TUBO PVC PBA JE CL-15 DN   75 (NBR-5647)</v>
      </c>
      <c r="E953" s="136" t="str">
        <f>[5]ORÇAMENTO!S958</f>
        <v>M</v>
      </c>
      <c r="F953" s="136">
        <f>[5]ORÇAMENTO!T958</f>
        <v>28.5</v>
      </c>
      <c r="G953" s="204">
        <f>[5]ORÇAMENTO!U958</f>
        <v>26.84</v>
      </c>
      <c r="H953" s="197"/>
      <c r="I953" s="204">
        <f>[5]ORÇAMENTO!W958</f>
        <v>33.33</v>
      </c>
      <c r="J953" s="204">
        <f>[5]ORÇAMENTO!X958</f>
        <v>949.91</v>
      </c>
      <c r="K953" s="169"/>
      <c r="L953" s="169"/>
      <c r="M953" s="169"/>
      <c r="N953" s="169"/>
      <c r="O953" s="169"/>
      <c r="P953" s="84">
        <f>F951-[1]ORÇAMENTO!T948</f>
        <v>27.87</v>
      </c>
    </row>
    <row r="954" spans="1:16" ht="13.15" customHeight="1">
      <c r="A954" s="136" t="str">
        <f>[5]ORÇAMENTO!O959</f>
        <v>8.1.5.4.</v>
      </c>
      <c r="B954" s="136" t="str">
        <f>[5]ORÇAMENTO!P959</f>
        <v>SINAPI</v>
      </c>
      <c r="C954" s="136">
        <f>[5]ORÇAMENTO!Q959</f>
        <v>93382</v>
      </c>
      <c r="D954" s="136" t="str">
        <f>[5]ORÇAMENTO!R959</f>
        <v>REATERRO MANUAL DE VALAS, COM COMPACTADOR DE SOLOS DE PERCUSSÃO. AF_08/2023</v>
      </c>
      <c r="E954" s="136" t="str">
        <f>[5]ORÇAMENTO!S959</f>
        <v>M3</v>
      </c>
      <c r="F954" s="136">
        <f>[5]ORÇAMENTO!T959</f>
        <v>167.9</v>
      </c>
      <c r="G954" s="204">
        <f>[5]ORÇAMENTO!U959</f>
        <v>27.66</v>
      </c>
      <c r="H954" s="197"/>
      <c r="I954" s="204">
        <f>[5]ORÇAMENTO!W959</f>
        <v>34.35</v>
      </c>
      <c r="J954" s="204">
        <f>[5]ORÇAMENTO!X959</f>
        <v>5767.37</v>
      </c>
      <c r="K954" s="102"/>
      <c r="L954" s="102"/>
      <c r="M954" s="102"/>
      <c r="N954" s="102"/>
      <c r="O954" s="102"/>
      <c r="P954" s="84">
        <f>F952-[1]ORÇAMENTO!T949</f>
        <v>0.80999999999999961</v>
      </c>
    </row>
    <row r="955" spans="1:16" ht="13.15" customHeight="1">
      <c r="A955" s="136" t="str">
        <f>[5]ORÇAMENTO!O960</f>
        <v>8.1.5.5.</v>
      </c>
      <c r="B955" s="136" t="str">
        <f>[5]ORÇAMENTO!P960</f>
        <v>SINAPI</v>
      </c>
      <c r="C955" s="136">
        <f>[5]ORÇAMENTO!Q960</f>
        <v>93589</v>
      </c>
      <c r="D955" s="136" t="str">
        <f>[5]ORÇAMENTO!R960</f>
        <v>TRANSPORTE COM CAMINHÃO BASCULANTE DE 10 M³, EM VIA URBANA EM REVESTIMENTO PRIMÁRIO (UNIDADE: M3XKM). AF_07/2020</v>
      </c>
      <c r="E955" s="136" t="str">
        <f>[5]ORÇAMENTO!S960</f>
        <v>M3XKM</v>
      </c>
      <c r="F955" s="136">
        <f>[5]ORÇAMENTO!T960</f>
        <v>16.96</v>
      </c>
      <c r="G955" s="204">
        <f>[5]ORÇAMENTO!U960</f>
        <v>2.82</v>
      </c>
      <c r="H955" s="197"/>
      <c r="I955" s="204">
        <f>[5]ORÇAMENTO!W960</f>
        <v>3.5</v>
      </c>
      <c r="J955" s="204">
        <f>[5]ORÇAMENTO!X960</f>
        <v>59.36</v>
      </c>
      <c r="K955" s="107"/>
      <c r="L955" s="107"/>
      <c r="M955" s="107"/>
      <c r="N955" s="107"/>
      <c r="O955" s="107"/>
      <c r="P955" s="84">
        <f>F953-[1]ORÇAMENTO!T950</f>
        <v>16.45</v>
      </c>
    </row>
    <row r="956" spans="1:16" ht="39.6" customHeight="1">
      <c r="A956" s="136" t="str">
        <f>[5]ORÇAMENTO!O961</f>
        <v>8.1.5.6.</v>
      </c>
      <c r="B956" s="136" t="str">
        <f>[5]ORÇAMENTO!P961</f>
        <v>CPU</v>
      </c>
      <c r="C956" s="136" t="str">
        <f>[5]ORÇAMENTO!Q961</f>
        <v>0014</v>
      </c>
      <c r="D956" s="136" t="str">
        <f>[5]ORÇAMENTO!R961</f>
        <v>TESTE HIDROSTÁTICO EM REDE DE ÁGUA / ADUTORA</v>
      </c>
      <c r="E956" s="136" t="str">
        <f>[5]ORÇAMENTO!S961</f>
        <v>M</v>
      </c>
      <c r="F956" s="136">
        <f>[5]ORÇAMENTO!T961</f>
        <v>28.5</v>
      </c>
      <c r="G956" s="204">
        <f>[5]ORÇAMENTO!U961</f>
        <v>0.85</v>
      </c>
      <c r="H956" s="197"/>
      <c r="I956" s="204">
        <f>[5]ORÇAMENTO!W961</f>
        <v>1.06</v>
      </c>
      <c r="J956" s="204">
        <f>[5]ORÇAMENTO!X961</f>
        <v>30.21</v>
      </c>
      <c r="K956" s="158"/>
      <c r="L956" s="158"/>
      <c r="M956" s="158"/>
      <c r="N956" s="158"/>
      <c r="O956" s="159"/>
      <c r="P956" s="84">
        <f>F954-[1]ORÇAMENTO!T951</f>
        <v>143.80000000000001</v>
      </c>
    </row>
    <row r="957" spans="1:16" ht="26.45" customHeight="1">
      <c r="A957" s="136" t="str">
        <f>[5]ORÇAMENTO!O962</f>
        <v>8.1.5.7.</v>
      </c>
      <c r="B957" s="136" t="str">
        <f>[5]ORÇAMENTO!P962</f>
        <v>SINAPI-I</v>
      </c>
      <c r="C957" s="136" t="str">
        <f>[5]ORÇAMENTO!Q962</f>
        <v>43</v>
      </c>
      <c r="D957" s="136" t="str">
        <f>[5]ORÇAMENTO!R962</f>
        <v xml:space="preserve">ADAPTADOR PVC PBA, PONTA/ROSCA, JE, DN 75 / DE 85 MM                                                                                                                                                                                                                                                                                                                                                                                                                                                      </v>
      </c>
      <c r="E957" s="136" t="str">
        <f>[5]ORÇAMENTO!S962</f>
        <v xml:space="preserve">UN    </v>
      </c>
      <c r="F957" s="136">
        <f>[5]ORÇAMENTO!T962</f>
        <v>2</v>
      </c>
      <c r="G957" s="204">
        <f>[5]ORÇAMENTO!U962</f>
        <v>48.31</v>
      </c>
      <c r="H957" s="197"/>
      <c r="I957" s="204">
        <f>[5]ORÇAMENTO!W962</f>
        <v>59.99</v>
      </c>
      <c r="J957" s="204">
        <f>[5]ORÇAMENTO!X962</f>
        <v>119.98</v>
      </c>
      <c r="K957" s="106"/>
      <c r="L957" s="106"/>
      <c r="M957" s="106"/>
      <c r="N957" s="106"/>
      <c r="O957" s="106"/>
      <c r="P957" s="84">
        <f>F955-[1]ORÇAMENTO!T952</f>
        <v>15.96</v>
      </c>
    </row>
    <row r="958" spans="1:16" ht="13.15" customHeight="1">
      <c r="A958" s="136" t="str">
        <f>[5]ORÇAMENTO!O963</f>
        <v>8.1.5.8.</v>
      </c>
      <c r="B958" s="136" t="str">
        <f>[5]ORÇAMENTO!P963</f>
        <v>SINAPI-I</v>
      </c>
      <c r="C958" s="136" t="str">
        <f>[5]ORÇAMENTO!Q963</f>
        <v>1824</v>
      </c>
      <c r="D958" s="136" t="str">
        <f>[5]ORÇAMENTO!R963</f>
        <v xml:space="preserve">CURVA PVC PBA, JE, PB, 90 GRAUS, DN 75 / DE 85 MM, PARA REDE DE AGUA                                                                                                                                                                                                                                                                                                                                                                                                                                      </v>
      </c>
      <c r="E958" s="136" t="str">
        <f>[5]ORÇAMENTO!S963</f>
        <v xml:space="preserve">UN    </v>
      </c>
      <c r="F958" s="136">
        <f>[5]ORÇAMENTO!T963</f>
        <v>1</v>
      </c>
      <c r="G958" s="204">
        <f>[5]ORÇAMENTO!U963</f>
        <v>79.75</v>
      </c>
      <c r="H958" s="197"/>
      <c r="I958" s="204">
        <f>[5]ORÇAMENTO!W963</f>
        <v>99.03</v>
      </c>
      <c r="J958" s="204">
        <f>[5]ORÇAMENTO!X963</f>
        <v>99.03</v>
      </c>
      <c r="K958" s="149"/>
      <c r="L958" s="149"/>
      <c r="M958" s="149"/>
      <c r="N958" s="149"/>
      <c r="O958" s="149"/>
      <c r="P958" s="84">
        <f>F956-[1]ORÇAMENTO!T953</f>
        <v>18.3</v>
      </c>
    </row>
    <row r="959" spans="1:16" ht="13.15" customHeight="1">
      <c r="A959" s="136" t="str">
        <f>[5]ORÇAMENTO!O964</f>
        <v>8.1.5.9.</v>
      </c>
      <c r="B959" s="136" t="str">
        <f>[5]ORÇAMENTO!P964</f>
        <v>SINAPI-I</v>
      </c>
      <c r="C959" s="136" t="str">
        <f>[5]ORÇAMENTO!Q964</f>
        <v>1825</v>
      </c>
      <c r="D959" s="136" t="str">
        <f>[5]ORÇAMENTO!R964</f>
        <v xml:space="preserve">CURVA PVC PBA, JE, PB, 45 GRAUS, DN 75 / DE 85 MM, PARA REDE DE AGUA                                                                                                                                                                                                                                                                                                                                                                                                                                      </v>
      </c>
      <c r="E959" s="136" t="str">
        <f>[5]ORÇAMENTO!S964</f>
        <v xml:space="preserve">UN    </v>
      </c>
      <c r="F959" s="136">
        <f>[5]ORÇAMENTO!T964</f>
        <v>1</v>
      </c>
      <c r="G959" s="204">
        <f>[5]ORÇAMENTO!U964</f>
        <v>66.53</v>
      </c>
      <c r="H959" s="197"/>
      <c r="I959" s="204">
        <f>[5]ORÇAMENTO!W964</f>
        <v>82.62</v>
      </c>
      <c r="J959" s="204">
        <f>[5]ORÇAMENTO!X964</f>
        <v>82.62</v>
      </c>
      <c r="K959" s="149"/>
      <c r="L959" s="149"/>
      <c r="M959" s="149"/>
      <c r="N959" s="149"/>
      <c r="O959" s="149"/>
      <c r="P959" s="84">
        <f>F957-[1]ORÇAMENTO!T954</f>
        <v>-0.7799999999999998</v>
      </c>
    </row>
    <row r="960" spans="1:16" ht="13.15" customHeight="1">
      <c r="A960" s="136" t="str">
        <f>[5]ORÇAMENTO!O965</f>
        <v>8.1.5.10.</v>
      </c>
      <c r="B960" s="136" t="str">
        <f>[5]ORÇAMENTO!P965</f>
        <v>CPU</v>
      </c>
      <c r="C960" s="136" t="str">
        <f>[5]ORÇAMENTO!Q965</f>
        <v>0031</v>
      </c>
      <c r="D960" s="136" t="str">
        <f>[5]ORÇAMENTO!R965</f>
        <v>FORNECIMENTO E MONTAGEM DE CAVALETE DE RECALQUE EM AÇO GALVANIZADO DIN 2440, DN 75, INCLUSIVE VÁLVULA, REGISTROS E CONEXÕES</v>
      </c>
      <c r="E960" s="136" t="str">
        <f>[5]ORÇAMENTO!S965</f>
        <v xml:space="preserve">UN    </v>
      </c>
      <c r="F960" s="136">
        <f>[5]ORÇAMENTO!T965</f>
        <v>1</v>
      </c>
      <c r="G960" s="204">
        <f>[5]ORÇAMENTO!U965</f>
        <v>7445.74</v>
      </c>
      <c r="H960" s="197"/>
      <c r="I960" s="204">
        <f>[5]ORÇAMENTO!W965</f>
        <v>9246.1200000000008</v>
      </c>
      <c r="J960" s="204">
        <f>[5]ORÇAMENTO!X965</f>
        <v>9246.1200000000008</v>
      </c>
      <c r="K960" s="149"/>
      <c r="L960" s="149"/>
      <c r="M960" s="149"/>
      <c r="N960" s="149"/>
      <c r="O960" s="150"/>
      <c r="P960" s="84">
        <f>F958-[1]ORÇAMENTO!T955</f>
        <v>-0.73</v>
      </c>
    </row>
    <row r="961" spans="1:16" ht="26.45" customHeight="1">
      <c r="A961" s="136" t="str">
        <f>[5]ORÇAMENTO!O966</f>
        <v>8.1.6.</v>
      </c>
      <c r="B961" s="136" t="str">
        <f>[5]ORÇAMENTO!P966</f>
        <v>SINAPI</v>
      </c>
      <c r="C961" s="136">
        <f>[5]ORÇAMENTO!Q966</f>
        <v>0</v>
      </c>
      <c r="D961" s="136" t="str">
        <f>[5]ORÇAMENTO!R966</f>
        <v>CAIXA DO CLORADOR</v>
      </c>
      <c r="E961" s="136" t="str">
        <f>[5]ORÇAMENTO!S966</f>
        <v>-</v>
      </c>
      <c r="F961" s="136">
        <f>[5]ORÇAMENTO!T966</f>
        <v>0</v>
      </c>
      <c r="G961" s="204">
        <f>[5]ORÇAMENTO!U966</f>
        <v>0</v>
      </c>
      <c r="H961" s="197"/>
      <c r="I961" s="204">
        <f>[5]ORÇAMENTO!W966</f>
        <v>0</v>
      </c>
      <c r="J961" s="204">
        <f>[5]ORÇAMENTO!X966</f>
        <v>3285.19</v>
      </c>
      <c r="K961" s="102"/>
      <c r="L961" s="102"/>
      <c r="M961" s="102"/>
      <c r="N961" s="102"/>
      <c r="O961" s="102"/>
      <c r="P961" s="84">
        <f>F959-[1]ORÇAMENTO!T956</f>
        <v>0.76</v>
      </c>
    </row>
    <row r="962" spans="1:16" ht="26.45" customHeight="1">
      <c r="A962" s="136" t="str">
        <f>[5]ORÇAMENTO!O967</f>
        <v>8.1.6.1.</v>
      </c>
      <c r="B962" s="136" t="str">
        <f>[5]ORÇAMENTO!P967</f>
        <v>SINAPI</v>
      </c>
      <c r="C962" s="136" t="str">
        <f>[5]ORÇAMENTO!Q967</f>
        <v>93358</v>
      </c>
      <c r="D962" s="136" t="str">
        <f>[5]ORÇAMENTO!R967</f>
        <v>ESCAVAÇÃO MANUAL DE VALA. AF_09/2024</v>
      </c>
      <c r="E962" s="136" t="str">
        <f>[5]ORÇAMENTO!S967</f>
        <v>M3</v>
      </c>
      <c r="F962" s="136">
        <f>[5]ORÇAMENTO!T967</f>
        <v>2.36</v>
      </c>
      <c r="G962" s="204">
        <f>[5]ORÇAMENTO!U967</f>
        <v>93.03</v>
      </c>
      <c r="H962" s="197"/>
      <c r="I962" s="204">
        <f>[5]ORÇAMENTO!W967</f>
        <v>115.52</v>
      </c>
      <c r="J962" s="204">
        <f>[5]ORÇAMENTO!X967</f>
        <v>272.63</v>
      </c>
      <c r="K962" s="169"/>
      <c r="L962" s="169"/>
      <c r="M962" s="169"/>
      <c r="N962" s="169"/>
      <c r="O962" s="169"/>
      <c r="P962" s="84">
        <f>F960-[1]ORÇAMENTO!T957</f>
        <v>0.48</v>
      </c>
    </row>
    <row r="963" spans="1:16" ht="13.15" customHeight="1">
      <c r="A963" s="136" t="str">
        <f>[5]ORÇAMENTO!O968</f>
        <v>8.1.6.2.</v>
      </c>
      <c r="B963" s="136" t="str">
        <f>[5]ORÇAMENTO!P968</f>
        <v>SINAPI</v>
      </c>
      <c r="C963" s="136" t="str">
        <f>[5]ORÇAMENTO!Q968</f>
        <v>101617</v>
      </c>
      <c r="D963" s="136" t="str">
        <f>[5]ORÇAMENTO!R968</f>
        <v>PREPARO DE FUNDO DE VALA COM LARGURA MAIOR OU IGUAL A 1,5 M E MENOR QUE 2,5 M (ACERTO DO SOLO NATURAL). AF_08/2020</v>
      </c>
      <c r="E963" s="136" t="str">
        <f>[5]ORÇAMENTO!S968</f>
        <v>M2</v>
      </c>
      <c r="F963" s="136">
        <f>[5]ORÇAMENTO!T968</f>
        <v>5.25</v>
      </c>
      <c r="G963" s="204">
        <f>[5]ORÇAMENTO!U968</f>
        <v>3.35</v>
      </c>
      <c r="H963" s="197"/>
      <c r="I963" s="204">
        <f>[5]ORÇAMENTO!W968</f>
        <v>4.16</v>
      </c>
      <c r="J963" s="204">
        <f>[5]ORÇAMENTO!X968</f>
        <v>21.84</v>
      </c>
      <c r="K963" s="102"/>
      <c r="L963" s="102"/>
      <c r="M963" s="102"/>
      <c r="N963" s="102"/>
      <c r="O963" s="102"/>
      <c r="P963" s="84">
        <f>F961-[1]ORÇAMENTO!T958</f>
        <v>-3.37</v>
      </c>
    </row>
    <row r="964" spans="1:16" ht="13.15" customHeight="1">
      <c r="A964" s="136" t="str">
        <f>[5]ORÇAMENTO!O969</f>
        <v>8.1.6.3.</v>
      </c>
      <c r="B964" s="136" t="str">
        <f>[5]ORÇAMENTO!P969</f>
        <v>SINAPI</v>
      </c>
      <c r="C964" s="136" t="str">
        <f>[5]ORÇAMENTO!Q969</f>
        <v>93382</v>
      </c>
      <c r="D964" s="136" t="str">
        <f>[5]ORÇAMENTO!R969</f>
        <v>REATERRO MANUAL DE VALAS, COM COMPACTADOR DE SOLOS DE PERCUSSÃO. AF_08/2023</v>
      </c>
      <c r="E964" s="136" t="str">
        <f>[5]ORÇAMENTO!S969</f>
        <v>M3</v>
      </c>
      <c r="F964" s="136">
        <f>[5]ORÇAMENTO!T969</f>
        <v>2.36</v>
      </c>
      <c r="G964" s="204">
        <f>[5]ORÇAMENTO!U969</f>
        <v>27.66</v>
      </c>
      <c r="H964" s="197"/>
      <c r="I964" s="204">
        <f>[5]ORÇAMENTO!W969</f>
        <v>34.35</v>
      </c>
      <c r="J964" s="204">
        <f>[5]ORÇAMENTO!X969</f>
        <v>81.069999999999993</v>
      </c>
      <c r="K964" s="102"/>
      <c r="L964" s="102"/>
      <c r="M964" s="102"/>
      <c r="N964" s="102"/>
      <c r="O964" s="102"/>
      <c r="P964" s="84">
        <f>F962-[1]ORÇAMENTO!T959</f>
        <v>-30.990000000000002</v>
      </c>
    </row>
    <row r="965" spans="1:16" ht="13.15" customHeight="1">
      <c r="A965" s="136" t="str">
        <f>[5]ORÇAMENTO!O970</f>
        <v>8.1.6.4.</v>
      </c>
      <c r="B965" s="136" t="str">
        <f>[5]ORÇAMENTO!P970</f>
        <v>CPU</v>
      </c>
      <c r="C965" s="136" t="str">
        <f>[5]ORÇAMENTO!Q970</f>
        <v>0029</v>
      </c>
      <c r="D965" s="136" t="str">
        <f>[5]ORÇAMENTO!R970</f>
        <v>(ADAP.- ORSE-7369)CONCRETO ARMADO FCK=25,0MPA, USINADO, BOMBEADO, ADENSADO E LANÇADO, PARA USO GERAL, COM FORMAS PLANAS EM COMPENSADO RESINADO 12MM (05 USOS)</v>
      </c>
      <c r="E965" s="136" t="str">
        <f>[5]ORÇAMENTO!S970</f>
        <v>M3</v>
      </c>
      <c r="F965" s="136">
        <f>[5]ORÇAMENTO!T970</f>
        <v>0.63</v>
      </c>
      <c r="G965" s="204">
        <f>[5]ORÇAMENTO!U970</f>
        <v>1783.27</v>
      </c>
      <c r="H965" s="197"/>
      <c r="I965" s="204">
        <f>[5]ORÇAMENTO!W970</f>
        <v>2214.46</v>
      </c>
      <c r="J965" s="204">
        <f>[5]ORÇAMENTO!X970</f>
        <v>1395.11</v>
      </c>
      <c r="K965" s="102"/>
      <c r="L965" s="102"/>
      <c r="M965" s="102"/>
      <c r="N965" s="102"/>
      <c r="O965" s="102"/>
      <c r="P965" s="84">
        <f>F963-[1]ORÇAMENTO!T960</f>
        <v>-61.45</v>
      </c>
    </row>
    <row r="966" spans="1:16" ht="26.45" customHeight="1">
      <c r="A966" s="136" t="str">
        <f>[5]ORÇAMENTO!O971</f>
        <v>8.1.6.5.</v>
      </c>
      <c r="B966" s="136" t="str">
        <f>[5]ORÇAMENTO!P971</f>
        <v>SINAPI</v>
      </c>
      <c r="C966" s="136" t="str">
        <f>[5]ORÇAMENTO!Q971</f>
        <v>103325</v>
      </c>
      <c r="D966" s="136" t="str">
        <f>[5]ORÇAMENTO!R971</f>
        <v>ALVENARIA DE VEDAÇÃO DE BLOCOS CERÂMICOS FURADOS NA VERTICAL DE 14X19X39 CM (ESPESSURA 14 CM) E ARGAMASSA DE ASSENTAMENTO COM PREPARO MANUAL. AF_12/2021</v>
      </c>
      <c r="E966" s="136" t="str">
        <f>[5]ORÇAMENTO!S971</f>
        <v>M2</v>
      </c>
      <c r="F966" s="136">
        <f>[5]ORÇAMENTO!T971</f>
        <v>6.03</v>
      </c>
      <c r="G966" s="204">
        <f>[5]ORÇAMENTO!U971</f>
        <v>84.63</v>
      </c>
      <c r="H966" s="197"/>
      <c r="I966" s="204">
        <f>[5]ORÇAMENTO!W971</f>
        <v>105.09</v>
      </c>
      <c r="J966" s="204">
        <f>[5]ORÇAMENTO!X971</f>
        <v>633.69000000000005</v>
      </c>
      <c r="K966" s="102"/>
      <c r="L966" s="102"/>
      <c r="M966" s="102"/>
      <c r="N966" s="102"/>
      <c r="O966" s="102"/>
      <c r="P966" s="84">
        <f>F964-[1]ORÇAMENTO!T961</f>
        <v>-64.34</v>
      </c>
    </row>
    <row r="967" spans="1:16" ht="13.15" customHeight="1">
      <c r="A967" s="136" t="str">
        <f>[5]ORÇAMENTO!O972</f>
        <v>8.1.6.6.</v>
      </c>
      <c r="B967" s="136" t="str">
        <f>[5]ORÇAMENTO!P972</f>
        <v>SINAPI</v>
      </c>
      <c r="C967" s="136" t="str">
        <f>[5]ORÇAMENTO!Q972</f>
        <v>87878</v>
      </c>
      <c r="D967" s="136" t="str">
        <f>[5]ORÇAMENTO!R972</f>
        <v>CHAPISCO APLICADO EM ALVENARIAS E ESTRUTURAS DE CONCRETO INTERNAS, COM COLHER DE PEDREIRO.  ARGAMASSA TRAÇO 1:3 COM PREPARO MANUAL. AF_10/2022</v>
      </c>
      <c r="E967" s="136" t="str">
        <f>[5]ORÇAMENTO!S972</f>
        <v>M2</v>
      </c>
      <c r="F967" s="136">
        <f>[5]ORÇAMENTO!T972</f>
        <v>12.05</v>
      </c>
      <c r="G967" s="204">
        <f>[5]ORÇAMENTO!U972</f>
        <v>5.19</v>
      </c>
      <c r="H967" s="197"/>
      <c r="I967" s="204">
        <f>[5]ORÇAMENTO!W972</f>
        <v>6.44</v>
      </c>
      <c r="J967" s="204">
        <f>[5]ORÇAMENTO!X972</f>
        <v>77.599999999999994</v>
      </c>
      <c r="K967" s="102"/>
      <c r="L967" s="102"/>
      <c r="M967" s="102"/>
      <c r="N967" s="102"/>
      <c r="O967" s="102"/>
      <c r="P967" s="84">
        <f>F965-[1]ORÇAMENTO!T962</f>
        <v>-66.070000000000007</v>
      </c>
    </row>
    <row r="968" spans="1:16" ht="25.5">
      <c r="A968" s="136" t="str">
        <f>[5]ORÇAMENTO!O973</f>
        <v>8.1.6.7.</v>
      </c>
      <c r="B968" s="136" t="str">
        <f>[5]ORÇAMENTO!P973</f>
        <v>SINAPI</v>
      </c>
      <c r="C968" s="136" t="str">
        <f>[5]ORÇAMENTO!Q973</f>
        <v>87547</v>
      </c>
      <c r="D968" s="136" t="str">
        <f>[5]ORÇAMENTO!R973</f>
        <v>MASSA ÚNICA, EM ARGAMASSA TRAÇO 1:2:8, PREPARO MECÂNICO, APLICADA MANUALMENTE EM PAREDES INTERNAS DE AMBIENTES COM ÁREA ENTRE 5M² E 10M², E = 10MM, COM TALISCAS. AF_03/2024</v>
      </c>
      <c r="E968" s="136" t="str">
        <f>[5]ORÇAMENTO!S973</f>
        <v>M2</v>
      </c>
      <c r="F968" s="136">
        <f>[5]ORÇAMENTO!T973</f>
        <v>24.1</v>
      </c>
      <c r="G968" s="204">
        <f>[5]ORÇAMENTO!U973</f>
        <v>26.84</v>
      </c>
      <c r="H968" s="197"/>
      <c r="I968" s="204">
        <f>[5]ORÇAMENTO!W973</f>
        <v>33.33</v>
      </c>
      <c r="J968" s="204">
        <f>[5]ORÇAMENTO!X973</f>
        <v>803.25</v>
      </c>
      <c r="K968" s="102"/>
      <c r="L968" s="102"/>
      <c r="M968" s="102"/>
      <c r="N968" s="102"/>
      <c r="O968" s="102"/>
      <c r="P968" s="84">
        <f>F966-[1]ORÇAMENTO!T963</f>
        <v>0.25</v>
      </c>
    </row>
    <row r="969" spans="1:16" ht="39.6" customHeight="1">
      <c r="A969" s="136" t="str">
        <f>[5]ORÇAMENTO!O974</f>
        <v>8.1.7.</v>
      </c>
      <c r="B969" s="136" t="str">
        <f>[5]ORÇAMENTO!P974</f>
        <v>SINAPI</v>
      </c>
      <c r="C969" s="136">
        <f>[5]ORÇAMENTO!Q974</f>
        <v>0</v>
      </c>
      <c r="D969" s="136" t="str">
        <f>[5]ORÇAMENTO!R974</f>
        <v>ABRIGO PARA QUADRO ELÉTRICO</v>
      </c>
      <c r="E969" s="136" t="str">
        <f>[5]ORÇAMENTO!S974</f>
        <v>-</v>
      </c>
      <c r="F969" s="136">
        <f>[5]ORÇAMENTO!T974</f>
        <v>0</v>
      </c>
      <c r="G969" s="204">
        <f>[5]ORÇAMENTO!U974</f>
        <v>0</v>
      </c>
      <c r="H969" s="197"/>
      <c r="I969" s="204">
        <f>[5]ORÇAMENTO!W974</f>
        <v>0</v>
      </c>
      <c r="J969" s="204">
        <f>[5]ORÇAMENTO!X974</f>
        <v>24756.19</v>
      </c>
      <c r="K969" s="102"/>
      <c r="L969" s="102"/>
      <c r="M969" s="102"/>
      <c r="N969" s="102"/>
      <c r="O969" s="102"/>
      <c r="P969" s="84">
        <f>F967-[1]ORÇAMENTO!T964</f>
        <v>6.73</v>
      </c>
    </row>
    <row r="970" spans="1:16" ht="13.15" customHeight="1">
      <c r="A970" s="136" t="str">
        <f>[5]ORÇAMENTO!O975</f>
        <v>8.1.7.1.</v>
      </c>
      <c r="B970" s="136" t="str">
        <f>[5]ORÇAMENTO!P975</f>
        <v>SINAPI</v>
      </c>
      <c r="C970" s="136">
        <f>[5]ORÇAMENTO!Q975</f>
        <v>99059</v>
      </c>
      <c r="D970" s="136" t="str">
        <f>[5]ORÇAMENTO!R975</f>
        <v>LOCAÇÃO CONVENCIONAL DE OBRA, UTILIZANDO GABARITO DE TÁBUAS CORRIDAS PONTALETADAS A CADA 2,00M -  2 UTILIZAÇÕES. AF_03/2024</v>
      </c>
      <c r="E970" s="136" t="str">
        <f>[5]ORÇAMENTO!S975</f>
        <v>M</v>
      </c>
      <c r="F970" s="136">
        <f>[5]ORÇAMENTO!T975</f>
        <v>10.199999999999999</v>
      </c>
      <c r="G970" s="204">
        <f>[5]ORÇAMENTO!U975</f>
        <v>68.27</v>
      </c>
      <c r="H970" s="197"/>
      <c r="I970" s="204">
        <f>[5]ORÇAMENTO!W975</f>
        <v>84.78</v>
      </c>
      <c r="J970" s="204">
        <f>[5]ORÇAMENTO!X975</f>
        <v>864.76</v>
      </c>
      <c r="K970" s="102"/>
      <c r="L970" s="102"/>
      <c r="M970" s="102"/>
      <c r="N970" s="102"/>
      <c r="O970" s="102"/>
      <c r="P970" s="84">
        <f>F968-[1]ORÇAMENTO!T965</f>
        <v>19.61</v>
      </c>
    </row>
    <row r="971" spans="1:16">
      <c r="A971" s="136" t="str">
        <f>[5]ORÇAMENTO!O976</f>
        <v>8.1.7.2.</v>
      </c>
      <c r="B971" s="136" t="str">
        <f>[5]ORÇAMENTO!P976</f>
        <v>SINAPI</v>
      </c>
      <c r="C971" s="136">
        <f>[5]ORÇAMENTO!Q976</f>
        <v>93358</v>
      </c>
      <c r="D971" s="136" t="str">
        <f>[5]ORÇAMENTO!R976</f>
        <v>ESCAVAÇÃO MANUAL DE VALA. AF_09/2024</v>
      </c>
      <c r="E971" s="136" t="str">
        <f>[5]ORÇAMENTO!S976</f>
        <v>M3</v>
      </c>
      <c r="F971" s="136">
        <f>[5]ORÇAMENTO!T976</f>
        <v>2.78</v>
      </c>
      <c r="G971" s="204">
        <f>[5]ORÇAMENTO!U976</f>
        <v>93.03</v>
      </c>
      <c r="H971" s="197"/>
      <c r="I971" s="204">
        <f>[5]ORÇAMENTO!W976</f>
        <v>115.52</v>
      </c>
      <c r="J971" s="204">
        <f>[5]ORÇAMENTO!X976</f>
        <v>321.14999999999998</v>
      </c>
      <c r="K971" s="102"/>
      <c r="L971" s="102"/>
      <c r="M971" s="102"/>
      <c r="N971" s="102"/>
      <c r="O971" s="102"/>
      <c r="P971" s="84">
        <f>F969-[1]ORÇAMENTO!T966</f>
        <v>-4.2</v>
      </c>
    </row>
    <row r="972" spans="1:16" ht="13.15" customHeight="1">
      <c r="A972" s="136" t="str">
        <f>[5]ORÇAMENTO!O977</f>
        <v>8.1.7.3.</v>
      </c>
      <c r="B972" s="136" t="str">
        <f>[5]ORÇAMENTO!P977</f>
        <v>SINAPI</v>
      </c>
      <c r="C972" s="136">
        <f>[5]ORÇAMENTO!Q977</f>
        <v>101617</v>
      </c>
      <c r="D972" s="136" t="str">
        <f>[5]ORÇAMENTO!R977</f>
        <v>PREPARO DE FUNDO DE VALA COM LARGURA MAIOR OU IGUAL A 1,5 M E MENOR QUE 2,5 M (ACERTO DO SOLO NATURAL). AF_08/2020</v>
      </c>
      <c r="E972" s="136" t="str">
        <f>[5]ORÇAMENTO!S977</f>
        <v>M2</v>
      </c>
      <c r="F972" s="136">
        <f>[5]ORÇAMENTO!T977</f>
        <v>1.73</v>
      </c>
      <c r="G972" s="204">
        <f>[5]ORÇAMENTO!U977</f>
        <v>3.35</v>
      </c>
      <c r="H972" s="197"/>
      <c r="I972" s="204">
        <f>[5]ORÇAMENTO!W977</f>
        <v>4.16</v>
      </c>
      <c r="J972" s="204">
        <f>[5]ORÇAMENTO!X977</f>
        <v>7.2</v>
      </c>
      <c r="K972" s="107"/>
      <c r="L972" s="107"/>
      <c r="M972" s="107"/>
      <c r="N972" s="107"/>
      <c r="O972" s="107"/>
      <c r="P972" s="84">
        <f>F970-[1]ORÇAMENTO!T967</f>
        <v>5.9999999999999991</v>
      </c>
    </row>
    <row r="973" spans="1:16" ht="13.15" customHeight="1">
      <c r="A973" s="136" t="str">
        <f>[5]ORÇAMENTO!O978</f>
        <v>8.1.7.4.</v>
      </c>
      <c r="B973" s="136" t="str">
        <f>[5]ORÇAMENTO!P978</f>
        <v>SINAPI</v>
      </c>
      <c r="C973" s="136">
        <f>[5]ORÇAMENTO!Q978</f>
        <v>93382</v>
      </c>
      <c r="D973" s="136" t="str">
        <f>[5]ORÇAMENTO!R978</f>
        <v>REATERRO MANUAL DE VALAS, COM COMPACTADOR DE SOLOS DE PERCUSSÃO. AF_08/2023</v>
      </c>
      <c r="E973" s="136" t="str">
        <f>[5]ORÇAMENTO!S978</f>
        <v>M3</v>
      </c>
      <c r="F973" s="136">
        <f>[5]ORÇAMENTO!T978</f>
        <v>0.24</v>
      </c>
      <c r="G973" s="204">
        <f>[5]ORÇAMENTO!U978</f>
        <v>27.66</v>
      </c>
      <c r="H973" s="197"/>
      <c r="I973" s="204">
        <f>[5]ORÇAMENTO!W978</f>
        <v>34.35</v>
      </c>
      <c r="J973" s="204">
        <f>[5]ORÇAMENTO!X978</f>
        <v>8.24</v>
      </c>
      <c r="K973" s="157"/>
      <c r="L973" s="157"/>
      <c r="M973" s="157"/>
      <c r="N973" s="157"/>
      <c r="O973" s="161"/>
      <c r="P973" s="84" t="e">
        <f>F971-[1]ORÇAMENTO!#REF!</f>
        <v>#REF!</v>
      </c>
    </row>
    <row r="974" spans="1:16" ht="26.45" customHeight="1">
      <c r="A974" s="136" t="str">
        <f>[5]ORÇAMENTO!O979</f>
        <v>8.1.7.5.</v>
      </c>
      <c r="B974" s="136" t="str">
        <f>[5]ORÇAMENTO!P979</f>
        <v>SINAPI</v>
      </c>
      <c r="C974" s="136">
        <f>[5]ORÇAMENTO!Q979</f>
        <v>102487</v>
      </c>
      <c r="D974" s="136" t="str">
        <f>[5]ORÇAMENTO!R979</f>
        <v>CONCRETO CICLÓPICO FCK = 15MPA, 30% PEDRA DE MÃO EM VOLUME REAL, INCLUSIVE LANÇAMENTO. AF_05/2021</v>
      </c>
      <c r="E974" s="136" t="str">
        <f>[5]ORÇAMENTO!S979</f>
        <v>M3</v>
      </c>
      <c r="F974" s="136">
        <f>[5]ORÇAMENTO!T979</f>
        <v>0.52</v>
      </c>
      <c r="G974" s="204">
        <f>[5]ORÇAMENTO!U979</f>
        <v>605.14</v>
      </c>
      <c r="H974" s="197"/>
      <c r="I974" s="204">
        <f>[5]ORÇAMENTO!W979</f>
        <v>751.46</v>
      </c>
      <c r="J974" s="204">
        <f>[5]ORÇAMENTO!X979</f>
        <v>390.76</v>
      </c>
      <c r="K974" s="106"/>
      <c r="L974" s="106"/>
      <c r="M974" s="106"/>
      <c r="N974" s="106"/>
      <c r="O974" s="106"/>
      <c r="P974" s="84" t="e">
        <f>F972-[1]ORÇAMENTO!#REF!</f>
        <v>#REF!</v>
      </c>
    </row>
    <row r="975" spans="1:16" ht="13.15" customHeight="1">
      <c r="A975" s="136" t="str">
        <f>[5]ORÇAMENTO!O980</f>
        <v>8.1.7.6.</v>
      </c>
      <c r="B975" s="136" t="str">
        <f>[5]ORÇAMENTO!P980</f>
        <v>CPU</v>
      </c>
      <c r="C975" s="136" t="str">
        <f>[5]ORÇAMENTO!Q980</f>
        <v>0029</v>
      </c>
      <c r="D975" s="136" t="str">
        <f>[5]ORÇAMENTO!R980</f>
        <v>(ADAP.- ORSE-7369)CONCRETO ARMADO FCK=25,0MPA, USINADO, BOMBEADO, ADENSADO E LANÇADO, PARA USO GERAL, COM FORMAS PLANAS EM COMPENSADO RESINADO 12MM (05 USOS)</v>
      </c>
      <c r="E975" s="136" t="str">
        <f>[5]ORÇAMENTO!S980</f>
        <v>M3</v>
      </c>
      <c r="F975" s="136">
        <f>[5]ORÇAMENTO!T980</f>
        <v>3.37</v>
      </c>
      <c r="G975" s="204">
        <f>[5]ORÇAMENTO!U980</f>
        <v>1783.27</v>
      </c>
      <c r="H975" s="197"/>
      <c r="I975" s="204">
        <f>[5]ORÇAMENTO!W980</f>
        <v>2214.46</v>
      </c>
      <c r="J975" s="204">
        <f>[5]ORÇAMENTO!X980</f>
        <v>7462.73</v>
      </c>
      <c r="K975" s="102"/>
      <c r="L975" s="102"/>
      <c r="M975" s="102"/>
      <c r="N975" s="102"/>
      <c r="O975" s="102"/>
      <c r="P975" s="84">
        <f>F973-[1]ORÇAMENTO!T968</f>
        <v>-1.76</v>
      </c>
    </row>
    <row r="976" spans="1:16" ht="13.15" customHeight="1">
      <c r="A976" s="136" t="str">
        <f>[5]ORÇAMENTO!O981</f>
        <v>8.1.7.7.</v>
      </c>
      <c r="B976" s="136" t="str">
        <f>[5]ORÇAMENTO!P981</f>
        <v>SINAPI</v>
      </c>
      <c r="C976" s="136">
        <f>[5]ORÇAMENTO!Q981</f>
        <v>103325</v>
      </c>
      <c r="D976" s="136" t="str">
        <f>[5]ORÇAMENTO!R981</f>
        <v>ALVENARIA DE VEDAÇÃO DE BLOCOS CERÂMICOS FURADOS NA VERTICAL DE 14X19X39 CM (ESPESSURA 14 CM) E ARGAMASSA DE ASSENTAMENTO COM PREPARO MANUAL. AF_12/2021</v>
      </c>
      <c r="E976" s="136" t="str">
        <f>[5]ORÇAMENTO!S981</f>
        <v>M2</v>
      </c>
      <c r="F976" s="136">
        <f>[5]ORÇAMENTO!T981</f>
        <v>33.35</v>
      </c>
      <c r="G976" s="204">
        <f>[5]ORÇAMENTO!U981</f>
        <v>84.63</v>
      </c>
      <c r="H976" s="197"/>
      <c r="I976" s="204">
        <f>[5]ORÇAMENTO!W981</f>
        <v>105.09</v>
      </c>
      <c r="J976" s="204">
        <f>[5]ORÇAMENTO!X981</f>
        <v>3504.75</v>
      </c>
      <c r="K976" s="102"/>
      <c r="L976" s="102"/>
      <c r="M976" s="102"/>
      <c r="N976" s="102"/>
      <c r="O976" s="102"/>
      <c r="P976" s="84">
        <f>F974-[1]ORÇAMENTO!T969</f>
        <v>-223.48</v>
      </c>
    </row>
    <row r="977" spans="1:16" ht="13.15" customHeight="1">
      <c r="A977" s="136" t="str">
        <f>[5]ORÇAMENTO!O982</f>
        <v>8.1.7.8.</v>
      </c>
      <c r="B977" s="136" t="str">
        <f>[5]ORÇAMENTO!P982</f>
        <v>SINAPI</v>
      </c>
      <c r="C977" s="136">
        <f>[5]ORÇAMENTO!Q982</f>
        <v>87878</v>
      </c>
      <c r="D977" s="136" t="str">
        <f>[5]ORÇAMENTO!R982</f>
        <v>CHAPISCO APLICADO EM ALVENARIAS E ESTRUTURAS DE CONCRETO INTERNAS, COM COLHER DE PEDREIRO.  ARGAMASSA TRAÇO 1:3 COM PREPARO MANUAL. AF_10/2022</v>
      </c>
      <c r="E977" s="136" t="str">
        <f>[5]ORÇAMENTO!S982</f>
        <v>M2</v>
      </c>
      <c r="F977" s="136">
        <f>[5]ORÇAMENTO!T982</f>
        <v>66.7</v>
      </c>
      <c r="G977" s="204">
        <f>[5]ORÇAMENTO!U982</f>
        <v>5.19</v>
      </c>
      <c r="H977" s="197"/>
      <c r="I977" s="204">
        <f>[5]ORÇAMENTO!W982</f>
        <v>6.44</v>
      </c>
      <c r="J977" s="204">
        <f>[5]ORÇAMENTO!X982</f>
        <v>429.55</v>
      </c>
      <c r="K977" s="160"/>
      <c r="L977" s="160"/>
      <c r="M977" s="160"/>
      <c r="N977" s="160"/>
      <c r="O977" s="160"/>
      <c r="P977" s="84">
        <f>F975-[1]ORÇAMENTO!T970</f>
        <v>-32.630000000000003</v>
      </c>
    </row>
    <row r="978" spans="1:16" ht="13.15" customHeight="1">
      <c r="A978" s="136" t="str">
        <f>[5]ORÇAMENTO!O983</f>
        <v>8.1.7.9.</v>
      </c>
      <c r="B978" s="136" t="str">
        <f>[5]ORÇAMENTO!P983</f>
        <v>SINAPI</v>
      </c>
      <c r="C978" s="136">
        <f>[5]ORÇAMENTO!Q983</f>
        <v>87547</v>
      </c>
      <c r="D978" s="136" t="str">
        <f>[5]ORÇAMENTO!R983</f>
        <v>MASSA ÚNICA, EM ARGAMASSA TRAÇO 1:2:8, PREPARO MECÂNICO, APLICADA MANUALMENTE EM PAREDES INTERNAS DE AMBIENTES COM ÁREA ENTRE 5M² E 10M², E = 10MM, COM TALISCAS. AF_03/2024</v>
      </c>
      <c r="E978" s="136" t="str">
        <f>[5]ORÇAMENTO!S983</f>
        <v>M2</v>
      </c>
      <c r="F978" s="136">
        <f>[5]ORÇAMENTO!T983</f>
        <v>66.7</v>
      </c>
      <c r="G978" s="204">
        <f>[5]ORÇAMENTO!U983</f>
        <v>26.84</v>
      </c>
      <c r="H978" s="197"/>
      <c r="I978" s="204">
        <f>[5]ORÇAMENTO!W983</f>
        <v>33.33</v>
      </c>
      <c r="J978" s="204">
        <f>[5]ORÇAMENTO!X983</f>
        <v>2223.11</v>
      </c>
      <c r="K978" s="149"/>
      <c r="L978" s="149"/>
      <c r="M978" s="149"/>
      <c r="N978" s="149"/>
      <c r="O978" s="149"/>
      <c r="P978" s="84">
        <f>F976-[1]ORÇAMENTO!T971</f>
        <v>5.3500000000000014</v>
      </c>
    </row>
    <row r="979" spans="1:16" ht="26.45" customHeight="1">
      <c r="A979" s="136" t="str">
        <f>[5]ORÇAMENTO!O984</f>
        <v>8.1.7.10.</v>
      </c>
      <c r="B979" s="136" t="str">
        <f>[5]ORÇAMENTO!P984</f>
        <v>SINAPI</v>
      </c>
      <c r="C979" s="136">
        <f>[5]ORÇAMENTO!Q984</f>
        <v>88489</v>
      </c>
      <c r="D979" s="136" t="str">
        <f>[5]ORÇAMENTO!R984</f>
        <v>PINTURA LÁTEX ACRÍLICA PREMIUM, APLICAÇÃO MANUAL EM PAREDES, DUAS DEMÃOS. AF_04/2023</v>
      </c>
      <c r="E979" s="136" t="str">
        <f>[5]ORÇAMENTO!S984</f>
        <v>M2</v>
      </c>
      <c r="F979" s="136">
        <f>[5]ORÇAMENTO!T984</f>
        <v>66.7</v>
      </c>
      <c r="G979" s="204">
        <f>[5]ORÇAMENTO!U984</f>
        <v>14.36</v>
      </c>
      <c r="H979" s="197"/>
      <c r="I979" s="204">
        <f>[5]ORÇAMENTO!W984</f>
        <v>17.829999999999998</v>
      </c>
      <c r="J979" s="204">
        <f>[5]ORÇAMENTO!X984</f>
        <v>1189.26</v>
      </c>
      <c r="K979" s="173"/>
      <c r="L979" s="173"/>
      <c r="M979" s="173"/>
      <c r="N979" s="173"/>
      <c r="O979" s="173"/>
      <c r="P979" s="84">
        <f>F977-[1]ORÇAMENTO!T972</f>
        <v>63.7</v>
      </c>
    </row>
    <row r="980" spans="1:16" ht="26.45" customHeight="1">
      <c r="A980" s="136" t="str">
        <f>[5]ORÇAMENTO!O985</f>
        <v>8.1.7.11.</v>
      </c>
      <c r="B980" s="136" t="str">
        <f>[5]ORÇAMENTO!P985</f>
        <v>SINAPI</v>
      </c>
      <c r="C980" s="136">
        <f>[5]ORÇAMENTO!Q985</f>
        <v>87624</v>
      </c>
      <c r="D980" s="136" t="str">
        <f>[5]ORÇAMENTO!R985</f>
        <v>CONTRAPISO EM ARGAMASSA PRONTA, PREPARO MANUAL, APLICADO EM ÁREAS SECAS SOBRE LAJE, ADERIDO, ACABAMENTO NÃO REFORÇADO, ESPESSURA 2CM. AF_07/2021</v>
      </c>
      <c r="E980" s="136" t="str">
        <f>[5]ORÇAMENTO!S985</f>
        <v>M2</v>
      </c>
      <c r="F980" s="136">
        <f>[5]ORÇAMENTO!T985</f>
        <v>5.78</v>
      </c>
      <c r="G980" s="204">
        <f>[5]ORÇAMENTO!U985</f>
        <v>101.11</v>
      </c>
      <c r="H980" s="197"/>
      <c r="I980" s="204">
        <f>[5]ORÇAMENTO!W985</f>
        <v>125.56</v>
      </c>
      <c r="J980" s="204">
        <f>[5]ORÇAMENTO!X985</f>
        <v>725.74</v>
      </c>
      <c r="K980" s="102"/>
      <c r="L980" s="102"/>
      <c r="M980" s="102"/>
      <c r="N980" s="102"/>
      <c r="O980" s="102"/>
      <c r="P980" s="84">
        <f>F978-[1]ORÇAMENTO!T973</f>
        <v>64.7</v>
      </c>
    </row>
    <row r="981" spans="1:16" ht="26.45" customHeight="1">
      <c r="A981" s="136" t="str">
        <f>[5]ORÇAMENTO!O986</f>
        <v>8.1.7.12.</v>
      </c>
      <c r="B981" s="136" t="str">
        <f>[5]ORÇAMENTO!P986</f>
        <v>SINAPI</v>
      </c>
      <c r="C981" s="136">
        <f>[5]ORÇAMENTO!Q986</f>
        <v>94994</v>
      </c>
      <c r="D981" s="136" t="str">
        <f>[5]ORÇAMENTO!R986</f>
        <v>EXECUÇÃO DE PASSEIO (CALÇADA) OU PISO DE CONCRETO COM CONCRETO MOLDADO IN LOCO, FEITO EM OBRA, ACABAMENTO CONVENCIONAL, ESPESSURA 8 CM, ARMADO. AF_08/2022</v>
      </c>
      <c r="E981" s="136" t="str">
        <f>[5]ORÇAMENTO!S986</f>
        <v>M2</v>
      </c>
      <c r="F981" s="136">
        <f>[5]ORÇAMENTO!T986</f>
        <v>5.32</v>
      </c>
      <c r="G981" s="204">
        <f>[5]ORÇAMENTO!U986</f>
        <v>96.68</v>
      </c>
      <c r="H981" s="197"/>
      <c r="I981" s="204">
        <f>[5]ORÇAMENTO!W986</f>
        <v>120.06</v>
      </c>
      <c r="J981" s="204">
        <f>[5]ORÇAMENTO!X986</f>
        <v>638.72</v>
      </c>
      <c r="K981" s="102"/>
      <c r="L981" s="102"/>
      <c r="M981" s="102"/>
      <c r="N981" s="102"/>
      <c r="O981" s="102"/>
      <c r="P981" s="84">
        <f>F979-[1]ORÇAMENTO!T974</f>
        <v>65.7</v>
      </c>
    </row>
    <row r="982" spans="1:16" ht="26.45" customHeight="1">
      <c r="A982" s="136" t="str">
        <f>[5]ORÇAMENTO!O987</f>
        <v>8.1.7.13.</v>
      </c>
      <c r="B982" s="136" t="str">
        <f>[5]ORÇAMENTO!P987</f>
        <v>SINAPI</v>
      </c>
      <c r="C982" s="136">
        <f>[5]ORÇAMENTO!Q987</f>
        <v>98680</v>
      </c>
      <c r="D982" s="136" t="str">
        <f>[5]ORÇAMENTO!R987</f>
        <v>PISO CIMENTADO, TRAÇO 1:3 (CIMENTO E AREIA), ACABAMENTO LISO, ESPESSURA 3,0 CM, PREPARO MECÂNICO DA ARGAMASSA. AF_09/2020</v>
      </c>
      <c r="E982" s="136" t="str">
        <f>[5]ORÇAMENTO!S987</f>
        <v>M2</v>
      </c>
      <c r="F982" s="136">
        <f>[5]ORÇAMENTO!T987</f>
        <v>4.49</v>
      </c>
      <c r="G982" s="204">
        <f>[5]ORÇAMENTO!U987</f>
        <v>49.33</v>
      </c>
      <c r="H982" s="197"/>
      <c r="I982" s="204">
        <f>[5]ORÇAMENTO!W987</f>
        <v>61.26</v>
      </c>
      <c r="J982" s="204">
        <f>[5]ORÇAMENTO!X987</f>
        <v>275.06</v>
      </c>
      <c r="K982" s="81"/>
      <c r="L982" s="81"/>
      <c r="M982" s="81"/>
      <c r="N982" s="81"/>
      <c r="O982" s="81"/>
      <c r="P982" s="84">
        <f>F980-[1]ORÇAMENTO!T975</f>
        <v>4.78</v>
      </c>
    </row>
    <row r="983" spans="1:16" ht="26.45" customHeight="1">
      <c r="A983" s="136" t="str">
        <f>[5]ORÇAMENTO!O988</f>
        <v>8.1.7.14.</v>
      </c>
      <c r="B983" s="136" t="str">
        <f>[5]ORÇAMENTO!P988</f>
        <v>SINAPI</v>
      </c>
      <c r="C983" s="136">
        <f>[5]ORÇAMENTO!Q988</f>
        <v>100701</v>
      </c>
      <c r="D983" s="136" t="str">
        <f>[5]ORÇAMENTO!R988</f>
        <v>PORTA DE FERRO, DE ABRIR, TIPO GRADE COM CHAPA, COM GUARNIÇÕES. AF_12/2019</v>
      </c>
      <c r="E983" s="136" t="str">
        <f>[5]ORÇAMENTO!S988</f>
        <v>M2</v>
      </c>
      <c r="F983" s="136">
        <f>[5]ORÇAMENTO!T988</f>
        <v>4.2</v>
      </c>
      <c r="G983" s="204">
        <f>[5]ORÇAMENTO!U988</f>
        <v>557.1</v>
      </c>
      <c r="H983" s="197"/>
      <c r="I983" s="204">
        <f>[5]ORÇAMENTO!W988</f>
        <v>691.81</v>
      </c>
      <c r="J983" s="204">
        <f>[5]ORÇAMENTO!X988</f>
        <v>2905.6</v>
      </c>
      <c r="K983" s="102"/>
      <c r="L983" s="102"/>
      <c r="M983" s="102"/>
      <c r="N983" s="102"/>
      <c r="O983" s="102"/>
      <c r="P983" s="84">
        <f>F981-[1]ORÇAMENTO!T976</f>
        <v>4.32</v>
      </c>
    </row>
    <row r="984" spans="1:16" ht="13.15" customHeight="1">
      <c r="A984" s="136" t="str">
        <f>[5]ORÇAMENTO!O989</f>
        <v>8.1.7.15.</v>
      </c>
      <c r="B984" s="136" t="str">
        <f>[5]ORÇAMENTO!P989</f>
        <v>SINAPI</v>
      </c>
      <c r="C984" s="136">
        <f>[5]ORÇAMENTO!Q989</f>
        <v>100754</v>
      </c>
      <c r="D984" s="136" t="str">
        <f>[5]ORÇAMENTO!R989</f>
        <v>PINTURA COM TINTA ACRÍLICA DE ACABAMENTO APLICADA A ROLO OU PINCEL SOBRE SUPERFÍCIES METÁLICAS (EXCETO PERFIL) EXECUTADO EM OBRA (02 DEMÃOS). AF_01/2020</v>
      </c>
      <c r="E984" s="136" t="str">
        <f>[5]ORÇAMENTO!S989</f>
        <v>M2</v>
      </c>
      <c r="F984" s="136">
        <f>[5]ORÇAMENTO!T989</f>
        <v>4.2</v>
      </c>
      <c r="G984" s="204">
        <f>[5]ORÇAMENTO!U989</f>
        <v>31.78</v>
      </c>
      <c r="H984" s="197"/>
      <c r="I984" s="204">
        <f>[5]ORÇAMENTO!W989</f>
        <v>39.46</v>
      </c>
      <c r="J984" s="204">
        <f>[5]ORÇAMENTO!X989</f>
        <v>165.73</v>
      </c>
      <c r="K984" s="102"/>
      <c r="L984" s="102"/>
      <c r="M984" s="102"/>
      <c r="N984" s="102"/>
      <c r="O984" s="102"/>
      <c r="P984" s="84">
        <f>F982-[1]ORÇAMENTO!T977</f>
        <v>3.49</v>
      </c>
    </row>
    <row r="985" spans="1:16" ht="13.15" customHeight="1">
      <c r="A985" s="136" t="str">
        <f>[5]ORÇAMENTO!O990</f>
        <v>8.1.7.16.</v>
      </c>
      <c r="B985" s="136" t="str">
        <f>[5]ORÇAMENTO!P990</f>
        <v>SINAPI</v>
      </c>
      <c r="C985" s="136" t="str">
        <f>[5]ORÇAMENTO!Q990</f>
        <v>91937</v>
      </c>
      <c r="D985" s="136" t="str">
        <f>[5]ORÇAMENTO!R990</f>
        <v>CAIXA OCTOGONAL 3" X 3", PVC, INSTALADA EM LAJE - FORNECIMENTO E INSTALAÇÃO. AF_03/2023</v>
      </c>
      <c r="E985" s="136" t="str">
        <f>[5]ORÇAMENTO!S990</f>
        <v>UN</v>
      </c>
      <c r="F985" s="136">
        <f>[5]ORÇAMENTO!T990</f>
        <v>2</v>
      </c>
      <c r="G985" s="204">
        <f>[5]ORÇAMENTO!U990</f>
        <v>17.05</v>
      </c>
      <c r="H985" s="197"/>
      <c r="I985" s="204">
        <f>[5]ORÇAMENTO!W990</f>
        <v>21.17</v>
      </c>
      <c r="J985" s="204">
        <f>[5]ORÇAMENTO!X990</f>
        <v>42.34</v>
      </c>
      <c r="K985" s="102"/>
      <c r="L985" s="102"/>
      <c r="M985" s="102"/>
      <c r="N985" s="102"/>
      <c r="O985" s="102"/>
      <c r="P985" s="84">
        <f>F983-[1]ORÇAMENTO!T978</f>
        <v>2.2000000000000002</v>
      </c>
    </row>
    <row r="986" spans="1:16" ht="13.15" customHeight="1">
      <c r="A986" s="136" t="str">
        <f>[5]ORÇAMENTO!O991</f>
        <v>8.1.7.17.</v>
      </c>
      <c r="B986" s="136" t="str">
        <f>[5]ORÇAMENTO!P991</f>
        <v>SINAPI</v>
      </c>
      <c r="C986" s="136">
        <f>[5]ORÇAMENTO!Q991</f>
        <v>91926</v>
      </c>
      <c r="D986" s="136" t="str">
        <f>[5]ORÇAMENTO!R991</f>
        <v>CABO DE COBRE FLEXÍVEL ISOLADO, 2,5 MM², ANTI-CHAMA 450/750 V, PARA CIRCUITOS TERMINAIS - FORNECIMENTO E INSTALAÇÃO. AF_03/2023</v>
      </c>
      <c r="E986" s="136" t="str">
        <f>[5]ORÇAMENTO!S991</f>
        <v>M</v>
      </c>
      <c r="F986" s="136">
        <f>[5]ORÇAMENTO!T991</f>
        <v>224</v>
      </c>
      <c r="G986" s="204">
        <f>[5]ORÇAMENTO!U991</f>
        <v>4.66</v>
      </c>
      <c r="H986" s="197"/>
      <c r="I986" s="204">
        <f>[5]ORÇAMENTO!W991</f>
        <v>5.79</v>
      </c>
      <c r="J986" s="204">
        <f>[5]ORÇAMENTO!X991</f>
        <v>1296.96</v>
      </c>
      <c r="K986" s="102"/>
      <c r="L986" s="102"/>
      <c r="M986" s="102"/>
      <c r="N986" s="102"/>
      <c r="O986" s="102"/>
      <c r="P986" s="84">
        <f>F984-[1]ORÇAMENTO!T979</f>
        <v>-2201.8000000000002</v>
      </c>
    </row>
    <row r="987" spans="1:16" ht="13.15" customHeight="1">
      <c r="A987" s="136" t="str">
        <f>[5]ORÇAMENTO!O992</f>
        <v>8.1.7.18.</v>
      </c>
      <c r="B987" s="136" t="str">
        <f>[5]ORÇAMENTO!P992</f>
        <v>SINAPI</v>
      </c>
      <c r="C987" s="136">
        <f>[5]ORÇAMENTO!Q992</f>
        <v>91930</v>
      </c>
      <c r="D987" s="136" t="str">
        <f>[5]ORÇAMENTO!R992</f>
        <v>CABO DE COBRE FLEXÍVEL ISOLADO, 6 MM², ANTI-CHAMA 450/750 V, PARA CIRCUITOS TERMINAIS - FORNECIMENTO E INSTALAÇÃO. AF_03/2023</v>
      </c>
      <c r="E987" s="136" t="str">
        <f>[5]ORÇAMENTO!S992</f>
        <v>M</v>
      </c>
      <c r="F987" s="136">
        <f>[5]ORÇAMENTO!T992</f>
        <v>36</v>
      </c>
      <c r="G987" s="204">
        <f>[5]ORÇAMENTO!U992</f>
        <v>10.11</v>
      </c>
      <c r="H987" s="197"/>
      <c r="I987" s="204">
        <f>[5]ORÇAMENTO!W992</f>
        <v>12.55</v>
      </c>
      <c r="J987" s="204">
        <f>[5]ORÇAMENTO!X992</f>
        <v>451.8</v>
      </c>
      <c r="K987" s="102"/>
      <c r="L987" s="102"/>
      <c r="M987" s="102"/>
      <c r="N987" s="102"/>
      <c r="O987" s="102"/>
      <c r="P987" s="84">
        <f>F985-[1]ORÇAMENTO!T980</f>
        <v>-37.4</v>
      </c>
    </row>
    <row r="988" spans="1:16" ht="13.15" customHeight="1">
      <c r="A988" s="136" t="str">
        <f>[5]ORÇAMENTO!O993</f>
        <v>8.1.7.19.</v>
      </c>
      <c r="B988" s="136" t="str">
        <f>[5]ORÇAMENTO!P993</f>
        <v>SINAPI</v>
      </c>
      <c r="C988" s="136" t="str">
        <f>[5]ORÇAMENTO!Q993</f>
        <v>95727</v>
      </c>
      <c r="D988" s="136" t="str">
        <f>[5]ORÇAMENTO!R993</f>
        <v>ELETRODUTO RÍGIDO SOLDÁVEL, PVC, DN 25 MM (3/4"), APARENTE - FORNECIMENTO E INSTALAÇÃO. AF_10/2022_PA</v>
      </c>
      <c r="E988" s="136" t="str">
        <f>[5]ORÇAMENTO!S993</f>
        <v>M</v>
      </c>
      <c r="F988" s="136">
        <f>[5]ORÇAMENTO!T993</f>
        <v>28</v>
      </c>
      <c r="G988" s="204">
        <f>[5]ORÇAMENTO!U993</f>
        <v>21.33</v>
      </c>
      <c r="H988" s="197"/>
      <c r="I988" s="204">
        <f>[5]ORÇAMENTO!W993</f>
        <v>26.49</v>
      </c>
      <c r="J988" s="204">
        <f>[5]ORÇAMENTO!X993</f>
        <v>741.72</v>
      </c>
      <c r="K988" s="102"/>
      <c r="L988" s="102"/>
      <c r="M988" s="102"/>
      <c r="N988" s="102"/>
      <c r="O988" s="102"/>
      <c r="P988" s="84">
        <f>F986-[1]ORÇAMENTO!T981</f>
        <v>201.6</v>
      </c>
    </row>
    <row r="989" spans="1:16" ht="13.15" customHeight="1">
      <c r="A989" s="136" t="str">
        <f>[5]ORÇAMENTO!O994</f>
        <v>8.1.7.20.</v>
      </c>
      <c r="B989" s="136" t="str">
        <f>[5]ORÇAMENTO!P994</f>
        <v>SINAPI</v>
      </c>
      <c r="C989" s="136">
        <f>[5]ORÇAMENTO!Q994</f>
        <v>93654</v>
      </c>
      <c r="D989" s="136" t="str">
        <f>[5]ORÇAMENTO!R994</f>
        <v>DISJUNTOR MONOPOLAR TIPO DIN, CORRENTE NOMINAL DE 16A - FORNECIMENTO E INSTALAÇÃO. AF_10/2020</v>
      </c>
      <c r="E989" s="136" t="str">
        <f>[5]ORÇAMENTO!S994</f>
        <v>UN</v>
      </c>
      <c r="F989" s="136">
        <f>[5]ORÇAMENTO!T994</f>
        <v>3</v>
      </c>
      <c r="G989" s="204">
        <f>[5]ORÇAMENTO!U994</f>
        <v>12.2</v>
      </c>
      <c r="H989" s="197"/>
      <c r="I989" s="204">
        <f>[5]ORÇAMENTO!W994</f>
        <v>15.15</v>
      </c>
      <c r="J989" s="204">
        <f>[5]ORÇAMENTO!X994</f>
        <v>45.45</v>
      </c>
      <c r="K989" s="102"/>
      <c r="L989" s="102"/>
      <c r="M989" s="102"/>
      <c r="N989" s="102"/>
      <c r="O989" s="102"/>
      <c r="P989" s="84">
        <f>F987-[1]ORÇAMENTO!T982</f>
        <v>-2170</v>
      </c>
    </row>
    <row r="990" spans="1:16" ht="13.15" customHeight="1">
      <c r="A990" s="136" t="str">
        <f>[5]ORÇAMENTO!O995</f>
        <v>8.1.7.21.</v>
      </c>
      <c r="B990" s="136" t="str">
        <f>[5]ORÇAMENTO!P995</f>
        <v>SINAPI</v>
      </c>
      <c r="C990" s="136">
        <f>[5]ORÇAMENTO!Q995</f>
        <v>93668</v>
      </c>
      <c r="D990" s="136" t="str">
        <f>[5]ORÇAMENTO!R995</f>
        <v>DISJUNTOR TRIPOLAR TIPO DIN, CORRENTE NOMINAL DE 16A - FORNECIMENTO E INSTALAÇÃO. AF_10/2020</v>
      </c>
      <c r="E990" s="136" t="str">
        <f>[5]ORÇAMENTO!S995</f>
        <v>UN</v>
      </c>
      <c r="F990" s="136">
        <f>[5]ORÇAMENTO!T995</f>
        <v>2</v>
      </c>
      <c r="G990" s="204">
        <f>[5]ORÇAMENTO!U995</f>
        <v>71.22</v>
      </c>
      <c r="H990" s="197"/>
      <c r="I990" s="204">
        <f>[5]ORÇAMENTO!W995</f>
        <v>88.44</v>
      </c>
      <c r="J990" s="204">
        <f>[5]ORÇAMENTO!X995</f>
        <v>176.88</v>
      </c>
      <c r="K990" s="102"/>
      <c r="L990" s="102"/>
      <c r="M990" s="102"/>
      <c r="N990" s="102"/>
      <c r="O990" s="102"/>
      <c r="P990" s="84">
        <f>F988-[1]ORÇAMENTO!T983</f>
        <v>4</v>
      </c>
    </row>
    <row r="991" spans="1:16" ht="13.15" customHeight="1">
      <c r="A991" s="136" t="str">
        <f>[5]ORÇAMENTO!O996</f>
        <v>8.1.7.22.</v>
      </c>
      <c r="B991" s="136" t="str">
        <f>[5]ORÇAMENTO!P996</f>
        <v>SINAPI</v>
      </c>
      <c r="C991" s="136">
        <f>[5]ORÇAMENTO!Q996</f>
        <v>93672</v>
      </c>
      <c r="D991" s="136" t="str">
        <f>[5]ORÇAMENTO!R996</f>
        <v>DISJUNTOR TRIPOLAR TIPO DIN, CORRENTE NOMINAL DE 40A - FORNECIMENTO E INSTALAÇÃO. AF_10/2020</v>
      </c>
      <c r="E991" s="136" t="str">
        <f>[5]ORÇAMENTO!S996</f>
        <v>UN</v>
      </c>
      <c r="F991" s="136">
        <f>[5]ORÇAMENTO!T996</f>
        <v>1</v>
      </c>
      <c r="G991" s="204">
        <f>[5]ORÇAMENTO!U996</f>
        <v>87.62</v>
      </c>
      <c r="H991" s="197"/>
      <c r="I991" s="204">
        <f>[5]ORÇAMENTO!W996</f>
        <v>108.81</v>
      </c>
      <c r="J991" s="204">
        <f>[5]ORÇAMENTO!X996</f>
        <v>108.81</v>
      </c>
      <c r="K991" s="102"/>
      <c r="L991" s="102"/>
      <c r="M991" s="102"/>
      <c r="N991" s="102"/>
      <c r="O991" s="102"/>
      <c r="P991" s="84">
        <f>F989-[1]ORÇAMENTO!T984</f>
        <v>2.54</v>
      </c>
    </row>
    <row r="992" spans="1:16" ht="13.15" customHeight="1">
      <c r="A992" s="136" t="str">
        <f>[5]ORÇAMENTO!O997</f>
        <v>8.1.7.23.</v>
      </c>
      <c r="B992" s="136" t="str">
        <f>[5]ORÇAMENTO!P997</f>
        <v>SINAPI</v>
      </c>
      <c r="C992" s="136">
        <f>[5]ORÇAMENTO!Q997</f>
        <v>101879</v>
      </c>
      <c r="D992" s="136" t="str">
        <f>[5]ORÇAMENTO!R997</f>
        <v>QUADRO DE DISTRIBUIÇÃO DE ENERGIA EM CHAPA DE AÇO GALVANIZADO, DE EMBUTIR, COM BARRAMENTO TRIFÁSICO, PARA 24 DISJUNTORES DIN 100A - FORNECIMENTO E INSTALAÇÃO. AF_10/2020</v>
      </c>
      <c r="E992" s="136" t="str">
        <f>[5]ORÇAMENTO!S997</f>
        <v>UN</v>
      </c>
      <c r="F992" s="136">
        <f>[5]ORÇAMENTO!T997</f>
        <v>1</v>
      </c>
      <c r="G992" s="204">
        <f>[5]ORÇAMENTO!U997</f>
        <v>463.95</v>
      </c>
      <c r="H992" s="197"/>
      <c r="I992" s="204">
        <f>[5]ORÇAMENTO!W997</f>
        <v>576.13</v>
      </c>
      <c r="J992" s="204">
        <f>[5]ORÇAMENTO!X997</f>
        <v>576.13</v>
      </c>
      <c r="K992" s="102"/>
      <c r="L992" s="102"/>
      <c r="M992" s="102"/>
      <c r="N992" s="102"/>
      <c r="O992" s="102"/>
      <c r="P992" s="84">
        <f>F990-[1]ORÇAMENTO!T985</f>
        <v>-21.54</v>
      </c>
    </row>
    <row r="993" spans="1:16" ht="13.15" customHeight="1">
      <c r="A993" s="136" t="str">
        <f>[5]ORÇAMENTO!O998</f>
        <v>8.1.7.24.</v>
      </c>
      <c r="B993" s="136" t="str">
        <f>[5]ORÇAMENTO!P998</f>
        <v>SINAPI</v>
      </c>
      <c r="C993" s="136">
        <f>[5]ORÇAMENTO!Q998</f>
        <v>91993</v>
      </c>
      <c r="D993" s="136" t="str">
        <f>[5]ORÇAMENTO!R998</f>
        <v>TOMADA ALTA DE EMBUTIR (1 MÓDULO), 2P+T 20 A, INCLUINDO SUPORTE E PLACA - FORNECIMENTO E INSTALAÇÃO. AF_03/2023</v>
      </c>
      <c r="E993" s="136" t="str">
        <f>[5]ORÇAMENTO!S998</f>
        <v>UN</v>
      </c>
      <c r="F993" s="136">
        <f>[5]ORÇAMENTO!T998</f>
        <v>1</v>
      </c>
      <c r="G993" s="204">
        <f>[5]ORÇAMENTO!U998</f>
        <v>50.35</v>
      </c>
      <c r="H993" s="197"/>
      <c r="I993" s="204">
        <f>[5]ORÇAMENTO!W998</f>
        <v>62.52</v>
      </c>
      <c r="J993" s="204">
        <f>[5]ORÇAMENTO!X998</f>
        <v>62.52</v>
      </c>
      <c r="K993" s="102"/>
      <c r="L993" s="102"/>
      <c r="M993" s="102"/>
      <c r="N993" s="102"/>
      <c r="O993" s="102"/>
      <c r="P993" s="84">
        <f>F991-[1]ORÇAMENTO!T986</f>
        <v>-234.42</v>
      </c>
    </row>
    <row r="994" spans="1:16" ht="13.15" customHeight="1">
      <c r="A994" s="136" t="str">
        <f>[5]ORÇAMENTO!O999</f>
        <v>8.1.7.25.</v>
      </c>
      <c r="B994" s="136" t="str">
        <f>[5]ORÇAMENTO!P999</f>
        <v>CPU</v>
      </c>
      <c r="C994" s="136" t="str">
        <f>[5]ORÇAMENTO!Q999</f>
        <v>0016</v>
      </c>
      <c r="D994" s="136" t="str">
        <f>[5]ORÇAMENTO!R999</f>
        <v xml:space="preserve">	TOMADA INDUSTRIAL DE EMBUTIR 3P+T 30 A, 440 V, COM TRAVA, SEM PLACA</v>
      </c>
      <c r="E994" s="136" t="str">
        <f>[5]ORÇAMENTO!S999</f>
        <v>UM</v>
      </c>
      <c r="F994" s="136">
        <f>[5]ORÇAMENTO!T999</f>
        <v>1</v>
      </c>
      <c r="G994" s="204">
        <f>[5]ORÇAMENTO!U999</f>
        <v>73.62</v>
      </c>
      <c r="H994" s="197"/>
      <c r="I994" s="204">
        <f>[5]ORÇAMENTO!W999</f>
        <v>91.42</v>
      </c>
      <c r="J994" s="204">
        <f>[5]ORÇAMENTO!X999</f>
        <v>91.42</v>
      </c>
      <c r="K994" s="102"/>
      <c r="L994" s="102"/>
      <c r="M994" s="102"/>
      <c r="N994" s="102"/>
      <c r="O994" s="102"/>
      <c r="P994" s="84">
        <f>F992-[1]ORÇAMENTO!T987</f>
        <v>-1</v>
      </c>
    </row>
    <row r="995" spans="1:16" ht="13.15" customHeight="1">
      <c r="A995" s="136" t="str">
        <f>[5]ORÇAMENTO!O1000</f>
        <v>8.1.7.26.</v>
      </c>
      <c r="B995" s="136" t="str">
        <f>[5]ORÇAMENTO!P1000</f>
        <v>SINAPI</v>
      </c>
      <c r="C995" s="136">
        <f>[5]ORÇAMENTO!Q1000</f>
        <v>91952</v>
      </c>
      <c r="D995" s="136" t="str">
        <f>[5]ORÇAMENTO!R1000</f>
        <v>INTERRUPTOR SIMPLES (1 MÓDULO), 10A/250V, SEM SUPORTE E SEM PLACA - FORNECIMENTO E INSTALAÇÃO. AF_03/2023</v>
      </c>
      <c r="E995" s="136" t="str">
        <f>[5]ORÇAMENTO!S1000</f>
        <v>UN</v>
      </c>
      <c r="F995" s="136">
        <f>[5]ORÇAMENTO!T1000</f>
        <v>2</v>
      </c>
      <c r="G995" s="204">
        <f>[5]ORÇAMENTO!U1000</f>
        <v>20.05</v>
      </c>
      <c r="H995" s="197"/>
      <c r="I995" s="204">
        <f>[5]ORÇAMENTO!W1000</f>
        <v>24.9</v>
      </c>
      <c r="J995" s="204">
        <f>[5]ORÇAMENTO!X1000</f>
        <v>49.8</v>
      </c>
      <c r="K995" s="102"/>
      <c r="L995" s="102"/>
      <c r="M995" s="102"/>
      <c r="N995" s="102"/>
      <c r="O995" s="102"/>
      <c r="P995" s="84">
        <f>F993-[1]ORÇAMENTO!T988</f>
        <v>-39</v>
      </c>
    </row>
    <row r="996" spans="1:16" ht="13.15" customHeight="1">
      <c r="A996" s="136" t="str">
        <f>[5]ORÇAMENTO!O1001</f>
        <v>8.2.</v>
      </c>
      <c r="B996" s="136" t="str">
        <f>[5]ORÇAMENTO!P1001</f>
        <v>SINAPI</v>
      </c>
      <c r="C996" s="136">
        <f>[5]ORÇAMENTO!Q1001</f>
        <v>0</v>
      </c>
      <c r="D996" s="136" t="str">
        <f>[5]ORÇAMENTO!R1001</f>
        <v>RESERVATÓRIO DE  CONCRETO ARMADO  ELEVADO CAP_100,00M3, TORRE DE 10,00M</v>
      </c>
      <c r="E996" s="136" t="str">
        <f>[5]ORÇAMENTO!S1001</f>
        <v>-</v>
      </c>
      <c r="F996" s="136">
        <f>[5]ORÇAMENTO!T1001</f>
        <v>0</v>
      </c>
      <c r="G996" s="204">
        <f>[5]ORÇAMENTO!U1001</f>
        <v>0</v>
      </c>
      <c r="H996" s="197"/>
      <c r="I996" s="204">
        <f>[5]ORÇAMENTO!W1001</f>
        <v>0</v>
      </c>
      <c r="J996" s="204">
        <f>[5]ORÇAMENTO!X1001</f>
        <v>503647.1</v>
      </c>
      <c r="K996" s="102"/>
      <c r="L996" s="102"/>
      <c r="M996" s="102"/>
      <c r="N996" s="102"/>
      <c r="O996" s="102"/>
      <c r="P996" s="84">
        <f>F994-[1]ORÇAMENTO!T989</f>
        <v>0.77</v>
      </c>
    </row>
    <row r="997" spans="1:16" ht="13.15" customHeight="1">
      <c r="A997" s="136" t="str">
        <f>[5]ORÇAMENTO!O1002</f>
        <v>8.2.1.</v>
      </c>
      <c r="B997" s="136" t="str">
        <f>[5]ORÇAMENTO!P1002</f>
        <v>SINAPI</v>
      </c>
      <c r="C997" s="136">
        <f>[5]ORÇAMENTO!Q1002</f>
        <v>0</v>
      </c>
      <c r="D997" s="136" t="str">
        <f>[5]ORÇAMENTO!R1002</f>
        <v>SERVIÇOS PRELIMINARES</v>
      </c>
      <c r="E997" s="136" t="str">
        <f>[5]ORÇAMENTO!S1002</f>
        <v>-</v>
      </c>
      <c r="F997" s="136">
        <f>[5]ORÇAMENTO!T1002</f>
        <v>0</v>
      </c>
      <c r="G997" s="204">
        <f>[5]ORÇAMENTO!U1002</f>
        <v>0</v>
      </c>
      <c r="H997" s="197"/>
      <c r="I997" s="204">
        <f>[5]ORÇAMENTO!W1002</f>
        <v>0</v>
      </c>
      <c r="J997" s="204">
        <f>[5]ORÇAMENTO!X1002</f>
        <v>2209.37</v>
      </c>
      <c r="K997" s="102"/>
      <c r="L997" s="102"/>
      <c r="M997" s="102"/>
      <c r="N997" s="102"/>
      <c r="O997" s="102"/>
      <c r="P997" s="84">
        <f>F995-[1]ORÇAMENTO!T990</f>
        <v>-1.17</v>
      </c>
    </row>
    <row r="998" spans="1:16" ht="13.15" customHeight="1">
      <c r="A998" s="136" t="str">
        <f>[5]ORÇAMENTO!O1003</f>
        <v>8.2.1.1.</v>
      </c>
      <c r="B998" s="136" t="str">
        <f>[5]ORÇAMENTO!P1003</f>
        <v>SINAPI</v>
      </c>
      <c r="C998" s="136">
        <f>[5]ORÇAMENTO!Q1003</f>
        <v>99059</v>
      </c>
      <c r="D998" s="136" t="str">
        <f>[5]ORÇAMENTO!R1003</f>
        <v>LOCAÇÃO CONVENCIONAL DE OBRA, UTILIZANDO GABARITO DE TÁBUAS CORRIDAS PONTALETADAS A CADA 2,00M -  2 UTILIZAÇÕES. AF_03/2024</v>
      </c>
      <c r="E998" s="136" t="str">
        <f>[5]ORÇAMENTO!S1003</f>
        <v>M</v>
      </c>
      <c r="F998" s="136">
        <f>[5]ORÇAMENTO!T1003</f>
        <v>26.06</v>
      </c>
      <c r="G998" s="204">
        <f>[5]ORÇAMENTO!U1003</f>
        <v>68.27</v>
      </c>
      <c r="H998" s="197"/>
      <c r="I998" s="204">
        <f>[5]ORÇAMENTO!W1003</f>
        <v>84.78</v>
      </c>
      <c r="J998" s="204">
        <f>[5]ORÇAMENTO!X1003</f>
        <v>2209.37</v>
      </c>
      <c r="K998" s="107"/>
      <c r="L998" s="107"/>
      <c r="M998" s="107"/>
      <c r="N998" s="107"/>
      <c r="O998" s="107"/>
      <c r="P998" s="84">
        <f>F996-[1]ORÇAMENTO!T991</f>
        <v>-169</v>
      </c>
    </row>
    <row r="999" spans="1:16" ht="13.15" customHeight="1">
      <c r="A999" s="136" t="str">
        <f>[5]ORÇAMENTO!O1004</f>
        <v>8.2.2.</v>
      </c>
      <c r="B999" s="136" t="str">
        <f>[5]ORÇAMENTO!P1004</f>
        <v>SINAPI</v>
      </c>
      <c r="C999" s="136">
        <f>[5]ORÇAMENTO!Q1004</f>
        <v>0</v>
      </c>
      <c r="D999" s="136" t="str">
        <f>[5]ORÇAMENTO!R1004</f>
        <v>MOVIMENTO DE TERRA</v>
      </c>
      <c r="E999" s="136" t="str">
        <f>[5]ORÇAMENTO!S1004</f>
        <v>-</v>
      </c>
      <c r="F999" s="136">
        <f>[5]ORÇAMENTO!T1004</f>
        <v>0</v>
      </c>
      <c r="G999" s="204">
        <f>[5]ORÇAMENTO!U1004</f>
        <v>0</v>
      </c>
      <c r="H999" s="197"/>
      <c r="I999" s="204">
        <f>[5]ORÇAMENTO!W1004</f>
        <v>0</v>
      </c>
      <c r="J999" s="204">
        <f>[5]ORÇAMENTO!X1004</f>
        <v>6521.04</v>
      </c>
      <c r="K999" s="157"/>
      <c r="L999" s="157"/>
      <c r="M999" s="157"/>
      <c r="N999" s="157"/>
      <c r="O999" s="161"/>
      <c r="P999" s="84">
        <f>F997-[1]ORÇAMENTO!T992</f>
        <v>-356</v>
      </c>
    </row>
    <row r="1000" spans="1:16" ht="13.15" customHeight="1">
      <c r="A1000" s="136" t="str">
        <f>[5]ORÇAMENTO!O1005</f>
        <v>8.2.2.1.</v>
      </c>
      <c r="B1000" s="136" t="str">
        <f>[5]ORÇAMENTO!P1005</f>
        <v>SINAPI</v>
      </c>
      <c r="C1000" s="136" t="str">
        <f>[5]ORÇAMENTO!Q1005</f>
        <v>96521</v>
      </c>
      <c r="D1000" s="136" t="str">
        <f>[5]ORÇAMENTO!R1005</f>
        <v>ESCAVAÇÃO MECANIZADA PARA BLOCO DE COROAMENTO OU SAPATA COM RETROESCAVADEIRA (INCLUINDO ESCAVAÇÃO PARA COLOCAÇÃO DE FÔRMAS). AF_01/2024</v>
      </c>
      <c r="E1000" s="136" t="str">
        <f>[5]ORÇAMENTO!S1005</f>
        <v>M3</v>
      </c>
      <c r="F1000" s="136">
        <f>[5]ORÇAMENTO!T1005</f>
        <v>85.6</v>
      </c>
      <c r="G1000" s="204">
        <f>[5]ORÇAMENTO!U1005</f>
        <v>39.29</v>
      </c>
      <c r="H1000" s="197"/>
      <c r="I1000" s="204">
        <f>[5]ORÇAMENTO!W1005</f>
        <v>48.79</v>
      </c>
      <c r="J1000" s="204">
        <f>[5]ORÇAMENTO!X1005</f>
        <v>4176.42</v>
      </c>
      <c r="K1000" s="106"/>
      <c r="L1000" s="106"/>
      <c r="M1000" s="106"/>
      <c r="N1000" s="106"/>
      <c r="O1000" s="106"/>
      <c r="P1000" s="84">
        <f>F998-[1]ORÇAMENTO!T993</f>
        <v>-198.94</v>
      </c>
    </row>
    <row r="1001" spans="1:16" ht="13.15" customHeight="1">
      <c r="A1001" s="136" t="str">
        <f>[5]ORÇAMENTO!O1006</f>
        <v>8.2.2.2.</v>
      </c>
      <c r="B1001" s="136" t="str">
        <f>[5]ORÇAMENTO!P1006</f>
        <v>SINAPI</v>
      </c>
      <c r="C1001" s="136">
        <f>[5]ORÇAMENTO!Q1006</f>
        <v>93382</v>
      </c>
      <c r="D1001" s="136" t="str">
        <f>[5]ORÇAMENTO!R1006</f>
        <v>REATERRO MANUAL DE VALAS, COM COMPACTADOR DE SOLOS DE PERCUSSÃO. AF_08/2023</v>
      </c>
      <c r="E1001" s="136" t="str">
        <f>[5]ORÇAMENTO!S1006</f>
        <v>M3</v>
      </c>
      <c r="F1001" s="136">
        <f>[5]ORÇAMENTO!T1006</f>
        <v>27.03</v>
      </c>
      <c r="G1001" s="204">
        <f>[5]ORÇAMENTO!U1006</f>
        <v>27.66</v>
      </c>
      <c r="H1001" s="197"/>
      <c r="I1001" s="204">
        <f>[5]ORÇAMENTO!W1006</f>
        <v>34.35</v>
      </c>
      <c r="J1001" s="204">
        <f>[5]ORÇAMENTO!X1006</f>
        <v>928.48</v>
      </c>
      <c r="K1001" s="102"/>
      <c r="L1001" s="102"/>
      <c r="M1001" s="102"/>
      <c r="N1001" s="102"/>
      <c r="O1001" s="102"/>
      <c r="P1001" s="84">
        <f>F999-[1]ORÇAMENTO!T994</f>
        <v>-188</v>
      </c>
    </row>
    <row r="1002" spans="1:16" ht="39.6" customHeight="1">
      <c r="A1002" s="136" t="str">
        <f>[5]ORÇAMENTO!O1007</f>
        <v>8.2.2.3.</v>
      </c>
      <c r="B1002" s="136" t="str">
        <f>[5]ORÇAMENTO!P1007</f>
        <v>SINAPI</v>
      </c>
      <c r="C1002" s="136">
        <f>[5]ORÇAMENTO!Q1007</f>
        <v>100982</v>
      </c>
      <c r="D1002" s="136" t="str">
        <f>[5]ORÇAMENTO!R1007</f>
        <v>CARGA, MANOBRA E DESCARGA DE ENTULHO EM CAMINHÃO BASCULANTE 10 M³ - CARGA COM ESCAVADEIRA HIDRÁULICA  (CAÇAMBA DE 0,80 M³ / 111 HP) E DESCARGA LIVRE (UNIDADE: M3). AF_07/2020</v>
      </c>
      <c r="E1002" s="136" t="str">
        <f>[5]ORÇAMENTO!S1007</f>
        <v>M3</v>
      </c>
      <c r="F1002" s="136">
        <f>[5]ORÇAMENTO!T1007</f>
        <v>27.03</v>
      </c>
      <c r="G1002" s="204">
        <f>[5]ORÇAMENTO!U1007</f>
        <v>9.25</v>
      </c>
      <c r="H1002" s="197"/>
      <c r="I1002" s="204">
        <f>[5]ORÇAMENTO!W1007</f>
        <v>11.49</v>
      </c>
      <c r="J1002" s="204">
        <f>[5]ORÇAMENTO!X1007</f>
        <v>310.57</v>
      </c>
      <c r="K1002" s="188"/>
      <c r="L1002" s="188"/>
      <c r="M1002" s="188"/>
      <c r="N1002" s="188"/>
      <c r="O1002" s="188"/>
      <c r="P1002" s="84">
        <f>F1000-[1]ORÇAMENTO!T995</f>
        <v>80.599999999999994</v>
      </c>
    </row>
    <row r="1003" spans="1:16" ht="26.45" customHeight="1">
      <c r="A1003" s="136" t="str">
        <f>[5]ORÇAMENTO!O1008</f>
        <v>8.2.2.4.</v>
      </c>
      <c r="B1003" s="136" t="str">
        <f>[5]ORÇAMENTO!P1008</f>
        <v>SINAPI</v>
      </c>
      <c r="C1003" s="136">
        <f>[5]ORÇAMENTO!Q1008</f>
        <v>93588</v>
      </c>
      <c r="D1003" s="136" t="str">
        <f>[5]ORÇAMENTO!R1008</f>
        <v>TRANSPORTE COM CAMINHÃO BASCULANTE DE 10 M³, EM VIA URBANA EM LEITO NATURAL (UNIDADE: M3XKM). AF_07/2020</v>
      </c>
      <c r="E1003" s="136" t="str">
        <f>[5]ORÇAMENTO!S1008</f>
        <v>M3XKM</v>
      </c>
      <c r="F1003" s="136">
        <f>[5]ORÇAMENTO!T1008</f>
        <v>270.31</v>
      </c>
      <c r="G1003" s="204">
        <f>[5]ORÇAMENTO!U1008</f>
        <v>3.29</v>
      </c>
      <c r="H1003" s="197"/>
      <c r="I1003" s="204">
        <f>[5]ORÇAMENTO!W1008</f>
        <v>4.09</v>
      </c>
      <c r="J1003" s="204">
        <f>[5]ORÇAMENTO!X1008</f>
        <v>1105.57</v>
      </c>
      <c r="K1003" s="162"/>
      <c r="L1003" s="162"/>
      <c r="M1003" s="162"/>
      <c r="N1003" s="162"/>
      <c r="O1003" s="163"/>
      <c r="P1003" s="84">
        <f>F1001-[1]ORÇAMENTO!T996</f>
        <v>23.21</v>
      </c>
    </row>
    <row r="1004" spans="1:16">
      <c r="A1004" s="136" t="str">
        <f>[5]ORÇAMENTO!O1009</f>
        <v>8.2.3.</v>
      </c>
      <c r="B1004" s="136" t="str">
        <f>[5]ORÇAMENTO!P1009</f>
        <v>SINAPI</v>
      </c>
      <c r="C1004" s="136">
        <f>[5]ORÇAMENTO!Q1009</f>
        <v>0</v>
      </c>
      <c r="D1004" s="136" t="str">
        <f>[5]ORÇAMENTO!R1009</f>
        <v>INFRAESTRUTURA</v>
      </c>
      <c r="E1004" s="136" t="str">
        <f>[5]ORÇAMENTO!S1009</f>
        <v>-</v>
      </c>
      <c r="F1004" s="136">
        <f>[5]ORÇAMENTO!T1009</f>
        <v>0</v>
      </c>
      <c r="G1004" s="204">
        <f>[5]ORÇAMENTO!U1009</f>
        <v>0</v>
      </c>
      <c r="H1004" s="197"/>
      <c r="I1004" s="204">
        <f>[5]ORÇAMENTO!W1009</f>
        <v>0</v>
      </c>
      <c r="J1004" s="204">
        <f>[5]ORÇAMENTO!X1009</f>
        <v>67583.06</v>
      </c>
      <c r="K1004" s="158"/>
      <c r="L1004" s="158"/>
      <c r="M1004" s="158"/>
      <c r="N1004" s="158"/>
      <c r="O1004" s="159"/>
      <c r="P1004" s="84"/>
    </row>
    <row r="1005" spans="1:16" ht="25.5">
      <c r="A1005" s="136" t="str">
        <f>[5]ORÇAMENTO!O1010</f>
        <v>8.2.3.1.</v>
      </c>
      <c r="B1005" s="136" t="str">
        <f>[5]ORÇAMENTO!P1010</f>
        <v>SINAPI</v>
      </c>
      <c r="C1005" s="136">
        <f>[5]ORÇAMENTO!Q1010</f>
        <v>100897</v>
      </c>
      <c r="D1005" s="136" t="str">
        <f>[5]ORÇAMENTO!R1010</f>
        <v>ESTACA ESCAVADA MECANICAMENTE, SEM FLUIDO ESTABILIZANTE, COM 40CM DE DIÂMETRO, CONCRETO LANÇADO POR CAMINHÃO BETONEIRA (EXCLUSIVE MOBILIZAÇÃO E DESMOBILIZAÇÃO). AF_01/2020_PA</v>
      </c>
      <c r="E1005" s="136" t="str">
        <f>[5]ORÇAMENTO!S1010</f>
        <v>M</v>
      </c>
      <c r="F1005" s="136">
        <f>[5]ORÇAMENTO!T1010</f>
        <v>120</v>
      </c>
      <c r="G1005" s="204">
        <f>[5]ORÇAMENTO!U1010</f>
        <v>129.88</v>
      </c>
      <c r="H1005" s="197"/>
      <c r="I1005" s="204">
        <f>[5]ORÇAMENTO!W1010</f>
        <v>161.28</v>
      </c>
      <c r="J1005" s="204">
        <f>[5]ORÇAMENTO!X1010</f>
        <v>19353.599999999999</v>
      </c>
      <c r="K1005" s="181"/>
      <c r="L1005" s="181"/>
      <c r="M1005" s="181"/>
      <c r="N1005" s="181"/>
      <c r="O1005" s="182"/>
    </row>
    <row r="1006" spans="1:16" ht="25.5">
      <c r="A1006" s="136" t="str">
        <f>[5]ORÇAMENTO!O1011</f>
        <v>8.2.3.2.</v>
      </c>
      <c r="B1006" s="136" t="str">
        <f>[5]ORÇAMENTO!P1011</f>
        <v>SINAPI</v>
      </c>
      <c r="C1006" s="136">
        <f>[5]ORÇAMENTO!Q1011</f>
        <v>94974</v>
      </c>
      <c r="D1006" s="136" t="str">
        <f>[5]ORÇAMENTO!R1011</f>
        <v>CONCRETO MAGRO PARA LASTRO, TRAÇO 1:4,5:4,5 (EM MASSA SECA DE CIMENTO/ AREIA MÉDIA/ BRITA 1) - PREPARO MANUAL. AF_05/2021</v>
      </c>
      <c r="E1006" s="136" t="str">
        <f>[5]ORÇAMENTO!S1011</f>
        <v>M3</v>
      </c>
      <c r="F1006" s="136">
        <f>[5]ORÇAMENTO!T1011</f>
        <v>0.76</v>
      </c>
      <c r="G1006" s="204">
        <f>[5]ORÇAMENTO!U1011</f>
        <v>468.4</v>
      </c>
      <c r="H1006" s="197"/>
      <c r="I1006" s="204">
        <f>[5]ORÇAMENTO!W1011</f>
        <v>581.66</v>
      </c>
      <c r="J1006" s="204">
        <f>[5]ORÇAMENTO!X1011</f>
        <v>442.06</v>
      </c>
      <c r="K1006" s="140"/>
      <c r="L1006" s="140"/>
      <c r="M1006" s="140"/>
      <c r="N1006" s="140"/>
      <c r="O1006" s="140"/>
    </row>
    <row r="1007" spans="1:16" ht="25.5">
      <c r="A1007" s="136" t="str">
        <f>[5]ORÇAMENTO!O1012</f>
        <v>8.2.3.3.</v>
      </c>
      <c r="B1007" s="136" t="str">
        <f>[5]ORÇAMENTO!P1012</f>
        <v>SINAPI</v>
      </c>
      <c r="C1007" s="136">
        <f>[5]ORÇAMENTO!Q1012</f>
        <v>96540</v>
      </c>
      <c r="D1007" s="136" t="str">
        <f>[5]ORÇAMENTO!R1012</f>
        <v>FABRICAÇÃO, MONTAGEM E DESMONTAGEM DE FÔRMA PARA BLOCO DE COROAMENTO, EM CHAPA DE MADEIRA COMPENSADA RESINADA, E=17 MM, 4 UTILIZAÇÕES. AF_01/2024</v>
      </c>
      <c r="E1007" s="136" t="str">
        <f>[5]ORÇAMENTO!S1012</f>
        <v>M2</v>
      </c>
      <c r="F1007" s="136">
        <f>[5]ORÇAMENTO!T1012</f>
        <v>36.299999999999997</v>
      </c>
      <c r="G1007" s="204">
        <f>[5]ORÇAMENTO!U1012</f>
        <v>145.88999999999999</v>
      </c>
      <c r="H1007" s="197"/>
      <c r="I1007" s="204">
        <f>[5]ORÇAMENTO!W1012</f>
        <v>181.17</v>
      </c>
      <c r="J1007" s="204">
        <f>[5]ORÇAMENTO!X1012</f>
        <v>6576.47</v>
      </c>
      <c r="K1007" s="158"/>
      <c r="L1007" s="158"/>
      <c r="M1007" s="158"/>
      <c r="N1007" s="158"/>
      <c r="O1007" s="159"/>
    </row>
    <row r="1008" spans="1:16">
      <c r="A1008" s="136" t="str">
        <f>[5]ORÇAMENTO!O1013</f>
        <v>8.2.3.4.</v>
      </c>
      <c r="B1008" s="136" t="str">
        <f>[5]ORÇAMENTO!P1013</f>
        <v>SINAPI</v>
      </c>
      <c r="C1008" s="136">
        <f>[5]ORÇAMENTO!Q1013</f>
        <v>96546</v>
      </c>
      <c r="D1008" s="136" t="str">
        <f>[5]ORÇAMENTO!R1013</f>
        <v>ARMAÇÃO DE BLOCO UTILIZANDO AÇO CA-50 DE 10 MM - MONTAGEM. AF_01/2024</v>
      </c>
      <c r="E1008" s="136" t="str">
        <f>[5]ORÇAMENTO!S1013</f>
        <v>KG</v>
      </c>
      <c r="F1008" s="136">
        <f>[5]ORÇAMENTO!T1013</f>
        <v>150</v>
      </c>
      <c r="G1008" s="204">
        <f>[5]ORÇAMENTO!U1013</f>
        <v>15.5</v>
      </c>
      <c r="H1008" s="197"/>
      <c r="I1008" s="204">
        <f>[5]ORÇAMENTO!W1013</f>
        <v>19.25</v>
      </c>
      <c r="J1008" s="204">
        <f>[5]ORÇAMENTO!X1013</f>
        <v>2887.5</v>
      </c>
      <c r="K1008" s="143"/>
      <c r="L1008" s="143"/>
      <c r="M1008" s="143"/>
      <c r="N1008" s="143"/>
      <c r="O1008" s="144"/>
    </row>
    <row r="1009" spans="1:15" ht="25.5">
      <c r="A1009" s="136" t="str">
        <f>[5]ORÇAMENTO!O1014</f>
        <v>8.2.3.5.</v>
      </c>
      <c r="B1009" s="136" t="str">
        <f>[5]ORÇAMENTO!P1014</f>
        <v>SINAPI</v>
      </c>
      <c r="C1009" s="136" t="str">
        <f>[5]ORÇAMENTO!Q1014</f>
        <v>104920</v>
      </c>
      <c r="D1009" s="136" t="str">
        <f>[5]ORÇAMENTO!R1014</f>
        <v>ARMAÇÃO DE BLOCO, SAPATA ISOLADA, VIGA BALDRAME E SAPATA CORRIDA UTILIZANDO AÇO CA-50 DE 12,5 MM - MONTAGEM. AF_01/2024</v>
      </c>
      <c r="E1009" s="136" t="str">
        <f>[5]ORÇAMENTO!S1014</f>
        <v>KG</v>
      </c>
      <c r="F1009" s="136">
        <f>[5]ORÇAMENTO!T1014</f>
        <v>225</v>
      </c>
      <c r="G1009" s="204">
        <f>[5]ORÇAMENTO!U1014</f>
        <v>11.98</v>
      </c>
      <c r="H1009" s="197"/>
      <c r="I1009" s="204">
        <f>[5]ORÇAMENTO!W1014</f>
        <v>14.88</v>
      </c>
      <c r="J1009" s="204">
        <f>[5]ORÇAMENTO!X1014</f>
        <v>3348</v>
      </c>
      <c r="K1009" s="138"/>
      <c r="L1009" s="138"/>
      <c r="M1009" s="138"/>
      <c r="N1009" s="138"/>
      <c r="O1009" s="139"/>
    </row>
    <row r="1010" spans="1:15">
      <c r="A1010" s="136" t="str">
        <f>[5]ORÇAMENTO!O1015</f>
        <v>8.2.3.6.</v>
      </c>
      <c r="B1010" s="136" t="str">
        <f>[5]ORÇAMENTO!P1015</f>
        <v>SINAPI</v>
      </c>
      <c r="C1010" s="136" t="str">
        <f>[5]ORÇAMENTO!Q1015</f>
        <v>104922</v>
      </c>
      <c r="D1010" s="136" t="str">
        <f>[5]ORÇAMENTO!R1015</f>
        <v>ARMAÇÃO DE BLOCO, SAPATA ISOLADA E SAPATA CORRIDA UTILIZANDO AÇO CA-50 DE 20 MM - MONTAGEM. AF_01/2024</v>
      </c>
      <c r="E1010" s="136" t="str">
        <f>[5]ORÇAMENTO!S1015</f>
        <v>KG</v>
      </c>
      <c r="F1010" s="136">
        <f>[5]ORÇAMENTO!T1015</f>
        <v>301</v>
      </c>
      <c r="G1010" s="204">
        <f>[5]ORÇAMENTO!U1015</f>
        <v>12.52</v>
      </c>
      <c r="H1010" s="197"/>
      <c r="I1010" s="204">
        <f>[5]ORÇAMENTO!W1015</f>
        <v>15.55</v>
      </c>
      <c r="J1010" s="204">
        <f>[5]ORÇAMENTO!X1015</f>
        <v>4680.55</v>
      </c>
      <c r="K1010" s="181"/>
      <c r="L1010" s="181"/>
      <c r="M1010" s="181"/>
      <c r="N1010" s="181"/>
      <c r="O1010" s="182"/>
    </row>
    <row r="1011" spans="1:15">
      <c r="A1011" s="136" t="str">
        <f>[5]ORÇAMENTO!O1016</f>
        <v>8.2.3.7.</v>
      </c>
      <c r="B1011" s="136" t="str">
        <f>[5]ORÇAMENTO!P1016</f>
        <v>SINAPI</v>
      </c>
      <c r="C1011" s="136" t="str">
        <f>[5]ORÇAMENTO!Q1016</f>
        <v>104915</v>
      </c>
      <c r="D1011" s="136" t="str">
        <f>[5]ORÇAMENTO!R1016</f>
        <v>ARMAÇÃO DE BLOCO E SAPATA UTILIZANDO AÇO CA-50 DE 25 MM - MONTAGEM. AF_01/2024</v>
      </c>
      <c r="E1011" s="136" t="str">
        <f>[5]ORÇAMENTO!S1016</f>
        <v>KG</v>
      </c>
      <c r="F1011" s="136">
        <f>[5]ORÇAMENTO!T1016</f>
        <v>193</v>
      </c>
      <c r="G1011" s="204">
        <f>[5]ORÇAMENTO!U1016</f>
        <v>11.47</v>
      </c>
      <c r="H1011" s="197"/>
      <c r="I1011" s="204">
        <f>[5]ORÇAMENTO!W1016</f>
        <v>14.24</v>
      </c>
      <c r="J1011" s="204">
        <f>[5]ORÇAMENTO!X1016</f>
        <v>2748.32</v>
      </c>
      <c r="K1011" s="185"/>
      <c r="L1011" s="185"/>
      <c r="M1011" s="185"/>
      <c r="N1011" s="185"/>
      <c r="O1011" s="185"/>
    </row>
    <row r="1012" spans="1:15">
      <c r="A1012" s="136" t="str">
        <f>[5]ORÇAMENTO!O1017</f>
        <v>8.2.3.8.</v>
      </c>
      <c r="B1012" s="136" t="str">
        <f>[5]ORÇAMENTO!P1017</f>
        <v>SINAPI</v>
      </c>
      <c r="C1012" s="136">
        <f>[5]ORÇAMENTO!Q1017</f>
        <v>95601</v>
      </c>
      <c r="D1012" s="136" t="str">
        <f>[5]ORÇAMENTO!R1017</f>
        <v>ARRASAMENTO MECANICO DE ESTACA DE CONCRETO ARMADO, DIAMETROS DE ATÉ 40 CM. AF_05/2021</v>
      </c>
      <c r="E1012" s="136" t="str">
        <f>[5]ORÇAMENTO!S1017</f>
        <v>UN</v>
      </c>
      <c r="F1012" s="136">
        <f>[5]ORÇAMENTO!T1017</f>
        <v>15</v>
      </c>
      <c r="G1012" s="204">
        <f>[5]ORÇAMENTO!U1017</f>
        <v>17.86</v>
      </c>
      <c r="H1012" s="197"/>
      <c r="I1012" s="204">
        <f>[5]ORÇAMENTO!W1017</f>
        <v>22.18</v>
      </c>
      <c r="J1012" s="204">
        <f>[5]ORÇAMENTO!X1017</f>
        <v>332.7</v>
      </c>
      <c r="K1012" s="102"/>
      <c r="L1012" s="102"/>
      <c r="M1012" s="102"/>
      <c r="N1012" s="102"/>
      <c r="O1012" s="102"/>
    </row>
    <row r="1013" spans="1:15">
      <c r="A1013" s="136" t="str">
        <f>[5]ORÇAMENTO!O1018</f>
        <v>8.2.3.9.</v>
      </c>
      <c r="B1013" s="136" t="str">
        <f>[5]ORÇAMENTO!P1018</f>
        <v>SINAPI</v>
      </c>
      <c r="C1013" s="136">
        <f>[5]ORÇAMENTO!Q1018</f>
        <v>96556</v>
      </c>
      <c r="D1013" s="136" t="str">
        <f>[5]ORÇAMENTO!R1018</f>
        <v>CONCRETAGEM DE SAPATA, FCK 30 MPA, COM USO DE JERICA - LANÇAMENTO, ADENSAMENTO E ACABAMENTO. AF_01/2024</v>
      </c>
      <c r="E1013" s="136" t="str">
        <f>[5]ORÇAMENTO!S1018</f>
        <v>M3</v>
      </c>
      <c r="F1013" s="136">
        <f>[5]ORÇAMENTO!T1018</f>
        <v>21.61</v>
      </c>
      <c r="G1013" s="204">
        <f>[5]ORÇAMENTO!U1018</f>
        <v>921.8</v>
      </c>
      <c r="H1013" s="197"/>
      <c r="I1013" s="204">
        <f>[5]ORÇAMENTO!W1018</f>
        <v>1144.69</v>
      </c>
      <c r="J1013" s="204">
        <f>[5]ORÇAMENTO!X1018</f>
        <v>24736.75</v>
      </c>
      <c r="K1013" s="169"/>
      <c r="L1013" s="169"/>
      <c r="M1013" s="169"/>
      <c r="N1013" s="169"/>
      <c r="O1013" s="169"/>
    </row>
    <row r="1014" spans="1:15">
      <c r="A1014" s="136" t="str">
        <f>[5]ORÇAMENTO!O1019</f>
        <v>8.2.3.10.</v>
      </c>
      <c r="B1014" s="136" t="str">
        <f>[5]ORÇAMENTO!P1019</f>
        <v>SINAPI</v>
      </c>
      <c r="C1014" s="136">
        <f>[5]ORÇAMENTO!Q1019</f>
        <v>98554</v>
      </c>
      <c r="D1014" s="136" t="str">
        <f>[5]ORÇAMENTO!R1019</f>
        <v>IMPERMEABILIZAÇÃO DE SUPERFÍCIE COM MEMBRANA À BASE DE RESINA ACRÍLICA, 3 DEMÃOS. AF_09/2023</v>
      </c>
      <c r="E1014" s="136" t="str">
        <f>[5]ORÇAMENTO!S1019</f>
        <v>M2</v>
      </c>
      <c r="F1014" s="136">
        <f>[5]ORÇAMENTO!T1019</f>
        <v>36.299999999999997</v>
      </c>
      <c r="G1014" s="204">
        <f>[5]ORÇAMENTO!U1019</f>
        <v>54.95</v>
      </c>
      <c r="H1014" s="197"/>
      <c r="I1014" s="204">
        <f>[5]ORÇAMENTO!W1019</f>
        <v>68.239999999999995</v>
      </c>
      <c r="J1014" s="204">
        <f>[5]ORÇAMENTO!X1019</f>
        <v>2477.11</v>
      </c>
      <c r="K1014" s="102"/>
      <c r="L1014" s="102"/>
      <c r="M1014" s="102"/>
      <c r="N1014" s="102"/>
      <c r="O1014" s="102"/>
    </row>
    <row r="1015" spans="1:15">
      <c r="A1015" s="136" t="str">
        <f>[5]ORÇAMENTO!O1020</f>
        <v>8.2.4.</v>
      </c>
      <c r="B1015" s="136" t="str">
        <f>[5]ORÇAMENTO!P1020</f>
        <v>SINAPI</v>
      </c>
      <c r="C1015" s="136">
        <f>[5]ORÇAMENTO!Q1020</f>
        <v>0</v>
      </c>
      <c r="D1015" s="136" t="str">
        <f>[5]ORÇAMENTO!R1020</f>
        <v>MESOESTRUTURA</v>
      </c>
      <c r="E1015" s="136" t="str">
        <f>[5]ORÇAMENTO!S1020</f>
        <v>-</v>
      </c>
      <c r="F1015" s="136">
        <f>[5]ORÇAMENTO!T1020</f>
        <v>0</v>
      </c>
      <c r="G1015" s="204">
        <f>[5]ORÇAMENTO!U1020</f>
        <v>0</v>
      </c>
      <c r="H1015" s="197"/>
      <c r="I1015" s="204">
        <f>[5]ORÇAMENTO!W1020</f>
        <v>0</v>
      </c>
      <c r="J1015" s="204">
        <f>[5]ORÇAMENTO!X1020</f>
        <v>279268.46000000002</v>
      </c>
      <c r="K1015" s="102"/>
      <c r="L1015" s="102"/>
      <c r="M1015" s="102"/>
      <c r="N1015" s="102"/>
      <c r="O1015" s="102"/>
    </row>
    <row r="1016" spans="1:15" ht="25.5">
      <c r="A1016" s="136" t="str">
        <f>[5]ORÇAMENTO!O1021</f>
        <v>8.2.4.1.</v>
      </c>
      <c r="B1016" s="136" t="str">
        <f>[5]ORÇAMENTO!P1021</f>
        <v>SINAPI</v>
      </c>
      <c r="C1016" s="136" t="str">
        <f>[5]ORÇAMENTO!Q1021</f>
        <v>92759</v>
      </c>
      <c r="D1016" s="136" t="str">
        <f>[5]ORÇAMENTO!R1021</f>
        <v>ARMAÇÃO DE PILAR OU VIGA DE ESTRUTURA CONVENCIONAL DE CONCRETO ARMADO UTILIZANDO AÇO CA-60 DE 5,0 MM - MONTAGEM. AF_06/2022</v>
      </c>
      <c r="E1016" s="136" t="str">
        <f>[5]ORÇAMENTO!S1021</f>
        <v>KG</v>
      </c>
      <c r="F1016" s="136">
        <f>[5]ORÇAMENTO!T1021</f>
        <v>63.8</v>
      </c>
      <c r="G1016" s="204">
        <f>[5]ORÇAMENTO!U1021</f>
        <v>15.48</v>
      </c>
      <c r="H1016" s="197"/>
      <c r="I1016" s="204">
        <f>[5]ORÇAMENTO!W1021</f>
        <v>19.22</v>
      </c>
      <c r="J1016" s="204">
        <f>[5]ORÇAMENTO!X1021</f>
        <v>1226.24</v>
      </c>
      <c r="K1016" s="169"/>
      <c r="L1016" s="169"/>
      <c r="M1016" s="169"/>
      <c r="N1016" s="169"/>
      <c r="O1016" s="169"/>
    </row>
    <row r="1017" spans="1:15" ht="25.5">
      <c r="A1017" s="136" t="str">
        <f>[5]ORÇAMENTO!O1022</f>
        <v>8.2.4.2.</v>
      </c>
      <c r="B1017" s="136" t="str">
        <f>[5]ORÇAMENTO!P1022</f>
        <v>SINAPI</v>
      </c>
      <c r="C1017" s="136">
        <f>[5]ORÇAMENTO!Q1022</f>
        <v>92760</v>
      </c>
      <c r="D1017" s="136" t="str">
        <f>[5]ORÇAMENTO!R1022</f>
        <v>ARMAÇÃO DE PILAR OU VIGA DE ESTRUTURA CONVENCIONAL DE CONCRETO ARMADO UTILIZANDO AÇO CA-50 DE 6,3 MM - MONTAGEM. AF_06/2022</v>
      </c>
      <c r="E1017" s="136" t="str">
        <f>[5]ORÇAMENTO!S1022</f>
        <v>KG</v>
      </c>
      <c r="F1017" s="136">
        <f>[5]ORÇAMENTO!T1022</f>
        <v>514</v>
      </c>
      <c r="G1017" s="204">
        <f>[5]ORÇAMENTO!U1022</f>
        <v>14.69</v>
      </c>
      <c r="H1017" s="197"/>
      <c r="I1017" s="204">
        <f>[5]ORÇAMENTO!W1022</f>
        <v>18.239999999999998</v>
      </c>
      <c r="J1017" s="204">
        <f>[5]ORÇAMENTO!X1022</f>
        <v>9375.36</v>
      </c>
      <c r="K1017" s="102"/>
      <c r="L1017" s="102"/>
      <c r="M1017" s="102"/>
      <c r="N1017" s="102"/>
      <c r="O1017" s="102"/>
    </row>
    <row r="1018" spans="1:15" ht="25.5">
      <c r="A1018" s="136" t="str">
        <f>[5]ORÇAMENTO!O1023</f>
        <v>8.2.4.3.</v>
      </c>
      <c r="B1018" s="136" t="str">
        <f>[5]ORÇAMENTO!P1023</f>
        <v>SINAPI</v>
      </c>
      <c r="C1018" s="136" t="str">
        <f>[5]ORÇAMENTO!Q1023</f>
        <v>92762</v>
      </c>
      <c r="D1018" s="136" t="str">
        <f>[5]ORÇAMENTO!R1023</f>
        <v>ARMAÇÃO DE PILAR OU VIGA DE ESTRUTURA CONVENCIONAL DE CONCRETO ARMADO UTILIZANDO AÇO CA-50 DE 10,0 MM - MONTAGEM. AF_06/2022</v>
      </c>
      <c r="E1018" s="136" t="str">
        <f>[5]ORÇAMENTO!S1023</f>
        <v>KG</v>
      </c>
      <c r="F1018" s="136">
        <f>[5]ORÇAMENTO!T1023</f>
        <v>157</v>
      </c>
      <c r="G1018" s="204">
        <f>[5]ORÇAMENTO!U1023</f>
        <v>12.37</v>
      </c>
      <c r="H1018" s="197"/>
      <c r="I1018" s="204">
        <f>[5]ORÇAMENTO!W1023</f>
        <v>15.36</v>
      </c>
      <c r="J1018" s="204">
        <f>[5]ORÇAMENTO!X1023</f>
        <v>2411.52</v>
      </c>
      <c r="K1018" s="102"/>
      <c r="L1018" s="102"/>
      <c r="M1018" s="102"/>
      <c r="N1018" s="102"/>
      <c r="O1018" s="102"/>
    </row>
    <row r="1019" spans="1:15" ht="25.5">
      <c r="A1019" s="136" t="str">
        <f>[5]ORÇAMENTO!O1024</f>
        <v>8.2.4.4.</v>
      </c>
      <c r="B1019" s="136" t="str">
        <f>[5]ORÇAMENTO!P1024</f>
        <v>SINAPI</v>
      </c>
      <c r="C1019" s="136">
        <f>[5]ORÇAMENTO!Q1024</f>
        <v>92763</v>
      </c>
      <c r="D1019" s="136" t="str">
        <f>[5]ORÇAMENTO!R1024</f>
        <v>ARMAÇÃO DE PILAR OU VIGA DE ESTRUTURA CONVENCIONAL DE CONCRETO ARMADO UTILIZANDO AÇO CA-50 DE 12,5 MM - MONTAGEM. AF_06/2022</v>
      </c>
      <c r="E1019" s="136" t="str">
        <f>[5]ORÇAMENTO!S1024</f>
        <v>KG</v>
      </c>
      <c r="F1019" s="136">
        <f>[5]ORÇAMENTO!T1024</f>
        <v>277</v>
      </c>
      <c r="G1019" s="204">
        <f>[5]ORÇAMENTO!U1024</f>
        <v>10.39</v>
      </c>
      <c r="H1019" s="197"/>
      <c r="I1019" s="204">
        <f>[5]ORÇAMENTO!W1024</f>
        <v>12.9</v>
      </c>
      <c r="J1019" s="204">
        <f>[5]ORÇAMENTO!X1024</f>
        <v>3573.3</v>
      </c>
      <c r="K1019" s="102"/>
      <c r="L1019" s="102"/>
      <c r="M1019" s="102"/>
      <c r="N1019" s="102"/>
      <c r="O1019" s="102"/>
    </row>
    <row r="1020" spans="1:15" ht="25.5">
      <c r="A1020" s="136" t="str">
        <f>[5]ORÇAMENTO!O1025</f>
        <v>8.2.4.5.</v>
      </c>
      <c r="B1020" s="136" t="str">
        <f>[5]ORÇAMENTO!P1025</f>
        <v>SINAPI</v>
      </c>
      <c r="C1020" s="136">
        <f>[5]ORÇAMENTO!Q1025</f>
        <v>92764</v>
      </c>
      <c r="D1020" s="136" t="str">
        <f>[5]ORÇAMENTO!R1025</f>
        <v>ARMAÇÃO DE PILAR OU VIGA DE ESTRUTURA CONVENCIONAL DE CONCRETO ARMADO UTILIZANDO AÇO CA-50 DE 16,0 MM - MONTAGEM. AF_06/2022</v>
      </c>
      <c r="E1020" s="136" t="str">
        <f>[5]ORÇAMENTO!S1025</f>
        <v>KG</v>
      </c>
      <c r="F1020" s="136">
        <f>[5]ORÇAMENTO!T1025</f>
        <v>1828</v>
      </c>
      <c r="G1020" s="204">
        <f>[5]ORÇAMENTO!U1025</f>
        <v>10.07</v>
      </c>
      <c r="H1020" s="197"/>
      <c r="I1020" s="204">
        <f>[5]ORÇAMENTO!W1025</f>
        <v>12.5</v>
      </c>
      <c r="J1020" s="204">
        <f>[5]ORÇAMENTO!X1025</f>
        <v>22850</v>
      </c>
      <c r="K1020" s="107"/>
      <c r="L1020" s="107"/>
      <c r="M1020" s="107"/>
      <c r="N1020" s="107"/>
      <c r="O1020" s="107"/>
    </row>
    <row r="1021" spans="1:15" ht="25.5">
      <c r="A1021" s="136" t="str">
        <f>[5]ORÇAMENTO!O1026</f>
        <v>8.2.4.6.</v>
      </c>
      <c r="B1021" s="136" t="str">
        <f>[5]ORÇAMENTO!P1026</f>
        <v>SINAPI</v>
      </c>
      <c r="C1021" s="136">
        <f>[5]ORÇAMENTO!Q1026</f>
        <v>92769</v>
      </c>
      <c r="D1021" s="136" t="str">
        <f>[5]ORÇAMENTO!R1026</f>
        <v>ARMAÇÃO DE LAJE DE ESTRUTURA CONVENCIONAL DE CONCRETO ARMADO UTILIZANDO AÇO CA-50 DE 6,3 MM - MONTAGEM. AF_06/2022</v>
      </c>
      <c r="E1021" s="136" t="str">
        <f>[5]ORÇAMENTO!S1026</f>
        <v>KG</v>
      </c>
      <c r="F1021" s="136">
        <f>[5]ORÇAMENTO!T1026</f>
        <v>582</v>
      </c>
      <c r="G1021" s="204">
        <f>[5]ORÇAMENTO!U1026</f>
        <v>14.13</v>
      </c>
      <c r="H1021" s="197"/>
      <c r="I1021" s="204">
        <f>[5]ORÇAMENTO!W1026</f>
        <v>17.55</v>
      </c>
      <c r="J1021" s="204">
        <f>[5]ORÇAMENTO!X1026</f>
        <v>10214.1</v>
      </c>
      <c r="K1021" s="158"/>
      <c r="L1021" s="158"/>
      <c r="M1021" s="158"/>
      <c r="N1021" s="158"/>
      <c r="O1021" s="159"/>
    </row>
    <row r="1022" spans="1:15" ht="25.5">
      <c r="A1022" s="136" t="str">
        <f>[5]ORÇAMENTO!O1027</f>
        <v>8.2.4.7.</v>
      </c>
      <c r="B1022" s="136" t="str">
        <f>[5]ORÇAMENTO!P1027</f>
        <v>SINAPI</v>
      </c>
      <c r="C1022" s="136">
        <f>[5]ORÇAMENTO!Q1027</f>
        <v>92771</v>
      </c>
      <c r="D1022" s="136" t="str">
        <f>[5]ORÇAMENTO!R1027</f>
        <v>ARMAÇÃO DE LAJE DE ESTRUTURA CONVENCIONAL DE CONCRETO ARMADO UTILIZANDO AÇO CA-50 DE 10,0 MM - MONTAGEM. AF_06/2022</v>
      </c>
      <c r="E1022" s="136" t="str">
        <f>[5]ORÇAMENTO!S1027</f>
        <v>KG</v>
      </c>
      <c r="F1022" s="136">
        <f>[5]ORÇAMENTO!T1027</f>
        <v>539</v>
      </c>
      <c r="G1022" s="204">
        <f>[5]ORÇAMENTO!U1027</f>
        <v>11.9</v>
      </c>
      <c r="H1022" s="197"/>
      <c r="I1022" s="204">
        <f>[5]ORÇAMENTO!W1027</f>
        <v>14.78</v>
      </c>
      <c r="J1022" s="204">
        <f>[5]ORÇAMENTO!X1027</f>
        <v>7966.42</v>
      </c>
      <c r="K1022" s="106"/>
      <c r="L1022" s="106"/>
      <c r="M1022" s="106"/>
      <c r="N1022" s="106"/>
      <c r="O1022" s="106"/>
    </row>
    <row r="1023" spans="1:15" ht="25.5">
      <c r="A1023" s="136" t="str">
        <f>[5]ORÇAMENTO!O1028</f>
        <v>8.2.4.8.</v>
      </c>
      <c r="B1023" s="136" t="str">
        <f>[5]ORÇAMENTO!P1028</f>
        <v>SINAPI</v>
      </c>
      <c r="C1023" s="136">
        <f>[5]ORÇAMENTO!Q1028</f>
        <v>92772</v>
      </c>
      <c r="D1023" s="136" t="str">
        <f>[5]ORÇAMENTO!R1028</f>
        <v>ARMAÇÃO DE LAJE DE ESTRUTURA CONVENCIONAL DE CONCRETO ARMADO UTILIZANDO AÇO CA-50 DE 12,5 MM - MONTAGEM. AF_06/2022</v>
      </c>
      <c r="E1023" s="136" t="str">
        <f>[5]ORÇAMENTO!S1028</f>
        <v>KG</v>
      </c>
      <c r="F1023" s="136">
        <f>[5]ORÇAMENTO!T1028</f>
        <v>329</v>
      </c>
      <c r="G1023" s="204">
        <f>[5]ORÇAMENTO!U1028</f>
        <v>9.9600000000000009</v>
      </c>
      <c r="H1023" s="197"/>
      <c r="I1023" s="204">
        <f>[5]ORÇAMENTO!W1028</f>
        <v>12.37</v>
      </c>
      <c r="J1023" s="204">
        <f>[5]ORÇAMENTO!X1028</f>
        <v>4069.73</v>
      </c>
      <c r="K1023" s="102"/>
      <c r="L1023" s="102"/>
      <c r="M1023" s="102"/>
      <c r="N1023" s="102"/>
      <c r="O1023" s="102"/>
    </row>
    <row r="1024" spans="1:15" ht="25.5">
      <c r="A1024" s="136" t="str">
        <f>[5]ORÇAMENTO!O1029</f>
        <v>8.2.4.9.</v>
      </c>
      <c r="B1024" s="136" t="str">
        <f>[5]ORÇAMENTO!P1029</f>
        <v>SINAPI</v>
      </c>
      <c r="C1024" s="136">
        <f>[5]ORÇAMENTO!Q1029</f>
        <v>92773</v>
      </c>
      <c r="D1024" s="136" t="str">
        <f>[5]ORÇAMENTO!R1029</f>
        <v>ARMAÇÃO DE LAJE DE ESTRUTURA CONVENCIONAL DE CONCRETO ARMADO UTILIZANDO AÇO CA-50 DE 16,0 MM - MONTAGEM. AF_06/2022</v>
      </c>
      <c r="E1024" s="136" t="str">
        <f>[5]ORÇAMENTO!S1029</f>
        <v>KG</v>
      </c>
      <c r="F1024" s="136">
        <f>[5]ORÇAMENTO!T1029</f>
        <v>556</v>
      </c>
      <c r="G1024" s="204">
        <f>[5]ORÇAMENTO!U1029</f>
        <v>9.7899999999999991</v>
      </c>
      <c r="H1024" s="197"/>
      <c r="I1024" s="204">
        <f>[5]ORÇAMENTO!W1029</f>
        <v>12.16</v>
      </c>
      <c r="J1024" s="204">
        <f>[5]ORÇAMENTO!X1029</f>
        <v>6760.96</v>
      </c>
      <c r="K1024" s="102"/>
      <c r="L1024" s="102"/>
      <c r="M1024" s="102"/>
      <c r="N1024" s="102"/>
      <c r="O1024" s="102"/>
    </row>
    <row r="1025" spans="1:15" ht="25.5">
      <c r="A1025" s="136" t="str">
        <f>[5]ORÇAMENTO!O1030</f>
        <v>8.2.4.10.</v>
      </c>
      <c r="B1025" s="136" t="str">
        <f>[5]ORÇAMENTO!P1030</f>
        <v>SINAPI</v>
      </c>
      <c r="C1025" s="136">
        <f>[5]ORÇAMENTO!Q1030</f>
        <v>92915</v>
      </c>
      <c r="D1025" s="136" t="str">
        <f>[5]ORÇAMENTO!R1030</f>
        <v>ARMAÇÃO DE ESTRUTURAS DIVERSAS DE CONCRETO ARMADO, EXCETO VIGAS, PILARES, LAJES E FUNDAÇÕES, UTILIZANDO AÇO CA-60 DE 5,0 MM - MONTAGEM. AF_06/2022</v>
      </c>
      <c r="E1025" s="136" t="str">
        <f>[5]ORÇAMENTO!S1030</f>
        <v>KG</v>
      </c>
      <c r="F1025" s="136">
        <f>[5]ORÇAMENTO!T1030</f>
        <v>22</v>
      </c>
      <c r="G1025" s="204">
        <f>[5]ORÇAMENTO!U1030</f>
        <v>18.32</v>
      </c>
      <c r="H1025" s="197"/>
      <c r="I1025" s="204">
        <f>[5]ORÇAMENTO!W1030</f>
        <v>22.75</v>
      </c>
      <c r="J1025" s="204">
        <f>[5]ORÇAMENTO!X1030</f>
        <v>500.5</v>
      </c>
      <c r="K1025" s="102"/>
      <c r="L1025" s="102"/>
      <c r="M1025" s="102"/>
      <c r="N1025" s="102"/>
      <c r="O1025" s="102"/>
    </row>
    <row r="1026" spans="1:15" ht="25.5">
      <c r="A1026" s="136" t="str">
        <f>[5]ORÇAMENTO!O1031</f>
        <v>8.2.4.11.</v>
      </c>
      <c r="B1026" s="136" t="str">
        <f>[5]ORÇAMENTO!P1031</f>
        <v>SINAPI</v>
      </c>
      <c r="C1026" s="136">
        <f>[5]ORÇAMENTO!Q1031</f>
        <v>92916</v>
      </c>
      <c r="D1026" s="136" t="str">
        <f>[5]ORÇAMENTO!R1031</f>
        <v>ARMAÇÃO DE ESTRUTURAS DIVERSAS DE CONCRETO ARMADO, EXCETO VIGAS, PILARES, LAJES E FUNDAÇÕES, UTILIZANDO AÇO CA-50 DE 6,3 MM - MONTAGEM. AF_06/2022</v>
      </c>
      <c r="E1026" s="136" t="str">
        <f>[5]ORÇAMENTO!S1031</f>
        <v>KG</v>
      </c>
      <c r="F1026" s="136">
        <f>[5]ORÇAMENTO!T1031</f>
        <v>297</v>
      </c>
      <c r="G1026" s="204">
        <f>[5]ORÇAMENTO!U1031</f>
        <v>16.79</v>
      </c>
      <c r="H1026" s="197"/>
      <c r="I1026" s="204">
        <f>[5]ORÇAMENTO!W1031</f>
        <v>20.85</v>
      </c>
      <c r="J1026" s="204">
        <f>[5]ORÇAMENTO!X1031</f>
        <v>6192.45</v>
      </c>
      <c r="K1026" s="102"/>
      <c r="L1026" s="102"/>
      <c r="M1026" s="102"/>
      <c r="N1026" s="102"/>
      <c r="O1026" s="102"/>
    </row>
    <row r="1027" spans="1:15" ht="25.5">
      <c r="A1027" s="136" t="str">
        <f>[5]ORÇAMENTO!O1032</f>
        <v>8.2.4.12.</v>
      </c>
      <c r="B1027" s="136" t="str">
        <f>[5]ORÇAMENTO!P1032</f>
        <v>SINAPI</v>
      </c>
      <c r="C1027" s="136">
        <f>[5]ORÇAMENTO!Q1032</f>
        <v>92917</v>
      </c>
      <c r="D1027" s="136" t="str">
        <f>[5]ORÇAMENTO!R1032</f>
        <v>ARMAÇÃO DE ESTRUTURAS DIVERSAS DE CONCRETO ARMADO, EXCETO VIGAS, PILARES, LAJES E FUNDAÇÕES, UTILIZANDO AÇO CA-50 DE 8,0 MM - MONTAGEM. AF_06/2022</v>
      </c>
      <c r="E1027" s="136" t="str">
        <f>[5]ORÇAMENTO!S1032</f>
        <v>KG</v>
      </c>
      <c r="F1027" s="136">
        <f>[5]ORÇAMENTO!T1032</f>
        <v>13</v>
      </c>
      <c r="G1027" s="204">
        <f>[5]ORÇAMENTO!U1032</f>
        <v>15.35</v>
      </c>
      <c r="H1027" s="197"/>
      <c r="I1027" s="204">
        <f>[5]ORÇAMENTO!W1032</f>
        <v>19.059999999999999</v>
      </c>
      <c r="J1027" s="204">
        <f>[5]ORÇAMENTO!X1032</f>
        <v>247.78</v>
      </c>
      <c r="K1027" s="170"/>
      <c r="L1027" s="170"/>
      <c r="M1027" s="170"/>
      <c r="N1027" s="170"/>
      <c r="O1027" s="170"/>
    </row>
    <row r="1028" spans="1:15" ht="25.5">
      <c r="A1028" s="136" t="str">
        <f>[5]ORÇAMENTO!O1033</f>
        <v>8.2.4.13.</v>
      </c>
      <c r="B1028" s="136" t="str">
        <f>[5]ORÇAMENTO!P1033</f>
        <v>SINAPI</v>
      </c>
      <c r="C1028" s="136">
        <f>[5]ORÇAMENTO!Q1033</f>
        <v>92919</v>
      </c>
      <c r="D1028" s="136" t="str">
        <f>[5]ORÇAMENTO!R1033</f>
        <v>ARMAÇÃO DE ESTRUTURAS DIVERSAS DE CONCRETO ARMADO, EXCETO VIGAS, PILARES, LAJES E FUNDAÇÕES, UTILIZANDO AÇO CA-50 DE 10,0 MM - MONTAGEM. AF_06/2022</v>
      </c>
      <c r="E1028" s="136" t="str">
        <f>[5]ORÇAMENTO!S1033</f>
        <v>KG</v>
      </c>
      <c r="F1028" s="136">
        <f>[5]ORÇAMENTO!T1033</f>
        <v>1890</v>
      </c>
      <c r="G1028" s="204">
        <f>[5]ORÇAMENTO!U1033</f>
        <v>13.42</v>
      </c>
      <c r="H1028" s="197"/>
      <c r="I1028" s="204">
        <f>[5]ORÇAMENTO!W1033</f>
        <v>16.66</v>
      </c>
      <c r="J1028" s="204">
        <f>[5]ORÇAMENTO!X1033</f>
        <v>31487.4</v>
      </c>
      <c r="K1028" s="158"/>
      <c r="L1028" s="158"/>
      <c r="M1028" s="158"/>
      <c r="N1028" s="158"/>
      <c r="O1028" s="159"/>
    </row>
    <row r="1029" spans="1:15" ht="25.5">
      <c r="A1029" s="136" t="str">
        <f>[5]ORÇAMENTO!O1034</f>
        <v>8.2.4.14.</v>
      </c>
      <c r="B1029" s="136" t="str">
        <f>[5]ORÇAMENTO!P1034</f>
        <v>SINAPI</v>
      </c>
      <c r="C1029" s="136">
        <f>[5]ORÇAMENTO!Q1034</f>
        <v>92922</v>
      </c>
      <c r="D1029" s="136" t="str">
        <f>[5]ORÇAMENTO!R1034</f>
        <v>ARMAÇÃO DE ESTRUTURAS DIVERSAS DE CONCRETO ARMADO, EXCETO VIGAS, PILARES, LAJES E FUNDAÇÕES, UTILIZANDO AÇO CA-50 DE 16,0 MM - MONTAGEM. AF_06/2022</v>
      </c>
      <c r="E1029" s="136" t="str">
        <f>[5]ORÇAMENTO!S1034</f>
        <v>KG</v>
      </c>
      <c r="F1029" s="136">
        <f>[5]ORÇAMENTO!T1034</f>
        <v>1378</v>
      </c>
      <c r="G1029" s="204">
        <f>[5]ORÇAMENTO!U1034</f>
        <v>10.58</v>
      </c>
      <c r="H1029" s="197"/>
      <c r="I1029" s="204">
        <f>[5]ORÇAMENTO!W1034</f>
        <v>13.14</v>
      </c>
      <c r="J1029" s="204">
        <f>[5]ORÇAMENTO!X1034</f>
        <v>18106.919999999998</v>
      </c>
      <c r="K1029" s="106"/>
      <c r="L1029" s="106"/>
      <c r="M1029" s="106"/>
      <c r="N1029" s="106"/>
      <c r="O1029" s="106"/>
    </row>
    <row r="1030" spans="1:15" ht="25.5">
      <c r="A1030" s="136" t="str">
        <f>[5]ORÇAMENTO!O1035</f>
        <v>8.2.4.15.</v>
      </c>
      <c r="B1030" s="136" t="str">
        <f>[5]ORÇAMENTO!P1035</f>
        <v>SINAPI</v>
      </c>
      <c r="C1030" s="136">
        <f>[5]ORÇAMENTO!Q1035</f>
        <v>92923</v>
      </c>
      <c r="D1030" s="136" t="str">
        <f>[5]ORÇAMENTO!R1035</f>
        <v>ARMAÇÃO DE ESTRUTURAS DIVERSAS DE CONCRETO ARMADO, EXCETO VIGAS, PILARES, LAJES E FUNDAÇÕES, UTILIZANDO AÇO CA-50 DE 20,0 MM - MONTAGEM. AF_06/2022</v>
      </c>
      <c r="E1030" s="136" t="str">
        <f>[5]ORÇAMENTO!S1035</f>
        <v>KG</v>
      </c>
      <c r="F1030" s="136">
        <f>[5]ORÇAMENTO!T1035</f>
        <v>237</v>
      </c>
      <c r="G1030" s="204">
        <f>[5]ORÇAMENTO!U1035</f>
        <v>11.91</v>
      </c>
      <c r="H1030" s="197"/>
      <c r="I1030" s="204">
        <f>[5]ORÇAMENTO!W1035</f>
        <v>14.79</v>
      </c>
      <c r="J1030" s="204">
        <f>[5]ORÇAMENTO!X1035</f>
        <v>3505.23</v>
      </c>
      <c r="K1030" s="102"/>
      <c r="L1030" s="102"/>
      <c r="M1030" s="102"/>
      <c r="N1030" s="102"/>
      <c r="O1030" s="102"/>
    </row>
    <row r="1031" spans="1:15" ht="25.5">
      <c r="A1031" s="136" t="str">
        <f>[5]ORÇAMENTO!O1036</f>
        <v>8.2.4.16.</v>
      </c>
      <c r="B1031" s="136" t="str">
        <f>[5]ORÇAMENTO!P1036</f>
        <v>SINAPI</v>
      </c>
      <c r="C1031" s="136">
        <f>[5]ORÇAMENTO!Q1036</f>
        <v>92445</v>
      </c>
      <c r="D1031" s="136" t="str">
        <f>[5]ORÇAMENTO!R1036</f>
        <v>MONTAGEM E DESMONTAGEM DE FÔRMA DE PILARES RETANGULARES E ESTRUTURAS SIMILARES, PÉ-DIREITO DUPLO, EM CHAPA DE MADEIRA COMPENSADA PLASTIFICADA, 18 UTILIZAÇÕES. AF_09/2020</v>
      </c>
      <c r="E1031" s="136" t="str">
        <f>[5]ORÇAMENTO!S1036</f>
        <v>M2</v>
      </c>
      <c r="F1031" s="136">
        <f>[5]ORÇAMENTO!T1036</f>
        <v>101.5</v>
      </c>
      <c r="G1031" s="204">
        <f>[5]ORÇAMENTO!U1036</f>
        <v>64.92</v>
      </c>
      <c r="H1031" s="197"/>
      <c r="I1031" s="204">
        <f>[5]ORÇAMENTO!W1036</f>
        <v>80.62</v>
      </c>
      <c r="J1031" s="204">
        <f>[5]ORÇAMENTO!X1036</f>
        <v>8182.93</v>
      </c>
      <c r="K1031" s="102"/>
      <c r="L1031" s="102"/>
      <c r="M1031" s="102"/>
      <c r="N1031" s="102"/>
      <c r="O1031" s="102"/>
    </row>
    <row r="1032" spans="1:15" ht="25.5">
      <c r="A1032" s="136" t="str">
        <f>[5]ORÇAMENTO!O1037</f>
        <v>8.2.4.17.</v>
      </c>
      <c r="B1032" s="136" t="str">
        <f>[5]ORÇAMENTO!P1037</f>
        <v>SINAPI</v>
      </c>
      <c r="C1032" s="136">
        <f>[5]ORÇAMENTO!Q1037</f>
        <v>92453</v>
      </c>
      <c r="D1032" s="136" t="str">
        <f>[5]ORÇAMENTO!R1037</f>
        <v>MONTAGEM E DESMONTAGEM DE FÔRMA DE VIGA, ESCORAMENTO COM GARFO DE MADEIRA, PÉ-DIREITO DUPLO, EM CHAPA DE MADEIRA RESINADA, 4 UTILIZAÇÕES. AF_09/2020</v>
      </c>
      <c r="E1032" s="136" t="str">
        <f>[5]ORÇAMENTO!S1037</f>
        <v>M2</v>
      </c>
      <c r="F1032" s="136">
        <f>[5]ORÇAMENTO!T1037</f>
        <v>44.3</v>
      </c>
      <c r="G1032" s="204">
        <f>[5]ORÇAMENTO!U1037</f>
        <v>288.23</v>
      </c>
      <c r="H1032" s="197"/>
      <c r="I1032" s="204">
        <f>[5]ORÇAMENTO!W1037</f>
        <v>357.92</v>
      </c>
      <c r="J1032" s="204">
        <f>[5]ORÇAMENTO!X1037</f>
        <v>15855.86</v>
      </c>
      <c r="K1032" s="102"/>
      <c r="L1032" s="102"/>
      <c r="M1032" s="102"/>
      <c r="N1032" s="102"/>
      <c r="O1032" s="102"/>
    </row>
    <row r="1033" spans="1:15">
      <c r="A1033" s="136" t="str">
        <f>[5]ORÇAMENTO!O1038</f>
        <v>8.2.4.18.</v>
      </c>
      <c r="B1033" s="136" t="str">
        <f>[5]ORÇAMENTO!P1038</f>
        <v>SINAPI</v>
      </c>
      <c r="C1033" s="136">
        <f>[5]ORÇAMENTO!Q1038</f>
        <v>92268</v>
      </c>
      <c r="D1033" s="136" t="str">
        <f>[5]ORÇAMENTO!R1038</f>
        <v>FABRICAÇÃO DE FÔRMA PARA LAJES, EM CHAPA DE MADEIRA COMPENSADA PLASTIFICADA, E = 18 MM. AF_09/2020</v>
      </c>
      <c r="E1033" s="136" t="str">
        <f>[5]ORÇAMENTO!S1038</f>
        <v>M2</v>
      </c>
      <c r="F1033" s="136">
        <f>[5]ORÇAMENTO!T1038</f>
        <v>82.95</v>
      </c>
      <c r="G1033" s="204">
        <f>[5]ORÇAMENTO!U1038</f>
        <v>117.67</v>
      </c>
      <c r="H1033" s="197"/>
      <c r="I1033" s="204">
        <f>[5]ORÇAMENTO!W1038</f>
        <v>146.12</v>
      </c>
      <c r="J1033" s="204">
        <f>[5]ORÇAMENTO!X1038</f>
        <v>12120.65</v>
      </c>
      <c r="K1033" s="149"/>
      <c r="L1033" s="149"/>
      <c r="M1033" s="149"/>
      <c r="N1033" s="149"/>
      <c r="O1033" s="150"/>
    </row>
    <row r="1034" spans="1:15" ht="25.5">
      <c r="A1034" s="136" t="str">
        <f>[5]ORÇAMENTO!O1039</f>
        <v>8.2.4.19.</v>
      </c>
      <c r="B1034" s="136" t="str">
        <f>[5]ORÇAMENTO!P1039</f>
        <v>CPU</v>
      </c>
      <c r="C1034" s="136" t="str">
        <f>[5]ORÇAMENTO!Q1039</f>
        <v>0023</v>
      </c>
      <c r="D1034" s="136" t="str">
        <f>[5]ORÇAMENTO!R1039</f>
        <v>FORMA DESLIZANTE, EM CHAPA COMP.PLASTIFICADA, INCL.REUTILIZACAO DA FORMA E DETODOS OS EQUIPAMENTOS DE DESLOCAMENTO</v>
      </c>
      <c r="E1034" s="136" t="str">
        <f>[5]ORÇAMENTO!S1039</f>
        <v>M2</v>
      </c>
      <c r="F1034" s="136">
        <f>[5]ORÇAMENTO!T1039</f>
        <v>117.62</v>
      </c>
      <c r="G1034" s="204">
        <f>[5]ORÇAMENTO!U1039</f>
        <v>253.79</v>
      </c>
      <c r="H1034" s="197"/>
      <c r="I1034" s="204">
        <f>[5]ORÇAMENTO!W1039</f>
        <v>315.16000000000003</v>
      </c>
      <c r="J1034" s="204">
        <f>[5]ORÇAMENTO!X1039</f>
        <v>37069.120000000003</v>
      </c>
      <c r="K1034" s="169"/>
      <c r="L1034" s="169"/>
      <c r="M1034" s="169"/>
      <c r="N1034" s="169"/>
      <c r="O1034" s="169"/>
    </row>
    <row r="1035" spans="1:15">
      <c r="A1035" s="136" t="str">
        <f>[5]ORÇAMENTO!O1040</f>
        <v>8.2.4.20.</v>
      </c>
      <c r="B1035" s="136" t="str">
        <f>[5]ORÇAMENTO!P1040</f>
        <v>CPU</v>
      </c>
      <c r="C1035" s="136" t="str">
        <f>[5]ORÇAMENTO!Q1040</f>
        <v>0024</v>
      </c>
      <c r="D1035" s="136" t="str">
        <f>[5]ORÇAMENTO!R1040</f>
        <v>CONCRETAGEM DE RESERVATÓRIOS, FCK=30 MPA, COM USO DE BOMBA - LANÇAMENTO, ADENSAMENTO E ACABAMENTO.</v>
      </c>
      <c r="E1035" s="136" t="str">
        <f>[5]ORÇAMENTO!S1040</f>
        <v>M3</v>
      </c>
      <c r="F1035" s="136">
        <f>[5]ORÇAMENTO!T1040</f>
        <v>58.57</v>
      </c>
      <c r="G1035" s="204">
        <f>[5]ORÇAMENTO!U1040</f>
        <v>901.72</v>
      </c>
      <c r="H1035" s="197"/>
      <c r="I1035" s="204">
        <f>[5]ORÇAMENTO!W1040</f>
        <v>1119.76</v>
      </c>
      <c r="J1035" s="204">
        <f>[5]ORÇAMENTO!X1040</f>
        <v>65584.34</v>
      </c>
      <c r="K1035" s="102"/>
      <c r="L1035" s="102"/>
      <c r="M1035" s="102"/>
      <c r="N1035" s="102"/>
      <c r="O1035" s="102"/>
    </row>
    <row r="1036" spans="1:15">
      <c r="A1036" s="136" t="str">
        <f>[5]ORÇAMENTO!O1041</f>
        <v>8.2.4.21.</v>
      </c>
      <c r="B1036" s="136" t="str">
        <f>[5]ORÇAMENTO!P1041</f>
        <v>CPU</v>
      </c>
      <c r="C1036" s="136" t="str">
        <f>[5]ORÇAMENTO!Q1041</f>
        <v>0017</v>
      </c>
      <c r="D1036" s="136" t="str">
        <f>[5]ORÇAMENTO!R1041</f>
        <v>CIMBRAMENTO PARA VIGAS ALTURA 15,7m</v>
      </c>
      <c r="E1036" s="136" t="str">
        <f>[5]ORÇAMENTO!S1041</f>
        <v>M3/M</v>
      </c>
      <c r="F1036" s="136">
        <f>[5]ORÇAMENTO!T1041</f>
        <v>14.64</v>
      </c>
      <c r="G1036" s="204">
        <f>[5]ORÇAMENTO!U1041</f>
        <v>103.3</v>
      </c>
      <c r="H1036" s="197"/>
      <c r="I1036" s="204">
        <f>[5]ORÇAMENTO!W1041</f>
        <v>128.28</v>
      </c>
      <c r="J1036" s="204">
        <f>[5]ORÇAMENTO!X1041</f>
        <v>1878.02</v>
      </c>
      <c r="K1036" s="102"/>
      <c r="L1036" s="102"/>
      <c r="M1036" s="102"/>
      <c r="N1036" s="102"/>
      <c r="O1036" s="102"/>
    </row>
    <row r="1037" spans="1:15">
      <c r="A1037" s="136" t="str">
        <f>[5]ORÇAMENTO!O1042</f>
        <v>8.2.4.22.</v>
      </c>
      <c r="B1037" s="136" t="str">
        <f>[5]ORÇAMENTO!P1042</f>
        <v>CPU</v>
      </c>
      <c r="C1037" s="136" t="str">
        <f>[5]ORÇAMENTO!Q1042</f>
        <v>0018</v>
      </c>
      <c r="D1037" s="136" t="str">
        <f>[5]ORÇAMENTO!R1042</f>
        <v>ENSAIOS E PROVAS DE CARGA</v>
      </c>
      <c r="E1037" s="136" t="str">
        <f>[5]ORÇAMENTO!S1042</f>
        <v>UM</v>
      </c>
      <c r="F1037" s="136">
        <f>[5]ORÇAMENTO!T1042</f>
        <v>1</v>
      </c>
      <c r="G1037" s="204">
        <f>[5]ORÇAMENTO!U1042</f>
        <v>3250</v>
      </c>
      <c r="H1037" s="197"/>
      <c r="I1037" s="204">
        <f>[5]ORÇAMENTO!W1042</f>
        <v>4035.85</v>
      </c>
      <c r="J1037" s="204">
        <f>[5]ORÇAMENTO!X1042</f>
        <v>4035.85</v>
      </c>
      <c r="K1037" s="102"/>
      <c r="L1037" s="102"/>
      <c r="M1037" s="102"/>
      <c r="N1037" s="102"/>
      <c r="O1037" s="102"/>
    </row>
    <row r="1038" spans="1:15">
      <c r="A1038" s="136" t="str">
        <f>[5]ORÇAMENTO!O1043</f>
        <v>8.2.4.23.</v>
      </c>
      <c r="B1038" s="136" t="str">
        <f>[5]ORÇAMENTO!P1043</f>
        <v>CPU</v>
      </c>
      <c r="C1038" s="136" t="str">
        <f>[5]ORÇAMENTO!Q1043</f>
        <v>0019</v>
      </c>
      <c r="D1038" s="136" t="str">
        <f>[5]ORÇAMENTO!R1043</f>
        <v>CONTROLE TECNOLOGICO DE CONCRETO (10 PONTOS) 16 TIROS</v>
      </c>
      <c r="E1038" s="136" t="str">
        <f>[5]ORÇAMENTO!S1043</f>
        <v>UM</v>
      </c>
      <c r="F1038" s="136">
        <f>[5]ORÇAMENTO!T1043</f>
        <v>1</v>
      </c>
      <c r="G1038" s="204">
        <f>[5]ORÇAMENTO!U1043</f>
        <v>4875</v>
      </c>
      <c r="H1038" s="197"/>
      <c r="I1038" s="204">
        <f>[5]ORÇAMENTO!W1043</f>
        <v>6053.78</v>
      </c>
      <c r="J1038" s="204">
        <f>[5]ORÇAMENTO!X1043</f>
        <v>6053.78</v>
      </c>
      <c r="K1038" s="102"/>
      <c r="L1038" s="102"/>
      <c r="M1038" s="102"/>
      <c r="N1038" s="102"/>
      <c r="O1038" s="102"/>
    </row>
    <row r="1039" spans="1:15">
      <c r="A1039" s="136" t="str">
        <f>[5]ORÇAMENTO!O1044</f>
        <v>8.2.5.</v>
      </c>
      <c r="B1039" s="136" t="str">
        <f>[5]ORÇAMENTO!P1044</f>
        <v>SINAPI</v>
      </c>
      <c r="C1039" s="136">
        <f>[5]ORÇAMENTO!Q1044</f>
        <v>0</v>
      </c>
      <c r="D1039" s="136" t="str">
        <f>[5]ORÇAMENTO!R1044</f>
        <v>TUBULAÇÕES,CONEXÕES,ACESSÓRIOS</v>
      </c>
      <c r="E1039" s="136" t="str">
        <f>[5]ORÇAMENTO!S1044</f>
        <v>-</v>
      </c>
      <c r="F1039" s="136">
        <f>[5]ORÇAMENTO!T1044</f>
        <v>0</v>
      </c>
      <c r="G1039" s="204">
        <f>[5]ORÇAMENTO!U1044</f>
        <v>0</v>
      </c>
      <c r="H1039" s="197"/>
      <c r="I1039" s="204">
        <f>[5]ORÇAMENTO!W1044</f>
        <v>0</v>
      </c>
      <c r="J1039" s="204">
        <f>[5]ORÇAMENTO!X1044</f>
        <v>53387.16</v>
      </c>
      <c r="K1039" s="107"/>
      <c r="L1039" s="107"/>
      <c r="M1039" s="107"/>
      <c r="N1039" s="107"/>
      <c r="O1039" s="107"/>
    </row>
    <row r="1040" spans="1:15">
      <c r="A1040" s="136" t="str">
        <f>[5]ORÇAMENTO!O1045</f>
        <v>8.2.5.1.</v>
      </c>
      <c r="B1040" s="136" t="str">
        <f>[5]ORÇAMENTO!P1045</f>
        <v>SEINFRA</v>
      </c>
      <c r="C1040" s="136" t="str">
        <f>[5]ORÇAMENTO!Q1045</f>
        <v>i3363</v>
      </c>
      <c r="D1040" s="136" t="str">
        <f>[5]ORÇAMENTO!R1045</f>
        <v>CURVA 90 FoFo BB JUNTA ELÁSTICA PARA ÁGUA DN 100</v>
      </c>
      <c r="E1040" s="136" t="str">
        <f>[5]ORÇAMENTO!S1045</f>
        <v>UN</v>
      </c>
      <c r="F1040" s="136">
        <f>[5]ORÇAMENTO!T1045</f>
        <v>1</v>
      </c>
      <c r="G1040" s="204">
        <f>[5]ORÇAMENTO!U1045</f>
        <v>324.63</v>
      </c>
      <c r="H1040" s="197"/>
      <c r="I1040" s="204">
        <f>[5]ORÇAMENTO!W1045</f>
        <v>403.13</v>
      </c>
      <c r="J1040" s="204">
        <f>[5]ORÇAMENTO!X1045</f>
        <v>403.13</v>
      </c>
      <c r="K1040" s="158"/>
      <c r="L1040" s="158"/>
      <c r="M1040" s="158"/>
      <c r="N1040" s="158"/>
      <c r="O1040" s="159"/>
    </row>
    <row r="1041" spans="1:15">
      <c r="A1041" s="136" t="str">
        <f>[5]ORÇAMENTO!O1046</f>
        <v>8.2.5.2.</v>
      </c>
      <c r="B1041" s="136" t="str">
        <f>[5]ORÇAMENTO!P1046</f>
        <v>SEINFRA</v>
      </c>
      <c r="C1041" s="136" t="str">
        <f>[5]ORÇAMENTO!Q1046</f>
        <v>i3961</v>
      </c>
      <c r="D1041" s="136" t="str">
        <f>[5]ORÇAMENTO!R1046</f>
        <v>TUBO FoFo C/ FLANGES DN  100 PN10 - L= 500</v>
      </c>
      <c r="E1041" s="136" t="str">
        <f>[5]ORÇAMENTO!S1046</f>
        <v>UN</v>
      </c>
      <c r="F1041" s="136">
        <f>[5]ORÇAMENTO!T1046</f>
        <v>1</v>
      </c>
      <c r="G1041" s="204">
        <f>[5]ORÇAMENTO!U1046</f>
        <v>566.72</v>
      </c>
      <c r="H1041" s="197"/>
      <c r="I1041" s="204">
        <f>[5]ORÇAMENTO!W1046</f>
        <v>703.75</v>
      </c>
      <c r="J1041" s="204">
        <f>[5]ORÇAMENTO!X1046</f>
        <v>703.75</v>
      </c>
      <c r="K1041" s="106"/>
      <c r="L1041" s="106"/>
      <c r="M1041" s="106"/>
      <c r="N1041" s="106"/>
      <c r="O1041" s="134"/>
    </row>
    <row r="1042" spans="1:15">
      <c r="A1042" s="136" t="str">
        <f>[5]ORÇAMENTO!O1047</f>
        <v>8.2.5.3.</v>
      </c>
      <c r="B1042" s="136" t="str">
        <f>[5]ORÇAMENTO!P1047</f>
        <v>SEINFRA</v>
      </c>
      <c r="C1042" s="136" t="str">
        <f>[5]ORÇAMENTO!Q1047</f>
        <v>i3645</v>
      </c>
      <c r="D1042" s="136" t="str">
        <f>[5]ORÇAMENTO!R1047</f>
        <v>TE FoFo FF DN  100 x 100 PN10</v>
      </c>
      <c r="E1042" s="136" t="str">
        <f>[5]ORÇAMENTO!S1047</f>
        <v>UN</v>
      </c>
      <c r="F1042" s="136">
        <f>[5]ORÇAMENTO!T1047</f>
        <v>1</v>
      </c>
      <c r="G1042" s="204">
        <f>[5]ORÇAMENTO!U1047</f>
        <v>594.25</v>
      </c>
      <c r="H1042" s="197"/>
      <c r="I1042" s="204">
        <f>[5]ORÇAMENTO!W1047</f>
        <v>737.94</v>
      </c>
      <c r="J1042" s="204">
        <f>[5]ORÇAMENTO!X1047</f>
        <v>737.94</v>
      </c>
      <c r="K1042" s="102"/>
      <c r="L1042" s="102"/>
      <c r="M1042" s="102"/>
      <c r="N1042" s="102"/>
      <c r="O1042" s="150"/>
    </row>
    <row r="1043" spans="1:15">
      <c r="A1043" s="136" t="str">
        <f>[5]ORÇAMENTO!O1048</f>
        <v>8.2.5.4.</v>
      </c>
      <c r="B1043" s="136" t="str">
        <f>[5]ORÇAMENTO!P1048</f>
        <v>SEINFRA</v>
      </c>
      <c r="C1043" s="136" t="str">
        <f>[5]ORÇAMENTO!Q1048</f>
        <v>i3225</v>
      </c>
      <c r="D1043" s="136" t="str">
        <f>[5]ORÇAMENTO!R1048</f>
        <v>TUBO FoFo PB JE K-9 P/ ÁGUA DN  100</v>
      </c>
      <c r="E1043" s="136" t="str">
        <f>[5]ORÇAMENTO!S1048</f>
        <v>UN</v>
      </c>
      <c r="F1043" s="136">
        <f>[5]ORÇAMENTO!T1048</f>
        <v>12.57</v>
      </c>
      <c r="G1043" s="204">
        <f>[5]ORÇAMENTO!U1048</f>
        <v>374.85</v>
      </c>
      <c r="H1043" s="197"/>
      <c r="I1043" s="204">
        <f>[5]ORÇAMENTO!W1048</f>
        <v>465.49</v>
      </c>
      <c r="J1043" s="204">
        <f>[5]ORÇAMENTO!X1048</f>
        <v>5851.21</v>
      </c>
      <c r="K1043" s="102"/>
      <c r="L1043" s="102"/>
      <c r="M1043" s="102"/>
      <c r="N1043" s="102"/>
      <c r="O1043" s="150"/>
    </row>
    <row r="1044" spans="1:15">
      <c r="A1044" s="136" t="str">
        <f>[5]ORÇAMENTO!O1049</f>
        <v>8.2.5.5.</v>
      </c>
      <c r="B1044" s="136" t="str">
        <f>[5]ORÇAMENTO!P1049</f>
        <v>SEINFRA</v>
      </c>
      <c r="C1044" s="136" t="str">
        <f>[5]ORÇAMENTO!Q1049</f>
        <v>i9826</v>
      </c>
      <c r="D1044" s="136" t="str">
        <f>[5]ORÇAMENTO!R1049</f>
        <v>JUNTA DE DESMONTAGEM TRAVADA AXIALMENTE PN10 DN 100</v>
      </c>
      <c r="E1044" s="136" t="str">
        <f>[5]ORÇAMENTO!S1049</f>
        <v>UN</v>
      </c>
      <c r="F1044" s="136">
        <f>[5]ORÇAMENTO!T1049</f>
        <v>1</v>
      </c>
      <c r="G1044" s="204">
        <f>[5]ORÇAMENTO!U1049</f>
        <v>1885.87</v>
      </c>
      <c r="H1044" s="197"/>
      <c r="I1044" s="204">
        <f>[5]ORÇAMENTO!W1049</f>
        <v>2341.87</v>
      </c>
      <c r="J1044" s="204">
        <f>[5]ORÇAMENTO!X1049</f>
        <v>2341.87</v>
      </c>
      <c r="K1044" s="102"/>
      <c r="L1044" s="102"/>
      <c r="M1044" s="102"/>
      <c r="N1044" s="102"/>
      <c r="O1044" s="102"/>
    </row>
    <row r="1045" spans="1:15">
      <c r="A1045" s="136" t="str">
        <f>[5]ORÇAMENTO!O1050</f>
        <v>8.2.5.6.</v>
      </c>
      <c r="B1045" s="136" t="str">
        <f>[5]ORÇAMENTO!P1050</f>
        <v>SEINFRA</v>
      </c>
      <c r="C1045" s="136" t="str">
        <f>[5]ORÇAMENTO!Q1050</f>
        <v>i3425</v>
      </c>
      <c r="D1045" s="136" t="str">
        <f>[5]ORÇAMENTO!R1050</f>
        <v>CURVA FoFo 90 FF PARA ÁGUA DN   100 PN10</v>
      </c>
      <c r="E1045" s="136" t="str">
        <f>[5]ORÇAMENTO!S1050</f>
        <v>UN</v>
      </c>
      <c r="F1045" s="136">
        <f>[5]ORÇAMENTO!T1050</f>
        <v>7</v>
      </c>
      <c r="G1045" s="204">
        <f>[5]ORÇAMENTO!U1050</f>
        <v>487.4</v>
      </c>
      <c r="H1045" s="197"/>
      <c r="I1045" s="204">
        <f>[5]ORÇAMENTO!W1050</f>
        <v>605.25</v>
      </c>
      <c r="J1045" s="204">
        <f>[5]ORÇAMENTO!X1050</f>
        <v>4236.75</v>
      </c>
      <c r="K1045" s="149"/>
      <c r="L1045" s="149"/>
      <c r="M1045" s="149"/>
      <c r="N1045" s="149"/>
      <c r="O1045" s="150"/>
    </row>
    <row r="1046" spans="1:15">
      <c r="A1046" s="136" t="str">
        <f>[5]ORÇAMENTO!O1051</f>
        <v>8.2.5.7.</v>
      </c>
      <c r="B1046" s="136" t="str">
        <f>[5]ORÇAMENTO!P1051</f>
        <v>SEINFRA</v>
      </c>
      <c r="C1046" s="136" t="str">
        <f>[5]ORÇAMENTO!Q1051</f>
        <v>i3795</v>
      </c>
      <c r="D1046" s="136" t="str">
        <f>[5]ORÇAMENTO!R1051</f>
        <v>EXTREMIDADE FLANGE E PONTA DN  100 PN10</v>
      </c>
      <c r="E1046" s="136" t="str">
        <f>[5]ORÇAMENTO!S1051</f>
        <v>UN</v>
      </c>
      <c r="F1046" s="136">
        <f>[5]ORÇAMENTO!T1051</f>
        <v>2</v>
      </c>
      <c r="G1046" s="204">
        <f>[5]ORÇAMENTO!U1051</f>
        <v>512.1</v>
      </c>
      <c r="H1046" s="197"/>
      <c r="I1046" s="204">
        <f>[5]ORÇAMENTO!W1051</f>
        <v>635.92999999999995</v>
      </c>
      <c r="J1046" s="204">
        <f>[5]ORÇAMENTO!X1051</f>
        <v>1271.8599999999999</v>
      </c>
      <c r="K1046" s="169"/>
      <c r="L1046" s="169"/>
      <c r="M1046" s="169"/>
      <c r="N1046" s="169"/>
      <c r="O1046" s="169"/>
    </row>
    <row r="1047" spans="1:15">
      <c r="A1047" s="136" t="str">
        <f>[5]ORÇAMENTO!O1052</f>
        <v>8.2.5.8.</v>
      </c>
      <c r="B1047" s="136" t="str">
        <f>[5]ORÇAMENTO!P1052</f>
        <v>SEINFRA</v>
      </c>
      <c r="C1047" s="136" t="str">
        <f>[5]ORÇAMENTO!Q1052</f>
        <v>i3992</v>
      </c>
      <c r="D1047" s="136" t="str">
        <f>[5]ORÇAMENTO!R1052</f>
        <v>TOCO C/ FLANGES E ABA DE VEDAÇÃO DN 100 PN10</v>
      </c>
      <c r="E1047" s="136" t="str">
        <f>[5]ORÇAMENTO!S1052</f>
        <v>UN</v>
      </c>
      <c r="F1047" s="136">
        <f>[5]ORÇAMENTO!T1052</f>
        <v>2</v>
      </c>
      <c r="G1047" s="204">
        <f>[5]ORÇAMENTO!U1052</f>
        <v>786.3</v>
      </c>
      <c r="H1047" s="197"/>
      <c r="I1047" s="204">
        <f>[5]ORÇAMENTO!W1052</f>
        <v>976.43</v>
      </c>
      <c r="J1047" s="204">
        <f>[5]ORÇAMENTO!X1052</f>
        <v>1952.86</v>
      </c>
      <c r="K1047" s="107"/>
      <c r="L1047" s="107"/>
      <c r="M1047" s="107"/>
      <c r="N1047" s="107"/>
      <c r="O1047" s="107"/>
    </row>
    <row r="1048" spans="1:15">
      <c r="A1048" s="136" t="str">
        <f>[5]ORÇAMENTO!O1053</f>
        <v>8.2.5.9.</v>
      </c>
      <c r="B1048" s="136" t="str">
        <f>[5]ORÇAMENTO!P1053</f>
        <v>SEINFRA</v>
      </c>
      <c r="C1048" s="136" t="str">
        <f>[5]ORÇAMENTO!Q1053</f>
        <v>i4468</v>
      </c>
      <c r="D1048" s="136" t="str">
        <f>[5]ORÇAMENTO!R1053</f>
        <v>TUBO FoFo C/ FLANGES DN  100 PN10 - L=5800</v>
      </c>
      <c r="E1048" s="136" t="str">
        <f>[5]ORÇAMENTO!S1053</f>
        <v>UN</v>
      </c>
      <c r="F1048" s="136">
        <f>[5]ORÇAMENTO!T1053</f>
        <v>6</v>
      </c>
      <c r="G1048" s="204">
        <f>[5]ORÇAMENTO!U1053</f>
        <v>3965.9</v>
      </c>
      <c r="H1048" s="197"/>
      <c r="I1048" s="204">
        <f>[5]ORÇAMENTO!W1053</f>
        <v>4924.8500000000004</v>
      </c>
      <c r="J1048" s="204">
        <f>[5]ORÇAMENTO!X1053</f>
        <v>29549.1</v>
      </c>
      <c r="K1048" s="158"/>
      <c r="L1048" s="158"/>
      <c r="M1048" s="158"/>
      <c r="N1048" s="158"/>
      <c r="O1048" s="159"/>
    </row>
    <row r="1049" spans="1:15">
      <c r="A1049" s="136" t="str">
        <f>[5]ORÇAMENTO!O1054</f>
        <v>8.2.5.10.</v>
      </c>
      <c r="B1049" s="136" t="str">
        <f>[5]ORÇAMENTO!P1054</f>
        <v>SEINFRA</v>
      </c>
      <c r="C1049" s="136" t="str">
        <f>[5]ORÇAMENTO!Q1054</f>
        <v>i5307</v>
      </c>
      <c r="D1049" s="136" t="str">
        <f>[5]ORÇAMENTO!R1054</f>
        <v>REGISTRO DE GAVETA C/ FLANGES E CUNHA EMBORRACHADA CORPO CURTO C/ CABEÇOTE DN 100 PN10/16</v>
      </c>
      <c r="E1049" s="136" t="str">
        <f>[5]ORÇAMENTO!S1054</f>
        <v>UN</v>
      </c>
      <c r="F1049" s="136">
        <f>[5]ORÇAMENTO!T1054</f>
        <v>2</v>
      </c>
      <c r="G1049" s="204">
        <f>[5]ORÇAMENTO!U1054</f>
        <v>930.87</v>
      </c>
      <c r="H1049" s="197"/>
      <c r="I1049" s="204">
        <f>[5]ORÇAMENTO!W1054</f>
        <v>1155.95</v>
      </c>
      <c r="J1049" s="204">
        <f>[5]ORÇAMENTO!X1054</f>
        <v>2311.9</v>
      </c>
      <c r="K1049" s="135"/>
      <c r="L1049" s="135"/>
      <c r="M1049" s="135"/>
      <c r="N1049" s="135"/>
      <c r="O1049" s="134"/>
    </row>
    <row r="1050" spans="1:15">
      <c r="A1050" s="136" t="str">
        <f>[5]ORÇAMENTO!O1055</f>
        <v>8.2.5.11.</v>
      </c>
      <c r="B1050" s="136" t="str">
        <f>[5]ORÇAMENTO!P1055</f>
        <v>SEINFRA</v>
      </c>
      <c r="C1050" s="136" t="str">
        <f>[5]ORÇAMENTO!Q1055</f>
        <v>i4241</v>
      </c>
      <c r="D1050" s="136" t="str">
        <f>[5]ORÇAMENTO!R1055</f>
        <v>PARAFUSO C/ PORCAS PARA FLANGES DN 16 x 80</v>
      </c>
      <c r="E1050" s="136" t="str">
        <f>[5]ORÇAMENTO!S1055</f>
        <v>UN</v>
      </c>
      <c r="F1050" s="136">
        <f>[5]ORÇAMENTO!T1055</f>
        <v>164</v>
      </c>
      <c r="G1050" s="204">
        <f>[5]ORÇAMENTO!U1055</f>
        <v>11.72</v>
      </c>
      <c r="H1050" s="197"/>
      <c r="I1050" s="204">
        <f>[5]ORÇAMENTO!W1055</f>
        <v>14.55</v>
      </c>
      <c r="J1050" s="204">
        <f>[5]ORÇAMENTO!X1055</f>
        <v>2386.1999999999998</v>
      </c>
      <c r="K1050" s="102"/>
      <c r="L1050" s="102"/>
      <c r="M1050" s="102"/>
      <c r="N1050" s="102"/>
      <c r="O1050" s="102"/>
    </row>
    <row r="1051" spans="1:15">
      <c r="A1051" s="136" t="str">
        <f>[5]ORÇAMENTO!O1056</f>
        <v>8.2.5.12.</v>
      </c>
      <c r="B1051" s="136" t="str">
        <f>[5]ORÇAMENTO!P1056</f>
        <v>SEINFRA</v>
      </c>
      <c r="C1051" s="136" t="str">
        <f>[5]ORÇAMENTO!Q1056</f>
        <v>I6428</v>
      </c>
      <c r="D1051" s="136" t="str">
        <f>[5]ORÇAMENTO!R1056</f>
        <v>ARRUELA BORRACHA P/ FLANGES DN 100 PN10 P/ ÁGUA</v>
      </c>
      <c r="E1051" s="136" t="str">
        <f>[5]ORÇAMENTO!S1056</f>
        <v>UN</v>
      </c>
      <c r="F1051" s="136">
        <f>[5]ORÇAMENTO!T1056</f>
        <v>23</v>
      </c>
      <c r="G1051" s="204">
        <f>[5]ORÇAMENTO!U1056</f>
        <v>16.649999999999999</v>
      </c>
      <c r="H1051" s="197"/>
      <c r="I1051" s="204">
        <f>[5]ORÇAMENTO!W1056</f>
        <v>20.68</v>
      </c>
      <c r="J1051" s="204">
        <f>[5]ORÇAMENTO!X1056</f>
        <v>475.64</v>
      </c>
      <c r="K1051" s="149"/>
      <c r="L1051" s="149"/>
      <c r="M1051" s="149"/>
      <c r="N1051" s="149"/>
      <c r="O1051" s="149"/>
    </row>
    <row r="1052" spans="1:15" ht="25.5">
      <c r="A1052" s="136" t="str">
        <f>[5]ORÇAMENTO!O1057</f>
        <v>8.2.5.13.</v>
      </c>
      <c r="B1052" s="136" t="str">
        <f>[5]ORÇAMENTO!P1057</f>
        <v>SINAPI</v>
      </c>
      <c r="C1052" s="136">
        <f>[5]ORÇAMENTO!Q1057</f>
        <v>103138</v>
      </c>
      <c r="D1052" s="136" t="str">
        <f>[5]ORÇAMENTO!R1057</f>
        <v>ASSENTAMENTO DE CONEXÃO COM 1 ACESSO, FERRO FUNDIDO PARA REDE DE ÁGUA, DN  100 MM, JUNTA FLANGEADA (NÃO INCLUI O FORNECIMENTO). AF_09/2021</v>
      </c>
      <c r="E1052" s="136" t="str">
        <f>[5]ORÇAMENTO!S1057</f>
        <v>UN</v>
      </c>
      <c r="F1052" s="136">
        <f>[5]ORÇAMENTO!T1057</f>
        <v>23</v>
      </c>
      <c r="G1052" s="204">
        <f>[5]ORÇAMENTO!U1057</f>
        <v>40.79</v>
      </c>
      <c r="H1052" s="197"/>
      <c r="I1052" s="204">
        <f>[5]ORÇAMENTO!W1057</f>
        <v>50.65</v>
      </c>
      <c r="J1052" s="204">
        <f>[5]ORÇAMENTO!X1057</f>
        <v>1164.95</v>
      </c>
      <c r="K1052" s="149"/>
      <c r="L1052" s="149"/>
      <c r="M1052" s="149"/>
      <c r="N1052" s="149"/>
      <c r="O1052" s="149"/>
    </row>
    <row r="1053" spans="1:15">
      <c r="A1053" s="136" t="str">
        <f>[5]ORÇAMENTO!O1058</f>
        <v>8.2.6.</v>
      </c>
      <c r="B1053" s="136" t="str">
        <f>[5]ORÇAMENTO!P1058</f>
        <v>SINAPI</v>
      </c>
      <c r="C1053" s="136">
        <f>[5]ORÇAMENTO!Q1058</f>
        <v>0</v>
      </c>
      <c r="D1053" s="136" t="str">
        <f>[5]ORÇAMENTO!R1058</f>
        <v>REVESTIMENTO</v>
      </c>
      <c r="E1053" s="136" t="str">
        <f>[5]ORÇAMENTO!S1058</f>
        <v>-</v>
      </c>
      <c r="F1053" s="136">
        <f>[5]ORÇAMENTO!T1058</f>
        <v>0</v>
      </c>
      <c r="G1053" s="204">
        <f>[5]ORÇAMENTO!U1058</f>
        <v>0</v>
      </c>
      <c r="H1053" s="197"/>
      <c r="I1053" s="204">
        <f>[5]ORÇAMENTO!W1058</f>
        <v>0</v>
      </c>
      <c r="J1053" s="204">
        <f>[5]ORÇAMENTO!X1058</f>
        <v>15755.95</v>
      </c>
      <c r="K1053" s="102"/>
      <c r="L1053" s="102"/>
      <c r="M1053" s="102"/>
      <c r="N1053" s="102"/>
      <c r="O1053" s="102"/>
    </row>
    <row r="1054" spans="1:15" ht="25.5">
      <c r="A1054" s="136" t="str">
        <f>[5]ORÇAMENTO!O1059</f>
        <v>8.2.6.1.</v>
      </c>
      <c r="B1054" s="136" t="str">
        <f>[5]ORÇAMENTO!P1059</f>
        <v>SINAPI</v>
      </c>
      <c r="C1054" s="136">
        <f>[5]ORÇAMENTO!Q1059</f>
        <v>98556</v>
      </c>
      <c r="D1054" s="136" t="str">
        <f>[5]ORÇAMENTO!R1059</f>
        <v>IMPERMEABILIZAÇÃO DE SUPERFÍCIE COM ARGAMASSA POLIMÉRICA / MEMBRANA ACRÍLICA, 4 DEMÃOS, REFORÇADA COM VÉU DE POLIÉSTER (MAV). AF_09/2023</v>
      </c>
      <c r="E1054" s="136" t="str">
        <f>[5]ORÇAMENTO!S1059</f>
        <v>M2</v>
      </c>
      <c r="F1054" s="136">
        <f>[5]ORÇAMENTO!T1059</f>
        <v>165.9</v>
      </c>
      <c r="G1054" s="204">
        <f>[5]ORÇAMENTO!U1059</f>
        <v>64.400000000000006</v>
      </c>
      <c r="H1054" s="197"/>
      <c r="I1054" s="204">
        <f>[5]ORÇAMENTO!W1059</f>
        <v>79.97</v>
      </c>
      <c r="J1054" s="204">
        <f>[5]ORÇAMENTO!X1059</f>
        <v>13267.02</v>
      </c>
      <c r="K1054" s="169"/>
      <c r="L1054" s="169"/>
      <c r="M1054" s="169"/>
      <c r="N1054" s="169"/>
      <c r="O1054" s="169"/>
    </row>
    <row r="1055" spans="1:15">
      <c r="A1055" s="136" t="str">
        <f>[5]ORÇAMENTO!O1060</f>
        <v>8.2.6.2.</v>
      </c>
      <c r="B1055" s="136" t="str">
        <f>[5]ORÇAMENTO!P1060</f>
        <v>CPU</v>
      </c>
      <c r="C1055" s="136" t="str">
        <f>[5]ORÇAMENTO!Q1060</f>
        <v>0028</v>
      </c>
      <c r="D1055" s="136" t="str">
        <f>[5]ORÇAMENTO!R1060</f>
        <v>LIMPEZA COM LIXADEIRA ELÉTRICA, TRATAMENTO DO CONCRETO E LIXAMENTO COM LIXA CARBURETO SILICIO</v>
      </c>
      <c r="E1055" s="136" t="str">
        <f>[5]ORÇAMENTO!S1060</f>
        <v>M2</v>
      </c>
      <c r="F1055" s="136">
        <f>[5]ORÇAMENTO!T1060</f>
        <v>201.37</v>
      </c>
      <c r="G1055" s="204">
        <f>[5]ORÇAMENTO!U1060</f>
        <v>9.9499999999999993</v>
      </c>
      <c r="H1055" s="197"/>
      <c r="I1055" s="204">
        <f>[5]ORÇAMENTO!W1060</f>
        <v>12.36</v>
      </c>
      <c r="J1055" s="204">
        <f>[5]ORÇAMENTO!X1060</f>
        <v>2488.9299999999998</v>
      </c>
      <c r="K1055" s="102"/>
      <c r="L1055" s="102"/>
      <c r="M1055" s="102"/>
      <c r="N1055" s="102"/>
      <c r="O1055" s="102"/>
    </row>
    <row r="1056" spans="1:15">
      <c r="A1056" s="136" t="str">
        <f>[5]ORÇAMENTO!O1061</f>
        <v>8.2.7.</v>
      </c>
      <c r="B1056" s="136" t="str">
        <f>[5]ORÇAMENTO!P1061</f>
        <v>SINAPI</v>
      </c>
      <c r="C1056" s="136">
        <f>[5]ORÇAMENTO!Q1061</f>
        <v>0</v>
      </c>
      <c r="D1056" s="136" t="str">
        <f>[5]ORÇAMENTO!R1061</f>
        <v>SERVIÇOS COMPLEMENTARES</v>
      </c>
      <c r="E1056" s="136" t="str">
        <f>[5]ORÇAMENTO!S1061</f>
        <v>-</v>
      </c>
      <c r="F1056" s="136">
        <f>[5]ORÇAMENTO!T1061</f>
        <v>0</v>
      </c>
      <c r="G1056" s="204">
        <f>[5]ORÇAMENTO!U1061</f>
        <v>0</v>
      </c>
      <c r="H1056" s="197"/>
      <c r="I1056" s="204">
        <f>[5]ORÇAMENTO!W1061</f>
        <v>0</v>
      </c>
      <c r="J1056" s="204">
        <f>[5]ORÇAMENTO!X1061</f>
        <v>32297.58</v>
      </c>
      <c r="K1056" s="102"/>
      <c r="L1056" s="102"/>
      <c r="M1056" s="102"/>
      <c r="N1056" s="102"/>
      <c r="O1056" s="102"/>
    </row>
    <row r="1057" spans="1:15">
      <c r="A1057" s="136" t="str">
        <f>[5]ORÇAMENTO!O1062</f>
        <v>8.2.7.1.</v>
      </c>
      <c r="B1057" s="136" t="str">
        <f>[5]ORÇAMENTO!P1062</f>
        <v>SINAPI</v>
      </c>
      <c r="C1057" s="136">
        <f>[5]ORÇAMENTO!Q1062</f>
        <v>96989</v>
      </c>
      <c r="D1057" s="136" t="str">
        <f>[5]ORÇAMENTO!R1062</f>
        <v>CAPTOR TIPO FRANKLIN PARA SPDA - FORNECIMENTO E INSTALAÇÃO. AF_08/2023</v>
      </c>
      <c r="E1057" s="136" t="str">
        <f>[5]ORÇAMENTO!S1062</f>
        <v>UN</v>
      </c>
      <c r="F1057" s="136">
        <f>[5]ORÇAMENTO!T1062</f>
        <v>1</v>
      </c>
      <c r="G1057" s="204">
        <f>[5]ORÇAMENTO!U1062</f>
        <v>137.07</v>
      </c>
      <c r="H1057" s="197"/>
      <c r="I1057" s="204">
        <f>[5]ORÇAMENTO!W1062</f>
        <v>170.21</v>
      </c>
      <c r="J1057" s="204">
        <f>[5]ORÇAMENTO!X1062</f>
        <v>170.21</v>
      </c>
      <c r="K1057" s="102"/>
      <c r="L1057" s="102"/>
      <c r="M1057" s="102"/>
      <c r="N1057" s="102"/>
      <c r="O1057" s="102"/>
    </row>
    <row r="1058" spans="1:15">
      <c r="A1058" s="136" t="str">
        <f>[5]ORÇAMENTO!O1063</f>
        <v>8.2.7.2.</v>
      </c>
      <c r="B1058" s="136" t="str">
        <f>[5]ORÇAMENTO!P1063</f>
        <v>SINAPI</v>
      </c>
      <c r="C1058" s="136">
        <f>[5]ORÇAMENTO!Q1063</f>
        <v>96987</v>
      </c>
      <c r="D1058" s="136" t="str">
        <f>[5]ORÇAMENTO!R1063</f>
        <v>BASE METÁLICA PARA MASTRO 1 ½"  PARA SPDA - FORNECIMENTO E INSTALAÇÃO. AF_08/2023</v>
      </c>
      <c r="E1058" s="136" t="str">
        <f>[5]ORÇAMENTO!S1063</f>
        <v>UN</v>
      </c>
      <c r="F1058" s="136">
        <f>[5]ORÇAMENTO!T1063</f>
        <v>1</v>
      </c>
      <c r="G1058" s="204">
        <f>[5]ORÇAMENTO!U1063</f>
        <v>124.65</v>
      </c>
      <c r="H1058" s="197"/>
      <c r="I1058" s="204">
        <f>[5]ORÇAMENTO!W1063</f>
        <v>154.79</v>
      </c>
      <c r="J1058" s="204">
        <f>[5]ORÇAMENTO!X1063</f>
        <v>154.79</v>
      </c>
      <c r="K1058" s="102"/>
      <c r="L1058" s="102"/>
      <c r="M1058" s="102"/>
      <c r="N1058" s="102"/>
      <c r="O1058" s="102"/>
    </row>
    <row r="1059" spans="1:15">
      <c r="A1059" s="136" t="str">
        <f>[5]ORÇAMENTO!O1064</f>
        <v>8.2.7.3.</v>
      </c>
      <c r="B1059" s="136" t="str">
        <f>[5]ORÇAMENTO!P1064</f>
        <v>SINAPI</v>
      </c>
      <c r="C1059" s="136">
        <f>[5]ORÇAMENTO!Q1064</f>
        <v>96988</v>
      </c>
      <c r="D1059" s="136" t="str">
        <f>[5]ORÇAMENTO!R1064</f>
        <v>MASTRO 1 ½", COM 3 METROS, PARA SPDA - FORNECIMENTO E INSTALAÇÃO. AF_08/2023</v>
      </c>
      <c r="E1059" s="136" t="str">
        <f>[5]ORÇAMENTO!S1064</f>
        <v>UN</v>
      </c>
      <c r="F1059" s="136">
        <f>[5]ORÇAMENTO!T1064</f>
        <v>1</v>
      </c>
      <c r="G1059" s="204">
        <f>[5]ORÇAMENTO!U1064</f>
        <v>163.75</v>
      </c>
      <c r="H1059" s="197"/>
      <c r="I1059" s="204">
        <f>[5]ORÇAMENTO!W1064</f>
        <v>203.34</v>
      </c>
      <c r="J1059" s="204">
        <f>[5]ORÇAMENTO!X1064</f>
        <v>203.34</v>
      </c>
      <c r="K1059" s="102"/>
      <c r="L1059" s="102"/>
      <c r="M1059" s="102"/>
      <c r="N1059" s="102"/>
      <c r="O1059" s="102"/>
    </row>
    <row r="1060" spans="1:15">
      <c r="A1060" s="136" t="str">
        <f>[5]ORÇAMENTO!O1065</f>
        <v>8.2.7.4.</v>
      </c>
      <c r="B1060" s="136" t="str">
        <f>[5]ORÇAMENTO!P1065</f>
        <v>SINAPI</v>
      </c>
      <c r="C1060" s="136">
        <f>[5]ORÇAMENTO!Q1065</f>
        <v>96973</v>
      </c>
      <c r="D1060" s="136" t="str">
        <f>[5]ORÇAMENTO!R1065</f>
        <v>CORDOALHA DE COBRE NU 35 MM², NÃO ENTERRADA, COM ISOLADOR - FORNECIMENTO E INSTALAÇÃO. AF_08/2023</v>
      </c>
      <c r="E1060" s="136" t="str">
        <f>[5]ORÇAMENTO!S1065</f>
        <v>M</v>
      </c>
      <c r="F1060" s="136">
        <f>[5]ORÇAMENTO!T1065</f>
        <v>43.5</v>
      </c>
      <c r="G1060" s="204">
        <f>[5]ORÇAMENTO!U1065</f>
        <v>74.06</v>
      </c>
      <c r="H1060" s="197"/>
      <c r="I1060" s="204">
        <f>[5]ORÇAMENTO!W1065</f>
        <v>91.97</v>
      </c>
      <c r="J1060" s="204">
        <f>[5]ORÇAMENTO!X1065</f>
        <v>4000.7</v>
      </c>
      <c r="K1060" s="102"/>
      <c r="L1060" s="102"/>
      <c r="M1060" s="102"/>
      <c r="N1060" s="102"/>
      <c r="O1060" s="102"/>
    </row>
    <row r="1061" spans="1:15">
      <c r="A1061" s="136" t="str">
        <f>[5]ORÇAMENTO!O1066</f>
        <v>8.2.7.5.</v>
      </c>
      <c r="B1061" s="136" t="str">
        <f>[5]ORÇAMENTO!P1066</f>
        <v>SINAPI</v>
      </c>
      <c r="C1061" s="136">
        <f>[5]ORÇAMENTO!Q1066</f>
        <v>96986</v>
      </c>
      <c r="D1061" s="136" t="str">
        <f>[5]ORÇAMENTO!R1066</f>
        <v>HASTE DE ATERRAMENTO, DIÂMETRO 3/4", COM 3 METROS - FORNECIMENTO E INSTALAÇÃO. AF_08/2023</v>
      </c>
      <c r="E1061" s="136" t="str">
        <f>[5]ORÇAMENTO!S1066</f>
        <v>UN</v>
      </c>
      <c r="F1061" s="136">
        <f>[5]ORÇAMENTO!T1066</f>
        <v>4</v>
      </c>
      <c r="G1061" s="204">
        <f>[5]ORÇAMENTO!U1066</f>
        <v>123.21</v>
      </c>
      <c r="H1061" s="197"/>
      <c r="I1061" s="204">
        <f>[5]ORÇAMENTO!W1066</f>
        <v>153</v>
      </c>
      <c r="J1061" s="204">
        <f>[5]ORÇAMENTO!X1066</f>
        <v>612</v>
      </c>
      <c r="K1061" s="102"/>
      <c r="L1061" s="102"/>
      <c r="M1061" s="102"/>
      <c r="N1061" s="102"/>
      <c r="O1061" s="102"/>
    </row>
    <row r="1062" spans="1:15">
      <c r="A1062" s="136" t="str">
        <f>[5]ORÇAMENTO!O1067</f>
        <v>8.2.7.6.</v>
      </c>
      <c r="B1062" s="136" t="str">
        <f>[5]ORÇAMENTO!P1067</f>
        <v>CPU</v>
      </c>
      <c r="C1062" s="136" t="str">
        <f>[5]ORÇAMENTO!Q1067</f>
        <v>0020</v>
      </c>
      <c r="D1062" s="136" t="str">
        <f>[5]ORÇAMENTO!R1067</f>
        <v>ESCADA MARINHEIRO PERFIL 1.1/2"" DE ACO COM GUARDA CORPO</v>
      </c>
      <c r="E1062" s="136" t="str">
        <f>[5]ORÇAMENTO!S1067</f>
        <v>M</v>
      </c>
      <c r="F1062" s="136">
        <f>[5]ORÇAMENTO!T1067</f>
        <v>13.5</v>
      </c>
      <c r="G1062" s="204">
        <f>[5]ORÇAMENTO!U1067</f>
        <v>1026.3699999999999</v>
      </c>
      <c r="H1062" s="197"/>
      <c r="I1062" s="204">
        <f>[5]ORÇAMENTO!W1067</f>
        <v>1274.55</v>
      </c>
      <c r="J1062" s="204">
        <f>[5]ORÇAMENTO!X1067</f>
        <v>17206.43</v>
      </c>
      <c r="K1062" s="102"/>
      <c r="L1062" s="102"/>
      <c r="M1062" s="149"/>
      <c r="N1062" s="149"/>
      <c r="O1062" s="149"/>
    </row>
    <row r="1063" spans="1:15" ht="38.25">
      <c r="A1063" s="136" t="str">
        <f>[5]ORÇAMENTO!O1068</f>
        <v>8.2.7.7.</v>
      </c>
      <c r="B1063" s="136" t="str">
        <f>[5]ORÇAMENTO!P1068</f>
        <v>SINAPI</v>
      </c>
      <c r="C1063" s="136">
        <f>[5]ORÇAMENTO!Q1068</f>
        <v>99839</v>
      </c>
      <c r="D1063" s="136" t="str">
        <f>[5]ORÇAMENTO!R1068</f>
        <v>GUARDA-CORPO DE AÇO GALVANIZADO DE 1,10M DE ALTURA, MONTANTES TUBULARES DE 1.1/2  ESPAÇADOS DE 1,20M, TRAVESSA SUPERIOR DE 2 , GRADIL FORMADO POR BARRAS CHATAS EM FERRO DE 32X4,8MM, FIXADO COM CHUMBADOR MECÂNICO. AF_04/2019_PS</v>
      </c>
      <c r="E1063" s="136" t="str">
        <f>[5]ORÇAMENTO!S1068</f>
        <v>M</v>
      </c>
      <c r="F1063" s="136">
        <f>[5]ORÇAMENTO!T1068</f>
        <v>14.9</v>
      </c>
      <c r="G1063" s="204">
        <f>[5]ORÇAMENTO!U1068</f>
        <v>508.88</v>
      </c>
      <c r="H1063" s="197"/>
      <c r="I1063" s="204">
        <f>[5]ORÇAMENTO!W1068</f>
        <v>631.92999999999995</v>
      </c>
      <c r="J1063" s="204">
        <f>[5]ORÇAMENTO!X1068</f>
        <v>9415.76</v>
      </c>
      <c r="K1063" s="102"/>
      <c r="L1063" s="102"/>
      <c r="M1063" s="149"/>
      <c r="N1063" s="149"/>
      <c r="O1063" s="149"/>
    </row>
    <row r="1064" spans="1:15" ht="25.5">
      <c r="A1064" s="136" t="str">
        <f>[5]ORÇAMENTO!O1069</f>
        <v>8.2.7.8.</v>
      </c>
      <c r="B1064" s="136" t="str">
        <f>[5]ORÇAMENTO!P1069</f>
        <v>SINAPI</v>
      </c>
      <c r="C1064" s="136">
        <f>[5]ORÇAMENTO!Q1069</f>
        <v>100324</v>
      </c>
      <c r="D1064" s="136" t="str">
        <f>[5]ORÇAMENTO!R1069</f>
        <v>LASTRO COM MATERIAL GRANULAR (PEDRA BRITADA N.1 E PEDRA BRITADA N.2), APLICADO EM PISOS OU LAJES SOBRE SOLO, ESPESSURA DE *10 CM*. AF_01/2024</v>
      </c>
      <c r="E1064" s="136" t="str">
        <f>[5]ORÇAMENTO!S1069</f>
        <v>M3</v>
      </c>
      <c r="F1064" s="136">
        <f>[5]ORÇAMENTO!T1069</f>
        <v>2.5</v>
      </c>
      <c r="G1064" s="204">
        <f>[5]ORÇAMENTO!U1069</f>
        <v>172.12</v>
      </c>
      <c r="H1064" s="197"/>
      <c r="I1064" s="204">
        <f>[5]ORÇAMENTO!W1069</f>
        <v>213.74</v>
      </c>
      <c r="J1064" s="204">
        <f>[5]ORÇAMENTO!X1069</f>
        <v>534.35</v>
      </c>
      <c r="K1064" s="102"/>
      <c r="L1064" s="102"/>
      <c r="M1064" s="102"/>
      <c r="N1064" s="102"/>
      <c r="O1064" s="102"/>
    </row>
    <row r="1065" spans="1:15">
      <c r="A1065" s="136" t="str">
        <f>[5]ORÇAMENTO!O1070</f>
        <v>8.2.8.</v>
      </c>
      <c r="B1065" s="136" t="str">
        <f>[5]ORÇAMENTO!P1070</f>
        <v>SINAPI</v>
      </c>
      <c r="C1065" s="136">
        <f>[5]ORÇAMENTO!Q1070</f>
        <v>0</v>
      </c>
      <c r="D1065" s="136" t="str">
        <f>[5]ORÇAMENTO!R1070</f>
        <v>URBANIZAÇÃO DA ÁREA DOS RESERVATÓRIOS</v>
      </c>
      <c r="E1065" s="136" t="str">
        <f>[5]ORÇAMENTO!S1070</f>
        <v>-</v>
      </c>
      <c r="F1065" s="136">
        <f>[5]ORÇAMENTO!T1070</f>
        <v>0</v>
      </c>
      <c r="G1065" s="204">
        <f>[5]ORÇAMENTO!U1070</f>
        <v>0</v>
      </c>
      <c r="H1065" s="197"/>
      <c r="I1065" s="204">
        <f>[5]ORÇAMENTO!W1070</f>
        <v>0</v>
      </c>
      <c r="J1065" s="204">
        <f>[5]ORÇAMENTO!X1070</f>
        <v>46624.480000000003</v>
      </c>
      <c r="K1065" s="102"/>
      <c r="L1065" s="102"/>
      <c r="M1065" s="102"/>
      <c r="N1065" s="102"/>
      <c r="O1065" s="102"/>
    </row>
    <row r="1066" spans="1:15">
      <c r="A1066" s="136" t="str">
        <f>[5]ORÇAMENTO!O1071</f>
        <v>8.2.8.1.</v>
      </c>
      <c r="B1066" s="136" t="str">
        <f>[5]ORÇAMENTO!P1071</f>
        <v>SINAPI</v>
      </c>
      <c r="C1066" s="136">
        <f>[5]ORÇAMENTO!Q1071</f>
        <v>98524</v>
      </c>
      <c r="D1066" s="136" t="str">
        <f>[5]ORÇAMENTO!R1071</f>
        <v>LIMPEZA MANUAL DE VEGETAÇÃO EM TERRENO COM ENXADA. AF_03/2024</v>
      </c>
      <c r="E1066" s="136" t="str">
        <f>[5]ORÇAMENTO!S1071</f>
        <v>M2</v>
      </c>
      <c r="F1066" s="136">
        <f>[5]ORÇAMENTO!T1071</f>
        <v>149.94</v>
      </c>
      <c r="G1066" s="204">
        <f>[5]ORÇAMENTO!U1071</f>
        <v>5.01</v>
      </c>
      <c r="H1066" s="197"/>
      <c r="I1066" s="204">
        <f>[5]ORÇAMENTO!W1071</f>
        <v>6.22</v>
      </c>
      <c r="J1066" s="204">
        <f>[5]ORÇAMENTO!X1071</f>
        <v>932.63</v>
      </c>
      <c r="K1066" s="102"/>
      <c r="L1066" s="102"/>
      <c r="M1066" s="102"/>
      <c r="N1066" s="102"/>
      <c r="O1066" s="102"/>
    </row>
    <row r="1067" spans="1:15" ht="25.5">
      <c r="A1067" s="136" t="str">
        <f>[5]ORÇAMENTO!O1072</f>
        <v>8.2.8.2.</v>
      </c>
      <c r="B1067" s="136" t="str">
        <f>[5]ORÇAMENTO!P1072</f>
        <v>SINAPI</v>
      </c>
      <c r="C1067" s="136">
        <f>[5]ORÇAMENTO!Q1072</f>
        <v>100982</v>
      </c>
      <c r="D1067" s="136" t="str">
        <f>[5]ORÇAMENTO!R1072</f>
        <v>CARGA, MANOBRA E DESCARGA DE ENTULHO EM CAMINHÃO BASCULANTE 10 M³ - CARGA COM ESCAVADEIRA HIDRÁULICA  (CAÇAMBA DE 0,80 M³ / 111 HP) E DESCARGA LIVRE (UNIDADE: M3). AF_07/2020</v>
      </c>
      <c r="E1067" s="136" t="str">
        <f>[5]ORÇAMENTO!S1072</f>
        <v>M3</v>
      </c>
      <c r="F1067" s="136">
        <f>[5]ORÇAMENTO!T1072</f>
        <v>14.99</v>
      </c>
      <c r="G1067" s="204">
        <f>[5]ORÇAMENTO!U1072</f>
        <v>9.25</v>
      </c>
      <c r="H1067" s="197"/>
      <c r="I1067" s="204">
        <f>[5]ORÇAMENTO!W1072</f>
        <v>11.49</v>
      </c>
      <c r="J1067" s="204">
        <f>[5]ORÇAMENTO!X1072</f>
        <v>172.24</v>
      </c>
      <c r="K1067" s="102"/>
      <c r="L1067" s="102"/>
      <c r="M1067" s="102"/>
      <c r="N1067" s="102"/>
      <c r="O1067" s="102"/>
    </row>
    <row r="1068" spans="1:15" ht="25.5">
      <c r="A1068" s="136" t="str">
        <f>[5]ORÇAMENTO!O1073</f>
        <v>8.2.8.3.</v>
      </c>
      <c r="B1068" s="136" t="str">
        <f>[5]ORÇAMENTO!P1073</f>
        <v>SINAPI</v>
      </c>
      <c r="C1068" s="136">
        <f>[5]ORÇAMENTO!Q1073</f>
        <v>93589</v>
      </c>
      <c r="D1068" s="136" t="str">
        <f>[5]ORÇAMENTO!R1073</f>
        <v>TRANSPORTE COM CAMINHÃO BASCULANTE DE 10 M³, EM VIA URBANA EM REVESTIMENTO PRIMÁRIO (UNIDADE: M3XKM). AF_07/2020</v>
      </c>
      <c r="E1068" s="136" t="str">
        <f>[5]ORÇAMENTO!S1073</f>
        <v>M3XKM</v>
      </c>
      <c r="F1068" s="136">
        <f>[5]ORÇAMENTO!T1073</f>
        <v>149.94</v>
      </c>
      <c r="G1068" s="204">
        <f>[5]ORÇAMENTO!U1073</f>
        <v>2.82</v>
      </c>
      <c r="H1068" s="197"/>
      <c r="I1068" s="204">
        <f>[5]ORÇAMENTO!W1073</f>
        <v>3.5</v>
      </c>
      <c r="J1068" s="204">
        <f>[5]ORÇAMENTO!X1073</f>
        <v>524.79</v>
      </c>
      <c r="K1068" s="102"/>
      <c r="L1068" s="102"/>
      <c r="M1068" s="102"/>
      <c r="N1068" s="102"/>
      <c r="O1068" s="102"/>
    </row>
    <row r="1069" spans="1:15" ht="25.5">
      <c r="A1069" s="136" t="str">
        <f>[5]ORÇAMENTO!O1074</f>
        <v>8.2.8.4.</v>
      </c>
      <c r="B1069" s="136" t="str">
        <f>[5]ORÇAMENTO!P1074</f>
        <v>SINAPI</v>
      </c>
      <c r="C1069" s="136">
        <f>[5]ORÇAMENTO!Q1074</f>
        <v>99059</v>
      </c>
      <c r="D1069" s="136" t="str">
        <f>[5]ORÇAMENTO!R1074</f>
        <v>LOCAÇÃO CONVENCIONAL DE OBRA, UTILIZANDO GABARITO DE TÁBUAS CORRIDAS PONTALETADAS A CADA 2,00M -  2 UTILIZAÇÕES. AF_03/2024</v>
      </c>
      <c r="E1069" s="136" t="str">
        <f>[5]ORÇAMENTO!S1074</f>
        <v>M</v>
      </c>
      <c r="F1069" s="136">
        <f>[5]ORÇAMENTO!T1074</f>
        <v>25.15</v>
      </c>
      <c r="G1069" s="204">
        <f>[5]ORÇAMENTO!U1074</f>
        <v>68.27</v>
      </c>
      <c r="H1069" s="197"/>
      <c r="I1069" s="204">
        <f>[5]ORÇAMENTO!W1074</f>
        <v>84.78</v>
      </c>
      <c r="J1069" s="204">
        <f>[5]ORÇAMENTO!X1074</f>
        <v>2132.2199999999998</v>
      </c>
      <c r="K1069" s="102"/>
      <c r="L1069" s="102"/>
      <c r="M1069" s="102"/>
      <c r="N1069" s="102"/>
      <c r="O1069" s="102"/>
    </row>
    <row r="1070" spans="1:15">
      <c r="A1070" s="136" t="str">
        <f>[5]ORÇAMENTO!O1075</f>
        <v>8.2.8.5.</v>
      </c>
      <c r="B1070" s="136" t="str">
        <f>[5]ORÇAMENTO!P1075</f>
        <v>SINAPI</v>
      </c>
      <c r="C1070" s="136">
        <f>[5]ORÇAMENTO!Q1075</f>
        <v>93358</v>
      </c>
      <c r="D1070" s="136" t="str">
        <f>[5]ORÇAMENTO!R1075</f>
        <v>ESCAVAÇÃO MANUAL DE VALA. AF_09/2024</v>
      </c>
      <c r="E1070" s="136" t="str">
        <f>[5]ORÇAMENTO!S1075</f>
        <v>M3</v>
      </c>
      <c r="F1070" s="136">
        <f>[5]ORÇAMENTO!T1075</f>
        <v>9.0500000000000007</v>
      </c>
      <c r="G1070" s="204">
        <f>[5]ORÇAMENTO!U1075</f>
        <v>93.03</v>
      </c>
      <c r="H1070" s="197"/>
      <c r="I1070" s="204">
        <f>[5]ORÇAMENTO!W1075</f>
        <v>115.52</v>
      </c>
      <c r="J1070" s="204">
        <f>[5]ORÇAMENTO!X1075</f>
        <v>1045.46</v>
      </c>
      <c r="K1070" s="102"/>
      <c r="L1070" s="102"/>
      <c r="M1070" s="102"/>
      <c r="N1070" s="102"/>
      <c r="O1070" s="102"/>
    </row>
    <row r="1071" spans="1:15">
      <c r="A1071" s="136" t="str">
        <f>[5]ORÇAMENTO!O1076</f>
        <v>8.2.8.6.</v>
      </c>
      <c r="B1071" s="136" t="str">
        <f>[5]ORÇAMENTO!P1076</f>
        <v>SINAPI</v>
      </c>
      <c r="C1071" s="136">
        <f>[5]ORÇAMENTO!Q1076</f>
        <v>93382</v>
      </c>
      <c r="D1071" s="136" t="str">
        <f>[5]ORÇAMENTO!R1076</f>
        <v>REATERRO MANUAL DE VALAS, COM COMPACTADOR DE SOLOS DE PERCUSSÃO. AF_08/2023</v>
      </c>
      <c r="E1071" s="136" t="str">
        <f>[5]ORÇAMENTO!S1076</f>
        <v>M3</v>
      </c>
      <c r="F1071" s="136">
        <f>[5]ORÇAMENTO!T1076</f>
        <v>4.53</v>
      </c>
      <c r="G1071" s="204">
        <f>[5]ORÇAMENTO!U1076</f>
        <v>27.66</v>
      </c>
      <c r="H1071" s="197"/>
      <c r="I1071" s="204">
        <f>[5]ORÇAMENTO!W1076</f>
        <v>34.35</v>
      </c>
      <c r="J1071" s="204">
        <f>[5]ORÇAMENTO!X1076</f>
        <v>155.61000000000001</v>
      </c>
      <c r="K1071" s="102"/>
      <c r="L1071" s="102"/>
      <c r="M1071" s="102"/>
      <c r="N1071" s="102"/>
      <c r="O1071" s="102"/>
    </row>
    <row r="1072" spans="1:15">
      <c r="A1072" s="136" t="str">
        <f>[5]ORÇAMENTO!O1077</f>
        <v>8.2.8.7.</v>
      </c>
      <c r="B1072" s="136" t="str">
        <f>[5]ORÇAMENTO!P1077</f>
        <v>SINAPI</v>
      </c>
      <c r="C1072" s="136">
        <f>[5]ORÇAMENTO!Q1077</f>
        <v>102487</v>
      </c>
      <c r="D1072" s="136" t="str">
        <f>[5]ORÇAMENTO!R1077</f>
        <v>CONCRETO CICLÓPICO FCK = 15MPA, 30% PEDRA DE MÃO EM VOLUME REAL, INCLUSIVE LANÇAMENTO. AF_05/2021</v>
      </c>
      <c r="E1072" s="136" t="str">
        <f>[5]ORÇAMENTO!S1077</f>
        <v>M3</v>
      </c>
      <c r="F1072" s="136">
        <f>[5]ORÇAMENTO!T1077</f>
        <v>1.48</v>
      </c>
      <c r="G1072" s="204">
        <f>[5]ORÇAMENTO!U1077</f>
        <v>605.14</v>
      </c>
      <c r="H1072" s="197"/>
      <c r="I1072" s="204">
        <f>[5]ORÇAMENTO!W1077</f>
        <v>751.46</v>
      </c>
      <c r="J1072" s="204">
        <f>[5]ORÇAMENTO!X1077</f>
        <v>1112.1600000000001</v>
      </c>
      <c r="K1072" s="102"/>
      <c r="L1072" s="102"/>
      <c r="M1072" s="102"/>
      <c r="N1072" s="102"/>
      <c r="O1072" s="102"/>
    </row>
    <row r="1073" spans="1:15" ht="25.5">
      <c r="A1073" s="136" t="str">
        <f>[5]ORÇAMENTO!O1078</f>
        <v>8.2.8.8.</v>
      </c>
      <c r="B1073" s="136" t="str">
        <f>[5]ORÇAMENTO!P1078</f>
        <v>CPU</v>
      </c>
      <c r="C1073" s="136" t="str">
        <f>[5]ORÇAMENTO!Q1078</f>
        <v>0029</v>
      </c>
      <c r="D1073" s="136" t="str">
        <f>[5]ORÇAMENTO!R1078</f>
        <v>(ADAP.- ORSE-7369)CONCRETO ARMADO FCK=25,0MPA, USINADO, BOMBEADO, ADENSADO E LANÇADO, PARA USO GERAL, COM FORMAS PLANAS EM COMPENSADO RESINADO 12MM (05 USOS)</v>
      </c>
      <c r="E1073" s="136" t="str">
        <f>[5]ORÇAMENTO!S1078</f>
        <v>M3</v>
      </c>
      <c r="F1073" s="136">
        <f>[5]ORÇAMENTO!T1078</f>
        <v>3.72</v>
      </c>
      <c r="G1073" s="204">
        <f>[5]ORÇAMENTO!U1078</f>
        <v>1783.27</v>
      </c>
      <c r="H1073" s="197"/>
      <c r="I1073" s="204">
        <f>[5]ORÇAMENTO!W1078</f>
        <v>2214.46</v>
      </c>
      <c r="J1073" s="204">
        <f>[5]ORÇAMENTO!X1078</f>
        <v>8237.7900000000009</v>
      </c>
      <c r="K1073" s="102"/>
      <c r="L1073" s="102"/>
      <c r="M1073" s="102"/>
      <c r="N1073" s="102"/>
      <c r="O1073" s="102"/>
    </row>
    <row r="1074" spans="1:15" ht="25.5">
      <c r="A1074" s="136" t="str">
        <f>[5]ORÇAMENTO!O1079</f>
        <v>8.2.8.9.</v>
      </c>
      <c r="B1074" s="136" t="str">
        <f>[5]ORÇAMENTO!P1079</f>
        <v>SINAPI</v>
      </c>
      <c r="C1074" s="136">
        <f>[5]ORÇAMENTO!Q1079</f>
        <v>103323</v>
      </c>
      <c r="D1074" s="136" t="str">
        <f>[5]ORÇAMENTO!R1079</f>
        <v>ALVENARIA DE VEDAÇÃO DE BLOCOS CERÂMICOS FURADOS NA VERTICAL DE 9X19X39 CM (ESPESSURA 9 CM) E ARGAMASSA DE ASSENTAMENTO COM PREPARO MANUAL. AF_12/2021</v>
      </c>
      <c r="E1074" s="136" t="str">
        <f>[5]ORÇAMENTO!S1079</f>
        <v>M2</v>
      </c>
      <c r="F1074" s="136">
        <f>[5]ORÇAMENTO!T1079</f>
        <v>113.25</v>
      </c>
      <c r="G1074" s="204">
        <f>[5]ORÇAMENTO!U1079</f>
        <v>63.48</v>
      </c>
      <c r="H1074" s="197"/>
      <c r="I1074" s="204">
        <f>[5]ORÇAMENTO!W1079</f>
        <v>78.83</v>
      </c>
      <c r="J1074" s="204">
        <f>[5]ORÇAMENTO!X1079</f>
        <v>8927.5</v>
      </c>
      <c r="K1074" s="107"/>
      <c r="L1074" s="107"/>
      <c r="M1074" s="107"/>
      <c r="N1074" s="107"/>
      <c r="O1074" s="107"/>
    </row>
    <row r="1075" spans="1:15">
      <c r="A1075" s="136" t="str">
        <f>[5]ORÇAMENTO!O1080</f>
        <v>8.2.8.10.</v>
      </c>
      <c r="B1075" s="136" t="str">
        <f>[5]ORÇAMENTO!P1080</f>
        <v>SINAPI</v>
      </c>
      <c r="C1075" s="136">
        <f>[5]ORÇAMENTO!Q1080</f>
        <v>88489</v>
      </c>
      <c r="D1075" s="136" t="str">
        <f>[5]ORÇAMENTO!R1080</f>
        <v>PINTURA LÁTEX ACRÍLICA PREMIUM, APLICAÇÃO MANUAL EM PAREDES, DUAS DEMÃOS. AF_04/2023</v>
      </c>
      <c r="E1075" s="136" t="str">
        <f>[5]ORÇAMENTO!S1080</f>
        <v>M2</v>
      </c>
      <c r="F1075" s="136">
        <f>[5]ORÇAMENTO!T1080</f>
        <v>226.5</v>
      </c>
      <c r="G1075" s="204">
        <f>[5]ORÇAMENTO!U1080</f>
        <v>14.36</v>
      </c>
      <c r="H1075" s="197"/>
      <c r="I1075" s="204">
        <f>[5]ORÇAMENTO!W1080</f>
        <v>17.829999999999998</v>
      </c>
      <c r="J1075" s="204">
        <f>[5]ORÇAMENTO!X1080</f>
        <v>4038.5</v>
      </c>
      <c r="K1075" s="157"/>
      <c r="L1075" s="157"/>
      <c r="M1075" s="157"/>
      <c r="N1075" s="157"/>
      <c r="O1075" s="161"/>
    </row>
    <row r="1076" spans="1:15" ht="25.5">
      <c r="A1076" s="136" t="str">
        <f>[5]ORÇAMENTO!O1081</f>
        <v>8.2.8.11.</v>
      </c>
      <c r="B1076" s="136" t="str">
        <f>[5]ORÇAMENTO!P1081</f>
        <v>SINAPI</v>
      </c>
      <c r="C1076" s="136">
        <f>[5]ORÇAMENTO!Q1081</f>
        <v>94992</v>
      </c>
      <c r="D1076" s="136" t="str">
        <f>[5]ORÇAMENTO!R1081</f>
        <v>EXECUÇÃO DE PASSEIO (CALÇADA) OU PISO DE CONCRETO COM CONCRETO MOLDADO IN LOCO, FEITO EM OBRA, ACABAMENTO CONVENCIONAL, ESPESSURA 6 CM, ARMADO. AF_08/2022</v>
      </c>
      <c r="E1076" s="136" t="str">
        <f>[5]ORÇAMENTO!S1081</f>
        <v>M2</v>
      </c>
      <c r="F1076" s="136">
        <f>[5]ORÇAMENTO!T1081</f>
        <v>30.18</v>
      </c>
      <c r="G1076" s="204">
        <f>[5]ORÇAMENTO!U1081</f>
        <v>80.13</v>
      </c>
      <c r="H1076" s="197"/>
      <c r="I1076" s="204">
        <f>[5]ORÇAMENTO!W1081</f>
        <v>99.51</v>
      </c>
      <c r="J1076" s="204">
        <f>[5]ORÇAMENTO!X1081</f>
        <v>3003.21</v>
      </c>
      <c r="K1076" s="158"/>
      <c r="L1076" s="158"/>
      <c r="M1076" s="158"/>
      <c r="N1076" s="158"/>
      <c r="O1076" s="159"/>
    </row>
    <row r="1077" spans="1:15">
      <c r="A1077" s="136" t="str">
        <f>[5]ORÇAMENTO!O1082</f>
        <v>8.2.8.12.</v>
      </c>
      <c r="B1077" s="136" t="str">
        <f>[5]ORÇAMENTO!P1082</f>
        <v>SINAPI</v>
      </c>
      <c r="C1077" s="136">
        <f>[5]ORÇAMENTO!Q1082</f>
        <v>92393</v>
      </c>
      <c r="D1077" s="136" t="str">
        <f>[5]ORÇAMENTO!R1082</f>
        <v>EXECUÇÃO DE PAVIMENTO EM PISO INTERTRAVADO, COM BLOCO SEXTAVADO DE 25 X 25 CM, ESPESSURA 6 CM. AF_10/2022</v>
      </c>
      <c r="E1077" s="136" t="str">
        <f>[5]ORÇAMENTO!S1082</f>
        <v>M2</v>
      </c>
      <c r="F1077" s="136">
        <f>[5]ORÇAMENTO!T1082</f>
        <v>75</v>
      </c>
      <c r="G1077" s="204">
        <f>[5]ORÇAMENTO!U1082</f>
        <v>57.44</v>
      </c>
      <c r="H1077" s="197"/>
      <c r="I1077" s="204">
        <f>[5]ORÇAMENTO!W1082</f>
        <v>71.33</v>
      </c>
      <c r="J1077" s="204">
        <f>[5]ORÇAMENTO!X1082</f>
        <v>5349.75</v>
      </c>
      <c r="K1077" s="152"/>
      <c r="L1077" s="152"/>
      <c r="M1077" s="152"/>
      <c r="N1077" s="152"/>
      <c r="O1077" s="153"/>
    </row>
    <row r="1078" spans="1:15">
      <c r="A1078" s="136" t="str">
        <f>[5]ORÇAMENTO!O1083</f>
        <v>8.2.8.13.</v>
      </c>
      <c r="B1078" s="136" t="str">
        <f>[5]ORÇAMENTO!P1083</f>
        <v>SINAPI</v>
      </c>
      <c r="C1078" s="136">
        <f>[5]ORÇAMENTO!Q1083</f>
        <v>100701</v>
      </c>
      <c r="D1078" s="136" t="str">
        <f>[5]ORÇAMENTO!R1083</f>
        <v>PORTA DE FERRO, DE ABRIR, TIPO GRADE COM CHAPA, COM GUARNIÇÕES. AF_12/2019</v>
      </c>
      <c r="E1078" s="136" t="str">
        <f>[5]ORÇAMENTO!S1083</f>
        <v>M2</v>
      </c>
      <c r="F1078" s="136">
        <f>[5]ORÇAMENTO!T1083</f>
        <v>12.5</v>
      </c>
      <c r="G1078" s="204">
        <f>[5]ORÇAMENTO!U1083</f>
        <v>557.1</v>
      </c>
      <c r="H1078" s="197"/>
      <c r="I1078" s="204">
        <f>[5]ORÇAMENTO!W1083</f>
        <v>691.81</v>
      </c>
      <c r="J1078" s="204">
        <f>[5]ORÇAMENTO!X1083</f>
        <v>8647.6299999999992</v>
      </c>
      <c r="K1078" s="158"/>
      <c r="L1078" s="158"/>
      <c r="M1078" s="158"/>
      <c r="N1078" s="158"/>
      <c r="O1078" s="159"/>
    </row>
    <row r="1079" spans="1:15" ht="25.5">
      <c r="A1079" s="136" t="str">
        <f>[5]ORÇAMENTO!O1084</f>
        <v>8.2.8.14.</v>
      </c>
      <c r="B1079" s="136" t="str">
        <f>[5]ORÇAMENTO!P1084</f>
        <v>CPU</v>
      </c>
      <c r="C1079" s="136" t="str">
        <f>[5]ORÇAMENTO!Q1084</f>
        <v>0025</v>
      </c>
      <c r="D1079" s="136" t="str">
        <f>[5]ORÇAMENTO!R1084</f>
        <v>CONCERTINA CLIPADA (DUPLA) EM ACO GALVANIZADO DE ALTA RESISTENCIA, COM ESPIRAL DE 300 MM-FORNECIMENTO E INSTALAÇÃO</v>
      </c>
      <c r="E1079" s="136" t="str">
        <f>[5]ORÇAMENTO!S1084</f>
        <v xml:space="preserve">M     </v>
      </c>
      <c r="F1079" s="136">
        <f>[5]ORÇAMENTO!T1084</f>
        <v>50.3</v>
      </c>
      <c r="G1079" s="204">
        <f>[5]ORÇAMENTO!U1084</f>
        <v>37.54</v>
      </c>
      <c r="H1079" s="197"/>
      <c r="I1079" s="204">
        <f>[5]ORÇAMENTO!W1084</f>
        <v>46.62</v>
      </c>
      <c r="J1079" s="204">
        <f>[5]ORÇAMENTO!X1084</f>
        <v>2344.9899999999998</v>
      </c>
      <c r="K1079" s="106"/>
      <c r="L1079" s="106"/>
      <c r="M1079" s="106"/>
      <c r="N1079" s="106"/>
      <c r="O1079" s="106"/>
    </row>
    <row r="1080" spans="1:15">
      <c r="A1080" s="136" t="str">
        <f>[5]ORÇAMENTO!O1085</f>
        <v>8.3.</v>
      </c>
      <c r="B1080" s="136" t="str">
        <f>[5]ORÇAMENTO!P1085</f>
        <v>SINAPI</v>
      </c>
      <c r="C1080" s="136">
        <f>[5]ORÇAMENTO!Q1085</f>
        <v>0</v>
      </c>
      <c r="D1080" s="136" t="str">
        <f>[5]ORÇAMENTO!R1085</f>
        <v>REDE DE DISTRIBUIÇÃO</v>
      </c>
      <c r="E1080" s="136" t="str">
        <f>[5]ORÇAMENTO!S1085</f>
        <v>-</v>
      </c>
      <c r="F1080" s="136">
        <f>[5]ORÇAMENTO!T1085</f>
        <v>0</v>
      </c>
      <c r="G1080" s="204">
        <f>[5]ORÇAMENTO!U1085</f>
        <v>0</v>
      </c>
      <c r="H1080" s="197"/>
      <c r="I1080" s="204">
        <f>[5]ORÇAMENTO!W1085</f>
        <v>0</v>
      </c>
      <c r="J1080" s="204">
        <f>[5]ORÇAMENTO!X1085</f>
        <v>97196.97</v>
      </c>
      <c r="K1080" s="102"/>
      <c r="L1080" s="102"/>
      <c r="M1080" s="102"/>
      <c r="N1080" s="102"/>
      <c r="O1080" s="102"/>
    </row>
    <row r="1081" spans="1:15">
      <c r="A1081" s="136" t="str">
        <f>[5]ORÇAMENTO!O1086</f>
        <v>8.3.0.1.</v>
      </c>
      <c r="B1081" s="136" t="str">
        <f>[5]ORÇAMENTO!P1086</f>
        <v>CPU</v>
      </c>
      <c r="C1081" s="136" t="str">
        <f>[5]ORÇAMENTO!Q1086</f>
        <v>0038</v>
      </c>
      <c r="D1081" s="136" t="str">
        <f>[5]ORÇAMENTO!R1086</f>
        <v>(ADAPTADOR ORSE 5109)LOCAÇÃO E NIVELAMENTO DE REDES DE ÁGUA E ADUTORAS</v>
      </c>
      <c r="E1081" s="136" t="str">
        <f>[5]ORÇAMENTO!S1086</f>
        <v>M</v>
      </c>
      <c r="F1081" s="136">
        <f>[5]ORÇAMENTO!T1086</f>
        <v>2415.1</v>
      </c>
      <c r="G1081" s="204">
        <f>[5]ORÇAMENTO!U1086</f>
        <v>1.5</v>
      </c>
      <c r="H1081" s="197"/>
      <c r="I1081" s="204">
        <f>[5]ORÇAMENTO!W1086</f>
        <v>1.86</v>
      </c>
      <c r="J1081" s="204">
        <f>[5]ORÇAMENTO!X1086</f>
        <v>4492.09</v>
      </c>
      <c r="K1081" s="173"/>
      <c r="L1081" s="173"/>
      <c r="M1081" s="173"/>
      <c r="N1081" s="173"/>
      <c r="O1081" s="173"/>
    </row>
    <row r="1082" spans="1:15" ht="38.25">
      <c r="A1082" s="136" t="str">
        <f>[5]ORÇAMENTO!O1087</f>
        <v>8.3.0.2.</v>
      </c>
      <c r="B1082" s="136" t="str">
        <f>[5]ORÇAMENTO!P1087</f>
        <v>SINAPI</v>
      </c>
      <c r="C1082" s="136">
        <f>[5]ORÇAMENTO!Q1087</f>
        <v>90091</v>
      </c>
      <c r="D1082" s="136" t="str">
        <f>[5]ORÇAMENTO!R1087</f>
        <v>ESCAVAÇÃO MECANIZADA DE VALA COM PROF. ATÉ 1,5 M (MÉDIA MONTANTE E JUSANTE/UMA COMPOSIÇÃO POR TRECHO), ESCAVADEIRA (0,8 M3), LARG. DE 1,5 M A 2,5 M, EM SOLO DE 1A CATEGORIA, LOCAIS COM BAIXO NÍVEL DE INTERFERÊNCIA. AF_09/2024</v>
      </c>
      <c r="E1082" s="136" t="str">
        <f>[5]ORÇAMENTO!S1087</f>
        <v>M3</v>
      </c>
      <c r="F1082" s="136">
        <f>[5]ORÇAMENTO!T1087</f>
        <v>944.84</v>
      </c>
      <c r="G1082" s="204">
        <f>[5]ORÇAMENTO!U1087</f>
        <v>5.83</v>
      </c>
      <c r="H1082" s="197"/>
      <c r="I1082" s="204">
        <f>[5]ORÇAMENTO!W1087</f>
        <v>7.24</v>
      </c>
      <c r="J1082" s="204">
        <f>[5]ORÇAMENTO!X1087</f>
        <v>6840.64</v>
      </c>
      <c r="K1082" s="170"/>
      <c r="L1082" s="170"/>
      <c r="M1082" s="170"/>
      <c r="N1082" s="170"/>
      <c r="O1082" s="170"/>
    </row>
    <row r="1083" spans="1:15" ht="38.25">
      <c r="A1083" s="136" t="str">
        <f>[5]ORÇAMENTO!O1088</f>
        <v>8.3.0.3.</v>
      </c>
      <c r="B1083" s="136" t="str">
        <f>[5]ORÇAMENTO!P1088</f>
        <v>SINAPI</v>
      </c>
      <c r="C1083" s="136" t="str">
        <f>[5]ORÇAMENTO!Q1088</f>
        <v>104736</v>
      </c>
      <c r="D1083" s="136" t="str">
        <f>[5]ORÇAMENTO!R1088</f>
        <v>REATERRO MECANIZADO DE VALA COM RETROESCAVADEIRA (CAPACIDADE   DA   CAÇAMBA   DA RETRO: 0,26 M³/POTÊNCIA: 88 HP), LARGURA DE 0,8 A 1,5 M, PROFUNDIDADE DE 1,5 A 3,0 M, COM SOLO (SEM SUBSTITUIÇÃO) DE 1ª CATEGORIA, COM PLACA VIBRATÓRIA. AF_08/2023</v>
      </c>
      <c r="E1083" s="136" t="str">
        <f>[5]ORÇAMENTO!S1088</f>
        <v>M3</v>
      </c>
      <c r="F1083" s="136">
        <f>[5]ORÇAMENTO!T1088</f>
        <v>936.82</v>
      </c>
      <c r="G1083" s="204">
        <f>[5]ORÇAMENTO!U1088</f>
        <v>8.34</v>
      </c>
      <c r="H1083" s="197"/>
      <c r="I1083" s="204">
        <f>[5]ORÇAMENTO!W1088</f>
        <v>10.36</v>
      </c>
      <c r="J1083" s="204">
        <f>[5]ORÇAMENTO!X1088</f>
        <v>9705.4599999999991</v>
      </c>
      <c r="K1083" s="158"/>
      <c r="L1083" s="158"/>
      <c r="M1083" s="158"/>
      <c r="N1083" s="158"/>
      <c r="O1083" s="159"/>
    </row>
    <row r="1084" spans="1:15" ht="25.5">
      <c r="A1084" s="136" t="str">
        <f>[5]ORÇAMENTO!O1089</f>
        <v>8.3.0.4.</v>
      </c>
      <c r="B1084" s="136" t="str">
        <f>[5]ORÇAMENTO!P1089</f>
        <v>SINAPI</v>
      </c>
      <c r="C1084" s="136">
        <f>[5]ORÇAMENTO!Q1089</f>
        <v>100982</v>
      </c>
      <c r="D1084" s="136" t="str">
        <f>[5]ORÇAMENTO!R1089</f>
        <v>CARGA, MANOBRA E DESCARGA DE ENTULHO EM CAMINHÃO BASCULANTE 10 M³ - CARGA COM ESCAVADEIRA HIDRÁULICA  (CAÇAMBA DE 0,80 M³ / 111 HP) E DESCARGA LIVRE (UNIDADE: M3). AF_07/2020</v>
      </c>
      <c r="E1084" s="136" t="str">
        <f>[5]ORÇAMENTO!S1089</f>
        <v>M3</v>
      </c>
      <c r="F1084" s="136">
        <f>[5]ORÇAMENTO!T1089</f>
        <v>8.02</v>
      </c>
      <c r="G1084" s="204">
        <f>[5]ORÇAMENTO!U1089</f>
        <v>9.25</v>
      </c>
      <c r="H1084" s="197"/>
      <c r="I1084" s="204">
        <f>[5]ORÇAMENTO!W1089</f>
        <v>11.49</v>
      </c>
      <c r="J1084" s="204">
        <f>[5]ORÇAMENTO!X1089</f>
        <v>92.15</v>
      </c>
      <c r="K1084" s="185"/>
      <c r="L1084" s="185"/>
      <c r="M1084" s="185"/>
      <c r="N1084" s="185"/>
      <c r="O1084" s="185"/>
    </row>
    <row r="1085" spans="1:15" ht="25.5">
      <c r="A1085" s="136" t="str">
        <f>[5]ORÇAMENTO!O1090</f>
        <v>8.3.0.5.</v>
      </c>
      <c r="B1085" s="136" t="str">
        <f>[5]ORÇAMENTO!P1090</f>
        <v>SINAPI</v>
      </c>
      <c r="C1085" s="136">
        <f>[5]ORÇAMENTO!Q1090</f>
        <v>93589</v>
      </c>
      <c r="D1085" s="136" t="str">
        <f>[5]ORÇAMENTO!R1090</f>
        <v>TRANSPORTE COM CAMINHÃO BASCULANTE DE 10 M³, EM VIA URBANA EM REVESTIMENTO PRIMÁRIO (UNIDADE: M3XKM). AF_07/2020</v>
      </c>
      <c r="E1085" s="136" t="str">
        <f>[5]ORÇAMENTO!S1090</f>
        <v>M3XKM</v>
      </c>
      <c r="F1085" s="136">
        <f>[5]ORÇAMENTO!T1090</f>
        <v>10</v>
      </c>
      <c r="G1085" s="204">
        <f>[5]ORÇAMENTO!U1090</f>
        <v>2.82</v>
      </c>
      <c r="H1085" s="197"/>
      <c r="I1085" s="204">
        <f>[5]ORÇAMENTO!W1090</f>
        <v>3.5</v>
      </c>
      <c r="J1085" s="204">
        <f>[5]ORÇAMENTO!X1090</f>
        <v>35</v>
      </c>
      <c r="K1085" s="102"/>
      <c r="L1085" s="102"/>
      <c r="M1085" s="102"/>
      <c r="N1085" s="102"/>
      <c r="O1085" s="102"/>
    </row>
    <row r="1086" spans="1:15" ht="25.5">
      <c r="A1086" s="136" t="str">
        <f>[5]ORÇAMENTO!O1091</f>
        <v>8.3.0.6.</v>
      </c>
      <c r="B1086" s="136" t="str">
        <f>[5]ORÇAMENTO!P1091</f>
        <v>SINAPI</v>
      </c>
      <c r="C1086" s="136">
        <f>[5]ORÇAMENTO!Q1091</f>
        <v>97121</v>
      </c>
      <c r="D1086" s="136" t="str">
        <f>[5]ORÇAMENTO!R1091</f>
        <v>ASSENTAMENTO DE TUBO DE PVC PBA PARA REDE DE ÁGUA, DN 50 MM, JUNTA ELÁSTICA INTEGRADA, INSTALADO EM LOCAL COM NÍVEL ALTO DE INTERFERÊNCIAS (NÃO INCLUI FORNECIMENTO). AF_05/2024</v>
      </c>
      <c r="E1086" s="136" t="str">
        <f>[5]ORÇAMENTO!S1091</f>
        <v>M</v>
      </c>
      <c r="F1086" s="136">
        <f>[5]ORÇAMENTO!T1091</f>
        <v>2206</v>
      </c>
      <c r="G1086" s="204">
        <f>[5]ORÇAMENTO!U1091</f>
        <v>2.82</v>
      </c>
      <c r="H1086" s="197"/>
      <c r="I1086" s="204">
        <f>[5]ORÇAMENTO!W1091</f>
        <v>3.5</v>
      </c>
      <c r="J1086" s="204">
        <f>[5]ORÇAMENTO!X1091</f>
        <v>7721</v>
      </c>
      <c r="K1086" s="102"/>
      <c r="L1086" s="102"/>
      <c r="M1086" s="102"/>
      <c r="N1086" s="102"/>
      <c r="O1086" s="102"/>
    </row>
    <row r="1087" spans="1:15" ht="25.5">
      <c r="A1087" s="136" t="str">
        <f>[5]ORÇAMENTO!O1092</f>
        <v>8.3.0.7.</v>
      </c>
      <c r="B1087" s="136" t="str">
        <f>[5]ORÇAMENTO!P1092</f>
        <v>SINAPI</v>
      </c>
      <c r="C1087" s="136">
        <f>[5]ORÇAMENTO!Q1092</f>
        <v>97122</v>
      </c>
      <c r="D1087" s="136" t="str">
        <f>[5]ORÇAMENTO!R1092</f>
        <v>ASSENTAMENTO DE TUBO DE PVC PBA PARA REDE DE ÁGUA, DN 75 MM, JUNTA ELÁSTICA INTEGRADA, INSTALADO EM LOCAL COM NÍVEL ALTO DE INTERFERÊNCIAS (NÃO INCLUI FORNECIMENTO). AF_05/2024</v>
      </c>
      <c r="E1087" s="136" t="str">
        <f>[5]ORÇAMENTO!S1092</f>
        <v>M</v>
      </c>
      <c r="F1087" s="136">
        <f>[5]ORÇAMENTO!T1092</f>
        <v>39.4</v>
      </c>
      <c r="G1087" s="204">
        <f>[5]ORÇAMENTO!U1092</f>
        <v>3.39</v>
      </c>
      <c r="H1087" s="197"/>
      <c r="I1087" s="204">
        <f>[5]ORÇAMENTO!W1092</f>
        <v>4.21</v>
      </c>
      <c r="J1087" s="204">
        <f>[5]ORÇAMENTO!X1092</f>
        <v>165.87</v>
      </c>
      <c r="K1087" s="102"/>
      <c r="L1087" s="102"/>
      <c r="M1087" s="102"/>
      <c r="N1087" s="102"/>
      <c r="O1087" s="102"/>
    </row>
    <row r="1088" spans="1:15" ht="25.5">
      <c r="A1088" s="136" t="str">
        <f>[5]ORÇAMENTO!O1093</f>
        <v>8.3.0.8.</v>
      </c>
      <c r="B1088" s="136" t="str">
        <f>[5]ORÇAMENTO!P1093</f>
        <v>SINAPI</v>
      </c>
      <c r="C1088" s="136">
        <f>[5]ORÇAMENTO!Q1093</f>
        <v>97123</v>
      </c>
      <c r="D1088" s="136" t="str">
        <f>[5]ORÇAMENTO!R1093</f>
        <v>ASSENTAMENTO DE TUBO DE PVC PBA PARA REDE DE ÁGUA, DN 100 MM, JUNTA ELÁSTICA INTEGRADA, INSTALADO EM LOCAL COM NÍVEL ALTO DE INTERFERÊNCIAS (NÃO INCLUI FORNECIMENTO). AF_05/2024</v>
      </c>
      <c r="E1088" s="136" t="str">
        <f>[5]ORÇAMENTO!S1093</f>
        <v>M</v>
      </c>
      <c r="F1088" s="136">
        <f>[5]ORÇAMENTO!T1093</f>
        <v>169.7</v>
      </c>
      <c r="G1088" s="204">
        <f>[5]ORÇAMENTO!U1093</f>
        <v>3.94</v>
      </c>
      <c r="H1088" s="197"/>
      <c r="I1088" s="204">
        <f>[5]ORÇAMENTO!W1093</f>
        <v>4.8899999999999997</v>
      </c>
      <c r="J1088" s="204">
        <f>[5]ORÇAMENTO!X1093</f>
        <v>829.83</v>
      </c>
      <c r="K1088" s="102"/>
      <c r="L1088" s="102"/>
      <c r="M1088" s="102"/>
      <c r="N1088" s="102"/>
      <c r="O1088" s="102"/>
    </row>
    <row r="1089" spans="1:15">
      <c r="A1089" s="136" t="str">
        <f>[5]ORÇAMENTO!O1094</f>
        <v>8.3.0.9.</v>
      </c>
      <c r="B1089" s="136" t="str">
        <f>[5]ORÇAMENTO!P1094</f>
        <v>SINAPI-I</v>
      </c>
      <c r="C1089" s="136">
        <f>[5]ORÇAMENTO!Q1094</f>
        <v>36084</v>
      </c>
      <c r="D1089" s="136" t="str">
        <f>[5]ORÇAMENTO!R1094</f>
        <v xml:space="preserve">TUBO PVC PBA JEI, CLASSE 12, DN 50 MM, PARA REDE DE AGUA (NBR 5647)                                                                                                                                                                                                                                                                                                                                                                                                                                       </v>
      </c>
      <c r="E1089" s="136" t="str">
        <f>[5]ORÇAMENTO!S1094</f>
        <v xml:space="preserve">M     </v>
      </c>
      <c r="F1089" s="136">
        <f>[5]ORÇAMENTO!T1094</f>
        <v>2206</v>
      </c>
      <c r="G1089" s="204">
        <f>[5]ORÇAMENTO!U1094</f>
        <v>15.14</v>
      </c>
      <c r="H1089" s="197"/>
      <c r="I1089" s="204">
        <f>[5]ORÇAMENTO!W1094</f>
        <v>18.8</v>
      </c>
      <c r="J1089" s="204">
        <f>[5]ORÇAMENTO!X1094</f>
        <v>41472.800000000003</v>
      </c>
      <c r="K1089" s="169"/>
      <c r="L1089" s="169"/>
      <c r="M1089" s="169"/>
      <c r="N1089" s="169"/>
      <c r="O1089" s="169"/>
    </row>
    <row r="1090" spans="1:15">
      <c r="A1090" s="136" t="str">
        <f>[5]ORÇAMENTO!O1095</f>
        <v>8.3.0.10.</v>
      </c>
      <c r="B1090" s="136" t="str">
        <f>[5]ORÇAMENTO!P1095</f>
        <v>SINAPI-I</v>
      </c>
      <c r="C1090" s="136">
        <f>[5]ORÇAMENTO!Q1095</f>
        <v>36373</v>
      </c>
      <c r="D1090" s="136" t="str">
        <f>[5]ORÇAMENTO!R1095</f>
        <v xml:space="preserve">TUBO PVC PBA JEI, CLASSE 12, DN 75 MM, PARA REDE DE AGUA (NBR 5647)                                                                                                                                                                                                                                                                                                                                                                                                                                       </v>
      </c>
      <c r="E1090" s="136" t="str">
        <f>[5]ORÇAMENTO!S1095</f>
        <v xml:space="preserve">M     </v>
      </c>
      <c r="F1090" s="136">
        <f>[5]ORÇAMENTO!T1095</f>
        <v>39.4</v>
      </c>
      <c r="G1090" s="204">
        <f>[5]ORÇAMENTO!U1095</f>
        <v>31.44</v>
      </c>
      <c r="H1090" s="197"/>
      <c r="I1090" s="204">
        <f>[5]ORÇAMENTO!W1095</f>
        <v>39.04</v>
      </c>
      <c r="J1090" s="204">
        <f>[5]ORÇAMENTO!X1095</f>
        <v>1538.18</v>
      </c>
      <c r="K1090" s="102"/>
      <c r="L1090" s="102"/>
      <c r="M1090" s="102"/>
      <c r="N1090" s="102"/>
      <c r="O1090" s="102"/>
    </row>
    <row r="1091" spans="1:15">
      <c r="A1091" s="136" t="str">
        <f>[5]ORÇAMENTO!O1096</f>
        <v>8.3.0.11.</v>
      </c>
      <c r="B1091" s="136" t="str">
        <f>[5]ORÇAMENTO!P1096</f>
        <v>SINAPI-I</v>
      </c>
      <c r="C1091" s="136">
        <f>[5]ORÇAMENTO!Q1096</f>
        <v>36374</v>
      </c>
      <c r="D1091" s="136" t="str">
        <f>[5]ORÇAMENTO!R1096</f>
        <v xml:space="preserve">TUBO PVC PBA JEI, CLASSE 12, DN 100 MM, PARA REDE DE AGUA (NBR 5647)                                                                                                                                                                                                                                                                                                                                                                                                                                      </v>
      </c>
      <c r="E1091" s="136" t="str">
        <f>[5]ORÇAMENTO!S1096</f>
        <v xml:space="preserve">M     </v>
      </c>
      <c r="F1091" s="136">
        <f>[5]ORÇAMENTO!T1096</f>
        <v>169.7</v>
      </c>
      <c r="G1091" s="204">
        <f>[5]ORÇAMENTO!U1096</f>
        <v>51.1</v>
      </c>
      <c r="H1091" s="197"/>
      <c r="I1091" s="204">
        <f>[5]ORÇAMENTO!W1096</f>
        <v>63.46</v>
      </c>
      <c r="J1091" s="204">
        <f>[5]ORÇAMENTO!X1096</f>
        <v>10769.16</v>
      </c>
      <c r="K1091" s="102"/>
      <c r="L1091" s="102"/>
      <c r="M1091" s="102"/>
      <c r="N1091" s="102"/>
      <c r="O1091" s="102"/>
    </row>
    <row r="1092" spans="1:15">
      <c r="A1092" s="136" t="str">
        <f>[5]ORÇAMENTO!O1097</f>
        <v>8.3.0.12.</v>
      </c>
      <c r="B1092" s="136" t="str">
        <f>[5]ORÇAMENTO!P1097</f>
        <v>SINAPI-I</v>
      </c>
      <c r="C1092" s="136">
        <f>[5]ORÇAMENTO!Q1097</f>
        <v>1206</v>
      </c>
      <c r="D1092" s="136" t="str">
        <f>[5]ORÇAMENTO!R1097</f>
        <v xml:space="preserve">CAP, PVC PBA, JE, DN 50 / DE 60 MM, PARA REDE DE AGUA (NBR 10351)                                                                                                                                                                                                                                                                                                                                                                                                                                         </v>
      </c>
      <c r="E1092" s="136" t="str">
        <f>[5]ORÇAMENTO!S1097</f>
        <v xml:space="preserve">UN    </v>
      </c>
      <c r="F1092" s="136">
        <f>[5]ORÇAMENTO!T1097</f>
        <v>7</v>
      </c>
      <c r="G1092" s="204">
        <f>[5]ORÇAMENTO!U1097</f>
        <v>7.42</v>
      </c>
      <c r="H1092" s="197"/>
      <c r="I1092" s="204">
        <f>[5]ORÇAMENTO!W1097</f>
        <v>9.2100000000000009</v>
      </c>
      <c r="J1092" s="204">
        <f>[5]ORÇAMENTO!X1097</f>
        <v>64.47</v>
      </c>
      <c r="K1092" s="102"/>
      <c r="L1092" s="102"/>
      <c r="M1092" s="102"/>
      <c r="N1092" s="102"/>
      <c r="O1092" s="102"/>
    </row>
    <row r="1093" spans="1:15">
      <c r="A1093" s="136" t="str">
        <f>[5]ORÇAMENTO!O1098</f>
        <v>8.3.0.13.</v>
      </c>
      <c r="B1093" s="136" t="str">
        <f>[5]ORÇAMENTO!P1098</f>
        <v>SINAPI-I</v>
      </c>
      <c r="C1093" s="136" t="str">
        <f>[5]ORÇAMENTO!Q1098</f>
        <v>1831</v>
      </c>
      <c r="D1093" s="136" t="str">
        <f>[5]ORÇAMENTO!R1098</f>
        <v xml:space="preserve">CURVA PVC PBA, JE, PB, 45 GRAUS, DN 50 / DE 60 MM, PARA REDE DE AGUA                                                                                                                                                                                                                                                                                                                                                                                                                                      </v>
      </c>
      <c r="E1093" s="136" t="str">
        <f>[5]ORÇAMENTO!S1098</f>
        <v xml:space="preserve">UN    </v>
      </c>
      <c r="F1093" s="136">
        <f>[5]ORÇAMENTO!T1098</f>
        <v>4</v>
      </c>
      <c r="G1093" s="204">
        <f>[5]ORÇAMENTO!U1098</f>
        <v>26.96</v>
      </c>
      <c r="H1093" s="197"/>
      <c r="I1093" s="204">
        <f>[5]ORÇAMENTO!W1098</f>
        <v>33.479999999999997</v>
      </c>
      <c r="J1093" s="204">
        <f>[5]ORÇAMENTO!X1098</f>
        <v>133.91999999999999</v>
      </c>
      <c r="K1093" s="107"/>
      <c r="L1093" s="107"/>
      <c r="M1093" s="107"/>
      <c r="N1093" s="107"/>
      <c r="O1093" s="107"/>
    </row>
    <row r="1094" spans="1:15">
      <c r="A1094" s="136" t="str">
        <f>[5]ORÇAMENTO!O1099</f>
        <v>8.3.0.14.</v>
      </c>
      <c r="B1094" s="136" t="str">
        <f>[5]ORÇAMENTO!P1099</f>
        <v>SINAPI-I</v>
      </c>
      <c r="C1094" s="136" t="str">
        <f>[5]ORÇAMENTO!Q1099</f>
        <v>1825</v>
      </c>
      <c r="D1094" s="136" t="str">
        <f>[5]ORÇAMENTO!R1099</f>
        <v xml:space="preserve">CURVA PVC PBA, JE, PB, 45 GRAUS, DN 75 / DE 85 MM, PARA REDE DE AGUA                                                                                                                                                                                                                                                                                                                                                                                                                                      </v>
      </c>
      <c r="E1094" s="136" t="str">
        <f>[5]ORÇAMENTO!S1099</f>
        <v xml:space="preserve">UN    </v>
      </c>
      <c r="F1094" s="136">
        <f>[5]ORÇAMENTO!T1099</f>
        <v>2</v>
      </c>
      <c r="G1094" s="204">
        <f>[5]ORÇAMENTO!U1099</f>
        <v>66.53</v>
      </c>
      <c r="H1094" s="197"/>
      <c r="I1094" s="204">
        <f>[5]ORÇAMENTO!W1099</f>
        <v>82.62</v>
      </c>
      <c r="J1094" s="204">
        <f>[5]ORÇAMENTO!X1099</f>
        <v>165.24</v>
      </c>
      <c r="K1094" s="158"/>
      <c r="L1094" s="158"/>
      <c r="M1094" s="158"/>
      <c r="N1094" s="158"/>
      <c r="O1094" s="159"/>
    </row>
    <row r="1095" spans="1:15">
      <c r="A1095" s="136" t="str">
        <f>[5]ORÇAMENTO!O1100</f>
        <v>8.3.0.15.</v>
      </c>
      <c r="B1095" s="136" t="str">
        <f>[5]ORÇAMENTO!P1100</f>
        <v>SINAPI-I</v>
      </c>
      <c r="C1095" s="136">
        <f>[5]ORÇAMENTO!Q1100</f>
        <v>1845</v>
      </c>
      <c r="D1095" s="136" t="str">
        <f>[5]ORÇAMENTO!R1100</f>
        <v xml:space="preserve">CURVA PVC PBA, JE, PB, 90 GRAUS, DN 50 / DE 60 MM, PARA REDE DE AGUA                                                                                                                                                                                                                                                                                                                                                                                                                                      </v>
      </c>
      <c r="E1095" s="136" t="str">
        <f>[5]ORÇAMENTO!S1100</f>
        <v xml:space="preserve">UN    </v>
      </c>
      <c r="F1095" s="136">
        <f>[5]ORÇAMENTO!T1100</f>
        <v>4</v>
      </c>
      <c r="G1095" s="204">
        <f>[5]ORÇAMENTO!U1100</f>
        <v>33.78</v>
      </c>
      <c r="H1095" s="197"/>
      <c r="I1095" s="204">
        <f>[5]ORÇAMENTO!W1100</f>
        <v>41.95</v>
      </c>
      <c r="J1095" s="204">
        <f>[5]ORÇAMENTO!X1100</f>
        <v>167.8</v>
      </c>
      <c r="K1095" s="106"/>
      <c r="L1095" s="106"/>
      <c r="M1095" s="106"/>
      <c r="N1095" s="106"/>
      <c r="O1095" s="106"/>
    </row>
    <row r="1096" spans="1:15">
      <c r="A1096" s="136" t="str">
        <f>[5]ORÇAMENTO!O1101</f>
        <v>8.3.0.16.</v>
      </c>
      <c r="B1096" s="136" t="str">
        <f>[5]ORÇAMENTO!P1101</f>
        <v>SINAPI-I</v>
      </c>
      <c r="C1096" s="136">
        <f>[5]ORÇAMENTO!Q1101</f>
        <v>1824</v>
      </c>
      <c r="D1096" s="136" t="str">
        <f>[5]ORÇAMENTO!R1101</f>
        <v xml:space="preserve">CURVA PVC PBA, JE, PB, 90 GRAUS, DN 75 / DE 85 MM, PARA REDE DE AGUA                                                                                                                                                                                                                                                                                                                                                                                                                                      </v>
      </c>
      <c r="E1096" s="136" t="str">
        <f>[5]ORÇAMENTO!S1101</f>
        <v xml:space="preserve">UN    </v>
      </c>
      <c r="F1096" s="136">
        <f>[5]ORÇAMENTO!T1101</f>
        <v>1</v>
      </c>
      <c r="G1096" s="204">
        <f>[5]ORÇAMENTO!U1101</f>
        <v>79.75</v>
      </c>
      <c r="H1096" s="197"/>
      <c r="I1096" s="204">
        <f>[5]ORÇAMENTO!W1101</f>
        <v>99.03</v>
      </c>
      <c r="J1096" s="204">
        <f>[5]ORÇAMENTO!X1101</f>
        <v>99.03</v>
      </c>
      <c r="K1096" s="102"/>
      <c r="L1096" s="102"/>
      <c r="M1096" s="102"/>
      <c r="N1096" s="102"/>
      <c r="O1096" s="102"/>
    </row>
    <row r="1097" spans="1:15">
      <c r="A1097" s="136" t="str">
        <f>[5]ORÇAMENTO!O1102</f>
        <v>8.3.0.17.</v>
      </c>
      <c r="B1097" s="136" t="str">
        <f>[5]ORÇAMENTO!P1102</f>
        <v>SINAPI-I</v>
      </c>
      <c r="C1097" s="136" t="str">
        <f>[5]ORÇAMENTO!Q1102</f>
        <v>7088</v>
      </c>
      <c r="D1097" s="136" t="str">
        <f>[5]ORÇAMENTO!R1102</f>
        <v xml:space="preserve">TE, PVC PBA, BBB, 90 GRAUS, DN 75 / DE 85 MM, PARA REDE DE AGUA                                                                                                                                                                                                                                                                                                                                                                                                                                           </v>
      </c>
      <c r="E1097" s="136" t="str">
        <f>[5]ORÇAMENTO!S1102</f>
        <v xml:space="preserve">UN    </v>
      </c>
      <c r="F1097" s="136">
        <f>[5]ORÇAMENTO!T1102</f>
        <v>6</v>
      </c>
      <c r="G1097" s="204">
        <f>[5]ORÇAMENTO!U1102</f>
        <v>49.66</v>
      </c>
      <c r="H1097" s="197"/>
      <c r="I1097" s="204">
        <f>[5]ORÇAMENTO!W1102</f>
        <v>61.67</v>
      </c>
      <c r="J1097" s="204">
        <f>[5]ORÇAMENTO!X1102</f>
        <v>370.02</v>
      </c>
      <c r="K1097" s="102"/>
      <c r="L1097" s="102"/>
      <c r="M1097" s="102"/>
      <c r="N1097" s="102"/>
      <c r="O1097" s="102"/>
    </row>
    <row r="1098" spans="1:15">
      <c r="A1098" s="136" t="str">
        <f>[5]ORÇAMENTO!O1103</f>
        <v>8.3.0.18.</v>
      </c>
      <c r="B1098" s="136" t="str">
        <f>[5]ORÇAMENTO!P1103</f>
        <v>SINAPI-I</v>
      </c>
      <c r="C1098" s="136">
        <f>[5]ORÇAMENTO!Q1103</f>
        <v>7048</v>
      </c>
      <c r="D1098" s="136" t="str">
        <f>[5]ORÇAMENTO!R1103</f>
        <v xml:space="preserve">TE, PVC PBA, BBB, 90 GRAUS, DN 50 / DE 60 MM, PARA REDE DE AGUA                                                                                                                                                                                                                                                                                                                                                                                                                                           </v>
      </c>
      <c r="E1098" s="136" t="str">
        <f>[5]ORÇAMENTO!S1103</f>
        <v xml:space="preserve">UN    </v>
      </c>
      <c r="F1098" s="136">
        <f>[5]ORÇAMENTO!T1103</f>
        <v>1</v>
      </c>
      <c r="G1098" s="204">
        <f>[5]ORÇAMENTO!U1103</f>
        <v>22.71</v>
      </c>
      <c r="H1098" s="197"/>
      <c r="I1098" s="204">
        <f>[5]ORÇAMENTO!W1103</f>
        <v>28.2</v>
      </c>
      <c r="J1098" s="204">
        <f>[5]ORÇAMENTO!X1103</f>
        <v>28.2</v>
      </c>
      <c r="K1098" s="102"/>
      <c r="L1098" s="102"/>
      <c r="M1098" s="102"/>
      <c r="N1098" s="102"/>
      <c r="O1098" s="102"/>
    </row>
    <row r="1099" spans="1:15">
      <c r="A1099" s="136" t="str">
        <f>[5]ORÇAMENTO!O1104</f>
        <v>8.3.0.19.</v>
      </c>
      <c r="B1099" s="136" t="str">
        <f>[5]ORÇAMENTO!P1104</f>
        <v>SINAPI-I</v>
      </c>
      <c r="C1099" s="136">
        <f>[5]ORÇAMENTO!Q1104</f>
        <v>11493</v>
      </c>
      <c r="D1099" s="136" t="str">
        <f>[5]ORÇAMENTO!R1104</f>
        <v xml:space="preserve">TE DE REDUCAO, PVC PBA, BBB, JE, DN 75 X 50 / DE 85 X 60 MM, PARA REDE DE AGUA                                                                                                                                                                                                                                                                                                                                                                                                                            </v>
      </c>
      <c r="E1099" s="136" t="str">
        <f>[5]ORÇAMENTO!S1104</f>
        <v xml:space="preserve">UN    </v>
      </c>
      <c r="F1099" s="136">
        <f>[5]ORÇAMENTO!T1104</f>
        <v>12</v>
      </c>
      <c r="G1099" s="204">
        <f>[5]ORÇAMENTO!U1104</f>
        <v>40.75</v>
      </c>
      <c r="H1099" s="197"/>
      <c r="I1099" s="204">
        <f>[5]ORÇAMENTO!W1104</f>
        <v>50.6</v>
      </c>
      <c r="J1099" s="204">
        <f>[5]ORÇAMENTO!X1104</f>
        <v>607.20000000000005</v>
      </c>
      <c r="K1099" s="102"/>
      <c r="L1099" s="102"/>
      <c r="M1099" s="102"/>
      <c r="N1099" s="102"/>
      <c r="O1099" s="102"/>
    </row>
    <row r="1100" spans="1:15">
      <c r="A1100" s="136" t="str">
        <f>[5]ORÇAMENTO!O1105</f>
        <v>8.3.0.20.</v>
      </c>
      <c r="B1100" s="136" t="str">
        <f>[5]ORÇAMENTO!P1105</f>
        <v>CPU</v>
      </c>
      <c r="C1100" s="136" t="str">
        <f>[5]ORÇAMENTO!Q1105</f>
        <v>0013</v>
      </c>
      <c r="D1100" s="136" t="str">
        <f>[5]ORÇAMENTO!R1105</f>
        <v>CAIXA PARA REGISTRO, TIPO II, PARA DIÂMETROS DE 150 A 200MM</v>
      </c>
      <c r="E1100" s="136" t="str">
        <f>[5]ORÇAMENTO!S1105</f>
        <v>UM</v>
      </c>
      <c r="F1100" s="136">
        <f>[5]ORÇAMENTO!T1105</f>
        <v>4</v>
      </c>
      <c r="G1100" s="204">
        <f>[5]ORÇAMENTO!U1105</f>
        <v>762.58</v>
      </c>
      <c r="H1100" s="197"/>
      <c r="I1100" s="204">
        <f>[5]ORÇAMENTO!W1105</f>
        <v>946.97</v>
      </c>
      <c r="J1100" s="204">
        <f>[5]ORÇAMENTO!X1105</f>
        <v>3787.88</v>
      </c>
      <c r="K1100" s="169"/>
      <c r="L1100" s="169"/>
      <c r="M1100" s="169"/>
      <c r="N1100" s="169"/>
      <c r="O1100" s="169"/>
    </row>
    <row r="1101" spans="1:15">
      <c r="A1101" s="136" t="str">
        <f>[5]ORÇAMENTO!O1106</f>
        <v>8.3.0.21.</v>
      </c>
      <c r="B1101" s="136" t="str">
        <f>[5]ORÇAMENTO!P1106</f>
        <v>SEINFRA</v>
      </c>
      <c r="C1101" s="136" t="str">
        <f>[5]ORÇAMENTO!Q1106</f>
        <v xml:space="preserve"> I5090 </v>
      </c>
      <c r="D1101" s="136" t="str">
        <f>[5]ORÇAMENTO!R1106</f>
        <v>REGISTRO DE GAVETA C/ BOLSAS E CUNHA EMBORRACHADA P/ TUBOS DE FERRO DÚCTIL C/ VOLANTE DN 100</v>
      </c>
      <c r="E1101" s="136" t="str">
        <f>[5]ORÇAMENTO!S1106</f>
        <v>UM</v>
      </c>
      <c r="F1101" s="136">
        <f>[5]ORÇAMENTO!T1106</f>
        <v>2</v>
      </c>
      <c r="G1101" s="204">
        <f>[5]ORÇAMENTO!U1106</f>
        <v>1778.6</v>
      </c>
      <c r="H1101" s="197"/>
      <c r="I1101" s="204">
        <f>[5]ORÇAMENTO!W1106</f>
        <v>2208.67</v>
      </c>
      <c r="J1101" s="204">
        <f>[5]ORÇAMENTO!X1106</f>
        <v>4417.34</v>
      </c>
      <c r="K1101" s="102"/>
      <c r="L1101" s="102"/>
      <c r="M1101" s="102"/>
      <c r="N1101" s="102"/>
      <c r="O1101" s="102"/>
    </row>
    <row r="1102" spans="1:15">
      <c r="A1102" s="136" t="str">
        <f>[5]ORÇAMENTO!O1107</f>
        <v>8.3.0.22.</v>
      </c>
      <c r="B1102" s="136" t="str">
        <f>[5]ORÇAMENTO!P1107</f>
        <v>SEINFRA</v>
      </c>
      <c r="C1102" s="136" t="str">
        <f>[5]ORÇAMENTO!Q1107</f>
        <v xml:space="preserve"> I10007 </v>
      </c>
      <c r="D1102" s="136" t="str">
        <f>[5]ORÇAMENTO!R1107</f>
        <v>REGISTRO DE GAVETA C/ FLANGES E CUNHA EMBORRACHADA CORPO CURTO C/ VOLANTE DN 50 PN10</v>
      </c>
      <c r="E1102" s="136" t="str">
        <f>[5]ORÇAMENTO!S1107</f>
        <v>UM</v>
      </c>
      <c r="F1102" s="136">
        <f>[5]ORÇAMENTO!T1107</f>
        <v>2</v>
      </c>
      <c r="G1102" s="204">
        <f>[5]ORÇAMENTO!U1107</f>
        <v>456.47</v>
      </c>
      <c r="H1102" s="197"/>
      <c r="I1102" s="204">
        <f>[5]ORÇAMENTO!W1107</f>
        <v>566.84</v>
      </c>
      <c r="J1102" s="204">
        <f>[5]ORÇAMENTO!X1107</f>
        <v>1133.68</v>
      </c>
      <c r="K1102" s="102"/>
      <c r="L1102" s="102"/>
      <c r="M1102" s="102"/>
      <c r="N1102" s="102"/>
      <c r="O1102" s="102"/>
    </row>
    <row r="1103" spans="1:15">
      <c r="A1103" s="136" t="str">
        <f>[5]ORÇAMENTO!O1108</f>
        <v>8.3.0.23.</v>
      </c>
      <c r="B1103" s="136" t="str">
        <f>[5]ORÇAMENTO!P1108</f>
        <v>CPU</v>
      </c>
      <c r="C1103" s="136" t="str">
        <f>[5]ORÇAMENTO!Q1108</f>
        <v>0014</v>
      </c>
      <c r="D1103" s="136" t="str">
        <f>[5]ORÇAMENTO!R1108</f>
        <v>TESTE HIDROSTÁTICO EM REDE DE ÁGUA / ADUTORA</v>
      </c>
      <c r="E1103" s="136" t="str">
        <f>[5]ORÇAMENTO!S1108</f>
        <v>M</v>
      </c>
      <c r="F1103" s="136">
        <f>[5]ORÇAMENTO!T1108</f>
        <v>2415.1</v>
      </c>
      <c r="G1103" s="204">
        <f>[5]ORÇAMENTO!U1108</f>
        <v>0.85</v>
      </c>
      <c r="H1103" s="197"/>
      <c r="I1103" s="204">
        <f>[5]ORÇAMENTO!W1108</f>
        <v>1.06</v>
      </c>
      <c r="J1103" s="204">
        <f>[5]ORÇAMENTO!X1108</f>
        <v>2560.0100000000002</v>
      </c>
      <c r="K1103" s="102"/>
      <c r="L1103" s="102"/>
      <c r="M1103" s="102"/>
      <c r="N1103" s="102"/>
      <c r="O1103" s="102"/>
    </row>
    <row r="1104" spans="1:15">
      <c r="A1104" s="136" t="str">
        <f>[5]ORÇAMENTO!O1109</f>
        <v>8.4.</v>
      </c>
      <c r="B1104" s="136" t="str">
        <f>[5]ORÇAMENTO!P1109</f>
        <v>SINAPI</v>
      </c>
      <c r="C1104" s="136">
        <f>[5]ORÇAMENTO!Q1109</f>
        <v>0</v>
      </c>
      <c r="D1104" s="136" t="str">
        <f>[5]ORÇAMENTO!R1109</f>
        <v>LIGAÇÕES DOMICILIARES</v>
      </c>
      <c r="E1104" s="136" t="str">
        <f>[5]ORÇAMENTO!S1109</f>
        <v>-</v>
      </c>
      <c r="F1104" s="136">
        <f>[5]ORÇAMENTO!T1109</f>
        <v>0</v>
      </c>
      <c r="G1104" s="204">
        <f>[5]ORÇAMENTO!U1109</f>
        <v>0</v>
      </c>
      <c r="H1104" s="197"/>
      <c r="I1104" s="204">
        <f>[5]ORÇAMENTO!W1109</f>
        <v>0</v>
      </c>
      <c r="J1104" s="204">
        <f>[5]ORÇAMENTO!X1109</f>
        <v>99996.4</v>
      </c>
      <c r="K1104" s="102"/>
      <c r="L1104" s="102"/>
      <c r="M1104" s="102"/>
      <c r="N1104" s="102"/>
      <c r="O1104" s="102"/>
    </row>
    <row r="1105" spans="1:15">
      <c r="A1105" s="136" t="str">
        <f>[5]ORÇAMENTO!O1110</f>
        <v>8.4.0.1.</v>
      </c>
      <c r="B1105" s="136" t="str">
        <f>[5]ORÇAMENTO!P1110</f>
        <v>SINAPI</v>
      </c>
      <c r="C1105" s="136" t="str">
        <f>[5]ORÇAMENTO!Q1110</f>
        <v>104031</v>
      </c>
      <c r="D1105" s="136" t="str">
        <f>[5]ORÇAMENTO!R1110</f>
        <v>COLAR DE TOMADA, PVC, COM TRAVAS, DE 60 MM X 1/2" OU 60 MM X 3/4", PARA LIGAÇÃO PREDIAL DE ÁGUA. AF_06/2022</v>
      </c>
      <c r="E1105" s="136" t="str">
        <f>[5]ORÇAMENTO!S1110</f>
        <v>UN.</v>
      </c>
      <c r="F1105" s="136">
        <f>[5]ORÇAMENTO!T1110</f>
        <v>280</v>
      </c>
      <c r="G1105" s="204">
        <f>[5]ORÇAMENTO!U1110</f>
        <v>17.23</v>
      </c>
      <c r="H1105" s="197"/>
      <c r="I1105" s="204">
        <f>[5]ORÇAMENTO!W1110</f>
        <v>21.4</v>
      </c>
      <c r="J1105" s="204">
        <f>[5]ORÇAMENTO!X1110</f>
        <v>5992</v>
      </c>
      <c r="K1105" s="102"/>
      <c r="L1105" s="102"/>
      <c r="M1105" s="102"/>
      <c r="N1105" s="102"/>
      <c r="O1105" s="102"/>
    </row>
    <row r="1106" spans="1:15" ht="25.5">
      <c r="A1106" s="136" t="str">
        <f>[5]ORÇAMENTO!O1111</f>
        <v>8.4.0.2.</v>
      </c>
      <c r="B1106" s="136" t="str">
        <f>[5]ORÇAMENTO!P1111</f>
        <v>SINAPI</v>
      </c>
      <c r="C1106" s="136" t="str">
        <f>[5]ORÇAMENTO!Q1111</f>
        <v>97741</v>
      </c>
      <c r="D1106" s="136" t="str">
        <f>[5]ORÇAMENTO!R1111</f>
        <v>KIT CAVALETE PARA MEDIÇÃO DE ÁGUA - ENTRADA INDIVIDUALIZADA, EM PVC 25 MM (3/4"), PARA 1 MEDIDOR - FORNECIMENTO E INSTALAÇÃO (EXCLUSIVE HIDRÔMETRO). AF_03/2024</v>
      </c>
      <c r="E1106" s="136" t="str">
        <f>[5]ORÇAMENTO!S1111</f>
        <v>UN</v>
      </c>
      <c r="F1106" s="136">
        <f>[5]ORÇAMENTO!T1111</f>
        <v>280</v>
      </c>
      <c r="G1106" s="204">
        <f>[5]ORÇAMENTO!U1111</f>
        <v>161.31</v>
      </c>
      <c r="H1106" s="197"/>
      <c r="I1106" s="204">
        <f>[5]ORÇAMENTO!W1111</f>
        <v>200.31</v>
      </c>
      <c r="J1106" s="204">
        <f>[5]ORÇAMENTO!X1111</f>
        <v>56086.8</v>
      </c>
      <c r="K1106" s="102"/>
      <c r="L1106" s="102"/>
      <c r="M1106" s="102"/>
      <c r="N1106" s="102"/>
      <c r="O1106" s="102"/>
    </row>
    <row r="1107" spans="1:15">
      <c r="A1107" s="136" t="str">
        <f>[5]ORÇAMENTO!O1112</f>
        <v>8.4.0.3.</v>
      </c>
      <c r="B1107" s="136" t="str">
        <f>[5]ORÇAMENTO!P1112</f>
        <v>SINAPI</v>
      </c>
      <c r="C1107" s="136">
        <f>[5]ORÇAMENTO!Q1112</f>
        <v>95673</v>
      </c>
      <c r="D1107" s="136" t="str">
        <f>[5]ORÇAMENTO!R1112</f>
        <v>HIDRÔMETRO DN 1/2", 1,5 M3/H - FORNECIMENTO E INSTALAÇÃO. AF_03/2024</v>
      </c>
      <c r="E1107" s="136" t="str">
        <f>[5]ORÇAMENTO!S1112</f>
        <v>UN</v>
      </c>
      <c r="F1107" s="136">
        <f>[5]ORÇAMENTO!T1112</f>
        <v>280</v>
      </c>
      <c r="G1107" s="204">
        <f>[5]ORÇAMENTO!U1112</f>
        <v>109.05</v>
      </c>
      <c r="H1107" s="197"/>
      <c r="I1107" s="204">
        <f>[5]ORÇAMENTO!W1112</f>
        <v>135.41999999999999</v>
      </c>
      <c r="J1107" s="204">
        <f>[5]ORÇAMENTO!X1112</f>
        <v>37917.599999999999</v>
      </c>
      <c r="K1107" s="102"/>
      <c r="L1107" s="102"/>
      <c r="M1107" s="102"/>
      <c r="N1107" s="102"/>
      <c r="O1107" s="102"/>
    </row>
    <row r="1108" spans="1:15">
      <c r="A1108" s="136" t="str">
        <f>[5]ORÇAMENTO!O1113</f>
        <v>9.</v>
      </c>
      <c r="B1108" s="136" t="str">
        <f>[5]ORÇAMENTO!P1113</f>
        <v>SINAPI</v>
      </c>
      <c r="C1108" s="136">
        <f>[5]ORÇAMENTO!Q1113</f>
        <v>0</v>
      </c>
      <c r="D1108" s="136" t="str">
        <f>[5]ORÇAMENTO!R1113</f>
        <v>BAIRRO PEQUI</v>
      </c>
      <c r="E1108" s="136" t="str">
        <f>[5]ORÇAMENTO!S1113</f>
        <v>-</v>
      </c>
      <c r="F1108" s="136">
        <f>[5]ORÇAMENTO!T1113</f>
        <v>0</v>
      </c>
      <c r="G1108" s="204">
        <f>[5]ORÇAMENTO!U1113</f>
        <v>0</v>
      </c>
      <c r="H1108" s="197"/>
      <c r="I1108" s="204">
        <f>[5]ORÇAMENTO!W1113</f>
        <v>0</v>
      </c>
      <c r="J1108" s="204">
        <f>[5]ORÇAMENTO!X1113</f>
        <v>693725.53</v>
      </c>
      <c r="K1108" s="102"/>
      <c r="L1108" s="102"/>
      <c r="M1108" s="102"/>
      <c r="N1108" s="102"/>
      <c r="O1108" s="102"/>
    </row>
    <row r="1109" spans="1:15">
      <c r="A1109" s="136" t="str">
        <f>[5]ORÇAMENTO!O1114</f>
        <v>9.1.</v>
      </c>
      <c r="B1109" s="136" t="str">
        <f>[5]ORÇAMENTO!P1114</f>
        <v>SINAPI</v>
      </c>
      <c r="C1109" s="136">
        <f>[5]ORÇAMENTO!Q1114</f>
        <v>0</v>
      </c>
      <c r="D1109" s="136" t="str">
        <f>[5]ORÇAMENTO!R1114</f>
        <v>POÇO P-01( TUBULAR PROFUNDO Ø6" X 100,00M)</v>
      </c>
      <c r="E1109" s="136" t="str">
        <f>[5]ORÇAMENTO!S1114</f>
        <v>-</v>
      </c>
      <c r="F1109" s="136">
        <f>[5]ORÇAMENTO!T1114</f>
        <v>0</v>
      </c>
      <c r="G1109" s="204">
        <f>[5]ORÇAMENTO!U1114</f>
        <v>0</v>
      </c>
      <c r="H1109" s="197"/>
      <c r="I1109" s="204">
        <f>[5]ORÇAMENTO!W1114</f>
        <v>0</v>
      </c>
      <c r="J1109" s="204">
        <f>[5]ORÇAMENTO!X1114</f>
        <v>230559.28</v>
      </c>
      <c r="K1109" s="102"/>
      <c r="L1109" s="102"/>
      <c r="M1109" s="102"/>
      <c r="N1109" s="102"/>
      <c r="O1109" s="102"/>
    </row>
    <row r="1110" spans="1:15">
      <c r="A1110" s="136" t="str">
        <f>[5]ORÇAMENTO!O1115</f>
        <v>9.1.1.</v>
      </c>
      <c r="B1110" s="136" t="str">
        <f>[5]ORÇAMENTO!P1115</f>
        <v>SINAPI</v>
      </c>
      <c r="C1110" s="136">
        <f>[5]ORÇAMENTO!Q1115</f>
        <v>0</v>
      </c>
      <c r="D1110" s="136" t="str">
        <f>[5]ORÇAMENTO!R1115</f>
        <v>SERVIÇOS PRELIMINARES</v>
      </c>
      <c r="E1110" s="136" t="str">
        <f>[5]ORÇAMENTO!S1115</f>
        <v>-</v>
      </c>
      <c r="F1110" s="136">
        <f>[5]ORÇAMENTO!T1115</f>
        <v>0</v>
      </c>
      <c r="G1110" s="204">
        <f>[5]ORÇAMENTO!U1115</f>
        <v>0</v>
      </c>
      <c r="H1110" s="197"/>
      <c r="I1110" s="204">
        <f>[5]ORÇAMENTO!W1115</f>
        <v>0</v>
      </c>
      <c r="J1110" s="204">
        <f>[5]ORÇAMENTO!X1115</f>
        <v>211.95</v>
      </c>
      <c r="K1110" s="102"/>
      <c r="L1110" s="102"/>
      <c r="M1110" s="102"/>
      <c r="N1110" s="102"/>
      <c r="O1110" s="102"/>
    </row>
    <row r="1111" spans="1:15" ht="25.5">
      <c r="A1111" s="136" t="str">
        <f>[5]ORÇAMENTO!O1116</f>
        <v>9.1.1.1.</v>
      </c>
      <c r="B1111" s="136" t="str">
        <f>[5]ORÇAMENTO!P1116</f>
        <v>SINAPI</v>
      </c>
      <c r="C1111" s="136" t="str">
        <f>[5]ORÇAMENTO!Q1116</f>
        <v>99059</v>
      </c>
      <c r="D1111" s="136" t="str">
        <f>[5]ORÇAMENTO!R1116</f>
        <v>LOCAÇÃO CONVENCIONAL DE OBRA, UTILIZANDO GABARITO DE TÁBUAS CORRIDAS PONTALETADAS A CADA 2,00M -  2 UTILIZAÇÕES. AF_03/2024</v>
      </c>
      <c r="E1111" s="136" t="str">
        <f>[5]ORÇAMENTO!S1116</f>
        <v>M</v>
      </c>
      <c r="F1111" s="136">
        <f>[5]ORÇAMENTO!T1116</f>
        <v>2.5</v>
      </c>
      <c r="G1111" s="204">
        <f>[5]ORÇAMENTO!U1116</f>
        <v>68.27</v>
      </c>
      <c r="H1111" s="197"/>
      <c r="I1111" s="204">
        <f>[5]ORÇAMENTO!W1116</f>
        <v>84.78</v>
      </c>
      <c r="J1111" s="204">
        <f>[5]ORÇAMENTO!X1116</f>
        <v>211.95</v>
      </c>
      <c r="K1111" s="102"/>
      <c r="L1111" s="102"/>
      <c r="M1111" s="102"/>
      <c r="N1111" s="102"/>
      <c r="O1111" s="102"/>
    </row>
    <row r="1112" spans="1:15">
      <c r="A1112" s="136" t="str">
        <f>[5]ORÇAMENTO!O1117</f>
        <v>9.1.2.</v>
      </c>
      <c r="B1112" s="136" t="str">
        <f>[5]ORÇAMENTO!P1117</f>
        <v>SINAPI</v>
      </c>
      <c r="C1112" s="136">
        <f>[5]ORÇAMENTO!Q1117</f>
        <v>0</v>
      </c>
      <c r="D1112" s="136" t="str">
        <f>[5]ORÇAMENTO!R1117</f>
        <v>PERFURAÇÃO DE SOLO PARA EXECUÇÃO DE POÇO COM PERFURATRIZ, DIAM. 12"</v>
      </c>
      <c r="E1112" s="136" t="str">
        <f>[5]ORÇAMENTO!S1117</f>
        <v>-</v>
      </c>
      <c r="F1112" s="136">
        <f>[5]ORÇAMENTO!T1117</f>
        <v>0</v>
      </c>
      <c r="G1112" s="204">
        <f>[5]ORÇAMENTO!U1117</f>
        <v>0</v>
      </c>
      <c r="H1112" s="197"/>
      <c r="I1112" s="204">
        <f>[5]ORÇAMENTO!W1117</f>
        <v>0</v>
      </c>
      <c r="J1112" s="204">
        <f>[5]ORÇAMENTO!X1117</f>
        <v>38472</v>
      </c>
      <c r="K1112" s="102"/>
      <c r="L1112" s="102"/>
      <c r="M1112" s="102"/>
      <c r="N1112" s="102"/>
      <c r="O1112" s="102"/>
    </row>
    <row r="1113" spans="1:15">
      <c r="A1113" s="136" t="str">
        <f>[5]ORÇAMENTO!O1118</f>
        <v>9.1.2.1.</v>
      </c>
      <c r="B1113" s="136" t="str">
        <f>[5]ORÇAMENTO!P1118</f>
        <v>CPU</v>
      </c>
      <c r="C1113" s="136" t="str">
        <f>[5]ORÇAMENTO!Q1118</f>
        <v>0002</v>
      </c>
      <c r="D1113" s="136" t="str">
        <f>[5]ORÇAMENTO!R1118</f>
        <v>PERFURAÇÃO DE SOLO PARA EXECUÇÃO DE POÇO COM PERFURATRIZ, DIAM. 12"</v>
      </c>
      <c r="E1113" s="136" t="str">
        <f>[5]ORÇAMENTO!S1118</f>
        <v>M</v>
      </c>
      <c r="F1113" s="136">
        <f>[5]ORÇAMENTO!T1118</f>
        <v>50</v>
      </c>
      <c r="G1113" s="204">
        <f>[5]ORÇAMENTO!U1118</f>
        <v>309.81</v>
      </c>
      <c r="H1113" s="197"/>
      <c r="I1113" s="204">
        <f>[5]ORÇAMENTO!W1118</f>
        <v>384.72</v>
      </c>
      <c r="J1113" s="204">
        <f>[5]ORÇAMENTO!X1118</f>
        <v>19236</v>
      </c>
      <c r="K1113" s="102"/>
      <c r="L1113" s="102"/>
      <c r="M1113" s="102"/>
      <c r="N1113" s="102"/>
      <c r="O1113" s="102"/>
    </row>
    <row r="1114" spans="1:15">
      <c r="A1114" s="136" t="str">
        <f>[5]ORÇAMENTO!O1119</f>
        <v>9.1.2.2.</v>
      </c>
      <c r="B1114" s="136" t="str">
        <f>[5]ORÇAMENTO!P1119</f>
        <v>CPU</v>
      </c>
      <c r="C1114" s="136" t="str">
        <f>[5]ORÇAMENTO!Q1119</f>
        <v>0002</v>
      </c>
      <c r="D1114" s="136" t="str">
        <f>[5]ORÇAMENTO!R1119</f>
        <v>PERFURAÇÃO DE SOLO PARA EXECUÇÃO DE POÇO COM PERFURATRIZ, DIAM. 12"</v>
      </c>
      <c r="E1114" s="136" t="str">
        <f>[5]ORÇAMENTO!S1119</f>
        <v>M</v>
      </c>
      <c r="F1114" s="136">
        <f>[5]ORÇAMENTO!T1119</f>
        <v>50</v>
      </c>
      <c r="G1114" s="204">
        <f>[5]ORÇAMENTO!U1119</f>
        <v>309.81</v>
      </c>
      <c r="H1114" s="197"/>
      <c r="I1114" s="204">
        <f>[5]ORÇAMENTO!W1119</f>
        <v>384.72</v>
      </c>
      <c r="J1114" s="204">
        <f>[5]ORÇAMENTO!X1119</f>
        <v>19236</v>
      </c>
      <c r="K1114" s="102"/>
      <c r="L1114" s="102"/>
      <c r="M1114" s="102"/>
      <c r="N1114" s="102"/>
      <c r="O1114" s="102"/>
    </row>
    <row r="1115" spans="1:15">
      <c r="A1115" s="136" t="str">
        <f>[5]ORÇAMENTO!O1120</f>
        <v>9.1.3.</v>
      </c>
      <c r="B1115" s="136" t="str">
        <f>[5]ORÇAMENTO!P1120</f>
        <v>CPU</v>
      </c>
      <c r="C1115" s="136">
        <f>[5]ORÇAMENTO!Q1120</f>
        <v>0</v>
      </c>
      <c r="D1115" s="136" t="str">
        <f>[5]ORÇAMENTO!R1120</f>
        <v>TUBOS E FILTROS DE REVESTIMENTO</v>
      </c>
      <c r="E1115" s="136" t="str">
        <f>[5]ORÇAMENTO!S1120</f>
        <v>-</v>
      </c>
      <c r="F1115" s="136">
        <f>[5]ORÇAMENTO!T1120</f>
        <v>0</v>
      </c>
      <c r="G1115" s="204">
        <f>[5]ORÇAMENTO!U1120</f>
        <v>0</v>
      </c>
      <c r="H1115" s="197"/>
      <c r="I1115" s="204">
        <f>[5]ORÇAMENTO!W1120</f>
        <v>0</v>
      </c>
      <c r="J1115" s="204">
        <f>[5]ORÇAMENTO!X1120</f>
        <v>63966.5</v>
      </c>
      <c r="K1115" s="102"/>
      <c r="L1115" s="102"/>
      <c r="M1115" s="102"/>
      <c r="N1115" s="102"/>
      <c r="O1115" s="102"/>
    </row>
    <row r="1116" spans="1:15">
      <c r="A1116" s="136" t="str">
        <f>[5]ORÇAMENTO!O1121</f>
        <v>9.1.3.1.</v>
      </c>
      <c r="B1116" s="136" t="str">
        <f>[5]ORÇAMENTO!P1121</f>
        <v>CPU</v>
      </c>
      <c r="C1116" s="136" t="str">
        <f>[5]ORÇAMENTO!Q1121</f>
        <v>0003</v>
      </c>
      <c r="D1116" s="136" t="str">
        <f>[5]ORÇAMENTO!R1121</f>
        <v>TUBO PVC DE REVESTIMENTO GEOMECANICO NERVURADO STANDARD, DN = 154 MM, COMPRIMENTO = 2 M</v>
      </c>
      <c r="E1116" s="136" t="str">
        <f>[5]ORÇAMENTO!S1121</f>
        <v>M</v>
      </c>
      <c r="F1116" s="136">
        <f>[5]ORÇAMENTO!T1121</f>
        <v>80</v>
      </c>
      <c r="G1116" s="204">
        <f>[5]ORÇAMENTO!U1121</f>
        <v>253.81</v>
      </c>
      <c r="H1116" s="197"/>
      <c r="I1116" s="204">
        <f>[5]ORÇAMENTO!W1121</f>
        <v>315.18</v>
      </c>
      <c r="J1116" s="204">
        <f>[5]ORÇAMENTO!X1121</f>
        <v>25214.400000000001</v>
      </c>
      <c r="K1116" s="102"/>
      <c r="L1116" s="102"/>
      <c r="M1116" s="102"/>
      <c r="N1116" s="102"/>
      <c r="O1116" s="102"/>
    </row>
    <row r="1117" spans="1:15">
      <c r="A1117" s="136" t="str">
        <f>[5]ORÇAMENTO!O1122</f>
        <v>9.1.3.2.</v>
      </c>
      <c r="B1117" s="136" t="str">
        <f>[5]ORÇAMENTO!P1122</f>
        <v>CPU</v>
      </c>
      <c r="C1117" s="136" t="str">
        <f>[5]ORÇAMENTO!Q1122</f>
        <v>0004</v>
      </c>
      <c r="D1117" s="136" t="str">
        <f>[5]ORÇAMENTO!R1122</f>
        <v>COLOCACAO DE PRE-FILTRO - UNIDADE ROTATIVA POCOS 150M &lt; 250M</v>
      </c>
      <c r="E1117" s="136" t="str">
        <f>[5]ORÇAMENTO!S1122</f>
        <v>M3</v>
      </c>
      <c r="F1117" s="136">
        <f>[5]ORÇAMENTO!T1122</f>
        <v>1.38</v>
      </c>
      <c r="G1117" s="204">
        <f>[5]ORÇAMENTO!U1122</f>
        <v>1085.5</v>
      </c>
      <c r="H1117" s="197"/>
      <c r="I1117" s="204">
        <f>[5]ORÇAMENTO!W1122</f>
        <v>1347.97</v>
      </c>
      <c r="J1117" s="204">
        <f>[5]ORÇAMENTO!X1122</f>
        <v>1860.2</v>
      </c>
      <c r="K1117" s="107"/>
      <c r="L1117" s="107"/>
      <c r="M1117" s="107"/>
      <c r="N1117" s="107"/>
      <c r="O1117" s="107"/>
    </row>
    <row r="1118" spans="1:15">
      <c r="A1118" s="136" t="str">
        <f>[5]ORÇAMENTO!O1123</f>
        <v>9.1.3.3.</v>
      </c>
      <c r="B1118" s="136" t="str">
        <f>[5]ORÇAMENTO!P1123</f>
        <v>CPU</v>
      </c>
      <c r="C1118" s="136" t="str">
        <f>[5]ORÇAMENTO!Q1123</f>
        <v>0005</v>
      </c>
      <c r="D1118" s="136" t="str">
        <f>[5]ORÇAMENTO!R1123</f>
        <v>CAP EM PVC FEMEA DN 150</v>
      </c>
      <c r="E1118" s="136" t="str">
        <f>[5]ORÇAMENTO!S1123</f>
        <v>UM</v>
      </c>
      <c r="F1118" s="136">
        <f>[5]ORÇAMENTO!T1123</f>
        <v>1</v>
      </c>
      <c r="G1118" s="204">
        <f>[5]ORÇAMENTO!U1123</f>
        <v>81.599999999999994</v>
      </c>
      <c r="H1118" s="197"/>
      <c r="I1118" s="204">
        <f>[5]ORÇAMENTO!W1123</f>
        <v>101.33</v>
      </c>
      <c r="J1118" s="204">
        <f>[5]ORÇAMENTO!X1123</f>
        <v>101.33</v>
      </c>
      <c r="K1118" s="158"/>
      <c r="L1118" s="158"/>
      <c r="M1118" s="158"/>
      <c r="N1118" s="158"/>
      <c r="O1118" s="159"/>
    </row>
    <row r="1119" spans="1:15">
      <c r="A1119" s="136" t="str">
        <f>[5]ORÇAMENTO!O1124</f>
        <v>9.1.3.4.</v>
      </c>
      <c r="B1119" s="136" t="str">
        <f>[5]ORÇAMENTO!P1124</f>
        <v>CPU</v>
      </c>
      <c r="C1119" s="136" t="str">
        <f>[5]ORÇAMENTO!Q1124</f>
        <v>0006</v>
      </c>
      <c r="D1119" s="136" t="str">
        <f>[5]ORÇAMENTO!R1124</f>
        <v>LIMPEZA COM COMPRESSOR</v>
      </c>
      <c r="E1119" s="136" t="str">
        <f>[5]ORÇAMENTO!S1124</f>
        <v>H</v>
      </c>
      <c r="F1119" s="136">
        <f>[5]ORÇAMENTO!T1124</f>
        <v>24</v>
      </c>
      <c r="G1119" s="204">
        <f>[5]ORÇAMENTO!U1124</f>
        <v>220.83</v>
      </c>
      <c r="H1119" s="197"/>
      <c r="I1119" s="204">
        <f>[5]ORÇAMENTO!W1124</f>
        <v>274.23</v>
      </c>
      <c r="J1119" s="204">
        <f>[5]ORÇAMENTO!X1124</f>
        <v>6581.52</v>
      </c>
      <c r="K1119" s="106"/>
      <c r="L1119" s="106"/>
      <c r="M1119" s="106"/>
      <c r="N1119" s="106"/>
      <c r="O1119" s="106"/>
    </row>
    <row r="1120" spans="1:15">
      <c r="A1120" s="136" t="str">
        <f>[5]ORÇAMENTO!O1125</f>
        <v>9.1.3.5.</v>
      </c>
      <c r="B1120" s="136" t="str">
        <f>[5]ORÇAMENTO!P1125</f>
        <v>CPU</v>
      </c>
      <c r="C1120" s="136" t="str">
        <f>[5]ORÇAMENTO!Q1125</f>
        <v>0007</v>
      </c>
      <c r="D1120" s="136" t="str">
        <f>[5]ORÇAMENTO!R1125</f>
        <v>DESENVOLVIMENTO COM COMPRESSOR 250PSI / 750CFM</v>
      </c>
      <c r="E1120" s="136" t="str">
        <f>[5]ORÇAMENTO!S1125</f>
        <v>H</v>
      </c>
      <c r="F1120" s="136">
        <f>[5]ORÇAMENTO!T1125</f>
        <v>24</v>
      </c>
      <c r="G1120" s="204">
        <f>[5]ORÇAMENTO!U1125</f>
        <v>220.83</v>
      </c>
      <c r="H1120" s="197"/>
      <c r="I1120" s="204">
        <f>[5]ORÇAMENTO!W1125</f>
        <v>274.23</v>
      </c>
      <c r="J1120" s="204">
        <f>[5]ORÇAMENTO!X1125</f>
        <v>6581.52</v>
      </c>
      <c r="K1120" s="102"/>
      <c r="L1120" s="102"/>
      <c r="M1120" s="102"/>
      <c r="N1120" s="102"/>
      <c r="O1120" s="102"/>
    </row>
    <row r="1121" spans="1:15">
      <c r="A1121" s="136" t="str">
        <f>[5]ORÇAMENTO!O1126</f>
        <v>9.1.3.6.</v>
      </c>
      <c r="B1121" s="136" t="str">
        <f>[5]ORÇAMENTO!P1126</f>
        <v>CPU</v>
      </c>
      <c r="C1121" s="136" t="str">
        <f>[5]ORÇAMENTO!Q1126</f>
        <v>0008</v>
      </c>
      <c r="D1121" s="136" t="str">
        <f>[5]ORÇAMENTO!R1126</f>
        <v>TESTE DE PRODUÇÃO COM COMPRESSOR</v>
      </c>
      <c r="E1121" s="136" t="str">
        <f>[5]ORÇAMENTO!S1126</f>
        <v>H</v>
      </c>
      <c r="F1121" s="136">
        <f>[5]ORÇAMENTO!T1126</f>
        <v>24</v>
      </c>
      <c r="G1121" s="204">
        <f>[5]ORÇAMENTO!U1126</f>
        <v>220.83</v>
      </c>
      <c r="H1121" s="197"/>
      <c r="I1121" s="204">
        <f>[5]ORÇAMENTO!W1126</f>
        <v>274.23</v>
      </c>
      <c r="J1121" s="204">
        <f>[5]ORÇAMENTO!X1126</f>
        <v>6581.52</v>
      </c>
      <c r="K1121" s="102"/>
      <c r="L1121" s="102"/>
      <c r="M1121" s="102"/>
      <c r="N1121" s="102"/>
      <c r="O1121" s="102"/>
    </row>
    <row r="1122" spans="1:15">
      <c r="A1122" s="136" t="str">
        <f>[5]ORÇAMENTO!O1127</f>
        <v>9.1.3.7.</v>
      </c>
      <c r="B1122" s="136" t="str">
        <f>[5]ORÇAMENTO!P1127</f>
        <v>CPU</v>
      </c>
      <c r="C1122" s="136" t="str">
        <f>[5]ORÇAMENTO!Q1127</f>
        <v>0015</v>
      </c>
      <c r="D1122" s="136" t="str">
        <f>[5]ORÇAMENTO!R1127</f>
        <v>DESINFECÇÃO DE POÇO</v>
      </c>
      <c r="E1122" s="136" t="str">
        <f>[5]ORÇAMENTO!S1127</f>
        <v>UM</v>
      </c>
      <c r="F1122" s="136">
        <f>[5]ORÇAMENTO!T1127</f>
        <v>1</v>
      </c>
      <c r="G1122" s="204">
        <f>[5]ORÇAMENTO!U1127</f>
        <v>2919.24</v>
      </c>
      <c r="H1122" s="197"/>
      <c r="I1122" s="204">
        <f>[5]ORÇAMENTO!W1127</f>
        <v>3625.11</v>
      </c>
      <c r="J1122" s="204">
        <f>[5]ORÇAMENTO!X1127</f>
        <v>3625.11</v>
      </c>
      <c r="K1122" s="102"/>
      <c r="L1122" s="102"/>
      <c r="M1122" s="102"/>
      <c r="N1122" s="102"/>
      <c r="O1122" s="102"/>
    </row>
    <row r="1123" spans="1:15" ht="25.5">
      <c r="A1123" s="136" t="str">
        <f>[5]ORÇAMENTO!O1128</f>
        <v>9.1.3.8.</v>
      </c>
      <c r="B1123" s="136" t="str">
        <f>[5]ORÇAMENTO!P1128</f>
        <v>CPU</v>
      </c>
      <c r="C1123" s="136" t="str">
        <f>[5]ORÇAMENTO!Q1128</f>
        <v>0009</v>
      </c>
      <c r="D1123" s="136" t="str">
        <f>[5]ORÇAMENTO!R1128</f>
        <v>FORNECIMENTO E INSTALACAO DE CENTRALIZADORES DE 12" X 6" PARA POCOS TUBULARES COM REVESTIMENTO EM PVC NO INTERIOR DO ESTADO E NA RMR</v>
      </c>
      <c r="E1123" s="136" t="str">
        <f>[5]ORÇAMENTO!S1128</f>
        <v>UM</v>
      </c>
      <c r="F1123" s="136">
        <f>[5]ORÇAMENTO!T1128</f>
        <v>35</v>
      </c>
      <c r="G1123" s="204">
        <f>[5]ORÇAMENTO!U1128</f>
        <v>268.88</v>
      </c>
      <c r="H1123" s="197"/>
      <c r="I1123" s="204">
        <f>[5]ORÇAMENTO!W1128</f>
        <v>333.9</v>
      </c>
      <c r="J1123" s="204">
        <f>[5]ORÇAMENTO!X1128</f>
        <v>11686.5</v>
      </c>
      <c r="K1123" s="102"/>
      <c r="L1123" s="102"/>
      <c r="M1123" s="102"/>
      <c r="N1123" s="102"/>
      <c r="O1123" s="102"/>
    </row>
    <row r="1124" spans="1:15">
      <c r="A1124" s="136" t="str">
        <f>[5]ORÇAMENTO!O1129</f>
        <v>9.1.3.9.</v>
      </c>
      <c r="B1124" s="136" t="str">
        <f>[5]ORÇAMENTO!P1129</f>
        <v>CPU</v>
      </c>
      <c r="C1124" s="136" t="str">
        <f>[5]ORÇAMENTO!Q1129</f>
        <v>0021</v>
      </c>
      <c r="D1124" s="136" t="str">
        <f>[5]ORÇAMENTO!R1129</f>
        <v>PROTEÇÃO SANITÁRIA</v>
      </c>
      <c r="E1124" s="136" t="str">
        <f>[5]ORÇAMENTO!S1129</f>
        <v>M2</v>
      </c>
      <c r="F1124" s="136">
        <f>[5]ORÇAMENTO!T1129</f>
        <v>1</v>
      </c>
      <c r="G1124" s="204">
        <f>[5]ORÇAMENTO!U1129</f>
        <v>96.68</v>
      </c>
      <c r="H1124" s="197"/>
      <c r="I1124" s="204">
        <f>[5]ORÇAMENTO!W1129</f>
        <v>120.06</v>
      </c>
      <c r="J1124" s="204">
        <f>[5]ORÇAMENTO!X1129</f>
        <v>120.06</v>
      </c>
      <c r="K1124" s="169"/>
      <c r="L1124" s="169"/>
      <c r="M1124" s="169"/>
      <c r="N1124" s="169"/>
      <c r="O1124" s="169"/>
    </row>
    <row r="1125" spans="1:15">
      <c r="A1125" s="136" t="str">
        <f>[5]ORÇAMENTO!O1130</f>
        <v>9.1.3.10.</v>
      </c>
      <c r="B1125" s="136" t="str">
        <f>[5]ORÇAMENTO!P1130</f>
        <v>CPU</v>
      </c>
      <c r="C1125" s="136" t="str">
        <f>[5]ORÇAMENTO!Q1130</f>
        <v>0010</v>
      </c>
      <c r="D1125" s="136" t="str">
        <f>[5]ORÇAMENTO!R1130</f>
        <v>ANÁLISE FISICO-QUIMICA DO POÇO</v>
      </c>
      <c r="E1125" s="136" t="str">
        <f>[5]ORÇAMENTO!S1130</f>
        <v>UM</v>
      </c>
      <c r="F1125" s="136">
        <f>[5]ORÇAMENTO!T1130</f>
        <v>1</v>
      </c>
      <c r="G1125" s="204">
        <f>[5]ORÇAMENTO!U1130</f>
        <v>1300</v>
      </c>
      <c r="H1125" s="197"/>
      <c r="I1125" s="204">
        <f>[5]ORÇAMENTO!W1130</f>
        <v>1614.34</v>
      </c>
      <c r="J1125" s="204">
        <f>[5]ORÇAMENTO!X1130</f>
        <v>1614.34</v>
      </c>
      <c r="K1125" s="169"/>
      <c r="L1125" s="169"/>
      <c r="M1125" s="169"/>
      <c r="N1125" s="169"/>
      <c r="O1125" s="169"/>
    </row>
    <row r="1126" spans="1:15">
      <c r="A1126" s="136" t="str">
        <f>[5]ORÇAMENTO!O1131</f>
        <v>9.1.4.</v>
      </c>
      <c r="B1126" s="136" t="str">
        <f>[5]ORÇAMENTO!P1131</f>
        <v>CPU</v>
      </c>
      <c r="C1126" s="136">
        <f>[5]ORÇAMENTO!Q1131</f>
        <v>0</v>
      </c>
      <c r="D1126" s="136" t="str">
        <f>[5]ORÇAMENTO!R1131</f>
        <v>INSTALAÇÕES ELETRO-MECÂNICAS</v>
      </c>
      <c r="E1126" s="136" t="str">
        <f>[5]ORÇAMENTO!S1131</f>
        <v>-</v>
      </c>
      <c r="F1126" s="136">
        <f>[5]ORÇAMENTO!T1131</f>
        <v>0</v>
      </c>
      <c r="G1126" s="204">
        <f>[5]ORÇAMENTO!U1131</f>
        <v>0</v>
      </c>
      <c r="H1126" s="197"/>
      <c r="I1126" s="204">
        <f>[5]ORÇAMENTO!W1131</f>
        <v>0</v>
      </c>
      <c r="J1126" s="204">
        <f>[5]ORÇAMENTO!X1131</f>
        <v>95754.59</v>
      </c>
      <c r="K1126" s="169"/>
      <c r="L1126" s="169"/>
      <c r="M1126" s="169"/>
      <c r="N1126" s="169"/>
      <c r="O1126" s="169"/>
    </row>
    <row r="1127" spans="1:15">
      <c r="A1127" s="136" t="str">
        <f>[5]ORÇAMENTO!O1132</f>
        <v>9.1.4.1.</v>
      </c>
      <c r="B1127" s="136" t="str">
        <f>[5]ORÇAMENTO!P1132</f>
        <v>CPU</v>
      </c>
      <c r="C1127" s="136" t="str">
        <f>[5]ORÇAMENTO!Q1132</f>
        <v>0011</v>
      </c>
      <c r="D1127" s="136" t="str">
        <f>[5]ORÇAMENTO!R1132</f>
        <v>HIPOCLORADOR / BOMBA DOSADORA ANALÓGICA DE SOLUÇÕES, VAZÃO DE 0,5 À 15 L/H E PRESÃO DE 0 À 15 BAR</v>
      </c>
      <c r="E1127" s="136" t="str">
        <f>[5]ORÇAMENTO!S1132</f>
        <v>UM</v>
      </c>
      <c r="F1127" s="136">
        <f>[5]ORÇAMENTO!T1132</f>
        <v>1</v>
      </c>
      <c r="G1127" s="204">
        <f>[5]ORÇAMENTO!U1132</f>
        <v>1136.52</v>
      </c>
      <c r="H1127" s="197"/>
      <c r="I1127" s="204">
        <f>[5]ORÇAMENTO!W1132</f>
        <v>1411.33</v>
      </c>
      <c r="J1127" s="204">
        <f>[5]ORÇAMENTO!X1132</f>
        <v>1411.33</v>
      </c>
      <c r="K1127" s="169"/>
      <c r="L1127" s="169"/>
      <c r="M1127" s="169"/>
      <c r="N1127" s="169"/>
      <c r="O1127" s="169"/>
    </row>
    <row r="1128" spans="1:15" ht="25.5">
      <c r="A1128" s="136" t="str">
        <f>[5]ORÇAMENTO!O1133</f>
        <v>9.1.4.2.</v>
      </c>
      <c r="B1128" s="136" t="str">
        <f>[5]ORÇAMENTO!P1133</f>
        <v>SINAPI-I</v>
      </c>
      <c r="C1128" s="136" t="str">
        <f>[5]ORÇAMENTO!Q1133</f>
        <v>756</v>
      </c>
      <c r="D1128" s="136" t="str">
        <f>[5]ORÇAMENTO!R1133</f>
        <v xml:space="preserve">BOMBA SUBMERSA PARA POCOS TUBULARES PROFUNDOS DIAMETRO DE 6 POLEGADAS, ELETRICA, TRIFASICA, POTENCIA 32 HP, 9 ESTAGIOS, BOCAL DE DESCARGA DIAMETRO DE 4 POLEGADAS, HM/Q = 114,0 M / 13,9 M3/H A 57,0 M / 25,0 M3/H                                                                                                                                                                                                                                                                                        </v>
      </c>
      <c r="E1128" s="136" t="str">
        <f>[5]ORÇAMENTO!S1133</f>
        <v xml:space="preserve">UN    </v>
      </c>
      <c r="F1128" s="136">
        <f>[5]ORÇAMENTO!T1133</f>
        <v>1</v>
      </c>
      <c r="G1128" s="204">
        <f>[5]ORÇAMENTO!U1133</f>
        <v>38807.86</v>
      </c>
      <c r="H1128" s="197"/>
      <c r="I1128" s="204">
        <f>[5]ORÇAMENTO!W1133</f>
        <v>48191.6</v>
      </c>
      <c r="J1128" s="204">
        <f>[5]ORÇAMENTO!X1133</f>
        <v>48191.6</v>
      </c>
      <c r="K1128" s="169"/>
      <c r="L1128" s="169"/>
      <c r="M1128" s="169"/>
      <c r="N1128" s="169"/>
      <c r="O1128" s="169"/>
    </row>
    <row r="1129" spans="1:15" ht="25.5">
      <c r="A1129" s="136" t="str">
        <f>[5]ORÇAMENTO!O1134</f>
        <v>9.1.4.3.</v>
      </c>
      <c r="B1129" s="136" t="str">
        <f>[5]ORÇAMENTO!P1134</f>
        <v>CPU</v>
      </c>
      <c r="C1129" s="136" t="str">
        <f>[5]ORÇAMENTO!Q1134</f>
        <v>0012</v>
      </c>
      <c r="D1129" s="136" t="str">
        <f>[5]ORÇAMENTO!R1134</f>
        <v>FORNECIMENTO E MONTAGEM QUADRO DE COMANDO EM CHAPA DE FERRO, 60X50X20CM, PARA BOMBA DE POÇO TUBULAR 10CV 380V, CONTENDO DISJUNTORES, RELÉ, CONTATORES, CHAVE SELETORA, BOTÃO PULSO, SINALEIROS E BORNES (COMPLETO)</v>
      </c>
      <c r="E1129" s="136" t="str">
        <f>[5]ORÇAMENTO!S1134</f>
        <v>UM</v>
      </c>
      <c r="F1129" s="136">
        <f>[5]ORÇAMENTO!T1134</f>
        <v>1</v>
      </c>
      <c r="G1129" s="204">
        <f>[5]ORÇAMENTO!U1134</f>
        <v>3318.4</v>
      </c>
      <c r="H1129" s="197"/>
      <c r="I1129" s="204">
        <f>[5]ORÇAMENTO!W1134</f>
        <v>4120.79</v>
      </c>
      <c r="J1129" s="204">
        <f>[5]ORÇAMENTO!X1134</f>
        <v>4120.79</v>
      </c>
      <c r="K1129" s="169"/>
      <c r="L1129" s="169"/>
      <c r="M1129" s="169"/>
      <c r="N1129" s="169"/>
      <c r="O1129" s="169"/>
    </row>
    <row r="1130" spans="1:15">
      <c r="A1130" s="136" t="str">
        <f>[5]ORÇAMENTO!O1135</f>
        <v>9.1.4.4.</v>
      </c>
      <c r="B1130" s="136" t="str">
        <f>[5]ORÇAMENTO!P1135</f>
        <v>CPU</v>
      </c>
      <c r="C1130" s="136" t="str">
        <f>[5]ORÇAMENTO!Q1135</f>
        <v>0027</v>
      </c>
      <c r="D1130" s="136" t="str">
        <f>[5]ORÇAMENTO!R1135</f>
        <v>INSTALAÇÃO ELETROMECÂNICA DE CONJUNTO MOTO-BOMBA DE 5 À 25 CV</v>
      </c>
      <c r="E1130" s="136" t="str">
        <f>[5]ORÇAMENTO!S1135</f>
        <v>UM</v>
      </c>
      <c r="F1130" s="136">
        <f>[5]ORÇAMENTO!T1135</f>
        <v>1</v>
      </c>
      <c r="G1130" s="204">
        <f>[5]ORÇAMENTO!U1135</f>
        <v>1991.04</v>
      </c>
      <c r="H1130" s="197"/>
      <c r="I1130" s="204">
        <f>[5]ORÇAMENTO!W1135</f>
        <v>2472.4699999999998</v>
      </c>
      <c r="J1130" s="204">
        <f>[5]ORÇAMENTO!X1135</f>
        <v>2472.4699999999998</v>
      </c>
      <c r="K1130" s="169"/>
      <c r="L1130" s="169"/>
      <c r="M1130" s="169"/>
      <c r="N1130" s="169"/>
      <c r="O1130" s="169"/>
    </row>
    <row r="1131" spans="1:15" ht="25.5">
      <c r="A1131" s="136" t="str">
        <f>[5]ORÇAMENTO!O1136</f>
        <v>9.1.4.5.</v>
      </c>
      <c r="B1131" s="136" t="str">
        <f>[5]ORÇAMENTO!P1136</f>
        <v>SINAPI</v>
      </c>
      <c r="C1131" s="136" t="str">
        <f>[5]ORÇAMENTO!Q1136</f>
        <v>92979</v>
      </c>
      <c r="D1131" s="136" t="str">
        <f>[5]ORÇAMENTO!R1136</f>
        <v>CABO DE COBRE FLEXÍVEL ISOLADO, 10 MM², ANTI-CHAMA 450/750 V, PARA DISTRIBUIÇÃO - FORNECIMENTO E INSTALAÇÃO. AF_10/2020</v>
      </c>
      <c r="E1131" s="136" t="str">
        <f>[5]ORÇAMENTO!S1136</f>
        <v>M</v>
      </c>
      <c r="F1131" s="136">
        <f>[5]ORÇAMENTO!T1136</f>
        <v>210</v>
      </c>
      <c r="G1131" s="204">
        <f>[5]ORÇAMENTO!U1136</f>
        <v>12.07</v>
      </c>
      <c r="H1131" s="197"/>
      <c r="I1131" s="204">
        <f>[5]ORÇAMENTO!W1136</f>
        <v>14.99</v>
      </c>
      <c r="J1131" s="204">
        <f>[5]ORÇAMENTO!X1136</f>
        <v>3147.9</v>
      </c>
      <c r="K1131" s="170"/>
      <c r="L1131" s="170"/>
      <c r="M1131" s="170"/>
      <c r="N1131" s="170"/>
      <c r="O1131" s="170"/>
    </row>
    <row r="1132" spans="1:15">
      <c r="A1132" s="136" t="str">
        <f>[5]ORÇAMENTO!O1137</f>
        <v>9.1.4.6.</v>
      </c>
      <c r="B1132" s="136" t="str">
        <f>[5]ORÇAMENTO!P1137</f>
        <v>CPU</v>
      </c>
      <c r="C1132" s="136" t="str">
        <f>[5]ORÇAMENTO!Q1137</f>
        <v>0026</v>
      </c>
      <c r="D1132" s="136" t="str">
        <f>[5]ORÇAMENTO!R1137</f>
        <v>FORNECIMENTO E MONTAGEM DE EDUTOR EM TUBOS DE AÇO GALVANIZADO DIN 2440, DN 150 INCLUSIVE LUVAS</v>
      </c>
      <c r="E1132" s="136" t="str">
        <f>[5]ORÇAMENTO!S1137</f>
        <v>M</v>
      </c>
      <c r="F1132" s="136">
        <f>[5]ORÇAMENTO!T1137</f>
        <v>70</v>
      </c>
      <c r="G1132" s="204">
        <f>[5]ORÇAMENTO!U1137</f>
        <v>418.87</v>
      </c>
      <c r="H1132" s="197"/>
      <c r="I1132" s="204">
        <f>[5]ORÇAMENTO!W1137</f>
        <v>520.15</v>
      </c>
      <c r="J1132" s="204">
        <f>[5]ORÇAMENTO!X1137</f>
        <v>36410.5</v>
      </c>
      <c r="K1132" s="121"/>
      <c r="L1132" s="121"/>
      <c r="M1132" s="121"/>
      <c r="N1132" s="121"/>
      <c r="O1132" s="122"/>
    </row>
    <row r="1133" spans="1:15" ht="25.5">
      <c r="A1133" s="136" t="str">
        <f>[5]ORÇAMENTO!O1138</f>
        <v>-</v>
      </c>
      <c r="B1133" s="136" t="str">
        <f>[5]ORÇAMENTO!P1138</f>
        <v>SINAPI</v>
      </c>
      <c r="C1133" s="136" t="str">
        <f>[5]ORÇAMENTO!Q1138</f>
        <v>101533</v>
      </c>
      <c r="D1133" s="136" t="str">
        <f>[5]ORÇAMENTO!R1138</f>
        <v>ENTRADA DE ENERGIA ELÉTRICA, SUBTERRÂNEA, TRIFÁSICA, COM CAIXA DE EMBUTIR, CABO DE 10 MM2 E DISJUNTOR DIN 50A (NÃO INCLUSA MURETA DE ALVENARIA). AF_07/2020</v>
      </c>
      <c r="E1133" s="136" t="str">
        <f>[5]ORÇAMENTO!S1138</f>
        <v>UN</v>
      </c>
      <c r="F1133" s="136">
        <f>[5]ORÇAMENTO!T1138</f>
        <v>0</v>
      </c>
      <c r="G1133" s="204">
        <f>[5]ORÇAMENTO!U1138</f>
        <v>1253.48</v>
      </c>
      <c r="H1133" s="197"/>
      <c r="I1133" s="204">
        <f>[5]ORÇAMENTO!W1138</f>
        <v>1556.57</v>
      </c>
      <c r="J1133" s="204">
        <f>[5]ORÇAMENTO!X1138</f>
        <v>0</v>
      </c>
      <c r="K1133" s="185"/>
      <c r="L1133" s="185"/>
      <c r="M1133" s="185"/>
      <c r="N1133" s="185"/>
      <c r="O1133" s="185"/>
    </row>
    <row r="1134" spans="1:15">
      <c r="A1134" s="136" t="str">
        <f>[5]ORÇAMENTO!O1139</f>
        <v>-</v>
      </c>
      <c r="B1134" s="136" t="str">
        <f>[5]ORÇAMENTO!P1139</f>
        <v>SINAPI-I</v>
      </c>
      <c r="C1134" s="136" t="str">
        <f>[5]ORÇAMENTO!Q1139</f>
        <v>14165</v>
      </c>
      <c r="D1134" s="136" t="str">
        <f>[5]ORÇAMENTO!R1139</f>
        <v xml:space="preserve">POSTE CONICO CONTINUO EM ACO GALVANIZADO, RETO, ENGASTADO, H = 9 M, DIAMETRO INFERIOR = *145* MM                                                                                                                                                                                                                                                                                                                                                                                                          </v>
      </c>
      <c r="E1134" s="136" t="str">
        <f>[5]ORÇAMENTO!S1139</f>
        <v xml:space="preserve">UN    </v>
      </c>
      <c r="F1134" s="136">
        <f>[5]ORÇAMENTO!T1139</f>
        <v>0</v>
      </c>
      <c r="G1134" s="204">
        <f>[5]ORÇAMENTO!U1139</f>
        <v>1855.46</v>
      </c>
      <c r="H1134" s="197"/>
      <c r="I1134" s="204">
        <f>[5]ORÇAMENTO!W1139</f>
        <v>2304.11</v>
      </c>
      <c r="J1134" s="204">
        <f>[5]ORÇAMENTO!X1139</f>
        <v>0</v>
      </c>
      <c r="K1134" s="170"/>
      <c r="L1134" s="170"/>
      <c r="M1134" s="170"/>
      <c r="N1134" s="170"/>
      <c r="O1134" s="170"/>
    </row>
    <row r="1135" spans="1:15" ht="25.5">
      <c r="A1135" s="136" t="str">
        <f>[5]ORÇAMENTO!O1140</f>
        <v>-</v>
      </c>
      <c r="B1135" s="136" t="str">
        <f>[5]ORÇAMENTO!P1140</f>
        <v>SINAPI</v>
      </c>
      <c r="C1135" s="136" t="str">
        <f>[5]ORÇAMENTO!Q1140</f>
        <v>100617</v>
      </c>
      <c r="D1135" s="136" t="str">
        <f>[5]ORÇAMENTO!R1140</f>
        <v>ASSENTAMENTO DE POSTE DE CONCRETO COM COMPRIMENTO NOMINAL DE 13 M, CARGA NOMINAL DE 600 DAN, ENGASTAMENTO BASE CONCRETADA COM 1 M DE CONCRETO E 0,9 M DE SOLO (NÃO INCLUI FORNECIMENTO). AF_11/2019</v>
      </c>
      <c r="E1135" s="136" t="str">
        <f>[5]ORÇAMENTO!S1140</f>
        <v>UN</v>
      </c>
      <c r="F1135" s="136">
        <f>[5]ORÇAMENTO!T1140</f>
        <v>0</v>
      </c>
      <c r="G1135" s="204">
        <f>[5]ORÇAMENTO!U1140</f>
        <v>1235.24</v>
      </c>
      <c r="H1135" s="197"/>
      <c r="I1135" s="204">
        <f>[5]ORÇAMENTO!W1140</f>
        <v>1533.92</v>
      </c>
      <c r="J1135" s="204">
        <f>[5]ORÇAMENTO!X1140</f>
        <v>0</v>
      </c>
      <c r="K1135" s="121"/>
      <c r="L1135" s="121"/>
      <c r="M1135" s="121"/>
      <c r="N1135" s="121"/>
      <c r="O1135" s="122"/>
    </row>
    <row r="1136" spans="1:15">
      <c r="A1136" s="136" t="str">
        <f>[5]ORÇAMENTO!O1141</f>
        <v>9.1.5.</v>
      </c>
      <c r="B1136" s="136" t="str">
        <f>[5]ORÇAMENTO!P1141</f>
        <v>SINAPI</v>
      </c>
      <c r="C1136" s="136">
        <f>[5]ORÇAMENTO!Q1141</f>
        <v>0</v>
      </c>
      <c r="D1136" s="136" t="str">
        <f>[5]ORÇAMENTO!R1141</f>
        <v>ADUTORA DE ÁGUA TRATADA</v>
      </c>
      <c r="E1136" s="136" t="str">
        <f>[5]ORÇAMENTO!S1141</f>
        <v>-</v>
      </c>
      <c r="F1136" s="136">
        <f>[5]ORÇAMENTO!T1141</f>
        <v>0</v>
      </c>
      <c r="G1136" s="204">
        <f>[5]ORÇAMENTO!U1141</f>
        <v>0</v>
      </c>
      <c r="H1136" s="197"/>
      <c r="I1136" s="204">
        <f>[5]ORÇAMENTO!W1141</f>
        <v>0</v>
      </c>
      <c r="J1136" s="204">
        <f>[5]ORÇAMENTO!X1141</f>
        <v>4112.8599999999997</v>
      </c>
      <c r="K1136" s="185"/>
      <c r="L1136" s="185"/>
      <c r="M1136" s="185"/>
      <c r="N1136" s="185"/>
      <c r="O1136" s="185"/>
    </row>
    <row r="1137" spans="1:15">
      <c r="A1137" s="136" t="str">
        <f>[5]ORÇAMENTO!O1142</f>
        <v>9.1.5.1.</v>
      </c>
      <c r="B1137" s="136" t="str">
        <f>[5]ORÇAMENTO!P1142</f>
        <v>CPU</v>
      </c>
      <c r="C1137" s="136" t="str">
        <f>[5]ORÇAMENTO!Q1142</f>
        <v>0038</v>
      </c>
      <c r="D1137" s="136" t="str">
        <f>[5]ORÇAMENTO!R1142</f>
        <v>(ADAPTADOR ORSE 5109)LOCAÇÃO E NIVELAMENTO DE REDES DE ÁGUA E ADUTORAS</v>
      </c>
      <c r="E1137" s="136" t="str">
        <f>[5]ORÇAMENTO!S1142</f>
        <v>M</v>
      </c>
      <c r="F1137" s="136">
        <f>[5]ORÇAMENTO!T1142</f>
        <v>28.5</v>
      </c>
      <c r="G1137" s="204">
        <f>[5]ORÇAMENTO!U1142</f>
        <v>1.5</v>
      </c>
      <c r="H1137" s="197"/>
      <c r="I1137" s="204">
        <f>[5]ORÇAMENTO!W1142</f>
        <v>1.86</v>
      </c>
      <c r="J1137" s="204">
        <f>[5]ORÇAMENTO!X1142</f>
        <v>53.01</v>
      </c>
      <c r="K1137" s="102"/>
      <c r="L1137" s="102"/>
      <c r="M1137" s="102"/>
      <c r="N1137" s="102"/>
      <c r="O1137" s="102"/>
    </row>
    <row r="1138" spans="1:15">
      <c r="A1138" s="136" t="str">
        <f>[5]ORÇAMENTO!O1143</f>
        <v>9.1.5.2.</v>
      </c>
      <c r="B1138" s="136" t="str">
        <f>[5]ORÇAMENTO!P1143</f>
        <v>SINAPI</v>
      </c>
      <c r="C1138" s="136">
        <f>[5]ORÇAMENTO!Q1143</f>
        <v>93358</v>
      </c>
      <c r="D1138" s="136" t="str">
        <f>[5]ORÇAMENTO!R1143</f>
        <v>ESCAVAÇÃO MANUAL DE VALA. AF_09/2024</v>
      </c>
      <c r="E1138" s="136" t="str">
        <f>[5]ORÇAMENTO!S1143</f>
        <v>M3</v>
      </c>
      <c r="F1138" s="136">
        <f>[5]ORÇAMENTO!T1143</f>
        <v>6.84</v>
      </c>
      <c r="G1138" s="204">
        <f>[5]ORÇAMENTO!U1143</f>
        <v>93.03</v>
      </c>
      <c r="H1138" s="197"/>
      <c r="I1138" s="204">
        <f>[5]ORÇAMENTO!W1143</f>
        <v>115.52</v>
      </c>
      <c r="J1138" s="204">
        <f>[5]ORÇAMENTO!X1143</f>
        <v>790.16</v>
      </c>
      <c r="K1138" s="169"/>
      <c r="L1138" s="169"/>
      <c r="M1138" s="169"/>
      <c r="N1138" s="169"/>
      <c r="O1138" s="169"/>
    </row>
    <row r="1139" spans="1:15">
      <c r="A1139" s="136" t="str">
        <f>[5]ORÇAMENTO!O1144</f>
        <v>9.1.5.3.</v>
      </c>
      <c r="B1139" s="136" t="str">
        <f>[5]ORÇAMENTO!P1144</f>
        <v>SINAPI-I</v>
      </c>
      <c r="C1139" s="136" t="str">
        <f>[5]ORÇAMENTO!Q1144</f>
        <v>36377</v>
      </c>
      <c r="D1139" s="136" t="str">
        <f>[5]ORÇAMENTO!R1144</f>
        <v xml:space="preserve">TUBO PVC PBA JEI, CLASSE 15, DN 100 MM, PARA REDE DE AGUA (NBR 5647)                                                                                                                                                                                                                                                                                                                                                                                                                                      </v>
      </c>
      <c r="E1139" s="136" t="str">
        <f>[5]ORÇAMENTO!S1144</f>
        <v xml:space="preserve">M     </v>
      </c>
      <c r="F1139" s="136">
        <f>[5]ORÇAMENTO!T1144</f>
        <v>28.5</v>
      </c>
      <c r="G1139" s="204">
        <f>[5]ORÇAMENTO!U1144</f>
        <v>61.3</v>
      </c>
      <c r="H1139" s="197"/>
      <c r="I1139" s="204">
        <f>[5]ORÇAMENTO!W1144</f>
        <v>76.12</v>
      </c>
      <c r="J1139" s="204">
        <f>[5]ORÇAMENTO!X1144</f>
        <v>2169.42</v>
      </c>
      <c r="K1139" s="102"/>
      <c r="L1139" s="102"/>
      <c r="M1139" s="102"/>
      <c r="N1139" s="102"/>
      <c r="O1139" s="102"/>
    </row>
    <row r="1140" spans="1:15">
      <c r="A1140" s="136" t="str">
        <f>[5]ORÇAMENTO!O1145</f>
        <v>9.1.5.4.</v>
      </c>
      <c r="B1140" s="136" t="str">
        <f>[5]ORÇAMENTO!P1145</f>
        <v>SINAPI</v>
      </c>
      <c r="C1140" s="136">
        <f>[5]ORÇAMENTO!Q1145</f>
        <v>93382</v>
      </c>
      <c r="D1140" s="136" t="str">
        <f>[5]ORÇAMENTO!R1145</f>
        <v>REATERRO MANUAL DE VALAS, COM COMPACTADOR DE SOLOS DE PERCUSSÃO. AF_08/2023</v>
      </c>
      <c r="E1140" s="136" t="str">
        <f>[5]ORÇAMENTO!S1145</f>
        <v>M3</v>
      </c>
      <c r="F1140" s="136">
        <f>[5]ORÇAMENTO!T1145</f>
        <v>6.77</v>
      </c>
      <c r="G1140" s="204">
        <f>[5]ORÇAMENTO!U1145</f>
        <v>27.66</v>
      </c>
      <c r="H1140" s="197"/>
      <c r="I1140" s="204">
        <f>[5]ORÇAMENTO!W1145</f>
        <v>34.35</v>
      </c>
      <c r="J1140" s="204">
        <f>[5]ORÇAMENTO!X1145</f>
        <v>232.55</v>
      </c>
      <c r="K1140" s="102"/>
      <c r="L1140" s="102"/>
      <c r="M1140" s="102"/>
      <c r="N1140" s="102"/>
      <c r="O1140" s="102"/>
    </row>
    <row r="1141" spans="1:15" ht="25.5">
      <c r="A1141" s="136" t="str">
        <f>[5]ORÇAMENTO!O1146</f>
        <v>9.1.5.5.</v>
      </c>
      <c r="B1141" s="136" t="str">
        <f>[5]ORÇAMENTO!P1146</f>
        <v>SINAPI</v>
      </c>
      <c r="C1141" s="136">
        <f>[5]ORÇAMENTO!Q1146</f>
        <v>93589</v>
      </c>
      <c r="D1141" s="136" t="str">
        <f>[5]ORÇAMENTO!R1146</f>
        <v>TRANSPORTE COM CAMINHÃO BASCULANTE DE 10 M³, EM VIA URBANA EM REVESTIMENTO PRIMÁRIO (UNIDADE: M3XKM). AF_07/2020</v>
      </c>
      <c r="E1141" s="136" t="str">
        <f>[5]ORÇAMENTO!S1146</f>
        <v>M3XKM</v>
      </c>
      <c r="F1141" s="136">
        <f>[5]ORÇAMENTO!T1146</f>
        <v>16.96</v>
      </c>
      <c r="G1141" s="204">
        <f>[5]ORÇAMENTO!U1146</f>
        <v>2.82</v>
      </c>
      <c r="H1141" s="197"/>
      <c r="I1141" s="204">
        <f>[5]ORÇAMENTO!W1146</f>
        <v>3.5</v>
      </c>
      <c r="J1141" s="204">
        <f>[5]ORÇAMENTO!X1146</f>
        <v>59.36</v>
      </c>
      <c r="K1141" s="169"/>
      <c r="L1141" s="169"/>
      <c r="M1141" s="169"/>
      <c r="N1141" s="169"/>
      <c r="O1141" s="169"/>
    </row>
    <row r="1142" spans="1:15">
      <c r="A1142" s="136" t="str">
        <f>[5]ORÇAMENTO!O1147</f>
        <v>9.1.5.6.</v>
      </c>
      <c r="B1142" s="136" t="str">
        <f>[5]ORÇAMENTO!P1147</f>
        <v>CPU</v>
      </c>
      <c r="C1142" s="136" t="str">
        <f>[5]ORÇAMENTO!Q1147</f>
        <v>0014</v>
      </c>
      <c r="D1142" s="136" t="str">
        <f>[5]ORÇAMENTO!R1147</f>
        <v>TESTE HIDROSTÁTICO EM REDE DE ÁGUA / ADUTORA</v>
      </c>
      <c r="E1142" s="136" t="str">
        <f>[5]ORÇAMENTO!S1147</f>
        <v>M</v>
      </c>
      <c r="F1142" s="136">
        <f>[5]ORÇAMENTO!T1147</f>
        <v>28.5</v>
      </c>
      <c r="G1142" s="204">
        <f>[5]ORÇAMENTO!U1147</f>
        <v>0.85</v>
      </c>
      <c r="H1142" s="197"/>
      <c r="I1142" s="204">
        <f>[5]ORÇAMENTO!W1147</f>
        <v>1.06</v>
      </c>
      <c r="J1142" s="204">
        <f>[5]ORÇAMENTO!X1147</f>
        <v>30.21</v>
      </c>
      <c r="K1142" s="102"/>
      <c r="L1142" s="102"/>
      <c r="M1142" s="102"/>
      <c r="N1142" s="102"/>
      <c r="O1142" s="102"/>
    </row>
    <row r="1143" spans="1:15">
      <c r="A1143" s="136" t="str">
        <f>[5]ORÇAMENTO!O1148</f>
        <v>9.1.5.7.</v>
      </c>
      <c r="B1143" s="136" t="str">
        <f>[5]ORÇAMENTO!P1148</f>
        <v>SINAPI-I</v>
      </c>
      <c r="C1143" s="136" t="str">
        <f>[5]ORÇAMENTO!Q1148</f>
        <v>43</v>
      </c>
      <c r="D1143" s="136" t="str">
        <f>[5]ORÇAMENTO!R1148</f>
        <v xml:space="preserve">ADAPTADOR PVC PBA, PONTA/ROSCA, JE, DN 75 / DE 85 MM                                                                                                                                                                                                                                                                                                                                                                                                                                                      </v>
      </c>
      <c r="E1143" s="136" t="str">
        <f>[5]ORÇAMENTO!S1148</f>
        <v xml:space="preserve">UN    </v>
      </c>
      <c r="F1143" s="136">
        <f>[5]ORÇAMENTO!T1148</f>
        <v>2</v>
      </c>
      <c r="G1143" s="204">
        <f>[5]ORÇAMENTO!U1148</f>
        <v>48.31</v>
      </c>
      <c r="H1143" s="197"/>
      <c r="I1143" s="204">
        <f>[5]ORÇAMENTO!W1148</f>
        <v>59.99</v>
      </c>
      <c r="J1143" s="204">
        <f>[5]ORÇAMENTO!X1148</f>
        <v>119.98</v>
      </c>
      <c r="K1143" s="107"/>
      <c r="L1143" s="107"/>
      <c r="M1143" s="107"/>
      <c r="N1143" s="107"/>
      <c r="O1143" s="107"/>
    </row>
    <row r="1144" spans="1:15">
      <c r="A1144" s="136" t="str">
        <f>[5]ORÇAMENTO!O1149</f>
        <v>9.1.5.8.</v>
      </c>
      <c r="B1144" s="136" t="str">
        <f>[5]ORÇAMENTO!P1149</f>
        <v>SINAPI-I</v>
      </c>
      <c r="C1144" s="136" t="str">
        <f>[5]ORÇAMENTO!Q1149</f>
        <v>1824</v>
      </c>
      <c r="D1144" s="136" t="str">
        <f>[5]ORÇAMENTO!R1149</f>
        <v xml:space="preserve">CURVA PVC PBA, JE, PB, 90 GRAUS, DN 75 / DE 85 MM, PARA REDE DE AGUA                                                                                                                                                                                                                                                                                                                                                                                                                                      </v>
      </c>
      <c r="E1144" s="136" t="str">
        <f>[5]ORÇAMENTO!S1149</f>
        <v xml:space="preserve">UN    </v>
      </c>
      <c r="F1144" s="136">
        <f>[5]ORÇAMENTO!T1149</f>
        <v>2</v>
      </c>
      <c r="G1144" s="204">
        <f>[5]ORÇAMENTO!U1149</f>
        <v>79.75</v>
      </c>
      <c r="H1144" s="197"/>
      <c r="I1144" s="204">
        <f>[5]ORÇAMENTO!W1149</f>
        <v>99.03</v>
      </c>
      <c r="J1144" s="204">
        <f>[5]ORÇAMENTO!X1149</f>
        <v>198.06</v>
      </c>
      <c r="K1144" s="158"/>
      <c r="L1144" s="158"/>
      <c r="M1144" s="158"/>
      <c r="N1144" s="158"/>
      <c r="O1144" s="159"/>
    </row>
    <row r="1145" spans="1:15">
      <c r="A1145" s="136" t="str">
        <f>[5]ORÇAMENTO!O1150</f>
        <v>9.1.5.9.</v>
      </c>
      <c r="B1145" s="136" t="str">
        <f>[5]ORÇAMENTO!P1150</f>
        <v>SINAPI-I</v>
      </c>
      <c r="C1145" s="136" t="str">
        <f>[5]ORÇAMENTO!Q1150</f>
        <v>1825</v>
      </c>
      <c r="D1145" s="136" t="str">
        <f>[5]ORÇAMENTO!R1150</f>
        <v xml:space="preserve">CURVA PVC PBA, JE, PB, 45 GRAUS, DN 75 / DE 85 MM, PARA REDE DE AGUA                                                                                                                                                                                                                                                                                                                                                                                                                                      </v>
      </c>
      <c r="E1145" s="136" t="str">
        <f>[5]ORÇAMENTO!S1150</f>
        <v xml:space="preserve">UN    </v>
      </c>
      <c r="F1145" s="136">
        <f>[5]ORÇAMENTO!T1150</f>
        <v>1</v>
      </c>
      <c r="G1145" s="204">
        <f>[5]ORÇAMENTO!U1150</f>
        <v>66.53</v>
      </c>
      <c r="H1145" s="197"/>
      <c r="I1145" s="204">
        <f>[5]ORÇAMENTO!W1150</f>
        <v>82.62</v>
      </c>
      <c r="J1145" s="204">
        <f>[5]ORÇAMENTO!X1150</f>
        <v>82.62</v>
      </c>
      <c r="K1145" s="106"/>
      <c r="L1145" s="106"/>
      <c r="M1145" s="106"/>
      <c r="N1145" s="106"/>
      <c r="O1145" s="106"/>
    </row>
    <row r="1146" spans="1:15">
      <c r="A1146" s="136" t="str">
        <f>[5]ORÇAMENTO!O1151</f>
        <v>9.1.5.10.</v>
      </c>
      <c r="B1146" s="136" t="str">
        <f>[5]ORÇAMENTO!P1151</f>
        <v>SINAPI-I</v>
      </c>
      <c r="C1146" s="136" t="str">
        <f>[5]ORÇAMENTO!Q1151</f>
        <v>41892</v>
      </c>
      <c r="D1146" s="136" t="str">
        <f>[5]ORÇAMENTO!R1151</f>
        <v xml:space="preserve">TE, PVC PBA, BBB, 90 GRAUS, DN 100 / DE 110 MM, PARA REDE DE AGUA                                                                                                                                                                                                                                                                                                                                                                                                                                         </v>
      </c>
      <c r="E1146" s="136" t="str">
        <f>[5]ORÇAMENTO!S1151</f>
        <v xml:space="preserve">UN    </v>
      </c>
      <c r="F1146" s="136">
        <f>[5]ORÇAMENTO!T1151</f>
        <v>1</v>
      </c>
      <c r="G1146" s="204">
        <f>[5]ORÇAMENTO!U1151</f>
        <v>105.22</v>
      </c>
      <c r="H1146" s="197"/>
      <c r="I1146" s="204">
        <f>[5]ORÇAMENTO!W1151</f>
        <v>130.66</v>
      </c>
      <c r="J1146" s="204">
        <f>[5]ORÇAMENTO!X1151</f>
        <v>130.66</v>
      </c>
      <c r="K1146" s="149"/>
      <c r="L1146" s="149"/>
      <c r="M1146" s="149"/>
      <c r="N1146" s="149"/>
      <c r="O1146" s="149"/>
    </row>
    <row r="1147" spans="1:15">
      <c r="A1147" s="136" t="str">
        <f>[5]ORÇAMENTO!O1152</f>
        <v>9.1.5.11.</v>
      </c>
      <c r="B1147" s="136" t="str">
        <f>[5]ORÇAMENTO!P1152</f>
        <v>CPU</v>
      </c>
      <c r="C1147" s="136" t="str">
        <f>[5]ORÇAMENTO!Q1152</f>
        <v>0022</v>
      </c>
      <c r="D1147" s="136" t="str">
        <f>[5]ORÇAMENTO!R1152</f>
        <v>FORNECIMENTO E MONTAGEM DE EDUTOR EM TUBOS DE AÇO GALVANIZADO DIN 2440, DN 75, INCLUSIVE LUVAS</v>
      </c>
      <c r="E1147" s="136" t="str">
        <f>[5]ORÇAMENTO!S1152</f>
        <v>M</v>
      </c>
      <c r="F1147" s="136">
        <f>[5]ORÇAMENTO!T1152</f>
        <v>1</v>
      </c>
      <c r="G1147" s="204">
        <f>[5]ORÇAMENTO!U1152</f>
        <v>198.77</v>
      </c>
      <c r="H1147" s="197"/>
      <c r="I1147" s="204">
        <f>[5]ORÇAMENTO!W1152</f>
        <v>246.83</v>
      </c>
      <c r="J1147" s="204">
        <f>[5]ORÇAMENTO!X1152</f>
        <v>246.83</v>
      </c>
      <c r="K1147" s="149"/>
      <c r="L1147" s="149"/>
      <c r="M1147" s="149"/>
      <c r="N1147" s="149"/>
      <c r="O1147" s="149"/>
    </row>
    <row r="1148" spans="1:15">
      <c r="A1148" s="136" t="str">
        <f>[5]ORÇAMENTO!O1153</f>
        <v>9.1.6.</v>
      </c>
      <c r="B1148" s="136" t="str">
        <f>[5]ORÇAMENTO!P1153</f>
        <v>SINAPI</v>
      </c>
      <c r="C1148" s="136">
        <f>[5]ORÇAMENTO!Q1153</f>
        <v>0</v>
      </c>
      <c r="D1148" s="136" t="str">
        <f>[5]ORÇAMENTO!R1153</f>
        <v>CAIXA DO CLORADOR</v>
      </c>
      <c r="E1148" s="136" t="str">
        <f>[5]ORÇAMENTO!S1153</f>
        <v>-</v>
      </c>
      <c r="F1148" s="136">
        <f>[5]ORÇAMENTO!T1153</f>
        <v>0</v>
      </c>
      <c r="G1148" s="204">
        <f>[5]ORÇAMENTO!U1153</f>
        <v>0</v>
      </c>
      <c r="H1148" s="197"/>
      <c r="I1148" s="204">
        <f>[5]ORÇAMENTO!W1153</f>
        <v>0</v>
      </c>
      <c r="J1148" s="204">
        <f>[5]ORÇAMENTO!X1153</f>
        <v>3285.19</v>
      </c>
      <c r="K1148" s="149"/>
      <c r="L1148" s="149"/>
      <c r="M1148" s="149"/>
      <c r="N1148" s="149"/>
      <c r="O1148" s="150"/>
    </row>
    <row r="1149" spans="1:15">
      <c r="A1149" s="136" t="str">
        <f>[5]ORÇAMENTO!O1154</f>
        <v>9.1.6.1.</v>
      </c>
      <c r="B1149" s="136" t="str">
        <f>[5]ORÇAMENTO!P1154</f>
        <v>SINAPI</v>
      </c>
      <c r="C1149" s="136" t="str">
        <f>[5]ORÇAMENTO!Q1154</f>
        <v>93358</v>
      </c>
      <c r="D1149" s="136" t="str">
        <f>[5]ORÇAMENTO!R1154</f>
        <v>ESCAVAÇÃO MANUAL DE VALA. AF_09/2024</v>
      </c>
      <c r="E1149" s="136" t="str">
        <f>[5]ORÇAMENTO!S1154</f>
        <v>M3</v>
      </c>
      <c r="F1149" s="136">
        <f>[5]ORÇAMENTO!T1154</f>
        <v>2.36</v>
      </c>
      <c r="G1149" s="204">
        <f>[5]ORÇAMENTO!U1154</f>
        <v>93.03</v>
      </c>
      <c r="H1149" s="197"/>
      <c r="I1149" s="204">
        <f>[5]ORÇAMENTO!W1154</f>
        <v>115.52</v>
      </c>
      <c r="J1149" s="204">
        <f>[5]ORÇAMENTO!X1154</f>
        <v>272.63</v>
      </c>
      <c r="K1149" s="102"/>
      <c r="L1149" s="102"/>
      <c r="M1149" s="102"/>
      <c r="N1149" s="102"/>
      <c r="O1149" s="102"/>
    </row>
    <row r="1150" spans="1:15" ht="25.5">
      <c r="A1150" s="136" t="str">
        <f>[5]ORÇAMENTO!O1155</f>
        <v>9.1.6.2.</v>
      </c>
      <c r="B1150" s="136" t="str">
        <f>[5]ORÇAMENTO!P1155</f>
        <v>SINAPI</v>
      </c>
      <c r="C1150" s="136" t="str">
        <f>[5]ORÇAMENTO!Q1155</f>
        <v>101617</v>
      </c>
      <c r="D1150" s="136" t="str">
        <f>[5]ORÇAMENTO!R1155</f>
        <v>PREPARO DE FUNDO DE VALA COM LARGURA MAIOR OU IGUAL A 1,5 M E MENOR QUE 2,5 M (ACERTO DO SOLO NATURAL). AF_08/2020</v>
      </c>
      <c r="E1150" s="136" t="str">
        <f>[5]ORÇAMENTO!S1155</f>
        <v>M2</v>
      </c>
      <c r="F1150" s="136">
        <f>[5]ORÇAMENTO!T1155</f>
        <v>5.25</v>
      </c>
      <c r="G1150" s="204">
        <f>[5]ORÇAMENTO!U1155</f>
        <v>3.35</v>
      </c>
      <c r="H1150" s="197"/>
      <c r="I1150" s="204">
        <f>[5]ORÇAMENTO!W1155</f>
        <v>4.16</v>
      </c>
      <c r="J1150" s="204">
        <f>[5]ORÇAMENTO!X1155</f>
        <v>21.84</v>
      </c>
      <c r="K1150" s="169"/>
      <c r="L1150" s="169"/>
      <c r="M1150" s="169"/>
      <c r="N1150" s="169"/>
      <c r="O1150" s="169"/>
    </row>
    <row r="1151" spans="1:15">
      <c r="A1151" s="136" t="str">
        <f>[5]ORÇAMENTO!O1156</f>
        <v>9.1.6.3.</v>
      </c>
      <c r="B1151" s="136" t="str">
        <f>[5]ORÇAMENTO!P1156</f>
        <v>SINAPI</v>
      </c>
      <c r="C1151" s="136" t="str">
        <f>[5]ORÇAMENTO!Q1156</f>
        <v>93382</v>
      </c>
      <c r="D1151" s="136" t="str">
        <f>[5]ORÇAMENTO!R1156</f>
        <v>REATERRO MANUAL DE VALAS, COM COMPACTADOR DE SOLOS DE PERCUSSÃO. AF_08/2023</v>
      </c>
      <c r="E1151" s="136" t="str">
        <f>[5]ORÇAMENTO!S1156</f>
        <v>M3</v>
      </c>
      <c r="F1151" s="136">
        <f>[5]ORÇAMENTO!T1156</f>
        <v>2.36</v>
      </c>
      <c r="G1151" s="204">
        <f>[5]ORÇAMENTO!U1156</f>
        <v>27.66</v>
      </c>
      <c r="H1151" s="197"/>
      <c r="I1151" s="204">
        <f>[5]ORÇAMENTO!W1156</f>
        <v>34.35</v>
      </c>
      <c r="J1151" s="204">
        <f>[5]ORÇAMENTO!X1156</f>
        <v>81.069999999999993</v>
      </c>
      <c r="K1151" s="102"/>
      <c r="L1151" s="102"/>
      <c r="M1151" s="102"/>
      <c r="N1151" s="102"/>
      <c r="O1151" s="102"/>
    </row>
    <row r="1152" spans="1:15" ht="25.5">
      <c r="A1152" s="136" t="str">
        <f>[5]ORÇAMENTO!O1157</f>
        <v>9.1.6.4.</v>
      </c>
      <c r="B1152" s="136" t="str">
        <f>[5]ORÇAMENTO!P1157</f>
        <v>CPU</v>
      </c>
      <c r="C1152" s="136" t="str">
        <f>[5]ORÇAMENTO!Q1157</f>
        <v>0029</v>
      </c>
      <c r="D1152" s="136" t="str">
        <f>[5]ORÇAMENTO!R1157</f>
        <v>(ADAP.- ORSE-7369)CONCRETO ARMADO FCK=25,0MPA, USINADO, BOMBEADO, ADENSADO E LANÇADO, PARA USO GERAL, COM FORMAS PLANAS EM COMPENSADO RESINADO 12MM (05 USOS)</v>
      </c>
      <c r="E1152" s="136" t="str">
        <f>[5]ORÇAMENTO!S1157</f>
        <v>M3</v>
      </c>
      <c r="F1152" s="136">
        <f>[5]ORÇAMENTO!T1157</f>
        <v>0.63</v>
      </c>
      <c r="G1152" s="204">
        <f>[5]ORÇAMENTO!U1157</f>
        <v>1783.27</v>
      </c>
      <c r="H1152" s="197"/>
      <c r="I1152" s="204">
        <f>[5]ORÇAMENTO!W1157</f>
        <v>2214.46</v>
      </c>
      <c r="J1152" s="204">
        <f>[5]ORÇAMENTO!X1157</f>
        <v>1395.11</v>
      </c>
      <c r="K1152" s="102"/>
      <c r="L1152" s="102"/>
      <c r="M1152" s="102"/>
      <c r="N1152" s="102"/>
      <c r="O1152" s="102"/>
    </row>
    <row r="1153" spans="1:15" ht="25.5">
      <c r="A1153" s="136" t="str">
        <f>[5]ORÇAMENTO!O1158</f>
        <v>9.1.6.5.</v>
      </c>
      <c r="B1153" s="136" t="str">
        <f>[5]ORÇAMENTO!P1158</f>
        <v>SINAPI</v>
      </c>
      <c r="C1153" s="136" t="str">
        <f>[5]ORÇAMENTO!Q1158</f>
        <v>103325</v>
      </c>
      <c r="D1153" s="136" t="str">
        <f>[5]ORÇAMENTO!R1158</f>
        <v>ALVENARIA DE VEDAÇÃO DE BLOCOS CERÂMICOS FURADOS NA VERTICAL DE 14X19X39 CM (ESPESSURA 14 CM) E ARGAMASSA DE ASSENTAMENTO COM PREPARO MANUAL. AF_12/2021</v>
      </c>
      <c r="E1153" s="136" t="str">
        <f>[5]ORÇAMENTO!S1158</f>
        <v>M2</v>
      </c>
      <c r="F1153" s="136">
        <f>[5]ORÇAMENTO!T1158</f>
        <v>6.03</v>
      </c>
      <c r="G1153" s="204">
        <f>[5]ORÇAMENTO!U1158</f>
        <v>84.63</v>
      </c>
      <c r="H1153" s="197"/>
      <c r="I1153" s="204">
        <f>[5]ORÇAMENTO!W1158</f>
        <v>105.09</v>
      </c>
      <c r="J1153" s="204">
        <f>[5]ORÇAMENTO!X1158</f>
        <v>633.69000000000005</v>
      </c>
      <c r="K1153" s="102"/>
      <c r="L1153" s="102"/>
      <c r="M1153" s="102"/>
      <c r="N1153" s="102"/>
      <c r="O1153" s="102"/>
    </row>
    <row r="1154" spans="1:15" ht="25.5">
      <c r="A1154" s="136" t="str">
        <f>[5]ORÇAMENTO!O1159</f>
        <v>9.1.6.6.</v>
      </c>
      <c r="B1154" s="136" t="str">
        <f>[5]ORÇAMENTO!P1159</f>
        <v>SINAPI</v>
      </c>
      <c r="C1154" s="136" t="str">
        <f>[5]ORÇAMENTO!Q1159</f>
        <v>87878</v>
      </c>
      <c r="D1154" s="136" t="str">
        <f>[5]ORÇAMENTO!R1159</f>
        <v>CHAPISCO APLICADO EM ALVENARIAS E ESTRUTURAS DE CONCRETO INTERNAS, COM COLHER DE PEDREIRO.  ARGAMASSA TRAÇO 1:3 COM PREPARO MANUAL. AF_10/2022</v>
      </c>
      <c r="E1154" s="136" t="str">
        <f>[5]ORÇAMENTO!S1159</f>
        <v>M2</v>
      </c>
      <c r="F1154" s="136">
        <f>[5]ORÇAMENTO!T1159</f>
        <v>12.05</v>
      </c>
      <c r="G1154" s="204">
        <f>[5]ORÇAMENTO!U1159</f>
        <v>5.19</v>
      </c>
      <c r="H1154" s="197"/>
      <c r="I1154" s="204">
        <f>[5]ORÇAMENTO!W1159</f>
        <v>6.44</v>
      </c>
      <c r="J1154" s="204">
        <f>[5]ORÇAMENTO!X1159</f>
        <v>77.599999999999994</v>
      </c>
      <c r="K1154" s="102"/>
      <c r="L1154" s="102"/>
      <c r="M1154" s="102"/>
      <c r="N1154" s="102"/>
      <c r="O1154" s="102"/>
    </row>
    <row r="1155" spans="1:15" ht="25.5">
      <c r="A1155" s="136" t="str">
        <f>[5]ORÇAMENTO!O1160</f>
        <v>9.1.6.7.</v>
      </c>
      <c r="B1155" s="136" t="str">
        <f>[5]ORÇAMENTO!P1160</f>
        <v>SINAPI</v>
      </c>
      <c r="C1155" s="136" t="str">
        <f>[5]ORÇAMENTO!Q1160</f>
        <v>87547</v>
      </c>
      <c r="D1155" s="136" t="str">
        <f>[5]ORÇAMENTO!R1160</f>
        <v>MASSA ÚNICA, EM ARGAMASSA TRAÇO 1:2:8, PREPARO MECÂNICO, APLICADA MANUALMENTE EM PAREDES INTERNAS DE AMBIENTES COM ÁREA ENTRE 5M² E 10M², E = 10MM, COM TALISCAS. AF_03/2024</v>
      </c>
      <c r="E1155" s="136" t="str">
        <f>[5]ORÇAMENTO!S1160</f>
        <v>M2</v>
      </c>
      <c r="F1155" s="136">
        <f>[5]ORÇAMENTO!T1160</f>
        <v>24.1</v>
      </c>
      <c r="G1155" s="204">
        <f>[5]ORÇAMENTO!U1160</f>
        <v>26.84</v>
      </c>
      <c r="H1155" s="197"/>
      <c r="I1155" s="204">
        <f>[5]ORÇAMENTO!W1160</f>
        <v>33.33</v>
      </c>
      <c r="J1155" s="204">
        <f>[5]ORÇAMENTO!X1160</f>
        <v>803.25</v>
      </c>
      <c r="K1155" s="102"/>
      <c r="L1155" s="102"/>
      <c r="M1155" s="102"/>
      <c r="N1155" s="102"/>
      <c r="O1155" s="102"/>
    </row>
    <row r="1156" spans="1:15">
      <c r="A1156" s="136" t="str">
        <f>[5]ORÇAMENTO!O1161</f>
        <v>9.1.7.</v>
      </c>
      <c r="B1156" s="136" t="str">
        <f>[5]ORÇAMENTO!P1161</f>
        <v>SINAPI</v>
      </c>
      <c r="C1156" s="136">
        <f>[5]ORÇAMENTO!Q1161</f>
        <v>0</v>
      </c>
      <c r="D1156" s="136" t="str">
        <f>[5]ORÇAMENTO!R1161</f>
        <v>ABRIGO PARA QUADRO ELÉTRICO</v>
      </c>
      <c r="E1156" s="136" t="str">
        <f>[5]ORÇAMENTO!S1161</f>
        <v>-</v>
      </c>
      <c r="F1156" s="136">
        <f>[5]ORÇAMENTO!T1161</f>
        <v>0</v>
      </c>
      <c r="G1156" s="204">
        <f>[5]ORÇAMENTO!U1161</f>
        <v>0</v>
      </c>
      <c r="H1156" s="197"/>
      <c r="I1156" s="204">
        <f>[5]ORÇAMENTO!W1161</f>
        <v>0</v>
      </c>
      <c r="J1156" s="204">
        <f>[5]ORÇAMENTO!X1161</f>
        <v>24756.19</v>
      </c>
      <c r="K1156" s="102"/>
      <c r="L1156" s="102"/>
      <c r="M1156" s="102"/>
      <c r="N1156" s="102"/>
      <c r="O1156" s="102"/>
    </row>
    <row r="1157" spans="1:15" ht="25.5">
      <c r="A1157" s="136" t="str">
        <f>[5]ORÇAMENTO!O1162</f>
        <v>9.1.7.1.</v>
      </c>
      <c r="B1157" s="136" t="str">
        <f>[5]ORÇAMENTO!P1162</f>
        <v>SINAPI</v>
      </c>
      <c r="C1157" s="136">
        <f>[5]ORÇAMENTO!Q1162</f>
        <v>99059</v>
      </c>
      <c r="D1157" s="136" t="str">
        <f>[5]ORÇAMENTO!R1162</f>
        <v>LOCAÇÃO CONVENCIONAL DE OBRA, UTILIZANDO GABARITO DE TÁBUAS CORRIDAS PONTALETADAS A CADA 2,00M -  2 UTILIZAÇÕES. AF_03/2024</v>
      </c>
      <c r="E1157" s="136" t="str">
        <f>[5]ORÇAMENTO!S1162</f>
        <v>M</v>
      </c>
      <c r="F1157" s="136">
        <f>[5]ORÇAMENTO!T1162</f>
        <v>10.199999999999999</v>
      </c>
      <c r="G1157" s="204">
        <f>[5]ORÇAMENTO!U1162</f>
        <v>68.27</v>
      </c>
      <c r="H1157" s="197"/>
      <c r="I1157" s="204">
        <f>[5]ORÇAMENTO!W1162</f>
        <v>84.78</v>
      </c>
      <c r="J1157" s="204">
        <f>[5]ORÇAMENTO!X1162</f>
        <v>864.76</v>
      </c>
      <c r="K1157" s="102"/>
      <c r="L1157" s="102"/>
      <c r="M1157" s="102"/>
      <c r="N1157" s="102"/>
      <c r="O1157" s="102"/>
    </row>
    <row r="1158" spans="1:15">
      <c r="A1158" s="136" t="str">
        <f>[5]ORÇAMENTO!O1163</f>
        <v>9.1.7.2.</v>
      </c>
      <c r="B1158" s="136" t="str">
        <f>[5]ORÇAMENTO!P1163</f>
        <v>SINAPI</v>
      </c>
      <c r="C1158" s="136">
        <f>[5]ORÇAMENTO!Q1163</f>
        <v>93358</v>
      </c>
      <c r="D1158" s="136" t="str">
        <f>[5]ORÇAMENTO!R1163</f>
        <v>ESCAVAÇÃO MANUAL DE VALA. AF_09/2024</v>
      </c>
      <c r="E1158" s="136" t="str">
        <f>[5]ORÇAMENTO!S1163</f>
        <v>M3</v>
      </c>
      <c r="F1158" s="136">
        <f>[5]ORÇAMENTO!T1163</f>
        <v>2.78</v>
      </c>
      <c r="G1158" s="204">
        <f>[5]ORÇAMENTO!U1163</f>
        <v>93.03</v>
      </c>
      <c r="H1158" s="197"/>
      <c r="I1158" s="204">
        <f>[5]ORÇAMENTO!W1163</f>
        <v>115.52</v>
      </c>
      <c r="J1158" s="204">
        <f>[5]ORÇAMENTO!X1163</f>
        <v>321.14999999999998</v>
      </c>
      <c r="K1158" s="102"/>
      <c r="L1158" s="102"/>
      <c r="M1158" s="102"/>
      <c r="N1158" s="102"/>
      <c r="O1158" s="102"/>
    </row>
    <row r="1159" spans="1:15" ht="25.5">
      <c r="A1159" s="136" t="str">
        <f>[5]ORÇAMENTO!O1164</f>
        <v>9.1.7.3.</v>
      </c>
      <c r="B1159" s="136" t="str">
        <f>[5]ORÇAMENTO!P1164</f>
        <v>SINAPI</v>
      </c>
      <c r="C1159" s="136">
        <f>[5]ORÇAMENTO!Q1164</f>
        <v>101617</v>
      </c>
      <c r="D1159" s="136" t="str">
        <f>[5]ORÇAMENTO!R1164</f>
        <v>PREPARO DE FUNDO DE VALA COM LARGURA MAIOR OU IGUAL A 1,5 M E MENOR QUE 2,5 M (ACERTO DO SOLO NATURAL). AF_08/2020</v>
      </c>
      <c r="E1159" s="136" t="str">
        <f>[5]ORÇAMENTO!S1164</f>
        <v>M2</v>
      </c>
      <c r="F1159" s="136">
        <f>[5]ORÇAMENTO!T1164</f>
        <v>1.73</v>
      </c>
      <c r="G1159" s="204">
        <f>[5]ORÇAMENTO!U1164</f>
        <v>3.35</v>
      </c>
      <c r="H1159" s="197"/>
      <c r="I1159" s="204">
        <f>[5]ORÇAMENTO!W1164</f>
        <v>4.16</v>
      </c>
      <c r="J1159" s="204">
        <f>[5]ORÇAMENTO!X1164</f>
        <v>7.2</v>
      </c>
      <c r="K1159" s="102"/>
      <c r="L1159" s="102"/>
      <c r="M1159" s="102"/>
      <c r="N1159" s="102"/>
      <c r="O1159" s="102"/>
    </row>
    <row r="1160" spans="1:15">
      <c r="A1160" s="136" t="str">
        <f>[5]ORÇAMENTO!O1165</f>
        <v>9.1.7.4.</v>
      </c>
      <c r="B1160" s="136" t="str">
        <f>[5]ORÇAMENTO!P1165</f>
        <v>SINAPI</v>
      </c>
      <c r="C1160" s="136">
        <f>[5]ORÇAMENTO!Q1165</f>
        <v>93382</v>
      </c>
      <c r="D1160" s="136" t="str">
        <f>[5]ORÇAMENTO!R1165</f>
        <v>REATERRO MANUAL DE VALAS, COM COMPACTADOR DE SOLOS DE PERCUSSÃO. AF_08/2023</v>
      </c>
      <c r="E1160" s="136" t="str">
        <f>[5]ORÇAMENTO!S1165</f>
        <v>M3</v>
      </c>
      <c r="F1160" s="136">
        <f>[5]ORÇAMENTO!T1165</f>
        <v>0.24</v>
      </c>
      <c r="G1160" s="204">
        <f>[5]ORÇAMENTO!U1165</f>
        <v>27.66</v>
      </c>
      <c r="H1160" s="197"/>
      <c r="I1160" s="204">
        <f>[5]ORÇAMENTO!W1165</f>
        <v>34.35</v>
      </c>
      <c r="J1160" s="204">
        <f>[5]ORÇAMENTO!X1165</f>
        <v>8.24</v>
      </c>
      <c r="K1160" s="107"/>
      <c r="L1160" s="107"/>
      <c r="M1160" s="107"/>
      <c r="N1160" s="107"/>
      <c r="O1160" s="107"/>
    </row>
    <row r="1161" spans="1:15">
      <c r="A1161" s="136" t="str">
        <f>[5]ORÇAMENTO!O1166</f>
        <v>9.1.7.5.</v>
      </c>
      <c r="B1161" s="136" t="str">
        <f>[5]ORÇAMENTO!P1166</f>
        <v>SINAPI</v>
      </c>
      <c r="C1161" s="136">
        <f>[5]ORÇAMENTO!Q1166</f>
        <v>102487</v>
      </c>
      <c r="D1161" s="136" t="str">
        <f>[5]ORÇAMENTO!R1166</f>
        <v>CONCRETO CICLÓPICO FCK = 15MPA, 30% PEDRA DE MÃO EM VOLUME REAL, INCLUSIVE LANÇAMENTO. AF_05/2021</v>
      </c>
      <c r="E1161" s="136" t="str">
        <f>[5]ORÇAMENTO!S1166</f>
        <v>M3</v>
      </c>
      <c r="F1161" s="136">
        <f>[5]ORÇAMENTO!T1166</f>
        <v>0.52</v>
      </c>
      <c r="G1161" s="204">
        <f>[5]ORÇAMENTO!U1166</f>
        <v>605.14</v>
      </c>
      <c r="H1161" s="197"/>
      <c r="I1161" s="204">
        <f>[5]ORÇAMENTO!W1166</f>
        <v>751.46</v>
      </c>
      <c r="J1161" s="204">
        <f>[5]ORÇAMENTO!X1166</f>
        <v>390.76</v>
      </c>
      <c r="K1161" s="157"/>
      <c r="L1161" s="157"/>
      <c r="M1161" s="157"/>
      <c r="N1161" s="157"/>
      <c r="O1161" s="161"/>
    </row>
    <row r="1162" spans="1:15" ht="25.5">
      <c r="A1162" s="136" t="str">
        <f>[5]ORÇAMENTO!O1167</f>
        <v>9.1.7.6.</v>
      </c>
      <c r="B1162" s="136" t="str">
        <f>[5]ORÇAMENTO!P1167</f>
        <v>CPU</v>
      </c>
      <c r="C1162" s="136" t="str">
        <f>[5]ORÇAMENTO!Q1167</f>
        <v>0029</v>
      </c>
      <c r="D1162" s="136" t="str">
        <f>[5]ORÇAMENTO!R1167</f>
        <v>(ADAP.- ORSE-7369)CONCRETO ARMADO FCK=25,0MPA, USINADO, BOMBEADO, ADENSADO E LANÇADO, PARA USO GERAL, COM FORMAS PLANAS EM COMPENSADO RESINADO 12MM (05 USOS)</v>
      </c>
      <c r="E1162" s="136" t="str">
        <f>[5]ORÇAMENTO!S1167</f>
        <v>M3</v>
      </c>
      <c r="F1162" s="136">
        <f>[5]ORÇAMENTO!T1167</f>
        <v>3.37</v>
      </c>
      <c r="G1162" s="204">
        <f>[5]ORÇAMENTO!U1167</f>
        <v>1783.27</v>
      </c>
      <c r="H1162" s="197"/>
      <c r="I1162" s="204">
        <f>[5]ORÇAMENTO!W1167</f>
        <v>2214.46</v>
      </c>
      <c r="J1162" s="204">
        <f>[5]ORÇAMENTO!X1167</f>
        <v>7462.73</v>
      </c>
      <c r="K1162" s="106"/>
      <c r="L1162" s="106"/>
      <c r="M1162" s="106"/>
      <c r="N1162" s="106"/>
      <c r="O1162" s="106"/>
    </row>
    <row r="1163" spans="1:15" ht="25.5">
      <c r="A1163" s="136" t="str">
        <f>[5]ORÇAMENTO!O1168</f>
        <v>9.1.7.7.</v>
      </c>
      <c r="B1163" s="136" t="str">
        <f>[5]ORÇAMENTO!P1168</f>
        <v>SINAPI</v>
      </c>
      <c r="C1163" s="136">
        <f>[5]ORÇAMENTO!Q1168</f>
        <v>103325</v>
      </c>
      <c r="D1163" s="136" t="str">
        <f>[5]ORÇAMENTO!R1168</f>
        <v>ALVENARIA DE VEDAÇÃO DE BLOCOS CERÂMICOS FURADOS NA VERTICAL DE 14X19X39 CM (ESPESSURA 14 CM) E ARGAMASSA DE ASSENTAMENTO COM PREPARO MANUAL. AF_12/2021</v>
      </c>
      <c r="E1163" s="136" t="str">
        <f>[5]ORÇAMENTO!S1168</f>
        <v>M2</v>
      </c>
      <c r="F1163" s="136">
        <f>[5]ORÇAMENTO!T1168</f>
        <v>33.35</v>
      </c>
      <c r="G1163" s="204">
        <f>[5]ORÇAMENTO!U1168</f>
        <v>84.63</v>
      </c>
      <c r="H1163" s="197"/>
      <c r="I1163" s="204">
        <f>[5]ORÇAMENTO!W1168</f>
        <v>105.09</v>
      </c>
      <c r="J1163" s="204">
        <f>[5]ORÇAMENTO!X1168</f>
        <v>3504.75</v>
      </c>
      <c r="K1163" s="102"/>
      <c r="L1163" s="102"/>
      <c r="M1163" s="102"/>
      <c r="N1163" s="102"/>
      <c r="O1163" s="102"/>
    </row>
    <row r="1164" spans="1:15" ht="25.5">
      <c r="A1164" s="136" t="str">
        <f>[5]ORÇAMENTO!O1169</f>
        <v>9.1.7.8.</v>
      </c>
      <c r="B1164" s="136" t="str">
        <f>[5]ORÇAMENTO!P1169</f>
        <v>SINAPI</v>
      </c>
      <c r="C1164" s="136">
        <f>[5]ORÇAMENTO!Q1169</f>
        <v>87878</v>
      </c>
      <c r="D1164" s="136" t="str">
        <f>[5]ORÇAMENTO!R1169</f>
        <v>CHAPISCO APLICADO EM ALVENARIAS E ESTRUTURAS DE CONCRETO INTERNAS, COM COLHER DE PEDREIRO.  ARGAMASSA TRAÇO 1:3 COM PREPARO MANUAL. AF_10/2022</v>
      </c>
      <c r="E1164" s="136" t="str">
        <f>[5]ORÇAMENTO!S1169</f>
        <v>M2</v>
      </c>
      <c r="F1164" s="136">
        <f>[5]ORÇAMENTO!T1169</f>
        <v>66.7</v>
      </c>
      <c r="G1164" s="204">
        <f>[5]ORÇAMENTO!U1169</f>
        <v>5.19</v>
      </c>
      <c r="H1164" s="197"/>
      <c r="I1164" s="204">
        <f>[5]ORÇAMENTO!W1169</f>
        <v>6.44</v>
      </c>
      <c r="J1164" s="204">
        <f>[5]ORÇAMENTO!X1169</f>
        <v>429.55</v>
      </c>
      <c r="K1164" s="102"/>
      <c r="L1164" s="102"/>
      <c r="M1164" s="102"/>
      <c r="N1164" s="102"/>
      <c r="O1164" s="102"/>
    </row>
    <row r="1165" spans="1:15" ht="25.5">
      <c r="A1165" s="136" t="str">
        <f>[5]ORÇAMENTO!O1170</f>
        <v>9.1.7.9.</v>
      </c>
      <c r="B1165" s="136" t="str">
        <f>[5]ORÇAMENTO!P1170</f>
        <v>SINAPI</v>
      </c>
      <c r="C1165" s="136">
        <f>[5]ORÇAMENTO!Q1170</f>
        <v>87547</v>
      </c>
      <c r="D1165" s="136" t="str">
        <f>[5]ORÇAMENTO!R1170</f>
        <v>MASSA ÚNICA, EM ARGAMASSA TRAÇO 1:2:8, PREPARO MECÂNICO, APLICADA MANUALMENTE EM PAREDES INTERNAS DE AMBIENTES COM ÁREA ENTRE 5M² E 10M², E = 10MM, COM TALISCAS. AF_03/2024</v>
      </c>
      <c r="E1165" s="136" t="str">
        <f>[5]ORÇAMENTO!S1170</f>
        <v>M2</v>
      </c>
      <c r="F1165" s="136">
        <f>[5]ORÇAMENTO!T1170</f>
        <v>66.7</v>
      </c>
      <c r="G1165" s="204">
        <f>[5]ORÇAMENTO!U1170</f>
        <v>26.84</v>
      </c>
      <c r="H1165" s="197"/>
      <c r="I1165" s="204">
        <f>[5]ORÇAMENTO!W1170</f>
        <v>33.33</v>
      </c>
      <c r="J1165" s="204">
        <f>[5]ORÇAMENTO!X1170</f>
        <v>2223.11</v>
      </c>
      <c r="K1165" s="160"/>
      <c r="L1165" s="160"/>
      <c r="M1165" s="160"/>
      <c r="N1165" s="160"/>
      <c r="O1165" s="160"/>
    </row>
    <row r="1166" spans="1:15">
      <c r="A1166" s="136" t="str">
        <f>[5]ORÇAMENTO!O1171</f>
        <v>9.1.7.10.</v>
      </c>
      <c r="B1166" s="136" t="str">
        <f>[5]ORÇAMENTO!P1171</f>
        <v>SINAPI</v>
      </c>
      <c r="C1166" s="136">
        <f>[5]ORÇAMENTO!Q1171</f>
        <v>88489</v>
      </c>
      <c r="D1166" s="136" t="str">
        <f>[5]ORÇAMENTO!R1171</f>
        <v>PINTURA LÁTEX ACRÍLICA PREMIUM, APLICAÇÃO MANUAL EM PAREDES, DUAS DEMÃOS. AF_04/2023</v>
      </c>
      <c r="E1166" s="136" t="str">
        <f>[5]ORÇAMENTO!S1171</f>
        <v>M2</v>
      </c>
      <c r="F1166" s="136">
        <f>[5]ORÇAMENTO!T1171</f>
        <v>66.7</v>
      </c>
      <c r="G1166" s="204">
        <f>[5]ORÇAMENTO!U1171</f>
        <v>14.36</v>
      </c>
      <c r="H1166" s="197"/>
      <c r="I1166" s="204">
        <f>[5]ORÇAMENTO!W1171</f>
        <v>17.829999999999998</v>
      </c>
      <c r="J1166" s="204">
        <f>[5]ORÇAMENTO!X1171</f>
        <v>1189.26</v>
      </c>
      <c r="K1166" s="149"/>
      <c r="L1166" s="149"/>
      <c r="M1166" s="149"/>
      <c r="N1166" s="149"/>
      <c r="O1166" s="149"/>
    </row>
    <row r="1167" spans="1:15" ht="25.5">
      <c r="A1167" s="136" t="str">
        <f>[5]ORÇAMENTO!O1172</f>
        <v>9.1.7.11.</v>
      </c>
      <c r="B1167" s="136" t="str">
        <f>[5]ORÇAMENTO!P1172</f>
        <v>SINAPI</v>
      </c>
      <c r="C1167" s="136">
        <f>[5]ORÇAMENTO!Q1172</f>
        <v>87624</v>
      </c>
      <c r="D1167" s="136" t="str">
        <f>[5]ORÇAMENTO!R1172</f>
        <v>CONTRAPISO EM ARGAMASSA PRONTA, PREPARO MANUAL, APLICADO EM ÁREAS SECAS SOBRE LAJE, ADERIDO, ACABAMENTO NÃO REFORÇADO, ESPESSURA 2CM. AF_07/2021</v>
      </c>
      <c r="E1167" s="136" t="str">
        <f>[5]ORÇAMENTO!S1172</f>
        <v>M2</v>
      </c>
      <c r="F1167" s="136">
        <f>[5]ORÇAMENTO!T1172</f>
        <v>5.78</v>
      </c>
      <c r="G1167" s="204">
        <f>[5]ORÇAMENTO!U1172</f>
        <v>101.11</v>
      </c>
      <c r="H1167" s="197"/>
      <c r="I1167" s="204">
        <f>[5]ORÇAMENTO!W1172</f>
        <v>125.56</v>
      </c>
      <c r="J1167" s="204">
        <f>[5]ORÇAMENTO!X1172</f>
        <v>725.74</v>
      </c>
      <c r="K1167" s="173"/>
      <c r="L1167" s="173"/>
      <c r="M1167" s="173"/>
      <c r="N1167" s="173"/>
      <c r="O1167" s="173"/>
    </row>
    <row r="1168" spans="1:15" ht="25.5">
      <c r="A1168" s="136" t="str">
        <f>[5]ORÇAMENTO!O1173</f>
        <v>9.1.7.12.</v>
      </c>
      <c r="B1168" s="136" t="str">
        <f>[5]ORÇAMENTO!P1173</f>
        <v>SINAPI</v>
      </c>
      <c r="C1168" s="136">
        <f>[5]ORÇAMENTO!Q1173</f>
        <v>94994</v>
      </c>
      <c r="D1168" s="136" t="str">
        <f>[5]ORÇAMENTO!R1173</f>
        <v>EXECUÇÃO DE PASSEIO (CALÇADA) OU PISO DE CONCRETO COM CONCRETO MOLDADO IN LOCO, FEITO EM OBRA, ACABAMENTO CONVENCIONAL, ESPESSURA 8 CM, ARMADO. AF_08/2022</v>
      </c>
      <c r="E1168" s="136" t="str">
        <f>[5]ORÇAMENTO!S1173</f>
        <v>M2</v>
      </c>
      <c r="F1168" s="136">
        <f>[5]ORÇAMENTO!T1173</f>
        <v>5.32</v>
      </c>
      <c r="G1168" s="204">
        <f>[5]ORÇAMENTO!U1173</f>
        <v>96.68</v>
      </c>
      <c r="H1168" s="197"/>
      <c r="I1168" s="204">
        <f>[5]ORÇAMENTO!W1173</f>
        <v>120.06</v>
      </c>
      <c r="J1168" s="204">
        <f>[5]ORÇAMENTO!X1173</f>
        <v>638.72</v>
      </c>
      <c r="K1168" s="102"/>
      <c r="L1168" s="102"/>
      <c r="M1168" s="102"/>
      <c r="N1168" s="102"/>
      <c r="O1168" s="102"/>
    </row>
    <row r="1169" spans="1:15" ht="25.5">
      <c r="A1169" s="136" t="str">
        <f>[5]ORÇAMENTO!O1174</f>
        <v>9.1.7.13.</v>
      </c>
      <c r="B1169" s="136" t="str">
        <f>[5]ORÇAMENTO!P1174</f>
        <v>SINAPI</v>
      </c>
      <c r="C1169" s="136">
        <f>[5]ORÇAMENTO!Q1174</f>
        <v>98680</v>
      </c>
      <c r="D1169" s="136" t="str">
        <f>[5]ORÇAMENTO!R1174</f>
        <v>PISO CIMENTADO, TRAÇO 1:3 (CIMENTO E AREIA), ACABAMENTO LISO, ESPESSURA 3,0 CM, PREPARO MECÂNICO DA ARGAMASSA. AF_09/2020</v>
      </c>
      <c r="E1169" s="136" t="str">
        <f>[5]ORÇAMENTO!S1174</f>
        <v>M2</v>
      </c>
      <c r="F1169" s="136">
        <f>[5]ORÇAMENTO!T1174</f>
        <v>4.49</v>
      </c>
      <c r="G1169" s="204">
        <f>[5]ORÇAMENTO!U1174</f>
        <v>49.33</v>
      </c>
      <c r="H1169" s="197"/>
      <c r="I1169" s="204">
        <f>[5]ORÇAMENTO!W1174</f>
        <v>61.26</v>
      </c>
      <c r="J1169" s="204">
        <f>[5]ORÇAMENTO!X1174</f>
        <v>275.06</v>
      </c>
      <c r="K1169" s="102"/>
      <c r="L1169" s="102"/>
      <c r="M1169" s="102"/>
      <c r="N1169" s="102"/>
      <c r="O1169" s="102"/>
    </row>
    <row r="1170" spans="1:15">
      <c r="A1170" s="136" t="str">
        <f>[5]ORÇAMENTO!O1175</f>
        <v>9.1.7.14.</v>
      </c>
      <c r="B1170" s="136" t="str">
        <f>[5]ORÇAMENTO!P1175</f>
        <v>SINAPI</v>
      </c>
      <c r="C1170" s="136">
        <f>[5]ORÇAMENTO!Q1175</f>
        <v>100701</v>
      </c>
      <c r="D1170" s="136" t="str">
        <f>[5]ORÇAMENTO!R1175</f>
        <v>PORTA DE FERRO, DE ABRIR, TIPO GRADE COM CHAPA, COM GUARNIÇÕES. AF_12/2019</v>
      </c>
      <c r="E1170" s="136" t="str">
        <f>[5]ORÇAMENTO!S1175</f>
        <v>M2</v>
      </c>
      <c r="F1170" s="136">
        <f>[5]ORÇAMENTO!T1175</f>
        <v>4.2</v>
      </c>
      <c r="G1170" s="204">
        <f>[5]ORÇAMENTO!U1175</f>
        <v>557.1</v>
      </c>
      <c r="H1170" s="197"/>
      <c r="I1170" s="204">
        <f>[5]ORÇAMENTO!W1175</f>
        <v>691.81</v>
      </c>
      <c r="J1170" s="204">
        <f>[5]ORÇAMENTO!X1175</f>
        <v>2905.6</v>
      </c>
      <c r="K1170" s="81"/>
      <c r="L1170" s="81"/>
      <c r="M1170" s="81"/>
      <c r="N1170" s="81"/>
      <c r="O1170" s="81"/>
    </row>
    <row r="1171" spans="1:15" ht="25.5">
      <c r="A1171" s="136" t="str">
        <f>[5]ORÇAMENTO!O1176</f>
        <v>9.1.7.15.</v>
      </c>
      <c r="B1171" s="136" t="str">
        <f>[5]ORÇAMENTO!P1176</f>
        <v>SINAPI</v>
      </c>
      <c r="C1171" s="136">
        <f>[5]ORÇAMENTO!Q1176</f>
        <v>100754</v>
      </c>
      <c r="D1171" s="136" t="str">
        <f>[5]ORÇAMENTO!R1176</f>
        <v>PINTURA COM TINTA ACRÍLICA DE ACABAMENTO APLICADA A ROLO OU PINCEL SOBRE SUPERFÍCIES METÁLICAS (EXCETO PERFIL) EXECUTADO EM OBRA (02 DEMÃOS). AF_01/2020</v>
      </c>
      <c r="E1171" s="136" t="str">
        <f>[5]ORÇAMENTO!S1176</f>
        <v>M2</v>
      </c>
      <c r="F1171" s="136">
        <f>[5]ORÇAMENTO!T1176</f>
        <v>4.2</v>
      </c>
      <c r="G1171" s="204">
        <f>[5]ORÇAMENTO!U1176</f>
        <v>31.78</v>
      </c>
      <c r="H1171" s="197"/>
      <c r="I1171" s="204">
        <f>[5]ORÇAMENTO!W1176</f>
        <v>39.46</v>
      </c>
      <c r="J1171" s="204">
        <f>[5]ORÇAMENTO!X1176</f>
        <v>165.73</v>
      </c>
      <c r="K1171" s="102"/>
      <c r="L1171" s="102"/>
      <c r="M1171" s="102"/>
      <c r="N1171" s="102"/>
      <c r="O1171" s="102"/>
    </row>
    <row r="1172" spans="1:15">
      <c r="A1172" s="136" t="str">
        <f>[5]ORÇAMENTO!O1177</f>
        <v>9.1.7.16.</v>
      </c>
      <c r="B1172" s="136" t="str">
        <f>[5]ORÇAMENTO!P1177</f>
        <v>SINAPI</v>
      </c>
      <c r="C1172" s="136" t="str">
        <f>[5]ORÇAMENTO!Q1177</f>
        <v>91937</v>
      </c>
      <c r="D1172" s="136" t="str">
        <f>[5]ORÇAMENTO!R1177</f>
        <v>CAIXA OCTOGONAL 3" X 3", PVC, INSTALADA EM LAJE - FORNECIMENTO E INSTALAÇÃO. AF_03/2023</v>
      </c>
      <c r="E1172" s="136" t="str">
        <f>[5]ORÇAMENTO!S1177</f>
        <v>UN</v>
      </c>
      <c r="F1172" s="136">
        <f>[5]ORÇAMENTO!T1177</f>
        <v>2</v>
      </c>
      <c r="G1172" s="204">
        <f>[5]ORÇAMENTO!U1177</f>
        <v>17.05</v>
      </c>
      <c r="H1172" s="197"/>
      <c r="I1172" s="204">
        <f>[5]ORÇAMENTO!W1177</f>
        <v>21.17</v>
      </c>
      <c r="J1172" s="204">
        <f>[5]ORÇAMENTO!X1177</f>
        <v>42.34</v>
      </c>
      <c r="K1172" s="102"/>
      <c r="L1172" s="102"/>
      <c r="M1172" s="102"/>
      <c r="N1172" s="102"/>
      <c r="O1172" s="102"/>
    </row>
    <row r="1173" spans="1:15" ht="25.5">
      <c r="A1173" s="136" t="str">
        <f>[5]ORÇAMENTO!O1178</f>
        <v>9.1.7.17.</v>
      </c>
      <c r="B1173" s="136" t="str">
        <f>[5]ORÇAMENTO!P1178</f>
        <v>SINAPI</v>
      </c>
      <c r="C1173" s="136">
        <f>[5]ORÇAMENTO!Q1178</f>
        <v>91926</v>
      </c>
      <c r="D1173" s="136" t="str">
        <f>[5]ORÇAMENTO!R1178</f>
        <v>CABO DE COBRE FLEXÍVEL ISOLADO, 2,5 MM², ANTI-CHAMA 450/750 V, PARA CIRCUITOS TERMINAIS - FORNECIMENTO E INSTALAÇÃO. AF_03/2023</v>
      </c>
      <c r="E1173" s="136" t="str">
        <f>[5]ORÇAMENTO!S1178</f>
        <v>M</v>
      </c>
      <c r="F1173" s="136">
        <f>[5]ORÇAMENTO!T1178</f>
        <v>224</v>
      </c>
      <c r="G1173" s="204">
        <f>[5]ORÇAMENTO!U1178</f>
        <v>4.66</v>
      </c>
      <c r="H1173" s="197"/>
      <c r="I1173" s="204">
        <f>[5]ORÇAMENTO!W1178</f>
        <v>5.79</v>
      </c>
      <c r="J1173" s="204">
        <f>[5]ORÇAMENTO!X1178</f>
        <v>1296.96</v>
      </c>
      <c r="K1173" s="102"/>
      <c r="L1173" s="102"/>
      <c r="M1173" s="102"/>
      <c r="N1173" s="102"/>
      <c r="O1173" s="102"/>
    </row>
    <row r="1174" spans="1:15" ht="25.5">
      <c r="A1174" s="136" t="str">
        <f>[5]ORÇAMENTO!O1179</f>
        <v>9.1.7.18.</v>
      </c>
      <c r="B1174" s="136" t="str">
        <f>[5]ORÇAMENTO!P1179</f>
        <v>SINAPI</v>
      </c>
      <c r="C1174" s="136">
        <f>[5]ORÇAMENTO!Q1179</f>
        <v>91930</v>
      </c>
      <c r="D1174" s="136" t="str">
        <f>[5]ORÇAMENTO!R1179</f>
        <v>CABO DE COBRE FLEXÍVEL ISOLADO, 6 MM², ANTI-CHAMA 450/750 V, PARA CIRCUITOS TERMINAIS - FORNECIMENTO E INSTALAÇÃO. AF_03/2023</v>
      </c>
      <c r="E1174" s="136" t="str">
        <f>[5]ORÇAMENTO!S1179</f>
        <v>M</v>
      </c>
      <c r="F1174" s="136">
        <f>[5]ORÇAMENTO!T1179</f>
        <v>36</v>
      </c>
      <c r="G1174" s="204">
        <f>[5]ORÇAMENTO!U1179</f>
        <v>10.11</v>
      </c>
      <c r="H1174" s="197"/>
      <c r="I1174" s="204">
        <f>[5]ORÇAMENTO!W1179</f>
        <v>12.55</v>
      </c>
      <c r="J1174" s="204">
        <f>[5]ORÇAMENTO!X1179</f>
        <v>451.8</v>
      </c>
      <c r="K1174" s="102"/>
      <c r="L1174" s="102"/>
      <c r="M1174" s="102"/>
      <c r="N1174" s="102"/>
      <c r="O1174" s="102"/>
    </row>
    <row r="1175" spans="1:15">
      <c r="A1175" s="136" t="str">
        <f>[5]ORÇAMENTO!O1180</f>
        <v>9.1.7.19.</v>
      </c>
      <c r="B1175" s="136" t="str">
        <f>[5]ORÇAMENTO!P1180</f>
        <v>SINAPI</v>
      </c>
      <c r="C1175" s="136" t="str">
        <f>[5]ORÇAMENTO!Q1180</f>
        <v>95727</v>
      </c>
      <c r="D1175" s="136" t="str">
        <f>[5]ORÇAMENTO!R1180</f>
        <v>ELETRODUTO RÍGIDO SOLDÁVEL, PVC, DN 25 MM (3/4"), APARENTE - FORNECIMENTO E INSTALAÇÃO. AF_10/2022_PA</v>
      </c>
      <c r="E1175" s="136" t="str">
        <f>[5]ORÇAMENTO!S1180</f>
        <v>M</v>
      </c>
      <c r="F1175" s="136">
        <f>[5]ORÇAMENTO!T1180</f>
        <v>28</v>
      </c>
      <c r="G1175" s="204">
        <f>[5]ORÇAMENTO!U1180</f>
        <v>21.33</v>
      </c>
      <c r="H1175" s="197"/>
      <c r="I1175" s="204">
        <f>[5]ORÇAMENTO!W1180</f>
        <v>26.49</v>
      </c>
      <c r="J1175" s="204">
        <f>[5]ORÇAMENTO!X1180</f>
        <v>741.72</v>
      </c>
      <c r="K1175" s="102"/>
      <c r="L1175" s="102"/>
      <c r="M1175" s="102"/>
      <c r="N1175" s="102"/>
      <c r="O1175" s="102"/>
    </row>
    <row r="1176" spans="1:15">
      <c r="A1176" s="136" t="str">
        <f>[5]ORÇAMENTO!O1181</f>
        <v>9.1.7.20.</v>
      </c>
      <c r="B1176" s="136" t="str">
        <f>[5]ORÇAMENTO!P1181</f>
        <v>SINAPI</v>
      </c>
      <c r="C1176" s="136">
        <f>[5]ORÇAMENTO!Q1181</f>
        <v>93654</v>
      </c>
      <c r="D1176" s="136" t="str">
        <f>[5]ORÇAMENTO!R1181</f>
        <v>DISJUNTOR MONOPOLAR TIPO DIN, CORRENTE NOMINAL DE 16A - FORNECIMENTO E INSTALAÇÃO. AF_10/2020</v>
      </c>
      <c r="E1176" s="136" t="str">
        <f>[5]ORÇAMENTO!S1181</f>
        <v>UN</v>
      </c>
      <c r="F1176" s="136">
        <f>[5]ORÇAMENTO!T1181</f>
        <v>3</v>
      </c>
      <c r="G1176" s="204">
        <f>[5]ORÇAMENTO!U1181</f>
        <v>12.2</v>
      </c>
      <c r="H1176" s="197"/>
      <c r="I1176" s="204">
        <f>[5]ORÇAMENTO!W1181</f>
        <v>15.15</v>
      </c>
      <c r="J1176" s="204">
        <f>[5]ORÇAMENTO!X1181</f>
        <v>45.45</v>
      </c>
      <c r="K1176" s="102"/>
      <c r="L1176" s="102"/>
      <c r="M1176" s="102"/>
      <c r="N1176" s="102"/>
      <c r="O1176" s="102"/>
    </row>
    <row r="1177" spans="1:15">
      <c r="A1177" s="136" t="str">
        <f>[5]ORÇAMENTO!O1182</f>
        <v>9.1.7.21.</v>
      </c>
      <c r="B1177" s="136" t="str">
        <f>[5]ORÇAMENTO!P1182</f>
        <v>SINAPI</v>
      </c>
      <c r="C1177" s="136">
        <f>[5]ORÇAMENTO!Q1182</f>
        <v>93668</v>
      </c>
      <c r="D1177" s="136" t="str">
        <f>[5]ORÇAMENTO!R1182</f>
        <v>DISJUNTOR TRIPOLAR TIPO DIN, CORRENTE NOMINAL DE 16A - FORNECIMENTO E INSTALAÇÃO. AF_10/2020</v>
      </c>
      <c r="E1177" s="136" t="str">
        <f>[5]ORÇAMENTO!S1182</f>
        <v>UN</v>
      </c>
      <c r="F1177" s="136">
        <f>[5]ORÇAMENTO!T1182</f>
        <v>2</v>
      </c>
      <c r="G1177" s="204">
        <f>[5]ORÇAMENTO!U1182</f>
        <v>71.22</v>
      </c>
      <c r="H1177" s="197"/>
      <c r="I1177" s="204">
        <f>[5]ORÇAMENTO!W1182</f>
        <v>88.44</v>
      </c>
      <c r="J1177" s="204">
        <f>[5]ORÇAMENTO!X1182</f>
        <v>176.88</v>
      </c>
      <c r="K1177" s="102"/>
      <c r="L1177" s="102"/>
      <c r="M1177" s="102"/>
      <c r="N1177" s="102"/>
      <c r="O1177" s="102"/>
    </row>
    <row r="1178" spans="1:15">
      <c r="A1178" s="136" t="str">
        <f>[5]ORÇAMENTO!O1183</f>
        <v>9.1.7.22.</v>
      </c>
      <c r="B1178" s="136" t="str">
        <f>[5]ORÇAMENTO!P1183</f>
        <v>SINAPI</v>
      </c>
      <c r="C1178" s="136">
        <f>[5]ORÇAMENTO!Q1183</f>
        <v>93672</v>
      </c>
      <c r="D1178" s="136" t="str">
        <f>[5]ORÇAMENTO!R1183</f>
        <v>DISJUNTOR TRIPOLAR TIPO DIN, CORRENTE NOMINAL DE 40A - FORNECIMENTO E INSTALAÇÃO. AF_10/2020</v>
      </c>
      <c r="E1178" s="136" t="str">
        <f>[5]ORÇAMENTO!S1183</f>
        <v>UN</v>
      </c>
      <c r="F1178" s="136">
        <f>[5]ORÇAMENTO!T1183</f>
        <v>1</v>
      </c>
      <c r="G1178" s="204">
        <f>[5]ORÇAMENTO!U1183</f>
        <v>87.62</v>
      </c>
      <c r="H1178" s="197"/>
      <c r="I1178" s="204">
        <f>[5]ORÇAMENTO!W1183</f>
        <v>108.81</v>
      </c>
      <c r="J1178" s="204">
        <f>[5]ORÇAMENTO!X1183</f>
        <v>108.81</v>
      </c>
      <c r="K1178" s="102"/>
      <c r="L1178" s="102"/>
      <c r="M1178" s="102"/>
      <c r="N1178" s="102"/>
      <c r="O1178" s="102"/>
    </row>
    <row r="1179" spans="1:15" ht="25.5">
      <c r="A1179" s="136" t="str">
        <f>[5]ORÇAMENTO!O1184</f>
        <v>9.1.7.23.</v>
      </c>
      <c r="B1179" s="136" t="str">
        <f>[5]ORÇAMENTO!P1184</f>
        <v>SINAPI</v>
      </c>
      <c r="C1179" s="136">
        <f>[5]ORÇAMENTO!Q1184</f>
        <v>101879</v>
      </c>
      <c r="D1179" s="136" t="str">
        <f>[5]ORÇAMENTO!R1184</f>
        <v>QUADRO DE DISTRIBUIÇÃO DE ENERGIA EM CHAPA DE AÇO GALVANIZADO, DE EMBUTIR, COM BARRAMENTO TRIFÁSICO, PARA 24 DISJUNTORES DIN 100A - FORNECIMENTO E INSTALAÇÃO. AF_10/2020</v>
      </c>
      <c r="E1179" s="136" t="str">
        <f>[5]ORÇAMENTO!S1184</f>
        <v>UN</v>
      </c>
      <c r="F1179" s="136">
        <f>[5]ORÇAMENTO!T1184</f>
        <v>1</v>
      </c>
      <c r="G1179" s="204">
        <f>[5]ORÇAMENTO!U1184</f>
        <v>463.95</v>
      </c>
      <c r="H1179" s="197"/>
      <c r="I1179" s="204">
        <f>[5]ORÇAMENTO!W1184</f>
        <v>576.13</v>
      </c>
      <c r="J1179" s="204">
        <f>[5]ORÇAMENTO!X1184</f>
        <v>576.13</v>
      </c>
      <c r="K1179" s="102"/>
      <c r="L1179" s="102"/>
      <c r="M1179" s="102"/>
      <c r="N1179" s="102"/>
      <c r="O1179" s="102"/>
    </row>
    <row r="1180" spans="1:15">
      <c r="A1180" s="136" t="str">
        <f>[5]ORÇAMENTO!O1185</f>
        <v>9.1.7.24.</v>
      </c>
      <c r="B1180" s="136" t="str">
        <f>[5]ORÇAMENTO!P1185</f>
        <v>SINAPI</v>
      </c>
      <c r="C1180" s="136">
        <f>[5]ORÇAMENTO!Q1185</f>
        <v>91993</v>
      </c>
      <c r="D1180" s="136" t="str">
        <f>[5]ORÇAMENTO!R1185</f>
        <v>TOMADA ALTA DE EMBUTIR (1 MÓDULO), 2P+T 20 A, INCLUINDO SUPORTE E PLACA - FORNECIMENTO E INSTALAÇÃO. AF_03/2023</v>
      </c>
      <c r="E1180" s="136" t="str">
        <f>[5]ORÇAMENTO!S1185</f>
        <v>UN</v>
      </c>
      <c r="F1180" s="136">
        <f>[5]ORÇAMENTO!T1185</f>
        <v>1</v>
      </c>
      <c r="G1180" s="204">
        <f>[5]ORÇAMENTO!U1185</f>
        <v>50.35</v>
      </c>
      <c r="H1180" s="197"/>
      <c r="I1180" s="204">
        <f>[5]ORÇAMENTO!W1185</f>
        <v>62.52</v>
      </c>
      <c r="J1180" s="204">
        <f>[5]ORÇAMENTO!X1185</f>
        <v>62.52</v>
      </c>
      <c r="K1180" s="102"/>
      <c r="L1180" s="102"/>
      <c r="M1180" s="102"/>
      <c r="N1180" s="102"/>
      <c r="O1180" s="102"/>
    </row>
    <row r="1181" spans="1:15">
      <c r="A1181" s="136" t="str">
        <f>[5]ORÇAMENTO!O1186</f>
        <v>9.1.7.25.</v>
      </c>
      <c r="B1181" s="136" t="str">
        <f>[5]ORÇAMENTO!P1186</f>
        <v>CPU</v>
      </c>
      <c r="C1181" s="136" t="str">
        <f>[5]ORÇAMENTO!Q1186</f>
        <v>0016</v>
      </c>
      <c r="D1181" s="136" t="str">
        <f>[5]ORÇAMENTO!R1186</f>
        <v xml:space="preserve">	TOMADA INDUSTRIAL DE EMBUTIR 3P+T 30 A, 440 V, COM TRAVA, SEM PLACA</v>
      </c>
      <c r="E1181" s="136" t="str">
        <f>[5]ORÇAMENTO!S1186</f>
        <v>UM</v>
      </c>
      <c r="F1181" s="136">
        <f>[5]ORÇAMENTO!T1186</f>
        <v>1</v>
      </c>
      <c r="G1181" s="204">
        <f>[5]ORÇAMENTO!U1186</f>
        <v>73.62</v>
      </c>
      <c r="H1181" s="197"/>
      <c r="I1181" s="204">
        <f>[5]ORÇAMENTO!W1186</f>
        <v>91.42</v>
      </c>
      <c r="J1181" s="204">
        <f>[5]ORÇAMENTO!X1186</f>
        <v>91.42</v>
      </c>
      <c r="K1181" s="102"/>
      <c r="L1181" s="102"/>
      <c r="M1181" s="102"/>
      <c r="N1181" s="102"/>
      <c r="O1181" s="102"/>
    </row>
    <row r="1182" spans="1:15">
      <c r="A1182" s="136" t="str">
        <f>[5]ORÇAMENTO!O1187</f>
        <v>9.1.7.26.</v>
      </c>
      <c r="B1182" s="136" t="str">
        <f>[5]ORÇAMENTO!P1187</f>
        <v>SINAPI</v>
      </c>
      <c r="C1182" s="136">
        <f>[5]ORÇAMENTO!Q1187</f>
        <v>91952</v>
      </c>
      <c r="D1182" s="136" t="str">
        <f>[5]ORÇAMENTO!R1187</f>
        <v>INTERRUPTOR SIMPLES (1 MÓDULO), 10A/250V, SEM SUPORTE E SEM PLACA - FORNECIMENTO E INSTALAÇÃO. AF_03/2023</v>
      </c>
      <c r="E1182" s="136" t="str">
        <f>[5]ORÇAMENTO!S1187</f>
        <v>UN</v>
      </c>
      <c r="F1182" s="136">
        <f>[5]ORÇAMENTO!T1187</f>
        <v>2</v>
      </c>
      <c r="G1182" s="204">
        <f>[5]ORÇAMENTO!U1187</f>
        <v>20.05</v>
      </c>
      <c r="H1182" s="197"/>
      <c r="I1182" s="204">
        <f>[5]ORÇAMENTO!W1187</f>
        <v>24.9</v>
      </c>
      <c r="J1182" s="204">
        <f>[5]ORÇAMENTO!X1187</f>
        <v>49.8</v>
      </c>
      <c r="K1182" s="102"/>
      <c r="L1182" s="102"/>
      <c r="M1182" s="102"/>
      <c r="N1182" s="102"/>
      <c r="O1182" s="102"/>
    </row>
    <row r="1183" spans="1:15">
      <c r="A1183" s="136" t="str">
        <f>[5]ORÇAMENTO!O1188</f>
        <v>9.2.</v>
      </c>
      <c r="B1183" s="136" t="str">
        <f>[5]ORÇAMENTO!P1188</f>
        <v>SINAPI</v>
      </c>
      <c r="C1183" s="136">
        <f>[5]ORÇAMENTO!Q1188</f>
        <v>0</v>
      </c>
      <c r="D1183" s="136" t="str">
        <f>[5]ORÇAMENTO!R1188</f>
        <v>RESERVATÓRIO DE  CONCRETO ARMADO  ELEVADO CAP_50,00M3, TORRE DE 12,00M</v>
      </c>
      <c r="E1183" s="136" t="str">
        <f>[5]ORÇAMENTO!S1188</f>
        <v>-</v>
      </c>
      <c r="F1183" s="136">
        <f>[5]ORÇAMENTO!T1188</f>
        <v>0</v>
      </c>
      <c r="G1183" s="204">
        <f>[5]ORÇAMENTO!U1188</f>
        <v>0</v>
      </c>
      <c r="H1183" s="197"/>
      <c r="I1183" s="204">
        <f>[5]ORÇAMENTO!W1188</f>
        <v>0</v>
      </c>
      <c r="J1183" s="204">
        <f>[5]ORÇAMENTO!X1188</f>
        <v>339584.41</v>
      </c>
      <c r="K1183" s="102"/>
      <c r="L1183" s="102"/>
      <c r="M1183" s="102"/>
      <c r="N1183" s="102"/>
      <c r="O1183" s="102"/>
    </row>
    <row r="1184" spans="1:15">
      <c r="A1184" s="136" t="str">
        <f>[5]ORÇAMENTO!O1189</f>
        <v>9.2.1.</v>
      </c>
      <c r="B1184" s="136" t="str">
        <f>[5]ORÇAMENTO!P1189</f>
        <v>SINAPI</v>
      </c>
      <c r="C1184" s="136">
        <f>[5]ORÇAMENTO!Q1189</f>
        <v>0</v>
      </c>
      <c r="D1184" s="136" t="str">
        <f>[5]ORÇAMENTO!R1189</f>
        <v>SERVIÇOS PRELIMINARES</v>
      </c>
      <c r="E1184" s="136" t="str">
        <f>[5]ORÇAMENTO!S1189</f>
        <v>-</v>
      </c>
      <c r="F1184" s="136">
        <f>[5]ORÇAMENTO!T1189</f>
        <v>0</v>
      </c>
      <c r="G1184" s="204">
        <f>[5]ORÇAMENTO!U1189</f>
        <v>0</v>
      </c>
      <c r="H1184" s="197"/>
      <c r="I1184" s="204">
        <f>[5]ORÇAMENTO!W1189</f>
        <v>0</v>
      </c>
      <c r="J1184" s="204">
        <f>[5]ORÇAMENTO!X1189</f>
        <v>1899.07</v>
      </c>
      <c r="K1184" s="102"/>
      <c r="L1184" s="102"/>
      <c r="M1184" s="102"/>
      <c r="N1184" s="102"/>
      <c r="O1184" s="102"/>
    </row>
    <row r="1185" spans="1:15" ht="25.5">
      <c r="A1185" s="136" t="str">
        <f>[5]ORÇAMENTO!O1190</f>
        <v>9.2.1.1.</v>
      </c>
      <c r="B1185" s="136" t="str">
        <f>[5]ORÇAMENTO!P1190</f>
        <v>SINAPI</v>
      </c>
      <c r="C1185" s="136">
        <f>[5]ORÇAMENTO!Q1190</f>
        <v>99059</v>
      </c>
      <c r="D1185" s="136" t="str">
        <f>[5]ORÇAMENTO!R1190</f>
        <v>LOCAÇÃO CONVENCIONAL DE OBRA, UTILIZANDO GABARITO DE TÁBUAS CORRIDAS PONTALETADAS A CADA 2,00M -  2 UTILIZAÇÕES. AF_03/2024</v>
      </c>
      <c r="E1185" s="136" t="str">
        <f>[5]ORÇAMENTO!S1190</f>
        <v>M</v>
      </c>
      <c r="F1185" s="136">
        <f>[5]ORÇAMENTO!T1190</f>
        <v>22.4</v>
      </c>
      <c r="G1185" s="204">
        <f>[5]ORÇAMENTO!U1190</f>
        <v>68.27</v>
      </c>
      <c r="H1185" s="197"/>
      <c r="I1185" s="204">
        <f>[5]ORÇAMENTO!W1190</f>
        <v>84.78</v>
      </c>
      <c r="J1185" s="204">
        <f>[5]ORÇAMENTO!X1190</f>
        <v>1899.07</v>
      </c>
      <c r="K1185" s="102"/>
      <c r="L1185" s="102"/>
      <c r="M1185" s="102"/>
      <c r="N1185" s="102"/>
      <c r="O1185" s="102"/>
    </row>
    <row r="1186" spans="1:15">
      <c r="A1186" s="136" t="str">
        <f>[5]ORÇAMENTO!O1191</f>
        <v>9.2.2.</v>
      </c>
      <c r="B1186" s="136" t="str">
        <f>[5]ORÇAMENTO!P1191</f>
        <v>SINAPI</v>
      </c>
      <c r="C1186" s="136">
        <f>[5]ORÇAMENTO!Q1191</f>
        <v>0</v>
      </c>
      <c r="D1186" s="136" t="str">
        <f>[5]ORÇAMENTO!R1191</f>
        <v>MOVIMENTO DE TERRA</v>
      </c>
      <c r="E1186" s="136" t="str">
        <f>[5]ORÇAMENTO!S1191</f>
        <v>-</v>
      </c>
      <c r="F1186" s="136">
        <f>[5]ORÇAMENTO!T1191</f>
        <v>0</v>
      </c>
      <c r="G1186" s="204">
        <f>[5]ORÇAMENTO!U1191</f>
        <v>0</v>
      </c>
      <c r="H1186" s="197"/>
      <c r="I1186" s="204">
        <f>[5]ORÇAMENTO!W1191</f>
        <v>0</v>
      </c>
      <c r="J1186" s="204">
        <f>[5]ORÇAMENTO!X1191</f>
        <v>2420.1</v>
      </c>
      <c r="K1186" s="107"/>
      <c r="L1186" s="107"/>
      <c r="M1186" s="107"/>
      <c r="N1186" s="107"/>
      <c r="O1186" s="107"/>
    </row>
    <row r="1187" spans="1:15" ht="25.5">
      <c r="A1187" s="136" t="str">
        <f>[5]ORÇAMENTO!O1192</f>
        <v>9.2.2.1.</v>
      </c>
      <c r="B1187" s="136" t="str">
        <f>[5]ORÇAMENTO!P1192</f>
        <v>SINAPI</v>
      </c>
      <c r="C1187" s="136" t="str">
        <f>[5]ORÇAMENTO!Q1192</f>
        <v>96521</v>
      </c>
      <c r="D1187" s="136" t="str">
        <f>[5]ORÇAMENTO!R1192</f>
        <v>ESCAVAÇÃO MECANIZADA PARA BLOCO DE COROAMENTO OU SAPATA COM RETROESCAVADEIRA (INCLUINDO ESCAVAÇÃO PARA COLOCAÇÃO DE FÔRMAS). AF_01/2024</v>
      </c>
      <c r="E1187" s="136" t="str">
        <f>[5]ORÇAMENTO!S1192</f>
        <v>M3</v>
      </c>
      <c r="F1187" s="136">
        <f>[5]ORÇAMENTO!T1192</f>
        <v>24</v>
      </c>
      <c r="G1187" s="204">
        <f>[5]ORÇAMENTO!U1192</f>
        <v>39.29</v>
      </c>
      <c r="H1187" s="197"/>
      <c r="I1187" s="204">
        <f>[5]ORÇAMENTO!W1192</f>
        <v>48.79</v>
      </c>
      <c r="J1187" s="204">
        <f>[5]ORÇAMENTO!X1192</f>
        <v>1170.96</v>
      </c>
      <c r="K1187" s="157"/>
      <c r="L1187" s="157"/>
      <c r="M1187" s="157"/>
      <c r="N1187" s="157"/>
      <c r="O1187" s="161"/>
    </row>
    <row r="1188" spans="1:15">
      <c r="A1188" s="136" t="str">
        <f>[5]ORÇAMENTO!O1193</f>
        <v>9.2.2.2.</v>
      </c>
      <c r="B1188" s="136" t="str">
        <f>[5]ORÇAMENTO!P1193</f>
        <v>SINAPI</v>
      </c>
      <c r="C1188" s="136">
        <f>[5]ORÇAMENTO!Q1193</f>
        <v>93382</v>
      </c>
      <c r="D1188" s="136" t="str">
        <f>[5]ORÇAMENTO!R1193</f>
        <v>REATERRO MANUAL DE VALAS, COM COMPACTADOR DE SOLOS DE PERCUSSÃO. AF_08/2023</v>
      </c>
      <c r="E1188" s="136" t="str">
        <f>[5]ORÇAMENTO!S1193</f>
        <v>M3</v>
      </c>
      <c r="F1188" s="136">
        <f>[5]ORÇAMENTO!T1193</f>
        <v>0.46</v>
      </c>
      <c r="G1188" s="204">
        <f>[5]ORÇAMENTO!U1193</f>
        <v>27.66</v>
      </c>
      <c r="H1188" s="197"/>
      <c r="I1188" s="204">
        <f>[5]ORÇAMENTO!W1193</f>
        <v>34.35</v>
      </c>
      <c r="J1188" s="204">
        <f>[5]ORÇAMENTO!X1193</f>
        <v>15.8</v>
      </c>
      <c r="K1188" s="106"/>
      <c r="L1188" s="106"/>
      <c r="M1188" s="106"/>
      <c r="N1188" s="106"/>
      <c r="O1188" s="106"/>
    </row>
    <row r="1189" spans="1:15" ht="25.5">
      <c r="A1189" s="136" t="str">
        <f>[5]ORÇAMENTO!O1194</f>
        <v>9.2.2.3.</v>
      </c>
      <c r="B1189" s="136" t="str">
        <f>[5]ORÇAMENTO!P1194</f>
        <v>SINAPI</v>
      </c>
      <c r="C1189" s="136">
        <f>[5]ORÇAMENTO!Q1194</f>
        <v>100982</v>
      </c>
      <c r="D1189" s="136" t="str">
        <f>[5]ORÇAMENTO!R1194</f>
        <v>CARGA, MANOBRA E DESCARGA DE ENTULHO EM CAMINHÃO BASCULANTE 10 M³ - CARGA COM ESCAVADEIRA HIDRÁULICA  (CAÇAMBA DE 0,80 M³ / 111 HP) E DESCARGA LIVRE (UNIDADE: M3). AF_07/2020</v>
      </c>
      <c r="E1189" s="136" t="str">
        <f>[5]ORÇAMENTO!S1194</f>
        <v>M3</v>
      </c>
      <c r="F1189" s="136">
        <f>[5]ORÇAMENTO!T1194</f>
        <v>23.54</v>
      </c>
      <c r="G1189" s="204">
        <f>[5]ORÇAMENTO!U1194</f>
        <v>9.25</v>
      </c>
      <c r="H1189" s="197"/>
      <c r="I1189" s="204">
        <f>[5]ORÇAMENTO!W1194</f>
        <v>11.49</v>
      </c>
      <c r="J1189" s="204">
        <f>[5]ORÇAMENTO!X1194</f>
        <v>270.47000000000003</v>
      </c>
      <c r="K1189" s="102"/>
      <c r="L1189" s="102"/>
      <c r="M1189" s="102"/>
      <c r="N1189" s="102"/>
      <c r="O1189" s="102"/>
    </row>
    <row r="1190" spans="1:15">
      <c r="A1190" s="136" t="str">
        <f>[5]ORÇAMENTO!O1195</f>
        <v>9.2.2.4.</v>
      </c>
      <c r="B1190" s="136" t="str">
        <f>[5]ORÇAMENTO!P1195</f>
        <v>SINAPI</v>
      </c>
      <c r="C1190" s="136">
        <f>[5]ORÇAMENTO!Q1195</f>
        <v>93588</v>
      </c>
      <c r="D1190" s="136" t="str">
        <f>[5]ORÇAMENTO!R1195</f>
        <v>TRANSPORTE COM CAMINHÃO BASCULANTE DE 10 M³, EM VIA URBANA EM LEITO NATURAL (UNIDADE: M3XKM). AF_07/2020</v>
      </c>
      <c r="E1190" s="136" t="str">
        <f>[5]ORÇAMENTO!S1195</f>
        <v>M3XKM</v>
      </c>
      <c r="F1190" s="136">
        <f>[5]ORÇAMENTO!T1195</f>
        <v>235.42</v>
      </c>
      <c r="G1190" s="204">
        <f>[5]ORÇAMENTO!U1195</f>
        <v>3.29</v>
      </c>
      <c r="H1190" s="197"/>
      <c r="I1190" s="204">
        <f>[5]ORÇAMENTO!W1195</f>
        <v>4.09</v>
      </c>
      <c r="J1190" s="204">
        <f>[5]ORÇAMENTO!X1195</f>
        <v>962.87</v>
      </c>
      <c r="K1190" s="189"/>
      <c r="L1190" s="189"/>
      <c r="M1190" s="189"/>
      <c r="N1190" s="189"/>
      <c r="O1190" s="189"/>
    </row>
    <row r="1191" spans="1:15">
      <c r="A1191" s="136" t="str">
        <f>[5]ORÇAMENTO!O1196</f>
        <v>9.2.3.</v>
      </c>
      <c r="B1191" s="136" t="str">
        <f>[5]ORÇAMENTO!P1196</f>
        <v>SINAPI</v>
      </c>
      <c r="C1191" s="136">
        <f>[5]ORÇAMENTO!Q1196</f>
        <v>0</v>
      </c>
      <c r="D1191" s="136" t="str">
        <f>[5]ORÇAMENTO!R1196</f>
        <v>INFRAESTRUTURA</v>
      </c>
      <c r="E1191" s="136" t="str">
        <f>[5]ORÇAMENTO!S1196</f>
        <v>-</v>
      </c>
      <c r="F1191" s="136">
        <f>[5]ORÇAMENTO!T1196</f>
        <v>0</v>
      </c>
      <c r="G1191" s="204">
        <f>[5]ORÇAMENTO!U1196</f>
        <v>0</v>
      </c>
      <c r="H1191" s="197"/>
      <c r="I1191" s="204">
        <f>[5]ORÇAMENTO!W1196</f>
        <v>0</v>
      </c>
      <c r="J1191" s="204">
        <f>[5]ORÇAMENTO!X1196</f>
        <v>27233.91</v>
      </c>
    </row>
    <row r="1192" spans="1:15" ht="25.5">
      <c r="A1192" s="136" t="str">
        <f>[5]ORÇAMENTO!O1197</f>
        <v>9.2.3.1.</v>
      </c>
      <c r="B1192" s="136" t="str">
        <f>[5]ORÇAMENTO!P1197</f>
        <v>SINAPI</v>
      </c>
      <c r="C1192" s="136">
        <f>[5]ORÇAMENTO!Q1197</f>
        <v>100897</v>
      </c>
      <c r="D1192" s="136" t="str">
        <f>[5]ORÇAMENTO!R1197</f>
        <v>ESTACA ESCAVADA MECANICAMENTE, SEM FLUIDO ESTABILIZANTE, COM 40CM DE DIÂMETRO, CONCRETO LANÇADO POR CAMINHÃO BETONEIRA (EXCLUSIVE MOBILIZAÇÃO E DESMOBILIZAÇÃO). AF_01/2020_PA</v>
      </c>
      <c r="E1192" s="136" t="str">
        <f>[5]ORÇAMENTO!S1197</f>
        <v>M</v>
      </c>
      <c r="F1192" s="136">
        <f>[5]ORÇAMENTO!T1197</f>
        <v>40</v>
      </c>
      <c r="G1192" s="204">
        <f>[5]ORÇAMENTO!U1197</f>
        <v>129.88</v>
      </c>
      <c r="H1192" s="197"/>
      <c r="I1192" s="204">
        <f>[5]ORÇAMENTO!W1197</f>
        <v>161.28</v>
      </c>
      <c r="J1192" s="204">
        <f>[5]ORÇAMENTO!X1197</f>
        <v>6451.2</v>
      </c>
    </row>
    <row r="1193" spans="1:15" ht="25.5">
      <c r="A1193" s="136" t="str">
        <f>[5]ORÇAMENTO!O1198</f>
        <v>9.2.3.2.</v>
      </c>
      <c r="B1193" s="136" t="str">
        <f>[5]ORÇAMENTO!P1198</f>
        <v>SINAPI</v>
      </c>
      <c r="C1193" s="136">
        <f>[5]ORÇAMENTO!Q1198</f>
        <v>94974</v>
      </c>
      <c r="D1193" s="136" t="str">
        <f>[5]ORÇAMENTO!R1198</f>
        <v>CONCRETO MAGRO PARA LASTRO, TRAÇO 1:4,5:4,5 (EM MASSA SECA DE CIMENTO/ AREIA MÉDIA/ BRITA 1) - PREPARO MANUAL. AF_05/2021</v>
      </c>
      <c r="E1193" s="136" t="str">
        <f>[5]ORÇAMENTO!S1198</f>
        <v>M3</v>
      </c>
      <c r="F1193" s="136">
        <f>[5]ORÇAMENTO!T1198</f>
        <v>0.23</v>
      </c>
      <c r="G1193" s="204">
        <f>[5]ORÇAMENTO!U1198</f>
        <v>468.4</v>
      </c>
      <c r="H1193" s="197"/>
      <c r="I1193" s="204">
        <f>[5]ORÇAMENTO!W1198</f>
        <v>581.66</v>
      </c>
      <c r="J1193" s="204">
        <f>[5]ORÇAMENTO!X1198</f>
        <v>133.78</v>
      </c>
    </row>
    <row r="1194" spans="1:15" ht="25.5">
      <c r="A1194" s="136" t="str">
        <f>[5]ORÇAMENTO!O1199</f>
        <v>9.2.3.3.</v>
      </c>
      <c r="B1194" s="136" t="str">
        <f>[5]ORÇAMENTO!P1199</f>
        <v>SINAPI</v>
      </c>
      <c r="C1194" s="136">
        <f>[5]ORÇAMENTO!Q1199</f>
        <v>96540</v>
      </c>
      <c r="D1194" s="136" t="str">
        <f>[5]ORÇAMENTO!R1199</f>
        <v>FABRICAÇÃO, MONTAGEM E DESMONTAGEM DE FÔRMA PARA BLOCO DE COROAMENTO, EM CHAPA DE MADEIRA COMPENSADA RESINADA, E=17 MM, 4 UTILIZAÇÕES. AF_01/2024</v>
      </c>
      <c r="E1194" s="136" t="str">
        <f>[5]ORÇAMENTO!S1199</f>
        <v>M2</v>
      </c>
      <c r="F1194" s="136">
        <f>[5]ORÇAMENTO!T1199</f>
        <v>3.17</v>
      </c>
      <c r="G1194" s="204">
        <f>[5]ORÇAMENTO!U1199</f>
        <v>145.88999999999999</v>
      </c>
      <c r="H1194" s="197"/>
      <c r="I1194" s="204">
        <f>[5]ORÇAMENTO!W1199</f>
        <v>181.17</v>
      </c>
      <c r="J1194" s="204">
        <f>[5]ORÇAMENTO!X1199</f>
        <v>574.30999999999995</v>
      </c>
    </row>
    <row r="1195" spans="1:15">
      <c r="A1195" s="136" t="str">
        <f>[5]ORÇAMENTO!O1200</f>
        <v>9.2.3.4.</v>
      </c>
      <c r="B1195" s="136" t="str">
        <f>[5]ORÇAMENTO!P1200</f>
        <v>SINAPI</v>
      </c>
      <c r="C1195" s="136">
        <f>[5]ORÇAMENTO!Q1200</f>
        <v>96546</v>
      </c>
      <c r="D1195" s="136" t="str">
        <f>[5]ORÇAMENTO!R1200</f>
        <v>ARMAÇÃO DE BLOCO UTILIZANDO AÇO CA-50 DE 10 MM - MONTAGEM. AF_01/2024</v>
      </c>
      <c r="E1195" s="136" t="str">
        <f>[5]ORÇAMENTO!S1200</f>
        <v>KG</v>
      </c>
      <c r="F1195" s="136">
        <f>[5]ORÇAMENTO!T1200</f>
        <v>169</v>
      </c>
      <c r="G1195" s="204">
        <f>[5]ORÇAMENTO!U1200</f>
        <v>15.5</v>
      </c>
      <c r="H1195" s="197"/>
      <c r="I1195" s="204">
        <f>[5]ORÇAMENTO!W1200</f>
        <v>19.25</v>
      </c>
      <c r="J1195" s="204">
        <f>[5]ORÇAMENTO!X1200</f>
        <v>3253.25</v>
      </c>
    </row>
    <row r="1196" spans="1:15" ht="25.5">
      <c r="A1196" s="136" t="str">
        <f>[5]ORÇAMENTO!O1201</f>
        <v>9.2.3.5.</v>
      </c>
      <c r="B1196" s="136" t="str">
        <f>[5]ORÇAMENTO!P1201</f>
        <v>SINAPI</v>
      </c>
      <c r="C1196" s="136" t="str">
        <f>[5]ORÇAMENTO!Q1201</f>
        <v>104920</v>
      </c>
      <c r="D1196" s="136" t="str">
        <f>[5]ORÇAMENTO!R1201</f>
        <v>ARMAÇÃO DE BLOCO, SAPATA ISOLADA, VIGA BALDRAME E SAPATA CORRIDA UTILIZANDO AÇO CA-50 DE 12,5 MM - MONTAGEM. AF_01/2024</v>
      </c>
      <c r="E1196" s="136" t="str">
        <f>[5]ORÇAMENTO!S1201</f>
        <v>KG</v>
      </c>
      <c r="F1196" s="136">
        <f>[5]ORÇAMENTO!T1201</f>
        <v>356</v>
      </c>
      <c r="G1196" s="204">
        <f>[5]ORÇAMENTO!U1201</f>
        <v>11.98</v>
      </c>
      <c r="H1196" s="197"/>
      <c r="I1196" s="204">
        <f>[5]ORÇAMENTO!W1201</f>
        <v>14.88</v>
      </c>
      <c r="J1196" s="204">
        <f>[5]ORÇAMENTO!X1201</f>
        <v>5297.28</v>
      </c>
    </row>
    <row r="1197" spans="1:15">
      <c r="A1197" s="136" t="str">
        <f>[5]ORÇAMENTO!O1202</f>
        <v>9.2.3.6.</v>
      </c>
      <c r="B1197" s="136" t="str">
        <f>[5]ORÇAMENTO!P1202</f>
        <v>SINAPI</v>
      </c>
      <c r="C1197" s="136" t="str">
        <f>[5]ORÇAMENTO!Q1202</f>
        <v>104922</v>
      </c>
      <c r="D1197" s="136" t="str">
        <f>[5]ORÇAMENTO!R1202</f>
        <v>ARMAÇÃO DE BLOCO, SAPATA ISOLADA E SAPATA CORRIDA UTILIZANDO AÇO CA-50 DE 20 MM - MONTAGEM. AF_01/2024</v>
      </c>
      <c r="E1197" s="136" t="str">
        <f>[5]ORÇAMENTO!S1202</f>
        <v>KG</v>
      </c>
      <c r="F1197" s="136">
        <f>[5]ORÇAMENTO!T1202</f>
        <v>225</v>
      </c>
      <c r="G1197" s="204">
        <f>[5]ORÇAMENTO!U1202</f>
        <v>12.52</v>
      </c>
      <c r="H1197" s="197"/>
      <c r="I1197" s="204">
        <f>[5]ORÇAMENTO!W1202</f>
        <v>15.55</v>
      </c>
      <c r="J1197" s="204">
        <f>[5]ORÇAMENTO!X1202</f>
        <v>3498.75</v>
      </c>
    </row>
    <row r="1198" spans="1:15">
      <c r="A1198" s="136" t="str">
        <f>[5]ORÇAMENTO!O1203</f>
        <v>9.2.3.7.</v>
      </c>
      <c r="B1198" s="136" t="str">
        <f>[5]ORÇAMENTO!P1203</f>
        <v>SINAPI</v>
      </c>
      <c r="C1198" s="136" t="str">
        <f>[5]ORÇAMENTO!Q1203</f>
        <v>104915</v>
      </c>
      <c r="D1198" s="136" t="str">
        <f>[5]ORÇAMENTO!R1203</f>
        <v>ARMAÇÃO DE BLOCO E SAPATA UTILIZANDO AÇO CA-50 DE 25 MM - MONTAGEM. AF_01/2024</v>
      </c>
      <c r="E1198" s="136" t="str">
        <f>[5]ORÇAMENTO!S1203</f>
        <v>KG</v>
      </c>
      <c r="F1198" s="136">
        <f>[5]ORÇAMENTO!T1203</f>
        <v>188</v>
      </c>
      <c r="G1198" s="204">
        <f>[5]ORÇAMENTO!U1203</f>
        <v>11.47</v>
      </c>
      <c r="H1198" s="197"/>
      <c r="I1198" s="204">
        <f>[5]ORÇAMENTO!W1203</f>
        <v>14.24</v>
      </c>
      <c r="J1198" s="204">
        <f>[5]ORÇAMENTO!X1203</f>
        <v>2677.12</v>
      </c>
    </row>
    <row r="1199" spans="1:15">
      <c r="A1199" s="136" t="str">
        <f>[5]ORÇAMENTO!O1204</f>
        <v>9.2.3.8.</v>
      </c>
      <c r="B1199" s="136" t="str">
        <f>[5]ORÇAMENTO!P1204</f>
        <v>SINAPI</v>
      </c>
      <c r="C1199" s="136">
        <f>[5]ORÇAMENTO!Q1204</f>
        <v>95601</v>
      </c>
      <c r="D1199" s="136" t="str">
        <f>[5]ORÇAMENTO!R1204</f>
        <v>ARRASAMENTO MECANICO DE ESTACA DE CONCRETO ARMADO, DIAMETROS DE ATÉ 40 CM. AF_05/2021</v>
      </c>
      <c r="E1199" s="136" t="str">
        <f>[5]ORÇAMENTO!S1204</f>
        <v>UN</v>
      </c>
      <c r="F1199" s="136">
        <f>[5]ORÇAMENTO!T1204</f>
        <v>5</v>
      </c>
      <c r="G1199" s="204">
        <f>[5]ORÇAMENTO!U1204</f>
        <v>17.86</v>
      </c>
      <c r="H1199" s="197"/>
      <c r="I1199" s="204">
        <f>[5]ORÇAMENTO!W1204</f>
        <v>22.18</v>
      </c>
      <c r="J1199" s="204">
        <f>[5]ORÇAMENTO!X1204</f>
        <v>110.9</v>
      </c>
    </row>
    <row r="1200" spans="1:15">
      <c r="A1200" s="136" t="str">
        <f>[5]ORÇAMENTO!O1205</f>
        <v>9.2.3.9.</v>
      </c>
      <c r="B1200" s="136" t="str">
        <f>[5]ORÇAMENTO!P1205</f>
        <v>SINAPI</v>
      </c>
      <c r="C1200" s="136">
        <f>[5]ORÇAMENTO!Q1205</f>
        <v>96556</v>
      </c>
      <c r="D1200" s="136" t="str">
        <f>[5]ORÇAMENTO!R1205</f>
        <v>CONCRETAGEM DE SAPATA, FCK 30 MPA, COM USO DE JERICA - LANÇAMENTO, ADENSAMENTO E ACABAMENTO. AF_01/2024</v>
      </c>
      <c r="E1200" s="136" t="str">
        <f>[5]ORÇAMENTO!S1205</f>
        <v>M3</v>
      </c>
      <c r="F1200" s="136">
        <f>[5]ORÇAMENTO!T1205</f>
        <v>3.82</v>
      </c>
      <c r="G1200" s="204">
        <f>[5]ORÇAMENTO!U1205</f>
        <v>921.8</v>
      </c>
      <c r="H1200" s="197"/>
      <c r="I1200" s="204">
        <f>[5]ORÇAMENTO!W1205</f>
        <v>1144.69</v>
      </c>
      <c r="J1200" s="204">
        <f>[5]ORÇAMENTO!X1205</f>
        <v>4372.72</v>
      </c>
    </row>
    <row r="1201" spans="1:10">
      <c r="A1201" s="136" t="str">
        <f>[5]ORÇAMENTO!O1206</f>
        <v>9.2.3.10.</v>
      </c>
      <c r="B1201" s="136" t="str">
        <f>[5]ORÇAMENTO!P1206</f>
        <v>SINAPI</v>
      </c>
      <c r="C1201" s="136">
        <f>[5]ORÇAMENTO!Q1206</f>
        <v>98554</v>
      </c>
      <c r="D1201" s="136" t="str">
        <f>[5]ORÇAMENTO!R1206</f>
        <v>IMPERMEABILIZAÇÃO DE SUPERFÍCIE COM MEMBRANA À BASE DE RESINA ACRÍLICA, 3 DEMÃOS. AF_09/2023</v>
      </c>
      <c r="E1201" s="136" t="str">
        <f>[5]ORÇAMENTO!S1206</f>
        <v>M2</v>
      </c>
      <c r="F1201" s="136">
        <f>[5]ORÇAMENTO!T1206</f>
        <v>12.67</v>
      </c>
      <c r="G1201" s="204">
        <f>[5]ORÇAMENTO!U1206</f>
        <v>54.95</v>
      </c>
      <c r="H1201" s="197"/>
      <c r="I1201" s="204">
        <f>[5]ORÇAMENTO!W1206</f>
        <v>68.239999999999995</v>
      </c>
      <c r="J1201" s="204">
        <f>[5]ORÇAMENTO!X1206</f>
        <v>864.6</v>
      </c>
    </row>
    <row r="1202" spans="1:10">
      <c r="A1202" s="136" t="str">
        <f>[5]ORÇAMENTO!O1207</f>
        <v>9.2.4.</v>
      </c>
      <c r="B1202" s="136" t="str">
        <f>[5]ORÇAMENTO!P1207</f>
        <v>SINAPI</v>
      </c>
      <c r="C1202" s="136">
        <f>[5]ORÇAMENTO!Q1207</f>
        <v>0</v>
      </c>
      <c r="D1202" s="136" t="str">
        <f>[5]ORÇAMENTO!R1207</f>
        <v>MESOESTRUTURA</v>
      </c>
      <c r="E1202" s="136" t="str">
        <f>[5]ORÇAMENTO!S1207</f>
        <v>-</v>
      </c>
      <c r="F1202" s="136">
        <f>[5]ORÇAMENTO!T1207</f>
        <v>0</v>
      </c>
      <c r="G1202" s="204">
        <f>[5]ORÇAMENTO!U1207</f>
        <v>0</v>
      </c>
      <c r="H1202" s="197"/>
      <c r="I1202" s="204">
        <f>[5]ORÇAMENTO!W1207</f>
        <v>0</v>
      </c>
      <c r="J1202" s="204">
        <f>[5]ORÇAMENTO!X1207</f>
        <v>167319.44</v>
      </c>
    </row>
    <row r="1203" spans="1:10" ht="25.5">
      <c r="A1203" s="136" t="str">
        <f>[5]ORÇAMENTO!O1208</f>
        <v>9.2.4.1.</v>
      </c>
      <c r="B1203" s="136" t="str">
        <f>[5]ORÇAMENTO!P1208</f>
        <v>SINAPI</v>
      </c>
      <c r="C1203" s="136" t="str">
        <f>[5]ORÇAMENTO!Q1208</f>
        <v>92759</v>
      </c>
      <c r="D1203" s="136" t="str">
        <f>[5]ORÇAMENTO!R1208</f>
        <v>ARMAÇÃO DE PILAR OU VIGA DE ESTRUTURA CONVENCIONAL DE CONCRETO ARMADO UTILIZANDO AÇO CA-60 DE 5,0 MM - MONTAGEM. AF_06/2022</v>
      </c>
      <c r="E1203" s="136" t="str">
        <f>[5]ORÇAMENTO!S1208</f>
        <v>KG</v>
      </c>
      <c r="F1203" s="136">
        <f>[5]ORÇAMENTO!T1208</f>
        <v>46</v>
      </c>
      <c r="G1203" s="204">
        <f>[5]ORÇAMENTO!U1208</f>
        <v>15.48</v>
      </c>
      <c r="H1203" s="197"/>
      <c r="I1203" s="204">
        <f>[5]ORÇAMENTO!W1208</f>
        <v>19.22</v>
      </c>
      <c r="J1203" s="204">
        <f>[5]ORÇAMENTO!X1208</f>
        <v>884.12</v>
      </c>
    </row>
    <row r="1204" spans="1:10" ht="25.5">
      <c r="A1204" s="136" t="str">
        <f>[5]ORÇAMENTO!O1209</f>
        <v>9.2.4.2.</v>
      </c>
      <c r="B1204" s="136" t="str">
        <f>[5]ORÇAMENTO!P1209</f>
        <v>SINAPI</v>
      </c>
      <c r="C1204" s="136">
        <f>[5]ORÇAMENTO!Q1209</f>
        <v>92760</v>
      </c>
      <c r="D1204" s="136" t="str">
        <f>[5]ORÇAMENTO!R1209</f>
        <v>ARMAÇÃO DE PILAR OU VIGA DE ESTRUTURA CONVENCIONAL DE CONCRETO ARMADO UTILIZANDO AÇO CA-50 DE 6,3 MM - MONTAGEM. AF_06/2022</v>
      </c>
      <c r="E1204" s="136" t="str">
        <f>[5]ORÇAMENTO!S1209</f>
        <v>KG</v>
      </c>
      <c r="F1204" s="136">
        <f>[5]ORÇAMENTO!T1209</f>
        <v>490</v>
      </c>
      <c r="G1204" s="204">
        <f>[5]ORÇAMENTO!U1209</f>
        <v>14.69</v>
      </c>
      <c r="H1204" s="197"/>
      <c r="I1204" s="204">
        <f>[5]ORÇAMENTO!W1209</f>
        <v>18.239999999999998</v>
      </c>
      <c r="J1204" s="204">
        <f>[5]ORÇAMENTO!X1209</f>
        <v>8937.6</v>
      </c>
    </row>
    <row r="1205" spans="1:10" ht="25.5">
      <c r="A1205" s="136" t="str">
        <f>[5]ORÇAMENTO!O1210</f>
        <v>9.2.4.3.</v>
      </c>
      <c r="B1205" s="136" t="str">
        <f>[5]ORÇAMENTO!P1210</f>
        <v>SINAPI</v>
      </c>
      <c r="C1205" s="136" t="str">
        <f>[5]ORÇAMENTO!Q1210</f>
        <v>92762</v>
      </c>
      <c r="D1205" s="136" t="str">
        <f>[5]ORÇAMENTO!R1210</f>
        <v>ARMAÇÃO DE PILAR OU VIGA DE ESTRUTURA CONVENCIONAL DE CONCRETO ARMADO UTILIZANDO AÇO CA-50 DE 10,0 MM - MONTAGEM. AF_06/2022</v>
      </c>
      <c r="E1205" s="136" t="str">
        <f>[5]ORÇAMENTO!S1210</f>
        <v>KG</v>
      </c>
      <c r="F1205" s="136">
        <f>[5]ORÇAMENTO!T1210</f>
        <v>110</v>
      </c>
      <c r="G1205" s="204">
        <f>[5]ORÇAMENTO!U1210</f>
        <v>12.37</v>
      </c>
      <c r="H1205" s="197"/>
      <c r="I1205" s="204">
        <f>[5]ORÇAMENTO!W1210</f>
        <v>15.36</v>
      </c>
      <c r="J1205" s="204">
        <f>[5]ORÇAMENTO!X1210</f>
        <v>1689.6</v>
      </c>
    </row>
    <row r="1206" spans="1:10" ht="25.5">
      <c r="A1206" s="136" t="str">
        <f>[5]ORÇAMENTO!O1211</f>
        <v>9.2.4.4.</v>
      </c>
      <c r="B1206" s="136" t="str">
        <f>[5]ORÇAMENTO!P1211</f>
        <v>SINAPI</v>
      </c>
      <c r="C1206" s="136">
        <f>[5]ORÇAMENTO!Q1211</f>
        <v>92763</v>
      </c>
      <c r="D1206" s="136" t="str">
        <f>[5]ORÇAMENTO!R1211</f>
        <v>ARMAÇÃO DE PILAR OU VIGA DE ESTRUTURA CONVENCIONAL DE CONCRETO ARMADO UTILIZANDO AÇO CA-50 DE 12,5 MM - MONTAGEM. AF_06/2022</v>
      </c>
      <c r="E1206" s="136" t="str">
        <f>[5]ORÇAMENTO!S1211</f>
        <v>KG</v>
      </c>
      <c r="F1206" s="136">
        <f>[5]ORÇAMENTO!T1211</f>
        <v>1220</v>
      </c>
      <c r="G1206" s="204">
        <f>[5]ORÇAMENTO!U1211</f>
        <v>10.39</v>
      </c>
      <c r="H1206" s="197"/>
      <c r="I1206" s="204">
        <f>[5]ORÇAMENTO!W1211</f>
        <v>12.9</v>
      </c>
      <c r="J1206" s="204">
        <f>[5]ORÇAMENTO!X1211</f>
        <v>15738</v>
      </c>
    </row>
    <row r="1207" spans="1:10" ht="25.5">
      <c r="A1207" s="136" t="str">
        <f>[5]ORÇAMENTO!O1212</f>
        <v>9.2.4.5.</v>
      </c>
      <c r="B1207" s="136" t="str">
        <f>[5]ORÇAMENTO!P1212</f>
        <v>SINAPI</v>
      </c>
      <c r="C1207" s="136">
        <f>[5]ORÇAMENTO!Q1212</f>
        <v>92764</v>
      </c>
      <c r="D1207" s="136" t="str">
        <f>[5]ORÇAMENTO!R1212</f>
        <v>ARMAÇÃO DE PILAR OU VIGA DE ESTRUTURA CONVENCIONAL DE CONCRETO ARMADO UTILIZANDO AÇO CA-50 DE 16,0 MM - MONTAGEM. AF_06/2022</v>
      </c>
      <c r="E1207" s="136" t="str">
        <f>[5]ORÇAMENTO!S1212</f>
        <v>KG</v>
      </c>
      <c r="F1207" s="136">
        <f>[5]ORÇAMENTO!T1212</f>
        <v>96</v>
      </c>
      <c r="G1207" s="204">
        <f>[5]ORÇAMENTO!U1212</f>
        <v>10.07</v>
      </c>
      <c r="H1207" s="197"/>
      <c r="I1207" s="204">
        <f>[5]ORÇAMENTO!W1212</f>
        <v>12.5</v>
      </c>
      <c r="J1207" s="204">
        <f>[5]ORÇAMENTO!X1212</f>
        <v>1200</v>
      </c>
    </row>
    <row r="1208" spans="1:10" ht="25.5">
      <c r="A1208" s="136" t="str">
        <f>[5]ORÇAMENTO!O1213</f>
        <v>9.2.4.6.</v>
      </c>
      <c r="B1208" s="136" t="str">
        <f>[5]ORÇAMENTO!P1213</f>
        <v>SINAPI</v>
      </c>
      <c r="C1208" s="136">
        <f>[5]ORÇAMENTO!Q1213</f>
        <v>92769</v>
      </c>
      <c r="D1208" s="136" t="str">
        <f>[5]ORÇAMENTO!R1213</f>
        <v>ARMAÇÃO DE LAJE DE ESTRUTURA CONVENCIONAL DE CONCRETO ARMADO UTILIZANDO AÇO CA-50 DE 6,3 MM - MONTAGEM. AF_06/2022</v>
      </c>
      <c r="E1208" s="136" t="str">
        <f>[5]ORÇAMENTO!S1213</f>
        <v>KG</v>
      </c>
      <c r="F1208" s="136">
        <f>[5]ORÇAMENTO!T1213</f>
        <v>305</v>
      </c>
      <c r="G1208" s="204">
        <f>[5]ORÇAMENTO!U1213</f>
        <v>14.13</v>
      </c>
      <c r="H1208" s="197"/>
      <c r="I1208" s="204">
        <f>[5]ORÇAMENTO!W1213</f>
        <v>17.55</v>
      </c>
      <c r="J1208" s="204">
        <f>[5]ORÇAMENTO!X1213</f>
        <v>5352.75</v>
      </c>
    </row>
    <row r="1209" spans="1:10" ht="25.5">
      <c r="A1209" s="136" t="str">
        <f>[5]ORÇAMENTO!O1214</f>
        <v>9.2.4.7.</v>
      </c>
      <c r="B1209" s="136" t="str">
        <f>[5]ORÇAMENTO!P1214</f>
        <v>SINAPI</v>
      </c>
      <c r="C1209" s="136">
        <f>[5]ORÇAMENTO!Q1214</f>
        <v>92771</v>
      </c>
      <c r="D1209" s="136" t="str">
        <f>[5]ORÇAMENTO!R1214</f>
        <v>ARMAÇÃO DE LAJE DE ESTRUTURA CONVENCIONAL DE CONCRETO ARMADO UTILIZANDO AÇO CA-50 DE 10,0 MM - MONTAGEM. AF_06/2022</v>
      </c>
      <c r="E1209" s="136" t="str">
        <f>[5]ORÇAMENTO!S1214</f>
        <v>KG</v>
      </c>
      <c r="F1209" s="136">
        <f>[5]ORÇAMENTO!T1214</f>
        <v>297</v>
      </c>
      <c r="G1209" s="204">
        <f>[5]ORÇAMENTO!U1214</f>
        <v>11.9</v>
      </c>
      <c r="H1209" s="197"/>
      <c r="I1209" s="204">
        <f>[5]ORÇAMENTO!W1214</f>
        <v>14.78</v>
      </c>
      <c r="J1209" s="204">
        <f>[5]ORÇAMENTO!X1214</f>
        <v>4389.66</v>
      </c>
    </row>
    <row r="1210" spans="1:10" ht="25.5">
      <c r="A1210" s="136" t="str">
        <f>[5]ORÇAMENTO!O1215</f>
        <v>9.2.4.8.</v>
      </c>
      <c r="B1210" s="136" t="str">
        <f>[5]ORÇAMENTO!P1215</f>
        <v>SINAPI</v>
      </c>
      <c r="C1210" s="136">
        <f>[5]ORÇAMENTO!Q1215</f>
        <v>92772</v>
      </c>
      <c r="D1210" s="136" t="str">
        <f>[5]ORÇAMENTO!R1215</f>
        <v>ARMAÇÃO DE LAJE DE ESTRUTURA CONVENCIONAL DE CONCRETO ARMADO UTILIZANDO AÇO CA-50 DE 12,5 MM - MONTAGEM. AF_06/2022</v>
      </c>
      <c r="E1210" s="136" t="str">
        <f>[5]ORÇAMENTO!S1215</f>
        <v>KG</v>
      </c>
      <c r="F1210" s="136">
        <f>[5]ORÇAMENTO!T1215</f>
        <v>158</v>
      </c>
      <c r="G1210" s="204">
        <f>[5]ORÇAMENTO!U1215</f>
        <v>9.9600000000000009</v>
      </c>
      <c r="H1210" s="197"/>
      <c r="I1210" s="204">
        <f>[5]ORÇAMENTO!W1215</f>
        <v>12.37</v>
      </c>
      <c r="J1210" s="204">
        <f>[5]ORÇAMENTO!X1215</f>
        <v>1954.46</v>
      </c>
    </row>
    <row r="1211" spans="1:10" ht="25.5">
      <c r="A1211" s="136" t="str">
        <f>[5]ORÇAMENTO!O1216</f>
        <v>9.2.4.9.</v>
      </c>
      <c r="B1211" s="136" t="str">
        <f>[5]ORÇAMENTO!P1216</f>
        <v>SINAPI</v>
      </c>
      <c r="C1211" s="136">
        <f>[5]ORÇAMENTO!Q1216</f>
        <v>92773</v>
      </c>
      <c r="D1211" s="136" t="str">
        <f>[5]ORÇAMENTO!R1216</f>
        <v>ARMAÇÃO DE LAJE DE ESTRUTURA CONVENCIONAL DE CONCRETO ARMADO UTILIZANDO AÇO CA-50 DE 16,0 MM - MONTAGEM. AF_06/2022</v>
      </c>
      <c r="E1211" s="136" t="str">
        <f>[5]ORÇAMENTO!S1216</f>
        <v>KG</v>
      </c>
      <c r="F1211" s="136">
        <f>[5]ORÇAMENTO!T1216</f>
        <v>3</v>
      </c>
      <c r="G1211" s="204">
        <f>[5]ORÇAMENTO!U1216</f>
        <v>9.7899999999999991</v>
      </c>
      <c r="H1211" s="197"/>
      <c r="I1211" s="204">
        <f>[5]ORÇAMENTO!W1216</f>
        <v>12.16</v>
      </c>
      <c r="J1211" s="204">
        <f>[5]ORÇAMENTO!X1216</f>
        <v>36.479999999999997</v>
      </c>
    </row>
    <row r="1212" spans="1:10" ht="25.5">
      <c r="A1212" s="136" t="str">
        <f>[5]ORÇAMENTO!O1217</f>
        <v>9.2.4.10.</v>
      </c>
      <c r="B1212" s="136" t="str">
        <f>[5]ORÇAMENTO!P1217</f>
        <v>SINAPI</v>
      </c>
      <c r="C1212" s="136">
        <f>[5]ORÇAMENTO!Q1217</f>
        <v>92915</v>
      </c>
      <c r="D1212" s="136" t="str">
        <f>[5]ORÇAMENTO!R1217</f>
        <v>ARMAÇÃO DE ESTRUTURAS DIVERSAS DE CONCRETO ARMADO, EXCETO VIGAS, PILARES, LAJES E FUNDAÇÕES, UTILIZANDO AÇO CA-60 DE 5,0 MM - MONTAGEM. AF_06/2022</v>
      </c>
      <c r="E1212" s="136" t="str">
        <f>[5]ORÇAMENTO!S1217</f>
        <v>KG</v>
      </c>
      <c r="F1212" s="136">
        <f>[5]ORÇAMENTO!T1217</f>
        <v>6</v>
      </c>
      <c r="G1212" s="204">
        <f>[5]ORÇAMENTO!U1217</f>
        <v>18.32</v>
      </c>
      <c r="H1212" s="197"/>
      <c r="I1212" s="204">
        <f>[5]ORÇAMENTO!W1217</f>
        <v>22.75</v>
      </c>
      <c r="J1212" s="204">
        <f>[5]ORÇAMENTO!X1217</f>
        <v>136.5</v>
      </c>
    </row>
    <row r="1213" spans="1:10" ht="25.5">
      <c r="A1213" s="136" t="str">
        <f>[5]ORÇAMENTO!O1218</f>
        <v>9.2.4.11.</v>
      </c>
      <c r="B1213" s="136" t="str">
        <f>[5]ORÇAMENTO!P1218</f>
        <v>SINAPI</v>
      </c>
      <c r="C1213" s="136">
        <f>[5]ORÇAMENTO!Q1218</f>
        <v>92916</v>
      </c>
      <c r="D1213" s="136" t="str">
        <f>[5]ORÇAMENTO!R1218</f>
        <v>ARMAÇÃO DE ESTRUTURAS DIVERSAS DE CONCRETO ARMADO, EXCETO VIGAS, PILARES, LAJES E FUNDAÇÕES, UTILIZANDO AÇO CA-50 DE 6,3 MM - MONTAGEM. AF_06/2022</v>
      </c>
      <c r="E1213" s="136" t="str">
        <f>[5]ORÇAMENTO!S1218</f>
        <v>KG</v>
      </c>
      <c r="F1213" s="136">
        <f>[5]ORÇAMENTO!T1218</f>
        <v>94</v>
      </c>
      <c r="G1213" s="204">
        <f>[5]ORÇAMENTO!U1218</f>
        <v>16.79</v>
      </c>
      <c r="H1213" s="197"/>
      <c r="I1213" s="204">
        <f>[5]ORÇAMENTO!W1218</f>
        <v>20.85</v>
      </c>
      <c r="J1213" s="204">
        <f>[5]ORÇAMENTO!X1218</f>
        <v>1959.9</v>
      </c>
    </row>
    <row r="1214" spans="1:10" ht="25.5">
      <c r="A1214" s="136" t="str">
        <f>[5]ORÇAMENTO!O1219</f>
        <v>9.2.4.12.</v>
      </c>
      <c r="B1214" s="136" t="str">
        <f>[5]ORÇAMENTO!P1219</f>
        <v>SINAPI</v>
      </c>
      <c r="C1214" s="136">
        <f>[5]ORÇAMENTO!Q1219</f>
        <v>92917</v>
      </c>
      <c r="D1214" s="136" t="str">
        <f>[5]ORÇAMENTO!R1219</f>
        <v>ARMAÇÃO DE ESTRUTURAS DIVERSAS DE CONCRETO ARMADO, EXCETO VIGAS, PILARES, LAJES E FUNDAÇÕES, UTILIZANDO AÇO CA-50 DE 8,0 MM - MONTAGEM. AF_06/2022</v>
      </c>
      <c r="E1214" s="136" t="str">
        <f>[5]ORÇAMENTO!S1219</f>
        <v>KG</v>
      </c>
      <c r="F1214" s="136">
        <f>[5]ORÇAMENTO!T1219</f>
        <v>11</v>
      </c>
      <c r="G1214" s="204">
        <f>[5]ORÇAMENTO!U1219</f>
        <v>15.35</v>
      </c>
      <c r="H1214" s="197"/>
      <c r="I1214" s="204">
        <f>[5]ORÇAMENTO!W1219</f>
        <v>19.059999999999999</v>
      </c>
      <c r="J1214" s="204">
        <f>[5]ORÇAMENTO!X1219</f>
        <v>209.66</v>
      </c>
    </row>
    <row r="1215" spans="1:10" ht="25.5">
      <c r="A1215" s="136" t="str">
        <f>[5]ORÇAMENTO!O1220</f>
        <v>9.2.4.13.</v>
      </c>
      <c r="B1215" s="136" t="str">
        <f>[5]ORÇAMENTO!P1220</f>
        <v>SINAPI</v>
      </c>
      <c r="C1215" s="136">
        <f>[5]ORÇAMENTO!Q1220</f>
        <v>92919</v>
      </c>
      <c r="D1215" s="136" t="str">
        <f>[5]ORÇAMENTO!R1220</f>
        <v>ARMAÇÃO DE ESTRUTURAS DIVERSAS DE CONCRETO ARMADO, EXCETO VIGAS, PILARES, LAJES E FUNDAÇÕES, UTILIZANDO AÇO CA-50 DE 10,0 MM - MONTAGEM. AF_06/2022</v>
      </c>
      <c r="E1215" s="136" t="str">
        <f>[5]ORÇAMENTO!S1220</f>
        <v>KG</v>
      </c>
      <c r="F1215" s="136">
        <f>[5]ORÇAMENTO!T1220</f>
        <v>1413</v>
      </c>
      <c r="G1215" s="204">
        <f>[5]ORÇAMENTO!U1220</f>
        <v>13.42</v>
      </c>
      <c r="H1215" s="197"/>
      <c r="I1215" s="204">
        <f>[5]ORÇAMENTO!W1220</f>
        <v>16.66</v>
      </c>
      <c r="J1215" s="204">
        <f>[5]ORÇAMENTO!X1220</f>
        <v>23540.58</v>
      </c>
    </row>
    <row r="1216" spans="1:10" ht="25.5">
      <c r="A1216" s="136" t="str">
        <f>[5]ORÇAMENTO!O1221</f>
        <v>9.2.4.14.</v>
      </c>
      <c r="B1216" s="136" t="str">
        <f>[5]ORÇAMENTO!P1221</f>
        <v>SINAPI</v>
      </c>
      <c r="C1216" s="136">
        <f>[5]ORÇAMENTO!Q1221</f>
        <v>92922</v>
      </c>
      <c r="D1216" s="136" t="str">
        <f>[5]ORÇAMENTO!R1221</f>
        <v>ARMAÇÃO DE ESTRUTURAS DIVERSAS DE CONCRETO ARMADO, EXCETO VIGAS, PILARES, LAJES E FUNDAÇÕES, UTILIZANDO AÇO CA-50 DE 16,0 MM - MONTAGEM. AF_06/2022</v>
      </c>
      <c r="E1216" s="136" t="str">
        <f>[5]ORÇAMENTO!S1221</f>
        <v>KG</v>
      </c>
      <c r="F1216" s="136">
        <f>[5]ORÇAMENTO!T1221</f>
        <v>1402</v>
      </c>
      <c r="G1216" s="204">
        <f>[5]ORÇAMENTO!U1221</f>
        <v>10.58</v>
      </c>
      <c r="H1216" s="197"/>
      <c r="I1216" s="204">
        <f>[5]ORÇAMENTO!W1221</f>
        <v>13.14</v>
      </c>
      <c r="J1216" s="204">
        <f>[5]ORÇAMENTO!X1221</f>
        <v>18422.28</v>
      </c>
    </row>
    <row r="1217" spans="1:10" ht="25.5">
      <c r="A1217" s="136" t="str">
        <f>[5]ORÇAMENTO!O1222</f>
        <v>9.2.4.15.</v>
      </c>
      <c r="B1217" s="136" t="str">
        <f>[5]ORÇAMENTO!P1222</f>
        <v>SINAPI</v>
      </c>
      <c r="C1217" s="136">
        <f>[5]ORÇAMENTO!Q1222</f>
        <v>92923</v>
      </c>
      <c r="D1217" s="136" t="str">
        <f>[5]ORÇAMENTO!R1222</f>
        <v>ARMAÇÃO DE ESTRUTURAS DIVERSAS DE CONCRETO ARMADO, EXCETO VIGAS, PILARES, LAJES E FUNDAÇÕES, UTILIZANDO AÇO CA-50 DE 20,0 MM - MONTAGEM. AF_06/2022</v>
      </c>
      <c r="E1217" s="136" t="str">
        <f>[5]ORÇAMENTO!S1222</f>
        <v>KG</v>
      </c>
      <c r="F1217" s="136">
        <f>[5]ORÇAMENTO!T1222</f>
        <v>147</v>
      </c>
      <c r="G1217" s="204">
        <f>[5]ORÇAMENTO!U1222</f>
        <v>11.91</v>
      </c>
      <c r="H1217" s="197"/>
      <c r="I1217" s="204">
        <f>[5]ORÇAMENTO!W1222</f>
        <v>14.79</v>
      </c>
      <c r="J1217" s="204">
        <f>[5]ORÇAMENTO!X1222</f>
        <v>2174.13</v>
      </c>
    </row>
    <row r="1218" spans="1:10" ht="25.5">
      <c r="A1218" s="136" t="str">
        <f>[5]ORÇAMENTO!O1223</f>
        <v>9.2.4.16.</v>
      </c>
      <c r="B1218" s="136" t="str">
        <f>[5]ORÇAMENTO!P1223</f>
        <v>SINAPI</v>
      </c>
      <c r="C1218" s="136">
        <f>[5]ORÇAMENTO!Q1223</f>
        <v>92445</v>
      </c>
      <c r="D1218" s="136" t="str">
        <f>[5]ORÇAMENTO!R1223</f>
        <v>MONTAGEM E DESMONTAGEM DE FÔRMA DE PILARES RETANGULARES E ESTRUTURAS SIMILARES, PÉ-DIREITO DUPLO, EM CHAPA DE MADEIRA COMPENSADA PLASTIFICADA, 18 UTILIZAÇÕES. AF_09/2020</v>
      </c>
      <c r="E1218" s="136" t="str">
        <f>[5]ORÇAMENTO!S1223</f>
        <v>M2</v>
      </c>
      <c r="F1218" s="136">
        <f>[5]ORÇAMENTO!T1223</f>
        <v>34.5</v>
      </c>
      <c r="G1218" s="204">
        <f>[5]ORÇAMENTO!U1223</f>
        <v>64.92</v>
      </c>
      <c r="H1218" s="197"/>
      <c r="I1218" s="204">
        <f>[5]ORÇAMENTO!W1223</f>
        <v>80.62</v>
      </c>
      <c r="J1218" s="204">
        <f>[5]ORÇAMENTO!X1223</f>
        <v>2781.39</v>
      </c>
    </row>
    <row r="1219" spans="1:10" ht="25.5">
      <c r="A1219" s="136" t="str">
        <f>[5]ORÇAMENTO!O1224</f>
        <v>9.2.4.17.</v>
      </c>
      <c r="B1219" s="136" t="str">
        <f>[5]ORÇAMENTO!P1224</f>
        <v>SINAPI</v>
      </c>
      <c r="C1219" s="136">
        <f>[5]ORÇAMENTO!Q1224</f>
        <v>92453</v>
      </c>
      <c r="D1219" s="136" t="str">
        <f>[5]ORÇAMENTO!R1224</f>
        <v>MONTAGEM E DESMONTAGEM DE FÔRMA DE VIGA, ESCORAMENTO COM GARFO DE MADEIRA, PÉ-DIREITO DUPLO, EM CHAPA DE MADEIRA RESINADA, 4 UTILIZAÇÕES. AF_09/2020</v>
      </c>
      <c r="E1219" s="136" t="str">
        <f>[5]ORÇAMENTO!S1224</f>
        <v>M2</v>
      </c>
      <c r="F1219" s="136">
        <f>[5]ORÇAMENTO!T1224</f>
        <v>27.11</v>
      </c>
      <c r="G1219" s="204">
        <f>[5]ORÇAMENTO!U1224</f>
        <v>288.23</v>
      </c>
      <c r="H1219" s="197"/>
      <c r="I1219" s="204">
        <f>[5]ORÇAMENTO!W1224</f>
        <v>357.92</v>
      </c>
      <c r="J1219" s="204">
        <f>[5]ORÇAMENTO!X1224</f>
        <v>9703.2099999999991</v>
      </c>
    </row>
    <row r="1220" spans="1:10">
      <c r="A1220" s="136" t="str">
        <f>[5]ORÇAMENTO!O1225</f>
        <v>9.2.4.18.</v>
      </c>
      <c r="B1220" s="136" t="str">
        <f>[5]ORÇAMENTO!P1225</f>
        <v>SINAPI</v>
      </c>
      <c r="C1220" s="136">
        <f>[5]ORÇAMENTO!Q1225</f>
        <v>92268</v>
      </c>
      <c r="D1220" s="136" t="str">
        <f>[5]ORÇAMENTO!R1225</f>
        <v>FABRICAÇÃO DE FÔRMA PARA LAJES, EM CHAPA DE MADEIRA COMPENSADA PLASTIFICADA, E = 18 MM. AF_09/2020</v>
      </c>
      <c r="E1220" s="136" t="str">
        <f>[5]ORÇAMENTO!S1225</f>
        <v>M2</v>
      </c>
      <c r="F1220" s="136">
        <f>[5]ORÇAMENTO!T1225</f>
        <v>34.700000000000003</v>
      </c>
      <c r="G1220" s="204">
        <f>[5]ORÇAMENTO!U1225</f>
        <v>117.67</v>
      </c>
      <c r="H1220" s="197"/>
      <c r="I1220" s="204">
        <f>[5]ORÇAMENTO!W1225</f>
        <v>146.12</v>
      </c>
      <c r="J1220" s="204">
        <f>[5]ORÇAMENTO!X1225</f>
        <v>5070.3599999999997</v>
      </c>
    </row>
    <row r="1221" spans="1:10" ht="25.5">
      <c r="A1221" s="136" t="str">
        <f>[5]ORÇAMENTO!O1226</f>
        <v>9.2.4.19.</v>
      </c>
      <c r="B1221" s="136" t="str">
        <f>[5]ORÇAMENTO!P1226</f>
        <v>CPU</v>
      </c>
      <c r="C1221" s="136" t="str">
        <f>[5]ORÇAMENTO!Q1226</f>
        <v>0023</v>
      </c>
      <c r="D1221" s="136" t="str">
        <f>[5]ORÇAMENTO!R1226</f>
        <v>FORMA DESLIZANTE, EM CHAPA COMP.PLASTIFICADA, INCL.REUTILIZACAO DA FORMA E DETODOS OS EQUIPAMENTOS DE DESLOCAMENTO</v>
      </c>
      <c r="E1221" s="136" t="str">
        <f>[5]ORÇAMENTO!S1226</f>
        <v>M2</v>
      </c>
      <c r="F1221" s="136">
        <f>[5]ORÇAMENTO!T1226</f>
        <v>61.55</v>
      </c>
      <c r="G1221" s="204">
        <f>[5]ORÇAMENTO!U1226</f>
        <v>253.79</v>
      </c>
      <c r="H1221" s="197"/>
      <c r="I1221" s="204">
        <f>[5]ORÇAMENTO!W1226</f>
        <v>315.16000000000003</v>
      </c>
      <c r="J1221" s="204">
        <f>[5]ORÇAMENTO!X1226</f>
        <v>19398.099999999999</v>
      </c>
    </row>
    <row r="1222" spans="1:10">
      <c r="A1222" s="136" t="str">
        <f>[5]ORÇAMENTO!O1227</f>
        <v>9.2.4.20.</v>
      </c>
      <c r="B1222" s="136" t="str">
        <f>[5]ORÇAMENTO!P1227</f>
        <v>CPU</v>
      </c>
      <c r="C1222" s="136" t="str">
        <f>[5]ORÇAMENTO!Q1227</f>
        <v>0024</v>
      </c>
      <c r="D1222" s="136" t="str">
        <f>[5]ORÇAMENTO!R1227</f>
        <v>CONCRETAGEM DE RESERVATÓRIOS, FCK=30 MPA, COM USO DE BOMBA - LANÇAMENTO, ADENSAMENTO E ACABAMENTO.</v>
      </c>
      <c r="E1222" s="136" t="str">
        <f>[5]ORÇAMENTO!S1227</f>
        <v>M3</v>
      </c>
      <c r="F1222" s="136">
        <f>[5]ORÇAMENTO!T1227</f>
        <v>28.62</v>
      </c>
      <c r="G1222" s="204">
        <f>[5]ORÇAMENTO!U1227</f>
        <v>901.72</v>
      </c>
      <c r="H1222" s="197"/>
      <c r="I1222" s="204">
        <f>[5]ORÇAMENTO!W1227</f>
        <v>1119.76</v>
      </c>
      <c r="J1222" s="204">
        <f>[5]ORÇAMENTO!X1227</f>
        <v>32047.53</v>
      </c>
    </row>
    <row r="1223" spans="1:10">
      <c r="A1223" s="136" t="str">
        <f>[5]ORÇAMENTO!O1228</f>
        <v>9.2.4.21.</v>
      </c>
      <c r="B1223" s="136" t="str">
        <f>[5]ORÇAMENTO!P1228</f>
        <v>CPU</v>
      </c>
      <c r="C1223" s="136" t="str">
        <f>[5]ORÇAMENTO!Q1228</f>
        <v>0017</v>
      </c>
      <c r="D1223" s="136" t="str">
        <f>[5]ORÇAMENTO!R1228</f>
        <v>CIMBRAMENTO PARA VIGAS ALTURA 15,7m</v>
      </c>
      <c r="E1223" s="136" t="str">
        <f>[5]ORÇAMENTO!S1228</f>
        <v>M3/M</v>
      </c>
      <c r="F1223" s="136">
        <f>[5]ORÇAMENTO!T1228</f>
        <v>12.5</v>
      </c>
      <c r="G1223" s="204">
        <f>[5]ORÇAMENTO!U1228</f>
        <v>103.3</v>
      </c>
      <c r="H1223" s="197"/>
      <c r="I1223" s="204">
        <f>[5]ORÇAMENTO!W1228</f>
        <v>128.28</v>
      </c>
      <c r="J1223" s="204">
        <f>[5]ORÇAMENTO!X1228</f>
        <v>1603.5</v>
      </c>
    </row>
    <row r="1224" spans="1:10">
      <c r="A1224" s="136" t="str">
        <f>[5]ORÇAMENTO!O1229</f>
        <v>9.2.4.22.</v>
      </c>
      <c r="B1224" s="136" t="str">
        <f>[5]ORÇAMENTO!P1229</f>
        <v>CPU</v>
      </c>
      <c r="C1224" s="136" t="str">
        <f>[5]ORÇAMENTO!Q1229</f>
        <v>0018</v>
      </c>
      <c r="D1224" s="136" t="str">
        <f>[5]ORÇAMENTO!R1229</f>
        <v>ENSAIOS E PROVAS DE CARGA</v>
      </c>
      <c r="E1224" s="136" t="str">
        <f>[5]ORÇAMENTO!S1229</f>
        <v>UM</v>
      </c>
      <c r="F1224" s="136">
        <f>[5]ORÇAMENTO!T1229</f>
        <v>1</v>
      </c>
      <c r="G1224" s="204">
        <f>[5]ORÇAMENTO!U1229</f>
        <v>3250</v>
      </c>
      <c r="H1224" s="197"/>
      <c r="I1224" s="204">
        <f>[5]ORÇAMENTO!W1229</f>
        <v>4035.85</v>
      </c>
      <c r="J1224" s="204">
        <f>[5]ORÇAMENTO!X1229</f>
        <v>4035.85</v>
      </c>
    </row>
    <row r="1225" spans="1:10">
      <c r="A1225" s="136" t="str">
        <f>[5]ORÇAMENTO!O1230</f>
        <v>9.2.4.23.</v>
      </c>
      <c r="B1225" s="136" t="str">
        <f>[5]ORÇAMENTO!P1230</f>
        <v>CPU</v>
      </c>
      <c r="C1225" s="136" t="str">
        <f>[5]ORÇAMENTO!Q1230</f>
        <v>0019</v>
      </c>
      <c r="D1225" s="136" t="str">
        <f>[5]ORÇAMENTO!R1230</f>
        <v>CONTROLE TECNOLOGICO DE CONCRETO (10 PONTOS) 16 TIROS</v>
      </c>
      <c r="E1225" s="136" t="str">
        <f>[5]ORÇAMENTO!S1230</f>
        <v>UM</v>
      </c>
      <c r="F1225" s="136">
        <f>[5]ORÇAMENTO!T1230</f>
        <v>1</v>
      </c>
      <c r="G1225" s="204">
        <f>[5]ORÇAMENTO!U1230</f>
        <v>4875</v>
      </c>
      <c r="H1225" s="197"/>
      <c r="I1225" s="204">
        <f>[5]ORÇAMENTO!W1230</f>
        <v>6053.78</v>
      </c>
      <c r="J1225" s="204">
        <f>[5]ORÇAMENTO!X1230</f>
        <v>6053.78</v>
      </c>
    </row>
    <row r="1226" spans="1:10">
      <c r="A1226" s="136" t="str">
        <f>[5]ORÇAMENTO!O1231</f>
        <v>9.2.5.</v>
      </c>
      <c r="B1226" s="136" t="str">
        <f>[5]ORÇAMENTO!P1231</f>
        <v>SINAPI</v>
      </c>
      <c r="C1226" s="136">
        <f>[5]ORÇAMENTO!Q1231</f>
        <v>0</v>
      </c>
      <c r="D1226" s="136" t="str">
        <f>[5]ORÇAMENTO!R1231</f>
        <v>TUBULAÇÕES,CONEXÕES,ACESSÓRIOS</v>
      </c>
      <c r="E1226" s="136" t="str">
        <f>[5]ORÇAMENTO!S1231</f>
        <v>-</v>
      </c>
      <c r="F1226" s="136">
        <f>[5]ORÇAMENTO!T1231</f>
        <v>0</v>
      </c>
      <c r="G1226" s="204">
        <f>[5]ORÇAMENTO!U1231</f>
        <v>0</v>
      </c>
      <c r="H1226" s="197"/>
      <c r="I1226" s="204">
        <f>[5]ORÇAMENTO!W1231</f>
        <v>0</v>
      </c>
      <c r="J1226" s="204">
        <f>[5]ORÇAMENTO!X1231</f>
        <v>56928.38</v>
      </c>
    </row>
    <row r="1227" spans="1:10">
      <c r="A1227" s="136" t="str">
        <f>[5]ORÇAMENTO!O1232</f>
        <v>9.2.5.1.</v>
      </c>
      <c r="B1227" s="136" t="str">
        <f>[5]ORÇAMENTO!P1232</f>
        <v>SEINFRA</v>
      </c>
      <c r="C1227" s="136" t="str">
        <f>[5]ORÇAMENTO!Q1232</f>
        <v>I7115</v>
      </c>
      <c r="D1227" s="136" t="str">
        <f>[5]ORÇAMENTO!R1232</f>
        <v>CURVA 90 FoFo BB JUNTA ELASTICA PARA ÁGUA DN   80</v>
      </c>
      <c r="E1227" s="136" t="str">
        <f>[5]ORÇAMENTO!S1232</f>
        <v>UN</v>
      </c>
      <c r="F1227" s="136">
        <f>[5]ORÇAMENTO!T1232</f>
        <v>1</v>
      </c>
      <c r="G1227" s="204">
        <f>[5]ORÇAMENTO!U1232</f>
        <v>245.2</v>
      </c>
      <c r="H1227" s="197"/>
      <c r="I1227" s="204">
        <f>[5]ORÇAMENTO!W1232</f>
        <v>304.49</v>
      </c>
      <c r="J1227" s="204">
        <f>[5]ORÇAMENTO!X1232</f>
        <v>304.49</v>
      </c>
    </row>
    <row r="1228" spans="1:10">
      <c r="A1228" s="136" t="str">
        <f>[5]ORÇAMENTO!O1233</f>
        <v>9.2.5.2.</v>
      </c>
      <c r="B1228" s="136" t="str">
        <f>[5]ORÇAMENTO!P1233</f>
        <v>SEINFRA</v>
      </c>
      <c r="C1228" s="136" t="str">
        <f>[5]ORÇAMENTO!Q1233</f>
        <v>I7063</v>
      </c>
      <c r="D1228" s="136" t="str">
        <f>[5]ORÇAMENTO!R1233</f>
        <v>TUBO FoFo C/ FLANGES DN  80 PN10 L=500</v>
      </c>
      <c r="E1228" s="136" t="str">
        <f>[5]ORÇAMENTO!S1233</f>
        <v>UN</v>
      </c>
      <c r="F1228" s="136">
        <f>[5]ORÇAMENTO!T1233</f>
        <v>1</v>
      </c>
      <c r="G1228" s="204">
        <f>[5]ORÇAMENTO!U1233</f>
        <v>498.1</v>
      </c>
      <c r="H1228" s="197"/>
      <c r="I1228" s="204">
        <f>[5]ORÇAMENTO!W1233</f>
        <v>618.54</v>
      </c>
      <c r="J1228" s="204">
        <f>[5]ORÇAMENTO!X1233</f>
        <v>618.54</v>
      </c>
    </row>
    <row r="1229" spans="1:10">
      <c r="A1229" s="136" t="str">
        <f>[5]ORÇAMENTO!O1234</f>
        <v>9.2.5.3.</v>
      </c>
      <c r="B1229" s="136" t="str">
        <f>[5]ORÇAMENTO!P1234</f>
        <v>SEINFRA</v>
      </c>
      <c r="C1229" s="136" t="str">
        <f>[5]ORÇAMENTO!Q1234</f>
        <v>I7180</v>
      </c>
      <c r="D1229" s="136" t="str">
        <f>[5]ORÇAMENTO!R1234</f>
        <v>TE FoFo FF DN   80 x 80 PN10</v>
      </c>
      <c r="E1229" s="136" t="str">
        <f>[5]ORÇAMENTO!S1234</f>
        <v>UN</v>
      </c>
      <c r="F1229" s="136">
        <f>[5]ORÇAMENTO!T1234</f>
        <v>1</v>
      </c>
      <c r="G1229" s="204">
        <f>[5]ORÇAMENTO!U1234</f>
        <v>490</v>
      </c>
      <c r="H1229" s="197"/>
      <c r="I1229" s="204">
        <f>[5]ORÇAMENTO!W1234</f>
        <v>608.48</v>
      </c>
      <c r="J1229" s="204">
        <f>[5]ORÇAMENTO!X1234</f>
        <v>608.48</v>
      </c>
    </row>
    <row r="1230" spans="1:10">
      <c r="A1230" s="136" t="str">
        <f>[5]ORÇAMENTO!O1235</f>
        <v>9.2.5.4.</v>
      </c>
      <c r="B1230" s="136" t="str">
        <f>[5]ORÇAMENTO!P1235</f>
        <v>SEINFRA</v>
      </c>
      <c r="C1230" s="136" t="str">
        <f>[5]ORÇAMENTO!Q1235</f>
        <v>I3225</v>
      </c>
      <c r="D1230" s="136" t="str">
        <f>[5]ORÇAMENTO!R1235</f>
        <v>TUBO FoFo PB JE K-9 P/ ÁGUA DN  100</v>
      </c>
      <c r="E1230" s="136" t="str">
        <f>[5]ORÇAMENTO!S1235</f>
        <v>M</v>
      </c>
      <c r="F1230" s="136">
        <f>[5]ORÇAMENTO!T1235</f>
        <v>12.57</v>
      </c>
      <c r="G1230" s="204">
        <f>[5]ORÇAMENTO!U1235</f>
        <v>374.85</v>
      </c>
      <c r="H1230" s="197"/>
      <c r="I1230" s="204">
        <f>[5]ORÇAMENTO!W1235</f>
        <v>465.49</v>
      </c>
      <c r="J1230" s="204">
        <f>[5]ORÇAMENTO!X1235</f>
        <v>5851.21</v>
      </c>
    </row>
    <row r="1231" spans="1:10">
      <c r="A1231" s="136" t="str">
        <f>[5]ORÇAMENTO!O1236</f>
        <v>9.2.5.5.</v>
      </c>
      <c r="B1231" s="136" t="str">
        <f>[5]ORÇAMENTO!P1236</f>
        <v>SEINFRA</v>
      </c>
      <c r="C1231" s="136" t="str">
        <f>[5]ORÇAMENTO!Q1236</f>
        <v>I7119</v>
      </c>
      <c r="D1231" s="136" t="str">
        <f>[5]ORÇAMENTO!R1236</f>
        <v>CURVA FoFo 90 FF PARA ÁGUA DN    80 PN10</v>
      </c>
      <c r="E1231" s="136" t="str">
        <f>[5]ORÇAMENTO!S1236</f>
        <v>UN</v>
      </c>
      <c r="F1231" s="136">
        <f>[5]ORÇAMENTO!T1236</f>
        <v>7</v>
      </c>
      <c r="G1231" s="204">
        <f>[5]ORÇAMENTO!U1236</f>
        <v>417.87</v>
      </c>
      <c r="H1231" s="197"/>
      <c r="I1231" s="204">
        <f>[5]ORÇAMENTO!W1236</f>
        <v>518.91</v>
      </c>
      <c r="J1231" s="204">
        <f>[5]ORÇAMENTO!X1236</f>
        <v>3632.37</v>
      </c>
    </row>
    <row r="1232" spans="1:10">
      <c r="A1232" s="136" t="str">
        <f>[5]ORÇAMENTO!O1237</f>
        <v>9.2.5.6.</v>
      </c>
      <c r="B1232" s="136" t="str">
        <f>[5]ORÇAMENTO!P1237</f>
        <v>SEINFRA</v>
      </c>
      <c r="C1232" s="136" t="str">
        <f>[5]ORÇAMENTO!Q1237</f>
        <v>I7121</v>
      </c>
      <c r="D1232" s="136" t="str">
        <f>[5]ORÇAMENTO!R1237</f>
        <v>EXTREMIDADE FLANGE E PONTA DN    80 PN10</v>
      </c>
      <c r="E1232" s="136" t="str">
        <f>[5]ORÇAMENTO!S1237</f>
        <v>UN</v>
      </c>
      <c r="F1232" s="136">
        <f>[5]ORÇAMENTO!T1237</f>
        <v>2</v>
      </c>
      <c r="G1232" s="204">
        <f>[5]ORÇAMENTO!U1237</f>
        <v>424.55</v>
      </c>
      <c r="H1232" s="197"/>
      <c r="I1232" s="204">
        <f>[5]ORÇAMENTO!W1237</f>
        <v>527.21</v>
      </c>
      <c r="J1232" s="204">
        <f>[5]ORÇAMENTO!X1237</f>
        <v>1054.42</v>
      </c>
    </row>
    <row r="1233" spans="1:10">
      <c r="A1233" s="136" t="str">
        <f>[5]ORÇAMENTO!O1238</f>
        <v>9.2.5.7.</v>
      </c>
      <c r="B1233" s="136" t="str">
        <f>[5]ORÇAMENTO!P1238</f>
        <v>SEINFRA</v>
      </c>
      <c r="C1233" s="136" t="str">
        <f>[5]ORÇAMENTO!Q1238</f>
        <v>I7182</v>
      </c>
      <c r="D1233" s="136" t="str">
        <f>[5]ORÇAMENTO!R1238</f>
        <v>TOCO C/ FLANGES E ABA DE VEDAÇÃO DN 80 PN10</v>
      </c>
      <c r="E1233" s="136" t="str">
        <f>[5]ORÇAMENTO!S1238</f>
        <v>UN</v>
      </c>
      <c r="F1233" s="136">
        <f>[5]ORÇAMENTO!T1238</f>
        <v>2</v>
      </c>
      <c r="G1233" s="204">
        <f>[5]ORÇAMENTO!U1238</f>
        <v>727.56</v>
      </c>
      <c r="H1233" s="197"/>
      <c r="I1233" s="204">
        <f>[5]ORÇAMENTO!W1238</f>
        <v>903.48</v>
      </c>
      <c r="J1233" s="204">
        <f>[5]ORÇAMENTO!X1238</f>
        <v>1806.96</v>
      </c>
    </row>
    <row r="1234" spans="1:10">
      <c r="A1234" s="136" t="str">
        <f>[5]ORÇAMENTO!O1239</f>
        <v>9.2.5.8.</v>
      </c>
      <c r="B1234" s="136" t="str">
        <f>[5]ORÇAMENTO!P1239</f>
        <v>SEINFRA</v>
      </c>
      <c r="C1234" s="136" t="str">
        <f>[5]ORÇAMENTO!Q1239</f>
        <v>I4468</v>
      </c>
      <c r="D1234" s="136" t="str">
        <f>[5]ORÇAMENTO!R1239</f>
        <v>TUBO FoFo C/ FLANGES DN  100 PN10 - L=5800</v>
      </c>
      <c r="E1234" s="136" t="str">
        <f>[5]ORÇAMENTO!S1239</f>
        <v>UN</v>
      </c>
      <c r="F1234" s="136">
        <f>[5]ORÇAMENTO!T1239</f>
        <v>6</v>
      </c>
      <c r="G1234" s="204">
        <f>[5]ORÇAMENTO!U1239</f>
        <v>3965.9</v>
      </c>
      <c r="H1234" s="197"/>
      <c r="I1234" s="204">
        <f>[5]ORÇAMENTO!W1239</f>
        <v>4924.8500000000004</v>
      </c>
      <c r="J1234" s="204">
        <f>[5]ORÇAMENTO!X1239</f>
        <v>29549.1</v>
      </c>
    </row>
    <row r="1235" spans="1:10">
      <c r="A1235" s="136" t="str">
        <f>[5]ORÇAMENTO!O1240</f>
        <v>9.2.5.9.</v>
      </c>
      <c r="B1235" s="136" t="str">
        <f>[5]ORÇAMENTO!P1240</f>
        <v>SEINFRA</v>
      </c>
      <c r="C1235" s="136" t="str">
        <f>[5]ORÇAMENTO!Q1240</f>
        <v>i7149</v>
      </c>
      <c r="D1235" s="136" t="str">
        <f>[5]ORÇAMENTO!R1240</f>
        <v>REGISTRO DE GAVETA C/ BOLSAS E CUNHA EMBORRACHADA P/ TUBOS DE FERRO DÚCTIL C/ CABEÇOTE DN 80</v>
      </c>
      <c r="E1235" s="136" t="str">
        <f>[5]ORÇAMENTO!S1240</f>
        <v>UN</v>
      </c>
      <c r="F1235" s="136">
        <f>[5]ORÇAMENTO!T1240</f>
        <v>2</v>
      </c>
      <c r="G1235" s="204">
        <f>[5]ORÇAMENTO!U1240</f>
        <v>1420.47</v>
      </c>
      <c r="H1235" s="197"/>
      <c r="I1235" s="204">
        <f>[5]ORÇAMENTO!W1240</f>
        <v>1763.94</v>
      </c>
      <c r="J1235" s="204">
        <f>[5]ORÇAMENTO!X1240</f>
        <v>3527.88</v>
      </c>
    </row>
    <row r="1236" spans="1:10">
      <c r="A1236" s="136" t="str">
        <f>[5]ORÇAMENTO!O1241</f>
        <v>9.2.5.10.</v>
      </c>
      <c r="B1236" s="136" t="str">
        <f>[5]ORÇAMENTO!P1241</f>
        <v>SEINFRA</v>
      </c>
      <c r="C1236" s="136" t="str">
        <f>[5]ORÇAMENTO!Q1241</f>
        <v>I4241</v>
      </c>
      <c r="D1236" s="136" t="str">
        <f>[5]ORÇAMENTO!R1241</f>
        <v>PARAFUSO C/ PORCAS PARA FLANGES DN 16 x 80</v>
      </c>
      <c r="E1236" s="136" t="str">
        <f>[5]ORÇAMENTO!S1241</f>
        <v>UN</v>
      </c>
      <c r="F1236" s="136">
        <f>[5]ORÇAMENTO!T1241</f>
        <v>164</v>
      </c>
      <c r="G1236" s="204">
        <f>[5]ORÇAMENTO!U1241</f>
        <v>11.72</v>
      </c>
      <c r="H1236" s="197"/>
      <c r="I1236" s="204">
        <f>[5]ORÇAMENTO!W1241</f>
        <v>14.55</v>
      </c>
      <c r="J1236" s="204">
        <f>[5]ORÇAMENTO!X1241</f>
        <v>2386.1999999999998</v>
      </c>
    </row>
    <row r="1237" spans="1:10">
      <c r="A1237" s="136" t="str">
        <f>[5]ORÇAMENTO!O1242</f>
        <v>9.2.5.11.</v>
      </c>
      <c r="B1237" s="136" t="str">
        <f>[5]ORÇAMENTO!P1242</f>
        <v>SEINFRA</v>
      </c>
      <c r="C1237" s="136" t="str">
        <f>[5]ORÇAMENTO!Q1242</f>
        <v>I3856</v>
      </c>
      <c r="D1237" s="136" t="str">
        <f>[5]ORÇAMENTO!R1242</f>
        <v>FLANGE AVULSO DN 100 PN10</v>
      </c>
      <c r="E1237" s="136" t="str">
        <f>[5]ORÇAMENTO!S1242</f>
        <v>UN</v>
      </c>
      <c r="F1237" s="136">
        <f>[5]ORÇAMENTO!T1242</f>
        <v>23</v>
      </c>
      <c r="G1237" s="204">
        <f>[5]ORÇAMENTO!U1242</f>
        <v>207.94</v>
      </c>
      <c r="H1237" s="197"/>
      <c r="I1237" s="204">
        <f>[5]ORÇAMENTO!W1242</f>
        <v>258.22000000000003</v>
      </c>
      <c r="J1237" s="204">
        <f>[5]ORÇAMENTO!X1242</f>
        <v>5939.06</v>
      </c>
    </row>
    <row r="1238" spans="1:10" ht="25.5">
      <c r="A1238" s="136" t="str">
        <f>[5]ORÇAMENTO!O1243</f>
        <v>9.2.5.12.</v>
      </c>
      <c r="B1238" s="136" t="str">
        <f>[5]ORÇAMENTO!P1243</f>
        <v>SINAPI</v>
      </c>
      <c r="C1238" s="136">
        <f>[5]ORÇAMENTO!Q1243</f>
        <v>103138</v>
      </c>
      <c r="D1238" s="136" t="str">
        <f>[5]ORÇAMENTO!R1243</f>
        <v>ASSENTAMENTO DE CONEXÃO COM 1 ACESSO, FERRO FUNDIDO PARA REDE DE ÁGUA, DN  100 MM, JUNTA FLANGEADA (NÃO INCLUI O FORNECIMENTO). AF_09/2021</v>
      </c>
      <c r="E1238" s="136" t="str">
        <f>[5]ORÇAMENTO!S1243</f>
        <v>UN</v>
      </c>
      <c r="F1238" s="136">
        <f>[5]ORÇAMENTO!T1243</f>
        <v>32.57</v>
      </c>
      <c r="G1238" s="204">
        <f>[5]ORÇAMENTO!U1243</f>
        <v>40.79</v>
      </c>
      <c r="H1238" s="197"/>
      <c r="I1238" s="204">
        <f>[5]ORÇAMENTO!W1243</f>
        <v>50.65</v>
      </c>
      <c r="J1238" s="204">
        <f>[5]ORÇAMENTO!X1243</f>
        <v>1649.67</v>
      </c>
    </row>
    <row r="1239" spans="1:10">
      <c r="A1239" s="136" t="str">
        <f>[5]ORÇAMENTO!O1244</f>
        <v>9.2.6.</v>
      </c>
      <c r="B1239" s="136" t="str">
        <f>[5]ORÇAMENTO!P1244</f>
        <v>SINAPI</v>
      </c>
      <c r="C1239" s="136">
        <f>[5]ORÇAMENTO!Q1244</f>
        <v>0</v>
      </c>
      <c r="D1239" s="136" t="str">
        <f>[5]ORÇAMENTO!R1244</f>
        <v>REVESTIMENTO</v>
      </c>
      <c r="E1239" s="136" t="str">
        <f>[5]ORÇAMENTO!S1244</f>
        <v>-</v>
      </c>
      <c r="F1239" s="136">
        <f>[5]ORÇAMENTO!T1244</f>
        <v>0</v>
      </c>
      <c r="G1239" s="204">
        <f>[5]ORÇAMENTO!U1244</f>
        <v>0</v>
      </c>
      <c r="H1239" s="197"/>
      <c r="I1239" s="204">
        <f>[5]ORÇAMENTO!W1244</f>
        <v>0</v>
      </c>
      <c r="J1239" s="204">
        <f>[5]ORÇAMENTO!X1244</f>
        <v>7389.17</v>
      </c>
    </row>
    <row r="1240" spans="1:10" ht="25.5">
      <c r="A1240" s="136" t="str">
        <f>[5]ORÇAMENTO!O1245</f>
        <v>9.2.6.1.</v>
      </c>
      <c r="B1240" s="136" t="str">
        <f>[5]ORÇAMENTO!P1245</f>
        <v>SINAPI</v>
      </c>
      <c r="C1240" s="136">
        <f>[5]ORÇAMENTO!Q1245</f>
        <v>98556</v>
      </c>
      <c r="D1240" s="136" t="str">
        <f>[5]ORÇAMENTO!R1245</f>
        <v>IMPERMEABILIZAÇÃO DE SUPERFÍCIE COM ARGAMASSA POLIMÉRICA / MEMBRANA ACRÍLICA, 4 DEMÃOS, REFORÇADA COM VÉU DE POLIÉSTER (MAV). AF_09/2023</v>
      </c>
      <c r="E1240" s="136" t="str">
        <f>[5]ORÇAMENTO!S1245</f>
        <v>M2</v>
      </c>
      <c r="F1240" s="136">
        <f>[5]ORÇAMENTO!T1245</f>
        <v>80.03</v>
      </c>
      <c r="G1240" s="204">
        <f>[5]ORÇAMENTO!U1245</f>
        <v>64.400000000000006</v>
      </c>
      <c r="H1240" s="197"/>
      <c r="I1240" s="204">
        <f>[5]ORÇAMENTO!W1245</f>
        <v>79.97</v>
      </c>
      <c r="J1240" s="204">
        <f>[5]ORÇAMENTO!X1245</f>
        <v>6400</v>
      </c>
    </row>
    <row r="1241" spans="1:10">
      <c r="A1241" s="136" t="str">
        <f>[5]ORÇAMENTO!O1246</f>
        <v>9.2.6.2.</v>
      </c>
      <c r="B1241" s="136" t="str">
        <f>[5]ORÇAMENTO!P1246</f>
        <v>CPU</v>
      </c>
      <c r="C1241" s="136" t="str">
        <f>[5]ORÇAMENTO!Q1246</f>
        <v>0028</v>
      </c>
      <c r="D1241" s="136" t="str">
        <f>[5]ORÇAMENTO!R1246</f>
        <v>LIMPEZA COM LIXADEIRA ELÉTRICA, TRATAMENTO DO CONCRETO E LIXAMENTO COM LIXA CARBURETO SILICIO</v>
      </c>
      <c r="E1241" s="136" t="str">
        <f>[5]ORÇAMENTO!S1246</f>
        <v>M2</v>
      </c>
      <c r="F1241" s="136">
        <f>[5]ORÇAMENTO!T1246</f>
        <v>80.03</v>
      </c>
      <c r="G1241" s="204">
        <f>[5]ORÇAMENTO!U1246</f>
        <v>9.9499999999999993</v>
      </c>
      <c r="H1241" s="197"/>
      <c r="I1241" s="204">
        <f>[5]ORÇAMENTO!W1246</f>
        <v>12.36</v>
      </c>
      <c r="J1241" s="204">
        <f>[5]ORÇAMENTO!X1246</f>
        <v>989.17</v>
      </c>
    </row>
    <row r="1242" spans="1:10">
      <c r="A1242" s="136" t="str">
        <f>[5]ORÇAMENTO!O1247</f>
        <v>9.2.7.</v>
      </c>
      <c r="B1242" s="136" t="str">
        <f>[5]ORÇAMENTO!P1247</f>
        <v>SINAPI</v>
      </c>
      <c r="C1242" s="136">
        <f>[5]ORÇAMENTO!Q1247</f>
        <v>0</v>
      </c>
      <c r="D1242" s="136" t="str">
        <f>[5]ORÇAMENTO!R1247</f>
        <v>SERVIÇOS COMPLEMENTARES</v>
      </c>
      <c r="E1242" s="136" t="str">
        <f>[5]ORÇAMENTO!S1247</f>
        <v>-</v>
      </c>
      <c r="F1242" s="136">
        <f>[5]ORÇAMENTO!T1247</f>
        <v>0</v>
      </c>
      <c r="G1242" s="204">
        <f>[5]ORÇAMENTO!U1247</f>
        <v>0</v>
      </c>
      <c r="H1242" s="197"/>
      <c r="I1242" s="204">
        <f>[5]ORÇAMENTO!W1247</f>
        <v>0</v>
      </c>
      <c r="J1242" s="204">
        <f>[5]ORÇAMENTO!X1247</f>
        <v>29769.86</v>
      </c>
    </row>
    <row r="1243" spans="1:10">
      <c r="A1243" s="136" t="str">
        <f>[5]ORÇAMENTO!O1248</f>
        <v>9.2.7.1.</v>
      </c>
      <c r="B1243" s="136" t="str">
        <f>[5]ORÇAMENTO!P1248</f>
        <v>SINAPI</v>
      </c>
      <c r="C1243" s="136">
        <f>[5]ORÇAMENTO!Q1248</f>
        <v>96989</v>
      </c>
      <c r="D1243" s="136" t="str">
        <f>[5]ORÇAMENTO!R1248</f>
        <v>CAPTOR TIPO FRANKLIN PARA SPDA - FORNECIMENTO E INSTALAÇÃO. AF_08/2023</v>
      </c>
      <c r="E1243" s="136" t="str">
        <f>[5]ORÇAMENTO!S1248</f>
        <v>UN</v>
      </c>
      <c r="F1243" s="136">
        <f>[5]ORÇAMENTO!T1248</f>
        <v>1</v>
      </c>
      <c r="G1243" s="204">
        <f>[5]ORÇAMENTO!U1248</f>
        <v>137.07</v>
      </c>
      <c r="H1243" s="197"/>
      <c r="I1243" s="204">
        <f>[5]ORÇAMENTO!W1248</f>
        <v>170.21</v>
      </c>
      <c r="J1243" s="204">
        <f>[5]ORÇAMENTO!X1248</f>
        <v>170.21</v>
      </c>
    </row>
    <row r="1244" spans="1:10">
      <c r="A1244" s="136" t="str">
        <f>[5]ORÇAMENTO!O1249</f>
        <v>9.2.7.2.</v>
      </c>
      <c r="B1244" s="136" t="str">
        <f>[5]ORÇAMENTO!P1249</f>
        <v>SINAPI</v>
      </c>
      <c r="C1244" s="136">
        <f>[5]ORÇAMENTO!Q1249</f>
        <v>96987</v>
      </c>
      <c r="D1244" s="136" t="str">
        <f>[5]ORÇAMENTO!R1249</f>
        <v>BASE METÁLICA PARA MASTRO 1 ½"  PARA SPDA - FORNECIMENTO E INSTALAÇÃO. AF_08/2023</v>
      </c>
      <c r="E1244" s="136" t="str">
        <f>[5]ORÇAMENTO!S1249</f>
        <v>UN</v>
      </c>
      <c r="F1244" s="136">
        <f>[5]ORÇAMENTO!T1249</f>
        <v>1</v>
      </c>
      <c r="G1244" s="204">
        <f>[5]ORÇAMENTO!U1249</f>
        <v>124.65</v>
      </c>
      <c r="H1244" s="197"/>
      <c r="I1244" s="204">
        <f>[5]ORÇAMENTO!W1249</f>
        <v>154.79</v>
      </c>
      <c r="J1244" s="204">
        <f>[5]ORÇAMENTO!X1249</f>
        <v>154.79</v>
      </c>
    </row>
    <row r="1245" spans="1:10">
      <c r="A1245" s="136" t="str">
        <f>[5]ORÇAMENTO!O1250</f>
        <v>9.2.7.3.</v>
      </c>
      <c r="B1245" s="136" t="str">
        <f>[5]ORÇAMENTO!P1250</f>
        <v>SINAPI</v>
      </c>
      <c r="C1245" s="136">
        <f>[5]ORÇAMENTO!Q1250</f>
        <v>96988</v>
      </c>
      <c r="D1245" s="136" t="str">
        <f>[5]ORÇAMENTO!R1250</f>
        <v>MASTRO 1 ½", COM 3 METROS, PARA SPDA - FORNECIMENTO E INSTALAÇÃO. AF_08/2023</v>
      </c>
      <c r="E1245" s="136" t="str">
        <f>[5]ORÇAMENTO!S1250</f>
        <v>UN</v>
      </c>
      <c r="F1245" s="136">
        <f>[5]ORÇAMENTO!T1250</f>
        <v>1</v>
      </c>
      <c r="G1245" s="204">
        <f>[5]ORÇAMENTO!U1250</f>
        <v>163.75</v>
      </c>
      <c r="H1245" s="197"/>
      <c r="I1245" s="204">
        <f>[5]ORÇAMENTO!W1250</f>
        <v>203.34</v>
      </c>
      <c r="J1245" s="204">
        <f>[5]ORÇAMENTO!X1250</f>
        <v>203.34</v>
      </c>
    </row>
    <row r="1246" spans="1:10">
      <c r="A1246" s="136" t="str">
        <f>[5]ORÇAMENTO!O1251</f>
        <v>9.2.7.4.</v>
      </c>
      <c r="B1246" s="136" t="str">
        <f>[5]ORÇAMENTO!P1251</f>
        <v>SINAPI</v>
      </c>
      <c r="C1246" s="136">
        <f>[5]ORÇAMENTO!Q1251</f>
        <v>96973</v>
      </c>
      <c r="D1246" s="136" t="str">
        <f>[5]ORÇAMENTO!R1251</f>
        <v>CORDOALHA DE COBRE NU 35 MM², NÃO ENTERRADA, COM ISOLADOR - FORNECIMENTO E INSTALAÇÃO. AF_08/2023</v>
      </c>
      <c r="E1246" s="136" t="str">
        <f>[5]ORÇAMENTO!S1251</f>
        <v>M</v>
      </c>
      <c r="F1246" s="136">
        <f>[5]ORÇAMENTO!T1251</f>
        <v>43.5</v>
      </c>
      <c r="G1246" s="204">
        <f>[5]ORÇAMENTO!U1251</f>
        <v>74.06</v>
      </c>
      <c r="H1246" s="197"/>
      <c r="I1246" s="204">
        <f>[5]ORÇAMENTO!W1251</f>
        <v>91.97</v>
      </c>
      <c r="J1246" s="204">
        <f>[5]ORÇAMENTO!X1251</f>
        <v>4000.7</v>
      </c>
    </row>
    <row r="1247" spans="1:10">
      <c r="A1247" s="136" t="str">
        <f>[5]ORÇAMENTO!O1252</f>
        <v>9.2.7.5.</v>
      </c>
      <c r="B1247" s="136" t="str">
        <f>[5]ORÇAMENTO!P1252</f>
        <v>SINAPI</v>
      </c>
      <c r="C1247" s="136">
        <f>[5]ORÇAMENTO!Q1252</f>
        <v>96986</v>
      </c>
      <c r="D1247" s="136" t="str">
        <f>[5]ORÇAMENTO!R1252</f>
        <v>HASTE DE ATERRAMENTO, DIÂMETRO 3/4", COM 3 METROS - FORNECIMENTO E INSTALAÇÃO. AF_08/2023</v>
      </c>
      <c r="E1247" s="136" t="str">
        <f>[5]ORÇAMENTO!S1252</f>
        <v>UN</v>
      </c>
      <c r="F1247" s="136">
        <f>[5]ORÇAMENTO!T1252</f>
        <v>4</v>
      </c>
      <c r="G1247" s="204">
        <f>[5]ORÇAMENTO!U1252</f>
        <v>123.21</v>
      </c>
      <c r="H1247" s="197"/>
      <c r="I1247" s="204">
        <f>[5]ORÇAMENTO!W1252</f>
        <v>153</v>
      </c>
      <c r="J1247" s="204">
        <f>[5]ORÇAMENTO!X1252</f>
        <v>612</v>
      </c>
    </row>
    <row r="1248" spans="1:10">
      <c r="A1248" s="136" t="str">
        <f>[5]ORÇAMENTO!O1253</f>
        <v>9.2.7.6.</v>
      </c>
      <c r="B1248" s="136" t="str">
        <f>[5]ORÇAMENTO!P1253</f>
        <v>CPU</v>
      </c>
      <c r="C1248" s="136" t="str">
        <f>[5]ORÇAMENTO!Q1253</f>
        <v>0020</v>
      </c>
      <c r="D1248" s="136" t="str">
        <f>[5]ORÇAMENTO!R1253</f>
        <v>ESCADA MARINHEIRO PERFIL 1.1/2"" DE ACO COM GUARDA CORPO</v>
      </c>
      <c r="E1248" s="136" t="str">
        <f>[5]ORÇAMENTO!S1253</f>
        <v>M</v>
      </c>
      <c r="F1248" s="136">
        <f>[5]ORÇAMENTO!T1253</f>
        <v>13.5</v>
      </c>
      <c r="G1248" s="204">
        <f>[5]ORÇAMENTO!U1253</f>
        <v>1026.3699999999999</v>
      </c>
      <c r="H1248" s="197"/>
      <c r="I1248" s="204">
        <f>[5]ORÇAMENTO!W1253</f>
        <v>1274.55</v>
      </c>
      <c r="J1248" s="204">
        <f>[5]ORÇAMENTO!X1253</f>
        <v>17206.43</v>
      </c>
    </row>
    <row r="1249" spans="1:10" ht="38.25">
      <c r="A1249" s="136" t="str">
        <f>[5]ORÇAMENTO!O1254</f>
        <v>9.2.7.7.</v>
      </c>
      <c r="B1249" s="136" t="str">
        <f>[5]ORÇAMENTO!P1254</f>
        <v>SINAPI</v>
      </c>
      <c r="C1249" s="136">
        <f>[5]ORÇAMENTO!Q1254</f>
        <v>99839</v>
      </c>
      <c r="D1249" s="136" t="str">
        <f>[5]ORÇAMENTO!R1254</f>
        <v>GUARDA-CORPO DE AÇO GALVANIZADO DE 1,10M DE ALTURA, MONTANTES TUBULARES DE 1.1/2  ESPAÇADOS DE 1,20M, TRAVESSA SUPERIOR DE 2 , GRADIL FORMADO POR BARRAS CHATAS EM FERRO DE 32X4,8MM, FIXADO COM CHUMBADOR MECÂNICO. AF_04/2019_PS</v>
      </c>
      <c r="E1249" s="136" t="str">
        <f>[5]ORÇAMENTO!S1254</f>
        <v>M</v>
      </c>
      <c r="F1249" s="136">
        <f>[5]ORÇAMENTO!T1254</f>
        <v>10.9</v>
      </c>
      <c r="G1249" s="204">
        <f>[5]ORÇAMENTO!U1254</f>
        <v>508.88</v>
      </c>
      <c r="H1249" s="197"/>
      <c r="I1249" s="204">
        <f>[5]ORÇAMENTO!W1254</f>
        <v>631.92999999999995</v>
      </c>
      <c r="J1249" s="204">
        <f>[5]ORÇAMENTO!X1254</f>
        <v>6888.04</v>
      </c>
    </row>
    <row r="1250" spans="1:10" ht="25.5">
      <c r="A1250" s="136" t="str">
        <f>[5]ORÇAMENTO!O1255</f>
        <v>9.2.7.8.</v>
      </c>
      <c r="B1250" s="136" t="str">
        <f>[5]ORÇAMENTO!P1255</f>
        <v>SINAPI</v>
      </c>
      <c r="C1250" s="136">
        <f>[5]ORÇAMENTO!Q1255</f>
        <v>100324</v>
      </c>
      <c r="D1250" s="136" t="str">
        <f>[5]ORÇAMENTO!R1255</f>
        <v>LASTRO COM MATERIAL GRANULAR (PEDRA BRITADA N.1 E PEDRA BRITADA N.2), APLICADO EM PISOS OU LAJES SOBRE SOLO, ESPESSURA DE *10 CM*. AF_01/2024</v>
      </c>
      <c r="E1250" s="136" t="str">
        <f>[5]ORÇAMENTO!S1255</f>
        <v>M3</v>
      </c>
      <c r="F1250" s="136">
        <f>[5]ORÇAMENTO!T1255</f>
        <v>2.5</v>
      </c>
      <c r="G1250" s="204">
        <f>[5]ORÇAMENTO!U1255</f>
        <v>172.12</v>
      </c>
      <c r="H1250" s="197"/>
      <c r="I1250" s="204">
        <f>[5]ORÇAMENTO!W1255</f>
        <v>213.74</v>
      </c>
      <c r="J1250" s="204">
        <f>[5]ORÇAMENTO!X1255</f>
        <v>534.35</v>
      </c>
    </row>
    <row r="1251" spans="1:10">
      <c r="A1251" s="136" t="str">
        <f>[5]ORÇAMENTO!O1256</f>
        <v>9.2.8.</v>
      </c>
      <c r="B1251" s="136" t="str">
        <f>[5]ORÇAMENTO!P1256</f>
        <v>SINAPI</v>
      </c>
      <c r="C1251" s="136">
        <f>[5]ORÇAMENTO!Q1256</f>
        <v>0</v>
      </c>
      <c r="D1251" s="136" t="str">
        <f>[5]ORÇAMENTO!R1256</f>
        <v>URBANIZAÇÃO DA ÁREA DOS RESERVATÓRIOS</v>
      </c>
      <c r="E1251" s="136" t="str">
        <f>[5]ORÇAMENTO!S1256</f>
        <v>-</v>
      </c>
      <c r="F1251" s="136">
        <f>[5]ORÇAMENTO!T1256</f>
        <v>0</v>
      </c>
      <c r="G1251" s="204">
        <f>[5]ORÇAMENTO!U1256</f>
        <v>0</v>
      </c>
      <c r="H1251" s="197"/>
      <c r="I1251" s="204">
        <f>[5]ORÇAMENTO!W1256</f>
        <v>0</v>
      </c>
      <c r="J1251" s="204">
        <f>[5]ORÇAMENTO!X1256</f>
        <v>46624.480000000003</v>
      </c>
    </row>
    <row r="1252" spans="1:10">
      <c r="A1252" s="136" t="str">
        <f>[5]ORÇAMENTO!O1257</f>
        <v>9.2.8.1.</v>
      </c>
      <c r="B1252" s="136" t="str">
        <f>[5]ORÇAMENTO!P1257</f>
        <v>SINAPI</v>
      </c>
      <c r="C1252" s="136">
        <f>[5]ORÇAMENTO!Q1257</f>
        <v>98524</v>
      </c>
      <c r="D1252" s="136" t="str">
        <f>[5]ORÇAMENTO!R1257</f>
        <v>LIMPEZA MANUAL DE VEGETAÇÃO EM TERRENO COM ENXADA. AF_03/2024</v>
      </c>
      <c r="E1252" s="136" t="str">
        <f>[5]ORÇAMENTO!S1257</f>
        <v>M2</v>
      </c>
      <c r="F1252" s="136">
        <f>[5]ORÇAMENTO!T1257</f>
        <v>149.94</v>
      </c>
      <c r="G1252" s="204">
        <f>[5]ORÇAMENTO!U1257</f>
        <v>5.01</v>
      </c>
      <c r="H1252" s="197"/>
      <c r="I1252" s="204">
        <f>[5]ORÇAMENTO!W1257</f>
        <v>6.22</v>
      </c>
      <c r="J1252" s="204">
        <f>[5]ORÇAMENTO!X1257</f>
        <v>932.63</v>
      </c>
    </row>
    <row r="1253" spans="1:10" ht="25.5">
      <c r="A1253" s="136" t="str">
        <f>[5]ORÇAMENTO!O1258</f>
        <v>9.2.8.2.</v>
      </c>
      <c r="B1253" s="136" t="str">
        <f>[5]ORÇAMENTO!P1258</f>
        <v>SINAPI</v>
      </c>
      <c r="C1253" s="136">
        <f>[5]ORÇAMENTO!Q1258</f>
        <v>100982</v>
      </c>
      <c r="D1253" s="136" t="str">
        <f>[5]ORÇAMENTO!R1258</f>
        <v>CARGA, MANOBRA E DESCARGA DE ENTULHO EM CAMINHÃO BASCULANTE 10 M³ - CARGA COM ESCAVADEIRA HIDRÁULICA  (CAÇAMBA DE 0,80 M³ / 111 HP) E DESCARGA LIVRE (UNIDADE: M3). AF_07/2020</v>
      </c>
      <c r="E1253" s="136" t="str">
        <f>[5]ORÇAMENTO!S1258</f>
        <v>M3</v>
      </c>
      <c r="F1253" s="136">
        <f>[5]ORÇAMENTO!T1258</f>
        <v>14.99</v>
      </c>
      <c r="G1253" s="204">
        <f>[5]ORÇAMENTO!U1258</f>
        <v>9.25</v>
      </c>
      <c r="H1253" s="197"/>
      <c r="I1253" s="204">
        <f>[5]ORÇAMENTO!W1258</f>
        <v>11.49</v>
      </c>
      <c r="J1253" s="204">
        <f>[5]ORÇAMENTO!X1258</f>
        <v>172.24</v>
      </c>
    </row>
    <row r="1254" spans="1:10" ht="25.5">
      <c r="A1254" s="136" t="str">
        <f>[5]ORÇAMENTO!O1259</f>
        <v>9.2.8.3.</v>
      </c>
      <c r="B1254" s="136" t="str">
        <f>[5]ORÇAMENTO!P1259</f>
        <v>SINAPI</v>
      </c>
      <c r="C1254" s="136">
        <f>[5]ORÇAMENTO!Q1259</f>
        <v>93589</v>
      </c>
      <c r="D1254" s="136" t="str">
        <f>[5]ORÇAMENTO!R1259</f>
        <v>TRANSPORTE COM CAMINHÃO BASCULANTE DE 10 M³, EM VIA URBANA EM REVESTIMENTO PRIMÁRIO (UNIDADE: M3XKM). AF_07/2020</v>
      </c>
      <c r="E1254" s="136" t="str">
        <f>[5]ORÇAMENTO!S1259</f>
        <v>M3XKM</v>
      </c>
      <c r="F1254" s="136">
        <f>[5]ORÇAMENTO!T1259</f>
        <v>149.94</v>
      </c>
      <c r="G1254" s="204">
        <f>[5]ORÇAMENTO!U1259</f>
        <v>2.82</v>
      </c>
      <c r="H1254" s="197"/>
      <c r="I1254" s="204">
        <f>[5]ORÇAMENTO!W1259</f>
        <v>3.5</v>
      </c>
      <c r="J1254" s="204">
        <f>[5]ORÇAMENTO!X1259</f>
        <v>524.79</v>
      </c>
    </row>
    <row r="1255" spans="1:10" ht="25.5">
      <c r="A1255" s="136" t="str">
        <f>[5]ORÇAMENTO!O1260</f>
        <v>9.2.8.4.</v>
      </c>
      <c r="B1255" s="136" t="str">
        <f>[5]ORÇAMENTO!P1260</f>
        <v>SINAPI</v>
      </c>
      <c r="C1255" s="136">
        <f>[5]ORÇAMENTO!Q1260</f>
        <v>99059</v>
      </c>
      <c r="D1255" s="136" t="str">
        <f>[5]ORÇAMENTO!R1260</f>
        <v>LOCAÇÃO CONVENCIONAL DE OBRA, UTILIZANDO GABARITO DE TÁBUAS CORRIDAS PONTALETADAS A CADA 2,00M -  2 UTILIZAÇÕES. AF_03/2024</v>
      </c>
      <c r="E1255" s="136" t="str">
        <f>[5]ORÇAMENTO!S1260</f>
        <v>M</v>
      </c>
      <c r="F1255" s="136">
        <f>[5]ORÇAMENTO!T1260</f>
        <v>25.15</v>
      </c>
      <c r="G1255" s="204">
        <f>[5]ORÇAMENTO!U1260</f>
        <v>68.27</v>
      </c>
      <c r="H1255" s="197"/>
      <c r="I1255" s="204">
        <f>[5]ORÇAMENTO!W1260</f>
        <v>84.78</v>
      </c>
      <c r="J1255" s="204">
        <f>[5]ORÇAMENTO!X1260</f>
        <v>2132.2199999999998</v>
      </c>
    </row>
    <row r="1256" spans="1:10">
      <c r="A1256" s="136" t="str">
        <f>[5]ORÇAMENTO!O1261</f>
        <v>9.2.8.5.</v>
      </c>
      <c r="B1256" s="136" t="str">
        <f>[5]ORÇAMENTO!P1261</f>
        <v>SINAPI</v>
      </c>
      <c r="C1256" s="136">
        <f>[5]ORÇAMENTO!Q1261</f>
        <v>93358</v>
      </c>
      <c r="D1256" s="136" t="str">
        <f>[5]ORÇAMENTO!R1261</f>
        <v>ESCAVAÇÃO MANUAL DE VALA. AF_09/2024</v>
      </c>
      <c r="E1256" s="136" t="str">
        <f>[5]ORÇAMENTO!S1261</f>
        <v>M3</v>
      </c>
      <c r="F1256" s="136">
        <f>[5]ORÇAMENTO!T1261</f>
        <v>9.0500000000000007</v>
      </c>
      <c r="G1256" s="204">
        <f>[5]ORÇAMENTO!U1261</f>
        <v>93.03</v>
      </c>
      <c r="H1256" s="197"/>
      <c r="I1256" s="204">
        <f>[5]ORÇAMENTO!W1261</f>
        <v>115.52</v>
      </c>
      <c r="J1256" s="204">
        <f>[5]ORÇAMENTO!X1261</f>
        <v>1045.46</v>
      </c>
    </row>
    <row r="1257" spans="1:10">
      <c r="A1257" s="136" t="str">
        <f>[5]ORÇAMENTO!O1262</f>
        <v>9.2.8.6.</v>
      </c>
      <c r="B1257" s="136" t="str">
        <f>[5]ORÇAMENTO!P1262</f>
        <v>SINAPI</v>
      </c>
      <c r="C1257" s="136">
        <f>[5]ORÇAMENTO!Q1262</f>
        <v>93382</v>
      </c>
      <c r="D1257" s="136" t="str">
        <f>[5]ORÇAMENTO!R1262</f>
        <v>REATERRO MANUAL DE VALAS, COM COMPACTADOR DE SOLOS DE PERCUSSÃO. AF_08/2023</v>
      </c>
      <c r="E1257" s="136" t="str">
        <f>[5]ORÇAMENTO!S1262</f>
        <v>M3</v>
      </c>
      <c r="F1257" s="136">
        <f>[5]ORÇAMENTO!T1262</f>
        <v>4.53</v>
      </c>
      <c r="G1257" s="204">
        <f>[5]ORÇAMENTO!U1262</f>
        <v>27.66</v>
      </c>
      <c r="H1257" s="197"/>
      <c r="I1257" s="204">
        <f>[5]ORÇAMENTO!W1262</f>
        <v>34.35</v>
      </c>
      <c r="J1257" s="204">
        <f>[5]ORÇAMENTO!X1262</f>
        <v>155.61000000000001</v>
      </c>
    </row>
    <row r="1258" spans="1:10">
      <c r="A1258" s="136" t="str">
        <f>[5]ORÇAMENTO!O1263</f>
        <v>9.2.8.7.</v>
      </c>
      <c r="B1258" s="136" t="str">
        <f>[5]ORÇAMENTO!P1263</f>
        <v>SINAPI</v>
      </c>
      <c r="C1258" s="136">
        <f>[5]ORÇAMENTO!Q1263</f>
        <v>102487</v>
      </c>
      <c r="D1258" s="136" t="str">
        <f>[5]ORÇAMENTO!R1263</f>
        <v>CONCRETO CICLÓPICO FCK = 15MPA, 30% PEDRA DE MÃO EM VOLUME REAL, INCLUSIVE LANÇAMENTO. AF_05/2021</v>
      </c>
      <c r="E1258" s="136" t="str">
        <f>[5]ORÇAMENTO!S1263</f>
        <v>M3</v>
      </c>
      <c r="F1258" s="136">
        <f>[5]ORÇAMENTO!T1263</f>
        <v>1.48</v>
      </c>
      <c r="G1258" s="204">
        <f>[5]ORÇAMENTO!U1263</f>
        <v>605.14</v>
      </c>
      <c r="H1258" s="197"/>
      <c r="I1258" s="204">
        <f>[5]ORÇAMENTO!W1263</f>
        <v>751.46</v>
      </c>
      <c r="J1258" s="204">
        <f>[5]ORÇAMENTO!X1263</f>
        <v>1112.1600000000001</v>
      </c>
    </row>
    <row r="1259" spans="1:10" ht="25.5">
      <c r="A1259" s="136" t="str">
        <f>[5]ORÇAMENTO!O1264</f>
        <v>9.2.8.8.</v>
      </c>
      <c r="B1259" s="136" t="str">
        <f>[5]ORÇAMENTO!P1264</f>
        <v>CPU</v>
      </c>
      <c r="C1259" s="136" t="str">
        <f>[5]ORÇAMENTO!Q1264</f>
        <v>0029</v>
      </c>
      <c r="D1259" s="136" t="str">
        <f>[5]ORÇAMENTO!R1264</f>
        <v>(ADAP.- ORSE-7369)CONCRETO ARMADO FCK=25,0MPA, USINADO, BOMBEADO, ADENSADO E LANÇADO, PARA USO GERAL, COM FORMAS PLANAS EM COMPENSADO RESINADO 12MM (05 USOS)</v>
      </c>
      <c r="E1259" s="136" t="str">
        <f>[5]ORÇAMENTO!S1264</f>
        <v>M3</v>
      </c>
      <c r="F1259" s="136">
        <f>[5]ORÇAMENTO!T1264</f>
        <v>3.72</v>
      </c>
      <c r="G1259" s="204">
        <f>[5]ORÇAMENTO!U1264</f>
        <v>1783.27</v>
      </c>
      <c r="H1259" s="197"/>
      <c r="I1259" s="204">
        <f>[5]ORÇAMENTO!W1264</f>
        <v>2214.46</v>
      </c>
      <c r="J1259" s="204">
        <f>[5]ORÇAMENTO!X1264</f>
        <v>8237.7900000000009</v>
      </c>
    </row>
    <row r="1260" spans="1:10" ht="25.5">
      <c r="A1260" s="136" t="str">
        <f>[5]ORÇAMENTO!O1265</f>
        <v>9.2.8.9.</v>
      </c>
      <c r="B1260" s="136" t="str">
        <f>[5]ORÇAMENTO!P1265</f>
        <v>SINAPI</v>
      </c>
      <c r="C1260" s="136">
        <f>[5]ORÇAMENTO!Q1265</f>
        <v>103323</v>
      </c>
      <c r="D1260" s="136" t="str">
        <f>[5]ORÇAMENTO!R1265</f>
        <v>ALVENARIA DE VEDAÇÃO DE BLOCOS CERÂMICOS FURADOS NA VERTICAL DE 9X19X39 CM (ESPESSURA 9 CM) E ARGAMASSA DE ASSENTAMENTO COM PREPARO MANUAL. AF_12/2021</v>
      </c>
      <c r="E1260" s="136" t="str">
        <f>[5]ORÇAMENTO!S1265</f>
        <v>M2</v>
      </c>
      <c r="F1260" s="136">
        <f>[5]ORÇAMENTO!T1265</f>
        <v>113.25</v>
      </c>
      <c r="G1260" s="204">
        <f>[5]ORÇAMENTO!U1265</f>
        <v>63.48</v>
      </c>
      <c r="H1260" s="197"/>
      <c r="I1260" s="204">
        <f>[5]ORÇAMENTO!W1265</f>
        <v>78.83</v>
      </c>
      <c r="J1260" s="204">
        <f>[5]ORÇAMENTO!X1265</f>
        <v>8927.5</v>
      </c>
    </row>
    <row r="1261" spans="1:10">
      <c r="A1261" s="136" t="str">
        <f>[5]ORÇAMENTO!O1266</f>
        <v>9.2.8.10.</v>
      </c>
      <c r="B1261" s="136" t="str">
        <f>[5]ORÇAMENTO!P1266</f>
        <v>SINAPI</v>
      </c>
      <c r="C1261" s="136">
        <f>[5]ORÇAMENTO!Q1266</f>
        <v>88489</v>
      </c>
      <c r="D1261" s="136" t="str">
        <f>[5]ORÇAMENTO!R1266</f>
        <v>PINTURA LÁTEX ACRÍLICA PREMIUM, APLICAÇÃO MANUAL EM PAREDES, DUAS DEMÃOS. AF_04/2023</v>
      </c>
      <c r="E1261" s="136" t="str">
        <f>[5]ORÇAMENTO!S1266</f>
        <v>M2</v>
      </c>
      <c r="F1261" s="136">
        <f>[5]ORÇAMENTO!T1266</f>
        <v>226.5</v>
      </c>
      <c r="G1261" s="204">
        <f>[5]ORÇAMENTO!U1266</f>
        <v>14.36</v>
      </c>
      <c r="H1261" s="197"/>
      <c r="I1261" s="204">
        <f>[5]ORÇAMENTO!W1266</f>
        <v>17.829999999999998</v>
      </c>
      <c r="J1261" s="204">
        <f>[5]ORÇAMENTO!X1266</f>
        <v>4038.5</v>
      </c>
    </row>
    <row r="1262" spans="1:10" ht="25.5">
      <c r="A1262" s="136" t="str">
        <f>[5]ORÇAMENTO!O1267</f>
        <v>9.2.8.11.</v>
      </c>
      <c r="B1262" s="136" t="str">
        <f>[5]ORÇAMENTO!P1267</f>
        <v>SINAPI</v>
      </c>
      <c r="C1262" s="136">
        <f>[5]ORÇAMENTO!Q1267</f>
        <v>94992</v>
      </c>
      <c r="D1262" s="136" t="str">
        <f>[5]ORÇAMENTO!R1267</f>
        <v>EXECUÇÃO DE PASSEIO (CALÇADA) OU PISO DE CONCRETO COM CONCRETO MOLDADO IN LOCO, FEITO EM OBRA, ACABAMENTO CONVENCIONAL, ESPESSURA 6 CM, ARMADO. AF_08/2022</v>
      </c>
      <c r="E1262" s="136" t="str">
        <f>[5]ORÇAMENTO!S1267</f>
        <v>M2</v>
      </c>
      <c r="F1262" s="136">
        <f>[5]ORÇAMENTO!T1267</f>
        <v>30.18</v>
      </c>
      <c r="G1262" s="204">
        <f>[5]ORÇAMENTO!U1267</f>
        <v>80.13</v>
      </c>
      <c r="H1262" s="197"/>
      <c r="I1262" s="204">
        <f>[5]ORÇAMENTO!W1267</f>
        <v>99.51</v>
      </c>
      <c r="J1262" s="204">
        <f>[5]ORÇAMENTO!X1267</f>
        <v>3003.21</v>
      </c>
    </row>
    <row r="1263" spans="1:10">
      <c r="A1263" s="136" t="str">
        <f>[5]ORÇAMENTO!O1268</f>
        <v>9.2.8.12.</v>
      </c>
      <c r="B1263" s="136" t="str">
        <f>[5]ORÇAMENTO!P1268</f>
        <v>SINAPI</v>
      </c>
      <c r="C1263" s="136">
        <f>[5]ORÇAMENTO!Q1268</f>
        <v>92393</v>
      </c>
      <c r="D1263" s="136" t="str">
        <f>[5]ORÇAMENTO!R1268</f>
        <v>EXECUÇÃO DE PAVIMENTO EM PISO INTERTRAVADO, COM BLOCO SEXTAVADO DE 25 X 25 CM, ESPESSURA 6 CM. AF_10/2022</v>
      </c>
      <c r="E1263" s="136" t="str">
        <f>[5]ORÇAMENTO!S1268</f>
        <v>M2</v>
      </c>
      <c r="F1263" s="136">
        <f>[5]ORÇAMENTO!T1268</f>
        <v>75</v>
      </c>
      <c r="G1263" s="204">
        <f>[5]ORÇAMENTO!U1268</f>
        <v>57.44</v>
      </c>
      <c r="H1263" s="197"/>
      <c r="I1263" s="204">
        <f>[5]ORÇAMENTO!W1268</f>
        <v>71.33</v>
      </c>
      <c r="J1263" s="204">
        <f>[5]ORÇAMENTO!X1268</f>
        <v>5349.75</v>
      </c>
    </row>
    <row r="1264" spans="1:10">
      <c r="A1264" s="136" t="str">
        <f>[5]ORÇAMENTO!O1269</f>
        <v>9.2.8.13.</v>
      </c>
      <c r="B1264" s="136" t="str">
        <f>[5]ORÇAMENTO!P1269</f>
        <v>SINAPI</v>
      </c>
      <c r="C1264" s="136">
        <f>[5]ORÇAMENTO!Q1269</f>
        <v>100701</v>
      </c>
      <c r="D1264" s="136" t="str">
        <f>[5]ORÇAMENTO!R1269</f>
        <v>PORTA DE FERRO, DE ABRIR, TIPO GRADE COM CHAPA, COM GUARNIÇÕES. AF_12/2019</v>
      </c>
      <c r="E1264" s="136" t="str">
        <f>[5]ORÇAMENTO!S1269</f>
        <v>M2</v>
      </c>
      <c r="F1264" s="136">
        <f>[5]ORÇAMENTO!T1269</f>
        <v>12.5</v>
      </c>
      <c r="G1264" s="204">
        <f>[5]ORÇAMENTO!U1269</f>
        <v>557.1</v>
      </c>
      <c r="H1264" s="197"/>
      <c r="I1264" s="204">
        <f>[5]ORÇAMENTO!W1269</f>
        <v>691.81</v>
      </c>
      <c r="J1264" s="204">
        <f>[5]ORÇAMENTO!X1269</f>
        <v>8647.6299999999992</v>
      </c>
    </row>
    <row r="1265" spans="1:10" ht="25.5">
      <c r="A1265" s="136" t="str">
        <f>[5]ORÇAMENTO!O1270</f>
        <v>9.2.8.14.</v>
      </c>
      <c r="B1265" s="136" t="str">
        <f>[5]ORÇAMENTO!P1270</f>
        <v>CPU</v>
      </c>
      <c r="C1265" s="136" t="str">
        <f>[5]ORÇAMENTO!Q1270</f>
        <v>0025</v>
      </c>
      <c r="D1265" s="136" t="str">
        <f>[5]ORÇAMENTO!R1270</f>
        <v>CONCERTINA CLIPADA (DUPLA) EM ACO GALVANIZADO DE ALTA RESISTENCIA, COM ESPIRAL DE 300 MM-FORNECIMENTO E INSTALAÇÃO</v>
      </c>
      <c r="E1265" s="136" t="str">
        <f>[5]ORÇAMENTO!S1270</f>
        <v xml:space="preserve">M     </v>
      </c>
      <c r="F1265" s="136">
        <f>[5]ORÇAMENTO!T1270</f>
        <v>50.3</v>
      </c>
      <c r="G1265" s="204">
        <f>[5]ORÇAMENTO!U1270</f>
        <v>37.54</v>
      </c>
      <c r="H1265" s="197"/>
      <c r="I1265" s="204">
        <f>[5]ORÇAMENTO!W1270</f>
        <v>46.62</v>
      </c>
      <c r="J1265" s="204">
        <f>[5]ORÇAMENTO!X1270</f>
        <v>2344.9899999999998</v>
      </c>
    </row>
    <row r="1266" spans="1:10">
      <c r="A1266" s="136" t="str">
        <f>[5]ORÇAMENTO!O1271</f>
        <v>9.3.</v>
      </c>
      <c r="B1266" s="136" t="str">
        <f>[5]ORÇAMENTO!P1271</f>
        <v>SINAPI</v>
      </c>
      <c r="C1266" s="136">
        <f>[5]ORÇAMENTO!Q1271</f>
        <v>0</v>
      </c>
      <c r="D1266" s="136" t="str">
        <f>[5]ORÇAMENTO!R1271</f>
        <v>REDE DE DISTRIBUIÇÃO</v>
      </c>
      <c r="E1266" s="136" t="str">
        <f>[5]ORÇAMENTO!S1271</f>
        <v>-</v>
      </c>
      <c r="F1266" s="136">
        <f>[5]ORÇAMENTO!T1271</f>
        <v>0</v>
      </c>
      <c r="G1266" s="204">
        <f>[5]ORÇAMENTO!U1271</f>
        <v>0</v>
      </c>
      <c r="H1266" s="197"/>
      <c r="I1266" s="204">
        <f>[5]ORÇAMENTO!W1271</f>
        <v>0</v>
      </c>
      <c r="J1266" s="204">
        <f>[5]ORÇAMENTO!X1271</f>
        <v>77869.2</v>
      </c>
    </row>
    <row r="1267" spans="1:10">
      <c r="A1267" s="136" t="str">
        <f>[5]ORÇAMENTO!O1272</f>
        <v>9.3.0.1.</v>
      </c>
      <c r="B1267" s="136" t="str">
        <f>[5]ORÇAMENTO!P1272</f>
        <v>CPU</v>
      </c>
      <c r="C1267" s="136" t="str">
        <f>[5]ORÇAMENTO!Q1272</f>
        <v>0038</v>
      </c>
      <c r="D1267" s="136" t="str">
        <f>[5]ORÇAMENTO!R1272</f>
        <v>(ADAPTADOR ORSE 5109)LOCAÇÃO E NIVELAMENTO DE REDES DE ÁGUA E ADUTORAS</v>
      </c>
      <c r="E1267" s="136" t="str">
        <f>[5]ORÇAMENTO!S1272</f>
        <v>M</v>
      </c>
      <c r="F1267" s="136">
        <f>[5]ORÇAMENTO!T1272</f>
        <v>2300.1</v>
      </c>
      <c r="G1267" s="204">
        <f>[5]ORÇAMENTO!U1272</f>
        <v>1.5</v>
      </c>
      <c r="H1267" s="197"/>
      <c r="I1267" s="204">
        <f>[5]ORÇAMENTO!W1272</f>
        <v>1.86</v>
      </c>
      <c r="J1267" s="204">
        <f>[5]ORÇAMENTO!X1272</f>
        <v>4278.1899999999996</v>
      </c>
    </row>
    <row r="1268" spans="1:10" ht="38.25">
      <c r="A1268" s="136" t="str">
        <f>[5]ORÇAMENTO!O1273</f>
        <v>9.3.0.2.</v>
      </c>
      <c r="B1268" s="136" t="str">
        <f>[5]ORÇAMENTO!P1273</f>
        <v>SINAPI</v>
      </c>
      <c r="C1268" s="136">
        <f>[5]ORÇAMENTO!Q1273</f>
        <v>90091</v>
      </c>
      <c r="D1268" s="136" t="str">
        <f>[5]ORÇAMENTO!R1273</f>
        <v>ESCAVAÇÃO MECANIZADA DE VALA COM PROF. ATÉ 1,5 M (MÉDIA MONTANTE E JUSANTE/UMA COMPOSIÇÃO POR TRECHO), ESCAVADEIRA (0,8 M3), LARG. DE 1,5 M A 2,5 M, EM SOLO DE 1A CATEGORIA, LOCAIS COM BAIXO NÍVEL DE INTERFERÊNCIA. AF_09/2024</v>
      </c>
      <c r="E1268" s="136" t="str">
        <f>[5]ORÇAMENTO!S1273</f>
        <v>M3</v>
      </c>
      <c r="F1268" s="136">
        <f>[5]ORÇAMENTO!T1273</f>
        <v>897.58</v>
      </c>
      <c r="G1268" s="204">
        <f>[5]ORÇAMENTO!U1273</f>
        <v>5.83</v>
      </c>
      <c r="H1268" s="197"/>
      <c r="I1268" s="204">
        <f>[5]ORÇAMENTO!W1273</f>
        <v>7.24</v>
      </c>
      <c r="J1268" s="204">
        <f>[5]ORÇAMENTO!X1273</f>
        <v>6498.48</v>
      </c>
    </row>
    <row r="1269" spans="1:10" ht="38.25">
      <c r="A1269" s="136" t="str">
        <f>[5]ORÇAMENTO!O1274</f>
        <v>9.3.0.3.</v>
      </c>
      <c r="B1269" s="136" t="str">
        <f>[5]ORÇAMENTO!P1274</f>
        <v>SINAPI</v>
      </c>
      <c r="C1269" s="136" t="str">
        <f>[5]ORÇAMENTO!Q1274</f>
        <v>104736</v>
      </c>
      <c r="D1269" s="136" t="str">
        <f>[5]ORÇAMENTO!R1274</f>
        <v>REATERRO MECANIZADO DE VALA COM RETROESCAVADEIRA (CAPACIDADE   DA   CAÇAMBA   DA RETRO: 0,26 M³/POTÊNCIA: 88 HP), LARGURA DE 0,8 A 1,5 M, PROFUNDIDADE DE 1,5 A 3,0 M, COM SOLO (SEM SUBSTITUIÇÃO) DE 1ª CATEGORIA, COM PLACA VIBRATÓRIA. AF_08/2023</v>
      </c>
      <c r="E1269" s="136" t="str">
        <f>[5]ORÇAMENTO!S1274</f>
        <v>M3</v>
      </c>
      <c r="F1269" s="136">
        <f>[5]ORÇAMENTO!T1274</f>
        <v>890.89</v>
      </c>
      <c r="G1269" s="204">
        <f>[5]ORÇAMENTO!U1274</f>
        <v>8.34</v>
      </c>
      <c r="H1269" s="197"/>
      <c r="I1269" s="204">
        <f>[5]ORÇAMENTO!W1274</f>
        <v>10.36</v>
      </c>
      <c r="J1269" s="204">
        <f>[5]ORÇAMENTO!X1274</f>
        <v>9229.6200000000008</v>
      </c>
    </row>
    <row r="1270" spans="1:10" ht="25.5">
      <c r="A1270" s="136" t="str">
        <f>[5]ORÇAMENTO!O1275</f>
        <v>9.3.0.4.</v>
      </c>
      <c r="B1270" s="136" t="str">
        <f>[5]ORÇAMENTO!P1275</f>
        <v>SINAPI</v>
      </c>
      <c r="C1270" s="136">
        <f>[5]ORÇAMENTO!Q1275</f>
        <v>100982</v>
      </c>
      <c r="D1270" s="136" t="str">
        <f>[5]ORÇAMENTO!R1275</f>
        <v>CARGA, MANOBRA E DESCARGA DE ENTULHO EM CAMINHÃO BASCULANTE 10 M³ - CARGA COM ESCAVADEIRA HIDRÁULICA  (CAÇAMBA DE 0,80 M³ / 111 HP) E DESCARGA LIVRE (UNIDADE: M3). AF_07/2020</v>
      </c>
      <c r="E1270" s="136" t="str">
        <f>[5]ORÇAMENTO!S1275</f>
        <v>M3</v>
      </c>
      <c r="F1270" s="136">
        <f>[5]ORÇAMENTO!T1275</f>
        <v>6.69</v>
      </c>
      <c r="G1270" s="204">
        <f>[5]ORÇAMENTO!U1275</f>
        <v>9.25</v>
      </c>
      <c r="H1270" s="197"/>
      <c r="I1270" s="204">
        <f>[5]ORÇAMENTO!W1275</f>
        <v>11.49</v>
      </c>
      <c r="J1270" s="204">
        <f>[5]ORÇAMENTO!X1275</f>
        <v>76.87</v>
      </c>
    </row>
    <row r="1271" spans="1:10" ht="25.5">
      <c r="A1271" s="136" t="str">
        <f>[5]ORÇAMENTO!O1276</f>
        <v>9.3.0.5.</v>
      </c>
      <c r="B1271" s="136" t="str">
        <f>[5]ORÇAMENTO!P1276</f>
        <v>SINAPI</v>
      </c>
      <c r="C1271" s="136">
        <f>[5]ORÇAMENTO!Q1276</f>
        <v>93589</v>
      </c>
      <c r="D1271" s="136" t="str">
        <f>[5]ORÇAMENTO!R1276</f>
        <v>TRANSPORTE COM CAMINHÃO BASCULANTE DE 10 M³, EM VIA URBANA EM REVESTIMENTO PRIMÁRIO (UNIDADE: M3XKM). AF_07/2020</v>
      </c>
      <c r="E1271" s="136" t="str">
        <f>[5]ORÇAMENTO!S1276</f>
        <v>M3XKM</v>
      </c>
      <c r="F1271" s="136">
        <f>[5]ORÇAMENTO!T1276</f>
        <v>66.900000000000006</v>
      </c>
      <c r="G1271" s="204">
        <f>[5]ORÇAMENTO!U1276</f>
        <v>2.82</v>
      </c>
      <c r="H1271" s="197"/>
      <c r="I1271" s="204">
        <f>[5]ORÇAMENTO!W1276</f>
        <v>3.5</v>
      </c>
      <c r="J1271" s="204">
        <f>[5]ORÇAMENTO!X1276</f>
        <v>234.15</v>
      </c>
    </row>
    <row r="1272" spans="1:10" ht="25.5">
      <c r="A1272" s="136" t="str">
        <f>[5]ORÇAMENTO!O1277</f>
        <v>9.3.0.6.</v>
      </c>
      <c r="B1272" s="136" t="str">
        <f>[5]ORÇAMENTO!P1277</f>
        <v>SINAPI</v>
      </c>
      <c r="C1272" s="136">
        <f>[5]ORÇAMENTO!Q1277</f>
        <v>97121</v>
      </c>
      <c r="D1272" s="136" t="str">
        <f>[5]ORÇAMENTO!R1277</f>
        <v>ASSENTAMENTO DE TUBO DE PVC PBA PARA REDE DE ÁGUA, DN 50 MM, JUNTA ELÁSTICA INTEGRADA, INSTALADO EM LOCAL COM NÍVEL ALTO DE INTERFERÊNCIAS (NÃO INCLUI FORNECIMENTO). AF_05/2024</v>
      </c>
      <c r="E1272" s="136" t="str">
        <f>[5]ORÇAMENTO!S1277</f>
        <v>M</v>
      </c>
      <c r="F1272" s="136">
        <f>[5]ORÇAMENTO!T1277</f>
        <v>2237.1</v>
      </c>
      <c r="G1272" s="204">
        <f>[5]ORÇAMENTO!U1277</f>
        <v>2.82</v>
      </c>
      <c r="H1272" s="197"/>
      <c r="I1272" s="204">
        <f>[5]ORÇAMENTO!W1277</f>
        <v>3.5</v>
      </c>
      <c r="J1272" s="204">
        <f>[5]ORÇAMENTO!X1277</f>
        <v>7829.85</v>
      </c>
    </row>
    <row r="1273" spans="1:10" ht="25.5">
      <c r="A1273" s="136" t="str">
        <f>[5]ORÇAMENTO!O1278</f>
        <v>9.3.0.7.</v>
      </c>
      <c r="B1273" s="136" t="str">
        <f>[5]ORÇAMENTO!P1278</f>
        <v>SINAPI</v>
      </c>
      <c r="C1273" s="136">
        <f>[5]ORÇAMENTO!Q1278</f>
        <v>97122</v>
      </c>
      <c r="D1273" s="136" t="str">
        <f>[5]ORÇAMENTO!R1278</f>
        <v>ASSENTAMENTO DE TUBO DE PVC PBA PARA REDE DE ÁGUA, DN 75 MM, JUNTA ELÁSTICA INTEGRADA, INSTALADO EM LOCAL COM NÍVEL ALTO DE INTERFERÊNCIAS (NÃO INCLUI FORNECIMENTO). AF_05/2024</v>
      </c>
      <c r="E1273" s="136" t="str">
        <f>[5]ORÇAMENTO!S1278</f>
        <v>M</v>
      </c>
      <c r="F1273" s="136">
        <f>[5]ORÇAMENTO!T1278</f>
        <v>63</v>
      </c>
      <c r="G1273" s="204">
        <f>[5]ORÇAMENTO!U1278</f>
        <v>3.39</v>
      </c>
      <c r="H1273" s="197"/>
      <c r="I1273" s="204">
        <f>[5]ORÇAMENTO!W1278</f>
        <v>4.21</v>
      </c>
      <c r="J1273" s="204">
        <f>[5]ORÇAMENTO!X1278</f>
        <v>265.23</v>
      </c>
    </row>
    <row r="1274" spans="1:10">
      <c r="A1274" s="136" t="str">
        <f>[5]ORÇAMENTO!O1279</f>
        <v>9.3.0.8.</v>
      </c>
      <c r="B1274" s="136" t="str">
        <f>[5]ORÇAMENTO!P1279</f>
        <v>SINAPI-I</v>
      </c>
      <c r="C1274" s="136">
        <f>[5]ORÇAMENTO!Q1279</f>
        <v>36084</v>
      </c>
      <c r="D1274" s="136" t="str">
        <f>[5]ORÇAMENTO!R1279</f>
        <v xml:space="preserve">TUBO PVC PBA JEI, CLASSE 12, DN 50 MM, PARA REDE DE AGUA (NBR 5647)                                                                                                                                                                                                                                                                                                                                                                                                                                       </v>
      </c>
      <c r="E1274" s="136" t="str">
        <f>[5]ORÇAMENTO!S1279</f>
        <v xml:space="preserve">M     </v>
      </c>
      <c r="F1274" s="136">
        <f>[5]ORÇAMENTO!T1279</f>
        <v>2237.1</v>
      </c>
      <c r="G1274" s="204">
        <f>[5]ORÇAMENTO!U1279</f>
        <v>15.14</v>
      </c>
      <c r="H1274" s="197"/>
      <c r="I1274" s="204">
        <f>[5]ORÇAMENTO!W1279</f>
        <v>18.8</v>
      </c>
      <c r="J1274" s="204">
        <f>[5]ORÇAMENTO!X1279</f>
        <v>42057.48</v>
      </c>
    </row>
    <row r="1275" spans="1:10">
      <c r="A1275" s="136" t="str">
        <f>[5]ORÇAMENTO!O1280</f>
        <v>9.3.0.9.</v>
      </c>
      <c r="B1275" s="136" t="str">
        <f>[5]ORÇAMENTO!P1280</f>
        <v>SINAPI-I</v>
      </c>
      <c r="C1275" s="136">
        <f>[5]ORÇAMENTO!Q1280</f>
        <v>36373</v>
      </c>
      <c r="D1275" s="136" t="str">
        <f>[5]ORÇAMENTO!R1280</f>
        <v xml:space="preserve">TUBO PVC PBA JEI, CLASSE 12, DN 75 MM, PARA REDE DE AGUA (NBR 5647)                                                                                                                                                                                                                                                                                                                                                                                                                                       </v>
      </c>
      <c r="E1275" s="136" t="str">
        <f>[5]ORÇAMENTO!S1280</f>
        <v xml:space="preserve">M     </v>
      </c>
      <c r="F1275" s="136">
        <f>[5]ORÇAMENTO!T1280</f>
        <v>63</v>
      </c>
      <c r="G1275" s="204">
        <f>[5]ORÇAMENTO!U1280</f>
        <v>31.44</v>
      </c>
      <c r="H1275" s="197"/>
      <c r="I1275" s="204">
        <f>[5]ORÇAMENTO!W1280</f>
        <v>39.04</v>
      </c>
      <c r="J1275" s="204">
        <f>[5]ORÇAMENTO!X1280</f>
        <v>2459.52</v>
      </c>
    </row>
    <row r="1276" spans="1:10">
      <c r="A1276" s="136" t="str">
        <f>[5]ORÇAMENTO!O1281</f>
        <v>9.3.0.10.</v>
      </c>
      <c r="B1276" s="136" t="str">
        <f>[5]ORÇAMENTO!P1281</f>
        <v>SINAPI-I</v>
      </c>
      <c r="C1276" s="136">
        <f>[5]ORÇAMENTO!Q1281</f>
        <v>1206</v>
      </c>
      <c r="D1276" s="136" t="str">
        <f>[5]ORÇAMENTO!R1281</f>
        <v xml:space="preserve">CAP, PVC PBA, JE, DN 50 / DE 60 MM, PARA REDE DE AGUA (NBR 10351)                                                                                                                                                                                                                                                                                                                                                                                                                                         </v>
      </c>
      <c r="E1276" s="136" t="str">
        <f>[5]ORÇAMENTO!S1281</f>
        <v xml:space="preserve">UN    </v>
      </c>
      <c r="F1276" s="136">
        <f>[5]ORÇAMENTO!T1281</f>
        <v>1</v>
      </c>
      <c r="G1276" s="204">
        <f>[5]ORÇAMENTO!U1281</f>
        <v>7.42</v>
      </c>
      <c r="H1276" s="197"/>
      <c r="I1276" s="204">
        <f>[5]ORÇAMENTO!W1281</f>
        <v>9.2100000000000009</v>
      </c>
      <c r="J1276" s="204">
        <f>[5]ORÇAMENTO!X1281</f>
        <v>9.2100000000000009</v>
      </c>
    </row>
    <row r="1277" spans="1:10">
      <c r="A1277" s="136" t="str">
        <f>[5]ORÇAMENTO!O1282</f>
        <v>9.3.0.11.</v>
      </c>
      <c r="B1277" s="136" t="str">
        <f>[5]ORÇAMENTO!P1282</f>
        <v>SINAPI-I</v>
      </c>
      <c r="C1277" s="136" t="str">
        <f>[5]ORÇAMENTO!Q1282</f>
        <v>1831</v>
      </c>
      <c r="D1277" s="136" t="str">
        <f>[5]ORÇAMENTO!R1282</f>
        <v xml:space="preserve">CURVA PVC PBA, JE, PB, 45 GRAUS, DN 50 / DE 60 MM, PARA REDE DE AGUA                                                                                                                                                                                                                                                                                                                                                                                                                                      </v>
      </c>
      <c r="E1277" s="136" t="str">
        <f>[5]ORÇAMENTO!S1282</f>
        <v xml:space="preserve">UN    </v>
      </c>
      <c r="F1277" s="136">
        <f>[5]ORÇAMENTO!T1282</f>
        <v>3</v>
      </c>
      <c r="G1277" s="204">
        <f>[5]ORÇAMENTO!U1282</f>
        <v>26.96</v>
      </c>
      <c r="H1277" s="197"/>
      <c r="I1277" s="204">
        <f>[5]ORÇAMENTO!W1282</f>
        <v>33.479999999999997</v>
      </c>
      <c r="J1277" s="204">
        <f>[5]ORÇAMENTO!X1282</f>
        <v>100.44</v>
      </c>
    </row>
    <row r="1278" spans="1:10">
      <c r="A1278" s="136" t="str">
        <f>[5]ORÇAMENTO!O1283</f>
        <v>9.3.0.12.</v>
      </c>
      <c r="B1278" s="136" t="str">
        <f>[5]ORÇAMENTO!P1283</f>
        <v>SINAPI-I</v>
      </c>
      <c r="C1278" s="136" t="str">
        <f>[5]ORÇAMENTO!Q1283</f>
        <v>1825</v>
      </c>
      <c r="D1278" s="136" t="str">
        <f>[5]ORÇAMENTO!R1283</f>
        <v xml:space="preserve">CURVA PVC PBA, JE, PB, 45 GRAUS, DN 75 / DE 85 MM, PARA REDE DE AGUA                                                                                                                                                                                                                                                                                                                                                                                                                                      </v>
      </c>
      <c r="E1278" s="136" t="str">
        <f>[5]ORÇAMENTO!S1283</f>
        <v xml:space="preserve">UN    </v>
      </c>
      <c r="F1278" s="136">
        <f>[5]ORÇAMENTO!T1283</f>
        <v>1</v>
      </c>
      <c r="G1278" s="204">
        <f>[5]ORÇAMENTO!U1283</f>
        <v>66.53</v>
      </c>
      <c r="H1278" s="197"/>
      <c r="I1278" s="204">
        <f>[5]ORÇAMENTO!W1283</f>
        <v>82.62</v>
      </c>
      <c r="J1278" s="204">
        <f>[5]ORÇAMENTO!X1283</f>
        <v>82.62</v>
      </c>
    </row>
    <row r="1279" spans="1:10">
      <c r="A1279" s="136" t="str">
        <f>[5]ORÇAMENTO!O1284</f>
        <v>9.3.0.13.</v>
      </c>
      <c r="B1279" s="136" t="str">
        <f>[5]ORÇAMENTO!P1284</f>
        <v>SINAPI-I</v>
      </c>
      <c r="C1279" s="136">
        <f>[5]ORÇAMENTO!Q1284</f>
        <v>1845</v>
      </c>
      <c r="D1279" s="136" t="str">
        <f>[5]ORÇAMENTO!R1284</f>
        <v xml:space="preserve">CURVA PVC PBA, JE, PB, 90 GRAUS, DN 50 / DE 60 MM, PARA REDE DE AGUA                                                                                                                                                                                                                                                                                                                                                                                                                                      </v>
      </c>
      <c r="E1279" s="136" t="str">
        <f>[5]ORÇAMENTO!S1284</f>
        <v xml:space="preserve">UN    </v>
      </c>
      <c r="F1279" s="136">
        <f>[5]ORÇAMENTO!T1284</f>
        <v>3</v>
      </c>
      <c r="G1279" s="204">
        <f>[5]ORÇAMENTO!U1284</f>
        <v>33.78</v>
      </c>
      <c r="H1279" s="197"/>
      <c r="I1279" s="204">
        <f>[5]ORÇAMENTO!W1284</f>
        <v>41.95</v>
      </c>
      <c r="J1279" s="204">
        <f>[5]ORÇAMENTO!X1284</f>
        <v>125.85</v>
      </c>
    </row>
    <row r="1280" spans="1:10">
      <c r="A1280" s="136" t="str">
        <f>[5]ORÇAMENTO!O1285</f>
        <v>9.3.0.14.</v>
      </c>
      <c r="B1280" s="136" t="str">
        <f>[5]ORÇAMENTO!P1285</f>
        <v>SINAPI-I</v>
      </c>
      <c r="C1280" s="136">
        <f>[5]ORÇAMENTO!Q1285</f>
        <v>1824</v>
      </c>
      <c r="D1280" s="136" t="str">
        <f>[5]ORÇAMENTO!R1285</f>
        <v xml:space="preserve">CURVA PVC PBA, JE, PB, 90 GRAUS, DN 75 / DE 85 MM, PARA REDE DE AGUA                                                                                                                                                                                                                                                                                                                                                                                                                                      </v>
      </c>
      <c r="E1280" s="136" t="str">
        <f>[5]ORÇAMENTO!S1285</f>
        <v xml:space="preserve">UN    </v>
      </c>
      <c r="F1280" s="136">
        <f>[5]ORÇAMENTO!T1285</f>
        <v>1</v>
      </c>
      <c r="G1280" s="204">
        <f>[5]ORÇAMENTO!U1285</f>
        <v>79.75</v>
      </c>
      <c r="H1280" s="197"/>
      <c r="I1280" s="204">
        <f>[5]ORÇAMENTO!W1285</f>
        <v>99.03</v>
      </c>
      <c r="J1280" s="204">
        <f>[5]ORÇAMENTO!X1285</f>
        <v>99.03</v>
      </c>
    </row>
    <row r="1281" spans="1:10">
      <c r="A1281" s="136" t="str">
        <f>[5]ORÇAMENTO!O1286</f>
        <v>9.3.0.15.</v>
      </c>
      <c r="B1281" s="136" t="str">
        <f>[5]ORÇAMENTO!P1286</f>
        <v>SINAPI-I</v>
      </c>
      <c r="C1281" s="136">
        <f>[5]ORÇAMENTO!Q1286</f>
        <v>1207</v>
      </c>
      <c r="D1281" s="136" t="str">
        <f>[5]ORÇAMENTO!R1286</f>
        <v xml:space="preserve">CAP, PVC PBA, JE, DN 100 / DE 110 MM, PARA REDE DE AGUA (NBR 10351)                                                                                                                                                                                                                                                                                                                                                                                                                                       </v>
      </c>
      <c r="E1281" s="136" t="str">
        <f>[5]ORÇAMENTO!S1286</f>
        <v xml:space="preserve">UN    </v>
      </c>
      <c r="F1281" s="136">
        <f>[5]ORÇAMENTO!T1286</f>
        <v>1</v>
      </c>
      <c r="G1281" s="204">
        <f>[5]ORÇAMENTO!U1286</f>
        <v>29.59</v>
      </c>
      <c r="H1281" s="197"/>
      <c r="I1281" s="204">
        <f>[5]ORÇAMENTO!W1286</f>
        <v>36.74</v>
      </c>
      <c r="J1281" s="204">
        <f>[5]ORÇAMENTO!X1286</f>
        <v>36.74</v>
      </c>
    </row>
    <row r="1282" spans="1:10">
      <c r="A1282" s="136" t="str">
        <f>[5]ORÇAMENTO!O1287</f>
        <v>9.3.0.16.</v>
      </c>
      <c r="B1282" s="136" t="str">
        <f>[5]ORÇAMENTO!P1287</f>
        <v>SINAPI-I</v>
      </c>
      <c r="C1282" s="136">
        <f>[5]ORÇAMENTO!Q1287</f>
        <v>20327</v>
      </c>
      <c r="D1282" s="136" t="str">
        <f>[5]ORÇAMENTO!R1287</f>
        <v xml:space="preserve">REDUCAO PVC PBA, JE, PB, DN 75 X 50 / DE 85 X 60 MM, PARA REDE DE AGUA                                                                                                                                                                                                                                                                                                                                                                                                                                    </v>
      </c>
      <c r="E1282" s="136" t="str">
        <f>[5]ORÇAMENTO!S1287</f>
        <v xml:space="preserve">UN    </v>
      </c>
      <c r="F1282" s="136">
        <f>[5]ORÇAMENTO!T1287</f>
        <v>1</v>
      </c>
      <c r="G1282" s="204">
        <f>[5]ORÇAMENTO!U1287</f>
        <v>17.440000000000001</v>
      </c>
      <c r="H1282" s="197"/>
      <c r="I1282" s="204">
        <f>[5]ORÇAMENTO!W1287</f>
        <v>21.66</v>
      </c>
      <c r="J1282" s="204">
        <f>[5]ORÇAMENTO!X1287</f>
        <v>21.66</v>
      </c>
    </row>
    <row r="1283" spans="1:10">
      <c r="A1283" s="136" t="str">
        <f>[5]ORÇAMENTO!O1288</f>
        <v>9.3.0.17.</v>
      </c>
      <c r="B1283" s="136" t="str">
        <f>[5]ORÇAMENTO!P1288</f>
        <v>SINAPI-I</v>
      </c>
      <c r="C1283" s="136" t="str">
        <f>[5]ORÇAMENTO!Q1288</f>
        <v>7088</v>
      </c>
      <c r="D1283" s="136" t="str">
        <f>[5]ORÇAMENTO!R1288</f>
        <v xml:space="preserve">TE, PVC PBA, BBB, 90 GRAUS, DN 75 / DE 85 MM, PARA REDE DE AGUA                                                                                                                                                                                                                                                                                                                                                                                                                                           </v>
      </c>
      <c r="E1283" s="136" t="str">
        <f>[5]ORÇAMENTO!S1288</f>
        <v xml:space="preserve">UN    </v>
      </c>
      <c r="F1283" s="136">
        <f>[5]ORÇAMENTO!T1288</f>
        <v>2</v>
      </c>
      <c r="G1283" s="204">
        <f>[5]ORÇAMENTO!U1288</f>
        <v>49.66</v>
      </c>
      <c r="H1283" s="197"/>
      <c r="I1283" s="204">
        <f>[5]ORÇAMENTO!W1288</f>
        <v>61.67</v>
      </c>
      <c r="J1283" s="204">
        <f>[5]ORÇAMENTO!X1288</f>
        <v>123.34</v>
      </c>
    </row>
    <row r="1284" spans="1:10">
      <c r="A1284" s="136" t="str">
        <f>[5]ORÇAMENTO!O1289</f>
        <v>9.3.0.18.</v>
      </c>
      <c r="B1284" s="136" t="str">
        <f>[5]ORÇAMENTO!P1289</f>
        <v>SINAPI-I</v>
      </c>
      <c r="C1284" s="136">
        <f>[5]ORÇAMENTO!Q1289</f>
        <v>7048</v>
      </c>
      <c r="D1284" s="136" t="str">
        <f>[5]ORÇAMENTO!R1289</f>
        <v xml:space="preserve">TE, PVC PBA, BBB, 90 GRAUS, DN 50 / DE 60 MM, PARA REDE DE AGUA                                                                                                                                                                                                                                                                                                                                                                                                                                           </v>
      </c>
      <c r="E1284" s="136" t="str">
        <f>[5]ORÇAMENTO!S1289</f>
        <v xml:space="preserve">UN    </v>
      </c>
      <c r="F1284" s="136">
        <f>[5]ORÇAMENTO!T1289</f>
        <v>12</v>
      </c>
      <c r="G1284" s="204">
        <f>[5]ORÇAMENTO!U1289</f>
        <v>22.71</v>
      </c>
      <c r="H1284" s="197"/>
      <c r="I1284" s="204">
        <f>[5]ORÇAMENTO!W1289</f>
        <v>28.2</v>
      </c>
      <c r="J1284" s="204">
        <f>[5]ORÇAMENTO!X1289</f>
        <v>338.4</v>
      </c>
    </row>
    <row r="1285" spans="1:10">
      <c r="A1285" s="136" t="str">
        <f>[5]ORÇAMENTO!O1290</f>
        <v>9.3.0.19.</v>
      </c>
      <c r="B1285" s="136" t="str">
        <f>[5]ORÇAMENTO!P1290</f>
        <v>SINAPI-I</v>
      </c>
      <c r="C1285" s="136">
        <f>[5]ORÇAMENTO!Q1290</f>
        <v>11493</v>
      </c>
      <c r="D1285" s="136" t="str">
        <f>[5]ORÇAMENTO!R1290</f>
        <v xml:space="preserve">TE DE REDUCAO, PVC PBA, BBB, JE, DN 75 X 50 / DE 85 X 60 MM, PARA REDE DE AGUA                                                                                                                                                                                                                                                                                                                                                                                                                            </v>
      </c>
      <c r="E1285" s="136" t="str">
        <f>[5]ORÇAMENTO!S1290</f>
        <v xml:space="preserve">UN    </v>
      </c>
      <c r="F1285" s="136">
        <f>[5]ORÇAMENTO!T1290</f>
        <v>1</v>
      </c>
      <c r="G1285" s="204">
        <f>[5]ORÇAMENTO!U1290</f>
        <v>40.75</v>
      </c>
      <c r="H1285" s="197"/>
      <c r="I1285" s="204">
        <f>[5]ORÇAMENTO!W1290</f>
        <v>50.6</v>
      </c>
      <c r="J1285" s="204">
        <f>[5]ORÇAMENTO!X1290</f>
        <v>50.6</v>
      </c>
    </row>
    <row r="1286" spans="1:10">
      <c r="A1286" s="136" t="str">
        <f>[5]ORÇAMENTO!O1291</f>
        <v>9.3.0.20.</v>
      </c>
      <c r="B1286" s="136" t="str">
        <f>[5]ORÇAMENTO!P1291</f>
        <v>CPU</v>
      </c>
      <c r="C1286" s="136" t="str">
        <f>[5]ORÇAMENTO!Q1291</f>
        <v>0013</v>
      </c>
      <c r="D1286" s="136" t="str">
        <f>[5]ORÇAMENTO!R1291</f>
        <v>CAIXA PARA REGISTRO, TIPO II, PARA DIÂMETROS DE 150 A 200MM</v>
      </c>
      <c r="E1286" s="136" t="str">
        <f>[5]ORÇAMENTO!S1291</f>
        <v>UM</v>
      </c>
      <c r="F1286" s="136">
        <f>[5]ORÇAMENTO!T1291</f>
        <v>1</v>
      </c>
      <c r="G1286" s="204">
        <f>[5]ORÇAMENTO!U1291</f>
        <v>762.58</v>
      </c>
      <c r="H1286" s="197"/>
      <c r="I1286" s="204">
        <f>[5]ORÇAMENTO!W1291</f>
        <v>946.97</v>
      </c>
      <c r="J1286" s="204">
        <f>[5]ORÇAMENTO!X1291</f>
        <v>946.97</v>
      </c>
    </row>
    <row r="1287" spans="1:10">
      <c r="A1287" s="136" t="str">
        <f>[5]ORÇAMENTO!O1292</f>
        <v>9.3.0.21.</v>
      </c>
      <c r="B1287" s="136" t="str">
        <f>[5]ORÇAMENTO!P1292</f>
        <v>SEINFRA</v>
      </c>
      <c r="C1287" s="136" t="str">
        <f>[5]ORÇAMENTO!Q1292</f>
        <v>i10007</v>
      </c>
      <c r="D1287" s="136" t="str">
        <f>[5]ORÇAMENTO!R1292</f>
        <v>REGISTRO DE GAVETA C/ FLANGES E CUNHA EMBORRACHADA CORPO CURTO C/ VOLANTE DN 50 PN10</v>
      </c>
      <c r="E1287" s="136" t="str">
        <f>[5]ORÇAMENTO!S1292</f>
        <v>UN</v>
      </c>
      <c r="F1287" s="136">
        <f>[5]ORÇAMENTO!T1292</f>
        <v>1</v>
      </c>
      <c r="G1287" s="204">
        <f>[5]ORÇAMENTO!U1292</f>
        <v>456.47</v>
      </c>
      <c r="H1287" s="197"/>
      <c r="I1287" s="204">
        <f>[5]ORÇAMENTO!W1292</f>
        <v>566.84</v>
      </c>
      <c r="J1287" s="204">
        <f>[5]ORÇAMENTO!X1292</f>
        <v>566.84</v>
      </c>
    </row>
    <row r="1288" spans="1:10">
      <c r="A1288" s="136" t="str">
        <f>[5]ORÇAMENTO!O1293</f>
        <v>9.3.0.22.</v>
      </c>
      <c r="B1288" s="136" t="str">
        <f>[5]ORÇAMENTO!P1293</f>
        <v>CPU</v>
      </c>
      <c r="C1288" s="136" t="str">
        <f>[5]ORÇAMENTO!Q1293</f>
        <v>0014</v>
      </c>
      <c r="D1288" s="136" t="str">
        <f>[5]ORÇAMENTO!R1293</f>
        <v>TESTE HIDROSTÁTICO EM REDE DE ÁGUA / ADUTORA</v>
      </c>
      <c r="E1288" s="136" t="str">
        <f>[5]ORÇAMENTO!S1293</f>
        <v>M</v>
      </c>
      <c r="F1288" s="136">
        <f>[5]ORÇAMENTO!T1293</f>
        <v>2300.1</v>
      </c>
      <c r="G1288" s="204">
        <f>[5]ORÇAMENTO!U1293</f>
        <v>0.85</v>
      </c>
      <c r="H1288" s="197"/>
      <c r="I1288" s="204">
        <f>[5]ORÇAMENTO!W1293</f>
        <v>1.06</v>
      </c>
      <c r="J1288" s="204">
        <f>[5]ORÇAMENTO!X1293</f>
        <v>2438.11</v>
      </c>
    </row>
    <row r="1289" spans="1:10">
      <c r="A1289" s="136" t="str">
        <f>[5]ORÇAMENTO!O1294</f>
        <v>9.4.</v>
      </c>
      <c r="B1289" s="136" t="str">
        <f>[5]ORÇAMENTO!P1294</f>
        <v>SINAPI</v>
      </c>
      <c r="C1289" s="136">
        <f>[5]ORÇAMENTO!Q1294</f>
        <v>0</v>
      </c>
      <c r="D1289" s="136" t="str">
        <f>[5]ORÇAMENTO!R1294</f>
        <v>LIGAÇÕES DOMICILIARES</v>
      </c>
      <c r="E1289" s="136" t="str">
        <f>[5]ORÇAMENTO!S1294</f>
        <v>-</v>
      </c>
      <c r="F1289" s="136">
        <f>[5]ORÇAMENTO!T1294</f>
        <v>0</v>
      </c>
      <c r="G1289" s="204">
        <f>[5]ORÇAMENTO!U1294</f>
        <v>0</v>
      </c>
      <c r="H1289" s="197"/>
      <c r="I1289" s="204">
        <f>[5]ORÇAMENTO!W1294</f>
        <v>0</v>
      </c>
      <c r="J1289" s="204">
        <f>[5]ORÇAMENTO!X1294</f>
        <v>45712.639999999999</v>
      </c>
    </row>
    <row r="1290" spans="1:10">
      <c r="A1290" s="136" t="str">
        <f>[5]ORÇAMENTO!O1295</f>
        <v>9.4.0.1.</v>
      </c>
      <c r="B1290" s="136" t="str">
        <f>[5]ORÇAMENTO!P1295</f>
        <v>SINAPI</v>
      </c>
      <c r="C1290" s="136" t="str">
        <f>[5]ORÇAMENTO!Q1295</f>
        <v>104031</v>
      </c>
      <c r="D1290" s="136" t="str">
        <f>[5]ORÇAMENTO!R1295</f>
        <v>COLAR DE TOMADA, PVC, COM TRAVAS, DE 60 MM X 1/2" OU 60 MM X 3/4", PARA LIGAÇÃO PREDIAL DE ÁGUA. AF_06/2022</v>
      </c>
      <c r="E1290" s="136" t="str">
        <f>[5]ORÇAMENTO!S1295</f>
        <v>UN</v>
      </c>
      <c r="F1290" s="136">
        <f>[5]ORÇAMENTO!T1295</f>
        <v>128</v>
      </c>
      <c r="G1290" s="204">
        <f>[5]ORÇAMENTO!U1295</f>
        <v>17.23</v>
      </c>
      <c r="H1290" s="197"/>
      <c r="I1290" s="204">
        <f>[5]ORÇAMENTO!W1295</f>
        <v>21.4</v>
      </c>
      <c r="J1290" s="204">
        <f>[5]ORÇAMENTO!X1295</f>
        <v>2739.2</v>
      </c>
    </row>
    <row r="1291" spans="1:10" ht="25.5">
      <c r="A1291" s="136" t="str">
        <f>[5]ORÇAMENTO!O1296</f>
        <v>9.4.0.2.</v>
      </c>
      <c r="B1291" s="136" t="str">
        <f>[5]ORÇAMENTO!P1296</f>
        <v>SINAPI</v>
      </c>
      <c r="C1291" s="136" t="str">
        <f>[5]ORÇAMENTO!Q1296</f>
        <v>97741</v>
      </c>
      <c r="D1291" s="136" t="str">
        <f>[5]ORÇAMENTO!R1296</f>
        <v>KIT CAVALETE PARA MEDIÇÃO DE ÁGUA - ENTRADA INDIVIDUALIZADA, EM PVC 25 MM (3/4"), PARA 1 MEDIDOR - FORNECIMENTO E INSTALAÇÃO (EXCLUSIVE HIDRÔMETRO). AF_03/2024</v>
      </c>
      <c r="E1291" s="136" t="str">
        <f>[5]ORÇAMENTO!S1296</f>
        <v>UN</v>
      </c>
      <c r="F1291" s="136">
        <f>[5]ORÇAMENTO!T1296</f>
        <v>128</v>
      </c>
      <c r="G1291" s="204">
        <f>[5]ORÇAMENTO!U1296</f>
        <v>161.31</v>
      </c>
      <c r="H1291" s="197"/>
      <c r="I1291" s="204">
        <f>[5]ORÇAMENTO!W1296</f>
        <v>200.31</v>
      </c>
      <c r="J1291" s="204">
        <f>[5]ORÇAMENTO!X1296</f>
        <v>25639.68</v>
      </c>
    </row>
    <row r="1292" spans="1:10">
      <c r="A1292" s="136" t="str">
        <f>[5]ORÇAMENTO!O1297</f>
        <v>9.4.0.3.</v>
      </c>
      <c r="B1292" s="136" t="str">
        <f>[5]ORÇAMENTO!P1297</f>
        <v>SINAPI</v>
      </c>
      <c r="C1292" s="136">
        <f>[5]ORÇAMENTO!Q1297</f>
        <v>95673</v>
      </c>
      <c r="D1292" s="136" t="str">
        <f>[5]ORÇAMENTO!R1297</f>
        <v>HIDRÔMETRO DN 1/2", 1,5 M3/H - FORNECIMENTO E INSTALAÇÃO. AF_03/2024</v>
      </c>
      <c r="E1292" s="136" t="str">
        <f>[5]ORÇAMENTO!S1297</f>
        <v>UN</v>
      </c>
      <c r="F1292" s="136">
        <f>[5]ORÇAMENTO!T1297</f>
        <v>128</v>
      </c>
      <c r="G1292" s="204">
        <f>[5]ORÇAMENTO!U1297</f>
        <v>109.05</v>
      </c>
      <c r="H1292" s="197"/>
      <c r="I1292" s="204">
        <f>[5]ORÇAMENTO!W1297</f>
        <v>135.41999999999999</v>
      </c>
      <c r="J1292" s="204">
        <f>[5]ORÇAMENTO!X1297</f>
        <v>17333.759999999998</v>
      </c>
    </row>
    <row r="1293" spans="1:10">
      <c r="A1293" s="136" t="e">
        <f>[5]ORÇAMENTO!#REF!</f>
        <v>#REF!</v>
      </c>
      <c r="B1293" s="136" t="e">
        <f>[5]ORÇAMENTO!#REF!</f>
        <v>#REF!</v>
      </c>
      <c r="C1293" s="136" t="e">
        <f>[5]ORÇAMENTO!#REF!</f>
        <v>#REF!</v>
      </c>
      <c r="D1293" s="136" t="e">
        <f>[5]ORÇAMENTO!#REF!</f>
        <v>#REF!</v>
      </c>
      <c r="E1293" s="136" t="e">
        <f>[5]ORÇAMENTO!#REF!</f>
        <v>#REF!</v>
      </c>
      <c r="F1293" s="136" t="e">
        <f>[5]ORÇAMENTO!#REF!</f>
        <v>#REF!</v>
      </c>
      <c r="G1293" s="204" t="e">
        <f>[5]ORÇAMENTO!#REF!</f>
        <v>#REF!</v>
      </c>
      <c r="H1293" s="197"/>
      <c r="I1293" s="204" t="e">
        <f>[5]ORÇAMENTO!#REF!</f>
        <v>#REF!</v>
      </c>
      <c r="J1293" s="204" t="e">
        <f>[5]ORÇAMENTO!#REF!</f>
        <v>#REF!</v>
      </c>
    </row>
    <row r="1294" spans="1:10">
      <c r="A1294" s="136" t="e">
        <f>[5]ORÇAMENTO!#REF!</f>
        <v>#REF!</v>
      </c>
      <c r="B1294" s="136" t="e">
        <f>[5]ORÇAMENTO!#REF!</f>
        <v>#REF!</v>
      </c>
      <c r="C1294" s="136" t="e">
        <f>[5]ORÇAMENTO!#REF!</f>
        <v>#REF!</v>
      </c>
      <c r="D1294" s="136" t="e">
        <f>[5]ORÇAMENTO!#REF!</f>
        <v>#REF!</v>
      </c>
      <c r="E1294" s="136" t="e">
        <f>[5]ORÇAMENTO!#REF!</f>
        <v>#REF!</v>
      </c>
      <c r="F1294" s="136" t="e">
        <f>[5]ORÇAMENTO!#REF!</f>
        <v>#REF!</v>
      </c>
      <c r="G1294" s="204" t="e">
        <f>[5]ORÇAMENTO!#REF!</f>
        <v>#REF!</v>
      </c>
      <c r="H1294" s="197"/>
      <c r="I1294" s="204" t="e">
        <f>[5]ORÇAMENTO!#REF!</f>
        <v>#REF!</v>
      </c>
      <c r="J1294" s="204" t="e">
        <f>[5]ORÇAMENTO!#REF!</f>
        <v>#REF!</v>
      </c>
    </row>
    <row r="1295" spans="1:10">
      <c r="A1295" s="136" t="e">
        <f>[5]ORÇAMENTO!#REF!</f>
        <v>#REF!</v>
      </c>
      <c r="B1295" s="136" t="e">
        <f>[5]ORÇAMENTO!#REF!</f>
        <v>#REF!</v>
      </c>
      <c r="C1295" s="136" t="e">
        <f>[5]ORÇAMENTO!#REF!</f>
        <v>#REF!</v>
      </c>
      <c r="D1295" s="136" t="e">
        <f>[5]ORÇAMENTO!#REF!</f>
        <v>#REF!</v>
      </c>
      <c r="E1295" s="136" t="e">
        <f>[5]ORÇAMENTO!#REF!</f>
        <v>#REF!</v>
      </c>
      <c r="F1295" s="136" t="e">
        <f>[5]ORÇAMENTO!#REF!</f>
        <v>#REF!</v>
      </c>
      <c r="G1295" s="204" t="e">
        <f>[5]ORÇAMENTO!#REF!</f>
        <v>#REF!</v>
      </c>
      <c r="H1295" s="197"/>
      <c r="I1295" s="204" t="e">
        <f>[5]ORÇAMENTO!#REF!</f>
        <v>#REF!</v>
      </c>
      <c r="J1295" s="204" t="e">
        <f>[5]ORÇAMENTO!#REF!</f>
        <v>#REF!</v>
      </c>
    </row>
    <row r="1296" spans="1:10">
      <c r="A1296" s="136" t="e">
        <f>[5]ORÇAMENTO!#REF!</f>
        <v>#REF!</v>
      </c>
      <c r="B1296" s="136" t="e">
        <f>[5]ORÇAMENTO!#REF!</f>
        <v>#REF!</v>
      </c>
      <c r="C1296" s="136" t="e">
        <f>[5]ORÇAMENTO!#REF!</f>
        <v>#REF!</v>
      </c>
      <c r="D1296" s="136" t="e">
        <f>[5]ORÇAMENTO!#REF!</f>
        <v>#REF!</v>
      </c>
      <c r="E1296" s="136" t="e">
        <f>[5]ORÇAMENTO!#REF!</f>
        <v>#REF!</v>
      </c>
      <c r="F1296" s="136" t="e">
        <f>[5]ORÇAMENTO!#REF!</f>
        <v>#REF!</v>
      </c>
      <c r="G1296" s="204" t="e">
        <f>[5]ORÇAMENTO!#REF!</f>
        <v>#REF!</v>
      </c>
      <c r="H1296" s="197"/>
      <c r="I1296" s="204" t="e">
        <f>[5]ORÇAMENTO!#REF!</f>
        <v>#REF!</v>
      </c>
      <c r="J1296" s="204" t="e">
        <f>[5]ORÇAMENTO!#REF!</f>
        <v>#REF!</v>
      </c>
    </row>
    <row r="1297" spans="1:10">
      <c r="A1297" s="136" t="e">
        <f>[5]ORÇAMENTO!#REF!</f>
        <v>#REF!</v>
      </c>
      <c r="B1297" s="136" t="e">
        <f>[5]ORÇAMENTO!#REF!</f>
        <v>#REF!</v>
      </c>
      <c r="C1297" s="136" t="e">
        <f>[5]ORÇAMENTO!#REF!</f>
        <v>#REF!</v>
      </c>
      <c r="D1297" s="136" t="e">
        <f>[5]ORÇAMENTO!#REF!</f>
        <v>#REF!</v>
      </c>
      <c r="E1297" s="136" t="e">
        <f>[5]ORÇAMENTO!#REF!</f>
        <v>#REF!</v>
      </c>
      <c r="F1297" s="136" t="e">
        <f>[5]ORÇAMENTO!#REF!</f>
        <v>#REF!</v>
      </c>
      <c r="G1297" s="204" t="e">
        <f>[5]ORÇAMENTO!#REF!</f>
        <v>#REF!</v>
      </c>
      <c r="H1297" s="197"/>
      <c r="I1297" s="204" t="e">
        <f>[5]ORÇAMENTO!#REF!</f>
        <v>#REF!</v>
      </c>
      <c r="J1297" s="204" t="e">
        <f>[5]ORÇAMENTO!#REF!</f>
        <v>#REF!</v>
      </c>
    </row>
    <row r="1298" spans="1:10">
      <c r="A1298" s="136" t="e">
        <f>[5]ORÇAMENTO!#REF!</f>
        <v>#REF!</v>
      </c>
      <c r="B1298" s="136" t="e">
        <f>[5]ORÇAMENTO!#REF!</f>
        <v>#REF!</v>
      </c>
      <c r="C1298" s="136" t="e">
        <f>[5]ORÇAMENTO!#REF!</f>
        <v>#REF!</v>
      </c>
      <c r="D1298" s="136" t="e">
        <f>[5]ORÇAMENTO!#REF!</f>
        <v>#REF!</v>
      </c>
      <c r="E1298" s="136" t="e">
        <f>[5]ORÇAMENTO!#REF!</f>
        <v>#REF!</v>
      </c>
      <c r="F1298" s="136" t="e">
        <f>[5]ORÇAMENTO!#REF!</f>
        <v>#REF!</v>
      </c>
      <c r="G1298" s="204" t="e">
        <f>[5]ORÇAMENTO!#REF!</f>
        <v>#REF!</v>
      </c>
      <c r="H1298" s="197"/>
      <c r="I1298" s="204" t="e">
        <f>[5]ORÇAMENTO!#REF!</f>
        <v>#REF!</v>
      </c>
      <c r="J1298" s="204" t="e">
        <f>[5]ORÇAMENTO!#REF!</f>
        <v>#REF!</v>
      </c>
    </row>
    <row r="1299" spans="1:10">
      <c r="A1299" s="136" t="e">
        <f>[5]ORÇAMENTO!#REF!</f>
        <v>#REF!</v>
      </c>
      <c r="B1299" s="136" t="e">
        <f>[5]ORÇAMENTO!#REF!</f>
        <v>#REF!</v>
      </c>
      <c r="C1299" s="136" t="e">
        <f>[5]ORÇAMENTO!#REF!</f>
        <v>#REF!</v>
      </c>
      <c r="D1299" s="136" t="e">
        <f>[5]ORÇAMENTO!#REF!</f>
        <v>#REF!</v>
      </c>
      <c r="E1299" s="136" t="e">
        <f>[5]ORÇAMENTO!#REF!</f>
        <v>#REF!</v>
      </c>
      <c r="F1299" s="136" t="e">
        <f>[5]ORÇAMENTO!#REF!</f>
        <v>#REF!</v>
      </c>
      <c r="G1299" s="204" t="e">
        <f>[5]ORÇAMENTO!#REF!</f>
        <v>#REF!</v>
      </c>
      <c r="H1299" s="197"/>
      <c r="I1299" s="204" t="e">
        <f>[5]ORÇAMENTO!#REF!</f>
        <v>#REF!</v>
      </c>
      <c r="J1299" s="204" t="e">
        <f>[5]ORÇAMENTO!#REF!</f>
        <v>#REF!</v>
      </c>
    </row>
    <row r="1300" spans="1:10">
      <c r="A1300" s="136" t="e">
        <f>[5]ORÇAMENTO!#REF!</f>
        <v>#REF!</v>
      </c>
      <c r="B1300" s="136" t="e">
        <f>[5]ORÇAMENTO!#REF!</f>
        <v>#REF!</v>
      </c>
      <c r="C1300" s="136" t="e">
        <f>[5]ORÇAMENTO!#REF!</f>
        <v>#REF!</v>
      </c>
      <c r="D1300" s="136" t="e">
        <f>[5]ORÇAMENTO!#REF!</f>
        <v>#REF!</v>
      </c>
      <c r="E1300" s="136" t="e">
        <f>[5]ORÇAMENTO!#REF!</f>
        <v>#REF!</v>
      </c>
      <c r="F1300" s="136" t="e">
        <f>[5]ORÇAMENTO!#REF!</f>
        <v>#REF!</v>
      </c>
      <c r="G1300" s="204" t="e">
        <f>[5]ORÇAMENTO!#REF!</f>
        <v>#REF!</v>
      </c>
      <c r="H1300" s="197"/>
      <c r="I1300" s="204" t="e">
        <f>[5]ORÇAMENTO!#REF!</f>
        <v>#REF!</v>
      </c>
      <c r="J1300" s="204" t="e">
        <f>[5]ORÇAMENTO!#REF!</f>
        <v>#REF!</v>
      </c>
    </row>
    <row r="1301" spans="1:10">
      <c r="A1301" s="136" t="e">
        <f>[5]ORÇAMENTO!#REF!</f>
        <v>#REF!</v>
      </c>
      <c r="B1301" s="136" t="e">
        <f>[5]ORÇAMENTO!#REF!</f>
        <v>#REF!</v>
      </c>
      <c r="C1301" s="136" t="e">
        <f>[5]ORÇAMENTO!#REF!</f>
        <v>#REF!</v>
      </c>
      <c r="D1301" s="136" t="e">
        <f>[5]ORÇAMENTO!#REF!</f>
        <v>#REF!</v>
      </c>
      <c r="E1301" s="136" t="e">
        <f>[5]ORÇAMENTO!#REF!</f>
        <v>#REF!</v>
      </c>
      <c r="F1301" s="136" t="e">
        <f>[5]ORÇAMENTO!#REF!</f>
        <v>#REF!</v>
      </c>
      <c r="G1301" s="204" t="e">
        <f>[5]ORÇAMENTO!#REF!</f>
        <v>#REF!</v>
      </c>
      <c r="H1301" s="197"/>
      <c r="I1301" s="204" t="e">
        <f>[5]ORÇAMENTO!#REF!</f>
        <v>#REF!</v>
      </c>
      <c r="J1301" s="204" t="e">
        <f>[5]ORÇAMENTO!#REF!</f>
        <v>#REF!</v>
      </c>
    </row>
    <row r="1302" spans="1:10">
      <c r="A1302" s="136" t="e">
        <f>[5]ORÇAMENTO!#REF!</f>
        <v>#REF!</v>
      </c>
      <c r="B1302" s="136" t="e">
        <f>[5]ORÇAMENTO!#REF!</f>
        <v>#REF!</v>
      </c>
      <c r="C1302" s="136" t="e">
        <f>[5]ORÇAMENTO!#REF!</f>
        <v>#REF!</v>
      </c>
      <c r="D1302" s="136" t="e">
        <f>[5]ORÇAMENTO!#REF!</f>
        <v>#REF!</v>
      </c>
      <c r="E1302" s="136" t="e">
        <f>[5]ORÇAMENTO!#REF!</f>
        <v>#REF!</v>
      </c>
      <c r="F1302" s="136" t="e">
        <f>[5]ORÇAMENTO!#REF!</f>
        <v>#REF!</v>
      </c>
      <c r="G1302" s="204" t="e">
        <f>[5]ORÇAMENTO!#REF!</f>
        <v>#REF!</v>
      </c>
      <c r="H1302" s="197"/>
      <c r="I1302" s="204" t="e">
        <f>[5]ORÇAMENTO!#REF!</f>
        <v>#REF!</v>
      </c>
      <c r="J1302" s="204" t="e">
        <f>[5]ORÇAMENTO!#REF!</f>
        <v>#REF!</v>
      </c>
    </row>
    <row r="1303" spans="1:10">
      <c r="A1303" s="136" t="e">
        <f>[5]ORÇAMENTO!#REF!</f>
        <v>#REF!</v>
      </c>
      <c r="B1303" s="136" t="e">
        <f>[5]ORÇAMENTO!#REF!</f>
        <v>#REF!</v>
      </c>
      <c r="C1303" s="136" t="e">
        <f>[5]ORÇAMENTO!#REF!</f>
        <v>#REF!</v>
      </c>
      <c r="D1303" s="136" t="e">
        <f>[5]ORÇAMENTO!#REF!</f>
        <v>#REF!</v>
      </c>
      <c r="E1303" s="136" t="e">
        <f>[5]ORÇAMENTO!#REF!</f>
        <v>#REF!</v>
      </c>
      <c r="F1303" s="136" t="e">
        <f>[5]ORÇAMENTO!#REF!</f>
        <v>#REF!</v>
      </c>
      <c r="G1303" s="204" t="e">
        <f>[5]ORÇAMENTO!#REF!</f>
        <v>#REF!</v>
      </c>
      <c r="H1303" s="197"/>
      <c r="I1303" s="204" t="e">
        <f>[5]ORÇAMENTO!#REF!</f>
        <v>#REF!</v>
      </c>
      <c r="J1303" s="204" t="e">
        <f>[5]ORÇAMENTO!#REF!</f>
        <v>#REF!</v>
      </c>
    </row>
    <row r="1304" spans="1:10">
      <c r="A1304" s="136" t="e">
        <f>[5]ORÇAMENTO!#REF!</f>
        <v>#REF!</v>
      </c>
      <c r="B1304" s="136" t="e">
        <f>[5]ORÇAMENTO!#REF!</f>
        <v>#REF!</v>
      </c>
      <c r="C1304" s="136" t="e">
        <f>[5]ORÇAMENTO!#REF!</f>
        <v>#REF!</v>
      </c>
      <c r="D1304" s="136" t="e">
        <f>[5]ORÇAMENTO!#REF!</f>
        <v>#REF!</v>
      </c>
      <c r="E1304" s="136" t="e">
        <f>[5]ORÇAMENTO!#REF!</f>
        <v>#REF!</v>
      </c>
      <c r="F1304" s="136" t="e">
        <f>[5]ORÇAMENTO!#REF!</f>
        <v>#REF!</v>
      </c>
      <c r="G1304" s="204" t="e">
        <f>[5]ORÇAMENTO!#REF!</f>
        <v>#REF!</v>
      </c>
      <c r="H1304" s="197"/>
      <c r="I1304" s="204" t="e">
        <f>[5]ORÇAMENTO!#REF!</f>
        <v>#REF!</v>
      </c>
      <c r="J1304" s="204" t="e">
        <f>[5]ORÇAMENTO!#REF!</f>
        <v>#REF!</v>
      </c>
    </row>
    <row r="1305" spans="1:10">
      <c r="A1305" s="136">
        <f>[5]ORÇAMENTO!O1298</f>
        <v>0</v>
      </c>
      <c r="B1305" s="136">
        <f>[5]ORÇAMENTO!P1298</f>
        <v>0</v>
      </c>
      <c r="C1305" s="136">
        <f>[5]ORÇAMENTO!Q1298</f>
        <v>0</v>
      </c>
      <c r="D1305" s="136">
        <f>[5]ORÇAMENTO!R1298</f>
        <v>0</v>
      </c>
      <c r="E1305" s="136">
        <f>[5]ORÇAMENTO!S1298</f>
        <v>0</v>
      </c>
      <c r="F1305" s="136">
        <f>[5]ORÇAMENTO!T1298</f>
        <v>0</v>
      </c>
      <c r="G1305" s="204">
        <f>[5]ORÇAMENTO!U1298</f>
        <v>0</v>
      </c>
      <c r="H1305" s="197"/>
      <c r="I1305" s="204">
        <f>[5]ORÇAMENTO!W1298</f>
        <v>0</v>
      </c>
      <c r="J1305" s="204">
        <f>[5]ORÇAMENTO!X1298</f>
        <v>0</v>
      </c>
    </row>
    <row r="1306" spans="1:10">
      <c r="A1306" s="136">
        <f>[5]ORÇAMENTO!O1299</f>
        <v>0</v>
      </c>
      <c r="B1306" s="136">
        <f>[5]ORÇAMENTO!P1299</f>
        <v>0</v>
      </c>
      <c r="C1306" s="136">
        <f>[5]ORÇAMENTO!Q1299</f>
        <v>0</v>
      </c>
      <c r="D1306" s="136">
        <f>[5]ORÇAMENTO!R1299</f>
        <v>0</v>
      </c>
      <c r="E1306" s="136">
        <f>[5]ORÇAMENTO!S1299</f>
        <v>0</v>
      </c>
      <c r="F1306" s="136">
        <f>[5]ORÇAMENTO!T1299</f>
        <v>0</v>
      </c>
      <c r="G1306" s="204">
        <f>[5]ORÇAMENTO!U1299</f>
        <v>0</v>
      </c>
      <c r="H1306" s="197"/>
      <c r="I1306" s="204">
        <f>[5]ORÇAMENTO!W1299</f>
        <v>0</v>
      </c>
      <c r="J1306" s="204">
        <f>[5]ORÇAMENTO!X1299</f>
        <v>0</v>
      </c>
    </row>
    <row r="1307" spans="1:10">
      <c r="A1307" s="136">
        <f>[5]ORÇAMENTO!O1300</f>
        <v>0</v>
      </c>
      <c r="B1307" s="136">
        <f>[5]ORÇAMENTO!P1300</f>
        <v>0</v>
      </c>
      <c r="C1307" s="136">
        <f>[5]ORÇAMENTO!Q1300</f>
        <v>0</v>
      </c>
      <c r="D1307" s="136">
        <f>[5]ORÇAMENTO!R1300</f>
        <v>0</v>
      </c>
      <c r="E1307" s="136">
        <f>[5]ORÇAMENTO!S1300</f>
        <v>0</v>
      </c>
      <c r="F1307" s="136">
        <f>[5]ORÇAMENTO!T1300</f>
        <v>0</v>
      </c>
      <c r="G1307" s="204">
        <f>[5]ORÇAMENTO!U1300</f>
        <v>0</v>
      </c>
      <c r="H1307" s="197"/>
      <c r="I1307" s="204">
        <f>[5]ORÇAMENTO!W1300</f>
        <v>0</v>
      </c>
      <c r="J1307" s="204">
        <f>[5]ORÇAMENTO!X1300</f>
        <v>0</v>
      </c>
    </row>
    <row r="1308" spans="1:10" ht="153">
      <c r="A1308" s="136" t="str">
        <f>[5]ORÇAMENTO!O1301</f>
        <v>Encargos sociais:</v>
      </c>
      <c r="B1308" s="136">
        <f>[5]ORÇAMENTO!P1301</f>
        <v>0</v>
      </c>
      <c r="C1308" s="136" t="str">
        <f>[5]ORÇAMENTO!Q1301</f>
        <v>Para elaboração deste orçamento, foram utilizados os encargos sociais do SINAPI para a Unidade da Federação indicada.</v>
      </c>
      <c r="D1308" s="136">
        <f>[5]ORÇAMENTO!R1301</f>
        <v>0</v>
      </c>
      <c r="E1308" s="136">
        <f>[5]ORÇAMENTO!S1301</f>
        <v>0</v>
      </c>
      <c r="F1308" s="136">
        <f>[5]ORÇAMENTO!T1301</f>
        <v>0</v>
      </c>
      <c r="G1308" s="204">
        <f>[5]ORÇAMENTO!U1301</f>
        <v>0</v>
      </c>
      <c r="H1308" s="197"/>
      <c r="I1308" s="204">
        <f>[5]ORÇAMENTO!W1301</f>
        <v>0</v>
      </c>
      <c r="J1308" s="204">
        <f>[5]ORÇAMENTO!X1301</f>
        <v>0</v>
      </c>
    </row>
    <row r="1309" spans="1:10">
      <c r="A1309" s="136">
        <f>[5]ORÇAMENTO!O1302</f>
        <v>0</v>
      </c>
      <c r="B1309" s="136">
        <f>[5]ORÇAMENTO!P1302</f>
        <v>0</v>
      </c>
      <c r="C1309" s="136">
        <f>[5]ORÇAMENTO!Q1302</f>
        <v>0</v>
      </c>
      <c r="D1309" s="136">
        <f>[5]ORÇAMENTO!R1302</f>
        <v>0</v>
      </c>
      <c r="E1309" s="136">
        <f>[5]ORÇAMENTO!S1302</f>
        <v>0</v>
      </c>
      <c r="F1309" s="136">
        <f>[5]ORÇAMENTO!T1302</f>
        <v>0</v>
      </c>
      <c r="G1309" s="204">
        <f>[5]ORÇAMENTO!U1302</f>
        <v>0</v>
      </c>
      <c r="H1309" s="197"/>
      <c r="I1309" s="204">
        <f>[5]ORÇAMENTO!W1302</f>
        <v>0</v>
      </c>
      <c r="J1309" s="204">
        <f>[5]ORÇAMENTO!X1302</f>
        <v>0</v>
      </c>
    </row>
    <row r="1310" spans="1:10">
      <c r="A1310" s="136" t="str">
        <f>[5]ORÇAMENTO!O1303</f>
        <v>Observações:</v>
      </c>
      <c r="B1310" s="136">
        <f>[5]ORÇAMENTO!P1303</f>
        <v>0</v>
      </c>
      <c r="C1310" s="136">
        <f>[5]ORÇAMENTO!Q1303</f>
        <v>0</v>
      </c>
      <c r="D1310" s="136">
        <f>[5]ORÇAMENTO!R1303</f>
        <v>0</v>
      </c>
      <c r="E1310" s="136">
        <f>[5]ORÇAMENTO!S1303</f>
        <v>0</v>
      </c>
      <c r="F1310" s="136">
        <f>[5]ORÇAMENTO!T1303</f>
        <v>0</v>
      </c>
      <c r="G1310" s="204">
        <f>[5]ORÇAMENTO!U1303</f>
        <v>0</v>
      </c>
      <c r="H1310" s="197"/>
      <c r="I1310" s="204">
        <f>[5]ORÇAMENTO!W1303</f>
        <v>0</v>
      </c>
      <c r="J1310" s="204">
        <f>[5]ORÇAMENTO!X1303</f>
        <v>0</v>
      </c>
    </row>
    <row r="1311" spans="1:10">
      <c r="A1311" s="136">
        <f>[5]ORÇAMENTO!O1304</f>
        <v>0</v>
      </c>
      <c r="B1311" s="136">
        <f>[5]ORÇAMENTO!P1304</f>
        <v>0</v>
      </c>
      <c r="C1311" s="136">
        <f>[5]ORÇAMENTO!Q1304</f>
        <v>0</v>
      </c>
      <c r="D1311" s="136">
        <f>[5]ORÇAMENTO!R1304</f>
        <v>0</v>
      </c>
      <c r="E1311" s="136">
        <f>[5]ORÇAMENTO!S1304</f>
        <v>0</v>
      </c>
      <c r="F1311" s="136">
        <f>[5]ORÇAMENTO!T1304</f>
        <v>0</v>
      </c>
      <c r="G1311" s="204">
        <f>[5]ORÇAMENTO!U1304</f>
        <v>0</v>
      </c>
      <c r="H1311" s="197"/>
      <c r="I1311" s="204">
        <f>[5]ORÇAMENTO!W1304</f>
        <v>0</v>
      </c>
      <c r="J1311" s="204">
        <f>[5]ORÇAMENTO!X1304</f>
        <v>0</v>
      </c>
    </row>
    <row r="1312" spans="1:10">
      <c r="A1312" s="136">
        <f>[5]ORÇAMENTO!O1305</f>
        <v>0</v>
      </c>
      <c r="B1312" s="136">
        <f>[5]ORÇAMENTO!P1305</f>
        <v>0</v>
      </c>
      <c r="C1312" s="136">
        <f>[5]ORÇAMENTO!Q1305</f>
        <v>0</v>
      </c>
      <c r="D1312" s="136">
        <f>[5]ORÇAMENTO!R1305</f>
        <v>0</v>
      </c>
      <c r="E1312" s="136">
        <f>[5]ORÇAMENTO!S1305</f>
        <v>0</v>
      </c>
      <c r="F1312" s="136">
        <f>[5]ORÇAMENTO!T1305</f>
        <v>0</v>
      </c>
      <c r="G1312" s="204">
        <f>[5]ORÇAMENTO!U1305</f>
        <v>0</v>
      </c>
      <c r="H1312" s="197"/>
      <c r="I1312" s="204">
        <f>[5]ORÇAMENTO!W1305</f>
        <v>0</v>
      </c>
      <c r="J1312" s="204">
        <f>[5]ORÇAMENTO!X1305</f>
        <v>0</v>
      </c>
    </row>
    <row r="1313" spans="1:10">
      <c r="A1313" s="136">
        <f>[5]ORÇAMENTO!O1306</f>
        <v>0</v>
      </c>
      <c r="B1313" s="136">
        <f>[5]ORÇAMENTO!P1306</f>
        <v>0</v>
      </c>
      <c r="C1313" s="136">
        <f>[5]ORÇAMENTO!Q1306</f>
        <v>0</v>
      </c>
      <c r="D1313" s="136">
        <f>[5]ORÇAMENTO!R1306</f>
        <v>0</v>
      </c>
      <c r="E1313" s="136">
        <f>[5]ORÇAMENTO!S1306</f>
        <v>0</v>
      </c>
      <c r="F1313" s="136">
        <f>[5]ORÇAMENTO!T1306</f>
        <v>0</v>
      </c>
      <c r="G1313" s="204">
        <f>[5]ORÇAMENTO!U1306</f>
        <v>0</v>
      </c>
      <c r="H1313" s="197"/>
      <c r="I1313" s="204">
        <f>[5]ORÇAMENTO!W1306</f>
        <v>0</v>
      </c>
      <c r="J1313" s="204">
        <f>[5]ORÇAMENTO!X1306</f>
        <v>0</v>
      </c>
    </row>
    <row r="1314" spans="1:10">
      <c r="A1314" s="136">
        <f>[5]ORÇAMENTO!O1307</f>
        <v>0</v>
      </c>
      <c r="B1314" s="136">
        <f>[5]ORÇAMENTO!P1307</f>
        <v>0</v>
      </c>
      <c r="C1314" s="136">
        <f>[5]ORÇAMENTO!Q1307</f>
        <v>0</v>
      </c>
      <c r="D1314" s="136">
        <f>[5]ORÇAMENTO!R1307</f>
        <v>0</v>
      </c>
      <c r="E1314" s="136">
        <f>[5]ORÇAMENTO!S1307</f>
        <v>0</v>
      </c>
      <c r="F1314" s="136">
        <f>[5]ORÇAMENTO!T1307</f>
        <v>0</v>
      </c>
      <c r="G1314" s="204">
        <f>[5]ORÇAMENTO!U1307</f>
        <v>0</v>
      </c>
      <c r="H1314" s="197"/>
      <c r="I1314" s="204">
        <f>[5]ORÇAMENTO!W1307</f>
        <v>0</v>
      </c>
      <c r="J1314" s="204">
        <f>[5]ORÇAMENTO!X1307</f>
        <v>0</v>
      </c>
    </row>
    <row r="1315" spans="1:10" ht="165.75">
      <c r="A1315" s="136" t="str">
        <f>[5]ORÇAMENTO!O1308</f>
        <v>Foi considerado arredondamento de duas casas decimais para Quantidade; Custo Unitário; BDI; Preço Unitário; Preço Total.</v>
      </c>
      <c r="B1315" s="136">
        <f>[5]ORÇAMENTO!P1308</f>
        <v>0</v>
      </c>
      <c r="C1315" s="136">
        <f>[5]ORÇAMENTO!Q1308</f>
        <v>0</v>
      </c>
      <c r="D1315" s="136">
        <f>[5]ORÇAMENTO!R1308</f>
        <v>0</v>
      </c>
      <c r="E1315" s="136">
        <f>[5]ORÇAMENTO!S1308</f>
        <v>0</v>
      </c>
      <c r="F1315" s="136">
        <f>[5]ORÇAMENTO!T1308</f>
        <v>0</v>
      </c>
      <c r="G1315" s="204">
        <f>[5]ORÇAMENTO!U1308</f>
        <v>0</v>
      </c>
      <c r="H1315" s="197"/>
      <c r="I1315" s="204">
        <f>[5]ORÇAMENTO!W1308</f>
        <v>0</v>
      </c>
      <c r="J1315" s="204">
        <f>[5]ORÇAMENTO!X1308</f>
        <v>0</v>
      </c>
    </row>
    <row r="1316" spans="1:10" ht="191.25">
      <c r="A1316" s="136" t="str">
        <f>[5]ORÇAMENTO!O1309</f>
        <v>Siglas da Composição do Investimento: RA - Rateio proporcional entre Repasse e Contrapartida; RP - 100% Repasse; CP - 100% Contrapartida; OU - 100% Outros.</v>
      </c>
      <c r="B1316" s="136">
        <f>[5]ORÇAMENTO!P1309</f>
        <v>0</v>
      </c>
      <c r="C1316" s="136">
        <f>[5]ORÇAMENTO!Q1309</f>
        <v>0</v>
      </c>
      <c r="D1316" s="136">
        <f>[5]ORÇAMENTO!R1309</f>
        <v>0</v>
      </c>
      <c r="E1316" s="136">
        <f>[5]ORÇAMENTO!S1309</f>
        <v>0</v>
      </c>
      <c r="F1316" s="136">
        <f>[5]ORÇAMENTO!T1309</f>
        <v>0</v>
      </c>
      <c r="G1316" s="204">
        <f>[5]ORÇAMENTO!U1309</f>
        <v>0</v>
      </c>
      <c r="H1316" s="197"/>
      <c r="I1316" s="204">
        <f>[5]ORÇAMENTO!W1309</f>
        <v>0</v>
      </c>
      <c r="J1316" s="204">
        <f>[5]ORÇAMENTO!X1309</f>
        <v>0</v>
      </c>
    </row>
    <row r="1317" spans="1:10">
      <c r="A1317" s="136">
        <f>[5]ORÇAMENTO!O1310</f>
        <v>0</v>
      </c>
      <c r="B1317" s="136">
        <f>[5]ORÇAMENTO!P1310</f>
        <v>0</v>
      </c>
      <c r="C1317" s="136">
        <f>[5]ORÇAMENTO!Q1310</f>
        <v>0</v>
      </c>
      <c r="D1317" s="136">
        <f>[5]ORÇAMENTO!R1310</f>
        <v>0</v>
      </c>
      <c r="E1317" s="136">
        <f>[5]ORÇAMENTO!S1310</f>
        <v>0</v>
      </c>
      <c r="F1317" s="136">
        <f>[5]ORÇAMENTO!T1310</f>
        <v>0</v>
      </c>
      <c r="G1317" s="204">
        <f>[5]ORÇAMENTO!U1310</f>
        <v>0</v>
      </c>
      <c r="H1317" s="197"/>
      <c r="I1317" s="204">
        <f>[5]ORÇAMENTO!W1310</f>
        <v>0</v>
      </c>
      <c r="J1317" s="204">
        <f>[5]ORÇAMENTO!X1310</f>
        <v>0</v>
      </c>
    </row>
    <row r="1318" spans="1:10" ht="38.25">
      <c r="A1318" s="136" t="str">
        <f>[5]ORÇAMENTO!O1311</f>
        <v>CÂNDIDO MENDES / MA</v>
      </c>
      <c r="B1318" s="136">
        <f>[5]ORÇAMENTO!P1311</f>
        <v>0</v>
      </c>
      <c r="C1318" s="136">
        <f>[5]ORÇAMENTO!Q1311</f>
        <v>0</v>
      </c>
      <c r="D1318" s="136">
        <f>[5]ORÇAMENTO!R1311</f>
        <v>0</v>
      </c>
      <c r="E1318" s="136">
        <f>[5]ORÇAMENTO!S1311</f>
        <v>0</v>
      </c>
      <c r="F1318" s="136">
        <f>[5]ORÇAMENTO!T1311</f>
        <v>0</v>
      </c>
      <c r="G1318" s="204">
        <f>[5]ORÇAMENTO!U1311</f>
        <v>0</v>
      </c>
      <c r="H1318" s="197"/>
      <c r="I1318" s="204">
        <f>[5]ORÇAMENTO!W1311</f>
        <v>0</v>
      </c>
      <c r="J1318" s="204">
        <f>[5]ORÇAMENTO!X1311</f>
        <v>0</v>
      </c>
    </row>
    <row r="1319" spans="1:10" ht="38.25">
      <c r="A1319" s="136" t="str">
        <f>[5]ORÇAMENTO!O1312</f>
        <v>Local</v>
      </c>
      <c r="B1319" s="136">
        <f>[5]ORÇAMENTO!P1312</f>
        <v>0</v>
      </c>
      <c r="C1319" s="136">
        <f>[5]ORÇAMENTO!Q1312</f>
        <v>0</v>
      </c>
      <c r="D1319" s="136">
        <f>[5]ORÇAMENTO!R1312</f>
        <v>0</v>
      </c>
      <c r="E1319" s="136" t="str">
        <f>[5]ORÇAMENTO!S1312</f>
        <v>Responsável Técnico</v>
      </c>
      <c r="F1319" s="136">
        <f>[5]ORÇAMENTO!T1312</f>
        <v>0</v>
      </c>
      <c r="G1319" s="204">
        <f>[5]ORÇAMENTO!U1312</f>
        <v>0</v>
      </c>
      <c r="H1319" s="197"/>
      <c r="I1319" s="204">
        <f>[5]ORÇAMENTO!W1312</f>
        <v>0</v>
      </c>
      <c r="J1319" s="204">
        <f>[5]ORÇAMENTO!X1312</f>
        <v>0</v>
      </c>
    </row>
    <row r="1320" spans="1:10">
      <c r="A1320" s="136">
        <f>[5]ORÇAMENTO!O1313</f>
        <v>0</v>
      </c>
      <c r="B1320" s="136">
        <f>[5]ORÇAMENTO!P1313</f>
        <v>0</v>
      </c>
      <c r="C1320" s="136">
        <f>[5]ORÇAMENTO!Q1313</f>
        <v>0</v>
      </c>
      <c r="D1320" s="136">
        <f>[5]ORÇAMENTO!R1313</f>
        <v>0</v>
      </c>
      <c r="E1320" s="136" t="str">
        <f>[5]ORÇAMENTO!S1313</f>
        <v>Nome:</v>
      </c>
      <c r="F1320" s="136">
        <f>[5]ORÇAMENTO!T1313</f>
        <v>0</v>
      </c>
      <c r="G1320" s="204">
        <f>[5]ORÇAMENTO!U1313</f>
        <v>0</v>
      </c>
      <c r="H1320" s="197"/>
      <c r="I1320" s="204">
        <f>[5]ORÇAMENTO!W1313</f>
        <v>0</v>
      </c>
      <c r="J1320" s="204">
        <f>[5]ORÇAMENTO!X1313</f>
        <v>0</v>
      </c>
    </row>
    <row r="1321" spans="1:10" ht="25.5">
      <c r="A1321" s="136">
        <f>[5]ORÇAMENTO!O1314</f>
        <v>0</v>
      </c>
      <c r="B1321" s="136">
        <f>[5]ORÇAMENTO!P1314</f>
        <v>0</v>
      </c>
      <c r="C1321" s="136">
        <f>[5]ORÇAMENTO!Q1314</f>
        <v>0</v>
      </c>
      <c r="D1321" s="136">
        <f>[5]ORÇAMENTO!R1314</f>
        <v>0</v>
      </c>
      <c r="E1321" s="136" t="str">
        <f>[5]ORÇAMENTO!S1314</f>
        <v>CREA/CAU:</v>
      </c>
      <c r="F1321" s="136">
        <f>[5]ORÇAMENTO!T1314</f>
        <v>0</v>
      </c>
      <c r="G1321" s="204">
        <f>[5]ORÇAMENTO!U1314</f>
        <v>0</v>
      </c>
      <c r="H1321" s="197"/>
      <c r="I1321" s="204">
        <f>[5]ORÇAMENTO!W1314</f>
        <v>0</v>
      </c>
      <c r="J1321" s="204">
        <f>[5]ORÇAMENTO!X1314</f>
        <v>0</v>
      </c>
    </row>
    <row r="1322" spans="1:10" ht="25.5">
      <c r="A1322" s="136" t="str">
        <f>[5]ORÇAMENTO!O1315</f>
        <v>Data</v>
      </c>
      <c r="B1322" s="136">
        <f>[5]ORÇAMENTO!P1315</f>
        <v>0</v>
      </c>
      <c r="C1322" s="136">
        <f>[5]ORÇAMENTO!Q1315</f>
        <v>0</v>
      </c>
      <c r="D1322" s="136">
        <f>[5]ORÇAMENTO!R1315</f>
        <v>0</v>
      </c>
      <c r="E1322" s="136" t="str">
        <f>[5]ORÇAMENTO!S1315</f>
        <v>ART/RRT:</v>
      </c>
      <c r="F1322" s="136">
        <f>[5]ORÇAMENTO!T1315</f>
        <v>0</v>
      </c>
      <c r="G1322" s="204">
        <f>[5]ORÇAMENTO!U1315</f>
        <v>0</v>
      </c>
      <c r="H1322" s="197"/>
      <c r="I1322" s="204">
        <f>[5]ORÇAMENTO!W1315</f>
        <v>0</v>
      </c>
      <c r="J1322" s="204">
        <f>[5]ORÇAMENTO!X1315</f>
        <v>0</v>
      </c>
    </row>
    <row r="1323" spans="1:10">
      <c r="A1323" s="136">
        <f>[5]ORÇAMENTO!O1316</f>
        <v>0</v>
      </c>
      <c r="B1323" s="136">
        <f>[5]ORÇAMENTO!P1316</f>
        <v>0</v>
      </c>
      <c r="C1323" s="136">
        <f>[5]ORÇAMENTO!Q1316</f>
        <v>0</v>
      </c>
      <c r="D1323" s="136">
        <f>[5]ORÇAMENTO!R1316</f>
        <v>0</v>
      </c>
      <c r="E1323" s="136">
        <f>[5]ORÇAMENTO!S1316</f>
        <v>0</v>
      </c>
      <c r="F1323" s="136">
        <f>[5]ORÇAMENTO!T1316</f>
        <v>0</v>
      </c>
      <c r="G1323" s="204">
        <f>[5]ORÇAMENTO!U1316</f>
        <v>0</v>
      </c>
      <c r="H1323" s="197"/>
      <c r="I1323" s="204">
        <f>[5]ORÇAMENTO!W1316</f>
        <v>0</v>
      </c>
      <c r="J1323" s="204">
        <f>[5]ORÇAMENTO!X1316</f>
        <v>0</v>
      </c>
    </row>
    <row r="1324" spans="1:10">
      <c r="A1324" s="136">
        <f>[5]ORÇAMENTO!O1317</f>
        <v>0</v>
      </c>
      <c r="B1324" s="136">
        <f>[5]ORÇAMENTO!P1317</f>
        <v>0</v>
      </c>
      <c r="C1324" s="136">
        <f>[5]ORÇAMENTO!Q1317</f>
        <v>0</v>
      </c>
      <c r="D1324" s="136">
        <f>[5]ORÇAMENTO!R1317</f>
        <v>0</v>
      </c>
      <c r="E1324" s="136">
        <f>[5]ORÇAMENTO!S1317</f>
        <v>0</v>
      </c>
      <c r="F1324" s="136">
        <f>[5]ORÇAMENTO!T1317</f>
        <v>0</v>
      </c>
      <c r="G1324" s="204">
        <f>[5]ORÇAMENTO!U1317</f>
        <v>0</v>
      </c>
      <c r="H1324" s="197"/>
      <c r="I1324" s="204">
        <f>[5]ORÇAMENTO!W1317</f>
        <v>0</v>
      </c>
      <c r="J1324" s="204">
        <f>[5]ORÇAMENTO!X1317</f>
        <v>0</v>
      </c>
    </row>
    <row r="1325" spans="1:10">
      <c r="A1325" s="136">
        <f>[5]ORÇAMENTO!O1318</f>
        <v>0</v>
      </c>
      <c r="B1325" s="136">
        <f>[5]ORÇAMENTO!P1318</f>
        <v>0</v>
      </c>
      <c r="C1325" s="136">
        <f>[5]ORÇAMENTO!Q1318</f>
        <v>0</v>
      </c>
      <c r="D1325" s="136">
        <f>[5]ORÇAMENTO!R1318</f>
        <v>0</v>
      </c>
      <c r="E1325" s="136">
        <f>[5]ORÇAMENTO!S1318</f>
        <v>0</v>
      </c>
      <c r="F1325" s="136">
        <f>[5]ORÇAMENTO!T1318</f>
        <v>0</v>
      </c>
      <c r="G1325" s="204">
        <f>[5]ORÇAMENTO!U1318</f>
        <v>0</v>
      </c>
      <c r="H1325" s="197"/>
      <c r="I1325" s="204">
        <f>[5]ORÇAMENTO!W1318</f>
        <v>0</v>
      </c>
      <c r="J1325" s="204">
        <f>[5]ORÇAMENTO!X1318</f>
        <v>0</v>
      </c>
    </row>
    <row r="1326" spans="1:10">
      <c r="A1326" s="136">
        <f>[5]ORÇAMENTO!O1319</f>
        <v>0</v>
      </c>
      <c r="B1326" s="136">
        <f>[5]ORÇAMENTO!P1319</f>
        <v>0</v>
      </c>
      <c r="C1326" s="136">
        <f>[5]ORÇAMENTO!Q1319</f>
        <v>0</v>
      </c>
      <c r="D1326" s="136">
        <f>[5]ORÇAMENTO!R1319</f>
        <v>0</v>
      </c>
      <c r="E1326" s="136">
        <f>[5]ORÇAMENTO!S1319</f>
        <v>0</v>
      </c>
      <c r="F1326" s="136">
        <f>[5]ORÇAMENTO!T1319</f>
        <v>0</v>
      </c>
      <c r="G1326" s="204">
        <f>[5]ORÇAMENTO!U1319</f>
        <v>0</v>
      </c>
      <c r="H1326" s="197"/>
      <c r="I1326" s="204">
        <f>[5]ORÇAMENTO!W1319</f>
        <v>0</v>
      </c>
      <c r="J1326" s="204">
        <f>[5]ORÇAMENTO!X1319</f>
        <v>0</v>
      </c>
    </row>
    <row r="1327" spans="1:10">
      <c r="A1327" s="136">
        <f>[5]ORÇAMENTO!O1320</f>
        <v>0</v>
      </c>
      <c r="B1327" s="136">
        <f>[5]ORÇAMENTO!P1320</f>
        <v>0</v>
      </c>
      <c r="C1327" s="136">
        <f>[5]ORÇAMENTO!Q1320</f>
        <v>0</v>
      </c>
      <c r="D1327" s="136">
        <f>[5]ORÇAMENTO!R1320</f>
        <v>0</v>
      </c>
      <c r="E1327" s="136">
        <f>[5]ORÇAMENTO!S1320</f>
        <v>0</v>
      </c>
      <c r="F1327" s="136">
        <f>[5]ORÇAMENTO!T1320</f>
        <v>0</v>
      </c>
      <c r="G1327" s="204">
        <f>[5]ORÇAMENTO!U1320</f>
        <v>0</v>
      </c>
      <c r="H1327" s="197"/>
      <c r="I1327" s="204">
        <f>[5]ORÇAMENTO!W1320</f>
        <v>0</v>
      </c>
      <c r="J1327" s="204">
        <f>[5]ORÇAMENTO!X1320</f>
        <v>0</v>
      </c>
    </row>
    <row r="1328" spans="1:10">
      <c r="A1328" s="136">
        <f>[5]ORÇAMENTO!O1321</f>
        <v>0</v>
      </c>
      <c r="B1328" s="136">
        <f>[5]ORÇAMENTO!P1321</f>
        <v>0</v>
      </c>
      <c r="C1328" s="136">
        <f>[5]ORÇAMENTO!Q1321</f>
        <v>0</v>
      </c>
      <c r="D1328" s="136">
        <f>[5]ORÇAMENTO!R1321</f>
        <v>0</v>
      </c>
      <c r="E1328" s="136">
        <f>[5]ORÇAMENTO!S1321</f>
        <v>0</v>
      </c>
      <c r="F1328" s="136">
        <f>[5]ORÇAMENTO!T1321</f>
        <v>0</v>
      </c>
      <c r="G1328" s="204">
        <f>[5]ORÇAMENTO!U1321</f>
        <v>0</v>
      </c>
      <c r="H1328" s="197"/>
      <c r="I1328" s="204">
        <f>[5]ORÇAMENTO!W1321</f>
        <v>0</v>
      </c>
      <c r="J1328" s="204">
        <f>[5]ORÇAMENTO!X1321</f>
        <v>0</v>
      </c>
    </row>
    <row r="1329" spans="1:10">
      <c r="A1329" s="136">
        <f>[5]ORÇAMENTO!O1322</f>
        <v>0</v>
      </c>
      <c r="B1329" s="136">
        <f>[5]ORÇAMENTO!P1322</f>
        <v>0</v>
      </c>
      <c r="C1329" s="136">
        <f>[5]ORÇAMENTO!Q1322</f>
        <v>0</v>
      </c>
      <c r="D1329" s="136">
        <f>[5]ORÇAMENTO!R1322</f>
        <v>0</v>
      </c>
      <c r="E1329" s="136">
        <f>[5]ORÇAMENTO!S1322</f>
        <v>0</v>
      </c>
      <c r="F1329" s="136">
        <f>[5]ORÇAMENTO!T1322</f>
        <v>0</v>
      </c>
      <c r="G1329" s="204">
        <f>[5]ORÇAMENTO!U1322</f>
        <v>0</v>
      </c>
      <c r="H1329" s="197"/>
      <c r="I1329" s="204">
        <f>[5]ORÇAMENTO!W1322</f>
        <v>0</v>
      </c>
      <c r="J1329" s="204">
        <f>[5]ORÇAMENTO!X1322</f>
        <v>0</v>
      </c>
    </row>
    <row r="1330" spans="1:10">
      <c r="A1330" s="136">
        <f>[5]ORÇAMENTO!O1323</f>
        <v>0</v>
      </c>
      <c r="B1330" s="136">
        <f>[5]ORÇAMENTO!P1323</f>
        <v>0</v>
      </c>
      <c r="C1330" s="136">
        <f>[5]ORÇAMENTO!Q1323</f>
        <v>0</v>
      </c>
      <c r="D1330" s="136">
        <f>[5]ORÇAMENTO!R1323</f>
        <v>0</v>
      </c>
      <c r="E1330" s="136">
        <f>[5]ORÇAMENTO!S1323</f>
        <v>0</v>
      </c>
      <c r="F1330" s="136">
        <f>[5]ORÇAMENTO!T1323</f>
        <v>0</v>
      </c>
      <c r="G1330" s="204">
        <f>[5]ORÇAMENTO!U1323</f>
        <v>0</v>
      </c>
      <c r="H1330" s="197"/>
      <c r="I1330" s="204">
        <f>[5]ORÇAMENTO!W1323</f>
        <v>0</v>
      </c>
      <c r="J1330" s="204">
        <f>[5]ORÇAMENTO!X1323</f>
        <v>0</v>
      </c>
    </row>
    <row r="1331" spans="1:10">
      <c r="A1331" s="136">
        <f>[5]ORÇAMENTO!O1324</f>
        <v>0</v>
      </c>
      <c r="B1331" s="136">
        <f>[5]ORÇAMENTO!P1324</f>
        <v>0</v>
      </c>
      <c r="C1331" s="136">
        <f>[5]ORÇAMENTO!Q1324</f>
        <v>0</v>
      </c>
      <c r="D1331" s="136">
        <f>[5]ORÇAMENTO!R1324</f>
        <v>0</v>
      </c>
      <c r="E1331" s="136">
        <f>[5]ORÇAMENTO!S1324</f>
        <v>0</v>
      </c>
      <c r="F1331" s="136">
        <f>[5]ORÇAMENTO!T1324</f>
        <v>0</v>
      </c>
      <c r="G1331" s="204">
        <f>[5]ORÇAMENTO!U1324</f>
        <v>0</v>
      </c>
      <c r="H1331" s="197"/>
      <c r="I1331" s="204">
        <f>[5]ORÇAMENTO!W1324</f>
        <v>0</v>
      </c>
      <c r="J1331" s="204">
        <f>[5]ORÇAMENTO!X1324</f>
        <v>0</v>
      </c>
    </row>
    <row r="1332" spans="1:10">
      <c r="A1332" s="136">
        <f>[5]ORÇAMENTO!O1325</f>
        <v>0</v>
      </c>
      <c r="B1332" s="136">
        <f>[5]ORÇAMENTO!P1325</f>
        <v>0</v>
      </c>
      <c r="C1332" s="136">
        <f>[5]ORÇAMENTO!Q1325</f>
        <v>0</v>
      </c>
      <c r="D1332" s="136">
        <f>[5]ORÇAMENTO!R1325</f>
        <v>0</v>
      </c>
      <c r="E1332" s="136">
        <f>[5]ORÇAMENTO!S1325</f>
        <v>0</v>
      </c>
      <c r="F1332" s="136">
        <f>[5]ORÇAMENTO!T1325</f>
        <v>0</v>
      </c>
      <c r="G1332" s="204">
        <f>[5]ORÇAMENTO!U1325</f>
        <v>0</v>
      </c>
      <c r="H1332" s="197"/>
      <c r="I1332" s="204">
        <f>[5]ORÇAMENTO!W1325</f>
        <v>0</v>
      </c>
      <c r="J1332" s="204">
        <f>[5]ORÇAMENTO!X1325</f>
        <v>0</v>
      </c>
    </row>
    <row r="1333" spans="1:10">
      <c r="A1333" s="136">
        <f>[5]ORÇAMENTO!O1326</f>
        <v>0</v>
      </c>
      <c r="B1333" s="136">
        <f>[5]ORÇAMENTO!P1326</f>
        <v>0</v>
      </c>
      <c r="C1333" s="136">
        <f>[5]ORÇAMENTO!Q1326</f>
        <v>0</v>
      </c>
      <c r="D1333" s="136">
        <f>[5]ORÇAMENTO!R1326</f>
        <v>0</v>
      </c>
      <c r="E1333" s="136">
        <f>[5]ORÇAMENTO!S1326</f>
        <v>0</v>
      </c>
      <c r="F1333" s="136">
        <f>[5]ORÇAMENTO!T1326</f>
        <v>0</v>
      </c>
      <c r="G1333" s="204">
        <f>[5]ORÇAMENTO!U1326</f>
        <v>0</v>
      </c>
      <c r="H1333" s="197"/>
      <c r="I1333" s="204">
        <f>[5]ORÇAMENTO!W1326</f>
        <v>0</v>
      </c>
      <c r="J1333" s="204">
        <f>[5]ORÇAMENTO!X1326</f>
        <v>0</v>
      </c>
    </row>
    <row r="1334" spans="1:10">
      <c r="A1334" s="136">
        <f>[5]ORÇAMENTO!O1327</f>
        <v>0</v>
      </c>
      <c r="B1334" s="136">
        <f>[5]ORÇAMENTO!P1327</f>
        <v>0</v>
      </c>
      <c r="C1334" s="136">
        <f>[5]ORÇAMENTO!Q1327</f>
        <v>0</v>
      </c>
      <c r="D1334" s="136">
        <f>[5]ORÇAMENTO!R1327</f>
        <v>0</v>
      </c>
      <c r="E1334" s="136">
        <f>[5]ORÇAMENTO!S1327</f>
        <v>0</v>
      </c>
      <c r="F1334" s="136">
        <f>[5]ORÇAMENTO!T1327</f>
        <v>0</v>
      </c>
      <c r="G1334" s="204">
        <f>[5]ORÇAMENTO!U1327</f>
        <v>0</v>
      </c>
      <c r="H1334" s="197"/>
      <c r="I1334" s="204">
        <f>[5]ORÇAMENTO!W1327</f>
        <v>0</v>
      </c>
      <c r="J1334" s="204">
        <f>[5]ORÇAMENTO!X1327</f>
        <v>0</v>
      </c>
    </row>
    <row r="1335" spans="1:10">
      <c r="A1335" s="136">
        <f>[5]ORÇAMENTO!O1328</f>
        <v>0</v>
      </c>
      <c r="B1335" s="136">
        <f>[5]ORÇAMENTO!P1328</f>
        <v>0</v>
      </c>
      <c r="C1335" s="136">
        <f>[5]ORÇAMENTO!Q1328</f>
        <v>0</v>
      </c>
      <c r="D1335" s="136">
        <f>[5]ORÇAMENTO!R1328</f>
        <v>0</v>
      </c>
      <c r="E1335" s="136">
        <f>[5]ORÇAMENTO!S1328</f>
        <v>0</v>
      </c>
      <c r="F1335" s="136">
        <f>[5]ORÇAMENTO!T1328</f>
        <v>0</v>
      </c>
      <c r="G1335" s="204">
        <f>[5]ORÇAMENTO!U1328</f>
        <v>0</v>
      </c>
      <c r="H1335" s="197"/>
      <c r="I1335" s="204">
        <f>[5]ORÇAMENTO!W1328</f>
        <v>0</v>
      </c>
      <c r="J1335" s="204">
        <f>[5]ORÇAMENTO!X1328</f>
        <v>0</v>
      </c>
    </row>
    <row r="1336" spans="1:10">
      <c r="A1336" s="136">
        <f>[5]ORÇAMENTO!O1329</f>
        <v>0</v>
      </c>
      <c r="B1336" s="136">
        <f>[5]ORÇAMENTO!P1329</f>
        <v>0</v>
      </c>
      <c r="C1336" s="136">
        <f>[5]ORÇAMENTO!Q1329</f>
        <v>0</v>
      </c>
      <c r="D1336" s="136">
        <f>[5]ORÇAMENTO!R1329</f>
        <v>0</v>
      </c>
      <c r="E1336" s="136">
        <f>[5]ORÇAMENTO!S1329</f>
        <v>0</v>
      </c>
      <c r="F1336" s="136">
        <f>[5]ORÇAMENTO!T1329</f>
        <v>0</v>
      </c>
      <c r="G1336" s="204">
        <f>[5]ORÇAMENTO!U1329</f>
        <v>0</v>
      </c>
      <c r="H1336" s="197"/>
      <c r="I1336" s="204">
        <f>[5]ORÇAMENTO!W1329</f>
        <v>0</v>
      </c>
      <c r="J1336" s="204">
        <f>[5]ORÇAMENTO!X1329</f>
        <v>0</v>
      </c>
    </row>
    <row r="1337" spans="1:10">
      <c r="A1337" s="136">
        <f>[5]ORÇAMENTO!O1330</f>
        <v>0</v>
      </c>
      <c r="B1337" s="136">
        <f>[5]ORÇAMENTO!P1330</f>
        <v>0</v>
      </c>
      <c r="C1337" s="136">
        <f>[5]ORÇAMENTO!Q1330</f>
        <v>0</v>
      </c>
      <c r="D1337" s="136">
        <f>[5]ORÇAMENTO!R1330</f>
        <v>0</v>
      </c>
      <c r="E1337" s="136">
        <f>[5]ORÇAMENTO!S1330</f>
        <v>0</v>
      </c>
      <c r="F1337" s="136">
        <f>[5]ORÇAMENTO!T1330</f>
        <v>0</v>
      </c>
      <c r="G1337" s="204">
        <f>[5]ORÇAMENTO!U1330</f>
        <v>0</v>
      </c>
      <c r="H1337" s="197"/>
      <c r="I1337" s="204">
        <f>[5]ORÇAMENTO!W1330</f>
        <v>0</v>
      </c>
      <c r="J1337" s="204">
        <f>[5]ORÇAMENTO!X1330</f>
        <v>0</v>
      </c>
    </row>
    <row r="1338" spans="1:10">
      <c r="A1338" s="136">
        <f>[5]ORÇAMENTO!O1331</f>
        <v>0</v>
      </c>
      <c r="B1338" s="136">
        <f>[5]ORÇAMENTO!P1331</f>
        <v>0</v>
      </c>
      <c r="C1338" s="136">
        <f>[5]ORÇAMENTO!Q1331</f>
        <v>0</v>
      </c>
      <c r="D1338" s="136">
        <f>[5]ORÇAMENTO!R1331</f>
        <v>0</v>
      </c>
      <c r="E1338" s="136">
        <f>[5]ORÇAMENTO!S1331</f>
        <v>0</v>
      </c>
      <c r="F1338" s="136">
        <f>[5]ORÇAMENTO!T1331</f>
        <v>0</v>
      </c>
      <c r="G1338" s="204">
        <f>[5]ORÇAMENTO!U1331</f>
        <v>0</v>
      </c>
      <c r="H1338" s="197"/>
      <c r="I1338" s="204">
        <f>[5]ORÇAMENTO!W1331</f>
        <v>0</v>
      </c>
      <c r="J1338" s="204">
        <f>[5]ORÇAMENTO!X1331</f>
        <v>0</v>
      </c>
    </row>
    <row r="1339" spans="1:10">
      <c r="A1339" s="136">
        <f>[5]ORÇAMENTO!O1332</f>
        <v>0</v>
      </c>
      <c r="B1339" s="136">
        <f>[5]ORÇAMENTO!P1332</f>
        <v>0</v>
      </c>
      <c r="C1339" s="136">
        <f>[5]ORÇAMENTO!Q1332</f>
        <v>0</v>
      </c>
      <c r="D1339" s="136">
        <f>[5]ORÇAMENTO!R1332</f>
        <v>0</v>
      </c>
      <c r="E1339" s="136">
        <f>[5]ORÇAMENTO!S1332</f>
        <v>0</v>
      </c>
      <c r="F1339" s="136">
        <f>[5]ORÇAMENTO!T1332</f>
        <v>0</v>
      </c>
      <c r="G1339" s="204">
        <f>[5]ORÇAMENTO!U1332</f>
        <v>0</v>
      </c>
      <c r="H1339" s="197"/>
      <c r="I1339" s="204">
        <f>[5]ORÇAMENTO!W1332</f>
        <v>0</v>
      </c>
      <c r="J1339" s="204">
        <f>[5]ORÇAMENTO!X1332</f>
        <v>0</v>
      </c>
    </row>
    <row r="1340" spans="1:10">
      <c r="A1340" s="136">
        <f>[5]ORÇAMENTO!O1333</f>
        <v>0</v>
      </c>
      <c r="B1340" s="136">
        <f>[5]ORÇAMENTO!P1333</f>
        <v>0</v>
      </c>
      <c r="C1340" s="136">
        <f>[5]ORÇAMENTO!Q1333</f>
        <v>0</v>
      </c>
      <c r="D1340" s="136">
        <f>[5]ORÇAMENTO!R1333</f>
        <v>0</v>
      </c>
      <c r="E1340" s="136">
        <f>[5]ORÇAMENTO!S1333</f>
        <v>0</v>
      </c>
      <c r="F1340" s="136">
        <f>[5]ORÇAMENTO!T1333</f>
        <v>0</v>
      </c>
      <c r="G1340" s="204">
        <f>[5]ORÇAMENTO!U1333</f>
        <v>0</v>
      </c>
      <c r="H1340" s="197"/>
      <c r="I1340" s="204">
        <f>[5]ORÇAMENTO!W1333</f>
        <v>0</v>
      </c>
      <c r="J1340" s="204">
        <f>[5]ORÇAMENTO!X1333</f>
        <v>0</v>
      </c>
    </row>
    <row r="1341" spans="1:10">
      <c r="A1341" s="136">
        <f>[5]ORÇAMENTO!O1334</f>
        <v>0</v>
      </c>
      <c r="B1341" s="136">
        <f>[5]ORÇAMENTO!P1334</f>
        <v>0</v>
      </c>
      <c r="C1341" s="136">
        <f>[5]ORÇAMENTO!Q1334</f>
        <v>0</v>
      </c>
      <c r="D1341" s="136">
        <f>[5]ORÇAMENTO!R1334</f>
        <v>0</v>
      </c>
      <c r="E1341" s="136">
        <f>[5]ORÇAMENTO!S1334</f>
        <v>0</v>
      </c>
      <c r="F1341" s="136">
        <f>[5]ORÇAMENTO!T1334</f>
        <v>0</v>
      </c>
      <c r="G1341" s="204">
        <f>[5]ORÇAMENTO!U1334</f>
        <v>0</v>
      </c>
      <c r="H1341" s="197"/>
      <c r="I1341" s="204">
        <f>[5]ORÇAMENTO!W1334</f>
        <v>0</v>
      </c>
      <c r="J1341" s="204">
        <f>[5]ORÇAMENTO!X1334</f>
        <v>0</v>
      </c>
    </row>
    <row r="1342" spans="1:10">
      <c r="A1342" s="136">
        <f>[5]ORÇAMENTO!O1335</f>
        <v>0</v>
      </c>
      <c r="B1342" s="136">
        <f>[5]ORÇAMENTO!P1335</f>
        <v>0</v>
      </c>
      <c r="C1342" s="136">
        <f>[5]ORÇAMENTO!Q1335</f>
        <v>0</v>
      </c>
      <c r="D1342" s="136">
        <f>[5]ORÇAMENTO!R1335</f>
        <v>0</v>
      </c>
      <c r="E1342" s="136">
        <f>[5]ORÇAMENTO!S1335</f>
        <v>0</v>
      </c>
      <c r="F1342" s="136">
        <f>[5]ORÇAMENTO!T1335</f>
        <v>0</v>
      </c>
      <c r="G1342" s="204">
        <f>[5]ORÇAMENTO!U1335</f>
        <v>0</v>
      </c>
      <c r="H1342" s="197"/>
      <c r="I1342" s="204">
        <f>[5]ORÇAMENTO!W1335</f>
        <v>0</v>
      </c>
      <c r="J1342" s="204">
        <f>[5]ORÇAMENTO!X1335</f>
        <v>0</v>
      </c>
    </row>
    <row r="1343" spans="1:10">
      <c r="A1343" s="136">
        <f>[5]ORÇAMENTO!O1336</f>
        <v>0</v>
      </c>
      <c r="B1343" s="136">
        <f>[5]ORÇAMENTO!P1336</f>
        <v>0</v>
      </c>
      <c r="C1343" s="136">
        <f>[5]ORÇAMENTO!Q1336</f>
        <v>0</v>
      </c>
      <c r="D1343" s="136">
        <f>[5]ORÇAMENTO!R1336</f>
        <v>0</v>
      </c>
      <c r="E1343" s="136">
        <f>[5]ORÇAMENTO!S1336</f>
        <v>0</v>
      </c>
      <c r="F1343" s="136">
        <f>[5]ORÇAMENTO!T1336</f>
        <v>0</v>
      </c>
      <c r="G1343" s="204">
        <f>[5]ORÇAMENTO!U1336</f>
        <v>0</v>
      </c>
      <c r="H1343" s="197"/>
      <c r="I1343" s="204">
        <f>[5]ORÇAMENTO!W1336</f>
        <v>0</v>
      </c>
      <c r="J1343" s="204">
        <f>[5]ORÇAMENTO!X1336</f>
        <v>0</v>
      </c>
    </row>
    <row r="1344" spans="1:10">
      <c r="A1344" s="136">
        <f>[5]ORÇAMENTO!O1337</f>
        <v>0</v>
      </c>
      <c r="B1344" s="136">
        <f>[5]ORÇAMENTO!P1337</f>
        <v>0</v>
      </c>
      <c r="C1344" s="136">
        <f>[5]ORÇAMENTO!Q1337</f>
        <v>0</v>
      </c>
      <c r="D1344" s="136">
        <f>[5]ORÇAMENTO!R1337</f>
        <v>0</v>
      </c>
      <c r="E1344" s="136">
        <f>[5]ORÇAMENTO!S1337</f>
        <v>0</v>
      </c>
      <c r="F1344" s="136">
        <f>[5]ORÇAMENTO!T1337</f>
        <v>0</v>
      </c>
      <c r="G1344" s="204">
        <f>[5]ORÇAMENTO!U1337</f>
        <v>0</v>
      </c>
      <c r="H1344" s="197"/>
      <c r="I1344" s="204">
        <f>[5]ORÇAMENTO!W1337</f>
        <v>0</v>
      </c>
      <c r="J1344" s="204">
        <f>[5]ORÇAMENTO!X1337</f>
        <v>0</v>
      </c>
    </row>
    <row r="1345" spans="1:10">
      <c r="A1345" s="136">
        <f>[5]ORÇAMENTO!O1338</f>
        <v>0</v>
      </c>
      <c r="B1345" s="136">
        <f>[5]ORÇAMENTO!P1338</f>
        <v>0</v>
      </c>
      <c r="C1345" s="136">
        <f>[5]ORÇAMENTO!Q1338</f>
        <v>0</v>
      </c>
      <c r="D1345" s="136">
        <f>[5]ORÇAMENTO!R1338</f>
        <v>0</v>
      </c>
      <c r="E1345" s="136">
        <f>[5]ORÇAMENTO!S1338</f>
        <v>0</v>
      </c>
      <c r="F1345" s="136">
        <f>[5]ORÇAMENTO!T1338</f>
        <v>0</v>
      </c>
      <c r="G1345" s="204">
        <f>[5]ORÇAMENTO!U1338</f>
        <v>0</v>
      </c>
      <c r="H1345" s="197"/>
      <c r="I1345" s="204">
        <f>[5]ORÇAMENTO!W1338</f>
        <v>0</v>
      </c>
      <c r="J1345" s="204">
        <f>[5]ORÇAMENTO!X1338</f>
        <v>0</v>
      </c>
    </row>
    <row r="1346" spans="1:10">
      <c r="A1346" s="136">
        <f>[5]ORÇAMENTO!O1339</f>
        <v>0</v>
      </c>
      <c r="B1346" s="136">
        <f>[5]ORÇAMENTO!P1339</f>
        <v>0</v>
      </c>
      <c r="C1346" s="136">
        <f>[5]ORÇAMENTO!Q1339</f>
        <v>0</v>
      </c>
      <c r="D1346" s="136">
        <f>[5]ORÇAMENTO!R1339</f>
        <v>0</v>
      </c>
      <c r="E1346" s="136">
        <f>[5]ORÇAMENTO!S1339</f>
        <v>0</v>
      </c>
      <c r="F1346" s="136">
        <f>[5]ORÇAMENTO!T1339</f>
        <v>0</v>
      </c>
      <c r="G1346" s="204">
        <f>[5]ORÇAMENTO!U1339</f>
        <v>0</v>
      </c>
      <c r="H1346" s="197"/>
      <c r="I1346" s="204">
        <f>[5]ORÇAMENTO!W1339</f>
        <v>0</v>
      </c>
      <c r="J1346" s="204">
        <f>[5]ORÇAMENTO!X1339</f>
        <v>0</v>
      </c>
    </row>
    <row r="1347" spans="1:10">
      <c r="A1347" s="136">
        <f>[5]ORÇAMENTO!O1340</f>
        <v>0</v>
      </c>
      <c r="B1347" s="136">
        <f>[5]ORÇAMENTO!P1340</f>
        <v>0</v>
      </c>
      <c r="C1347" s="136">
        <f>[5]ORÇAMENTO!Q1340</f>
        <v>0</v>
      </c>
      <c r="D1347" s="136">
        <f>[5]ORÇAMENTO!R1340</f>
        <v>0</v>
      </c>
      <c r="E1347" s="136">
        <f>[5]ORÇAMENTO!S1340</f>
        <v>0</v>
      </c>
      <c r="F1347" s="136">
        <f>[5]ORÇAMENTO!T1340</f>
        <v>0</v>
      </c>
      <c r="G1347" s="204">
        <f>[5]ORÇAMENTO!U1340</f>
        <v>0</v>
      </c>
      <c r="H1347" s="197"/>
      <c r="I1347" s="204">
        <f>[5]ORÇAMENTO!W1340</f>
        <v>0</v>
      </c>
      <c r="J1347" s="204">
        <f>[5]ORÇAMENTO!X1340</f>
        <v>0</v>
      </c>
    </row>
    <row r="1348" spans="1:10">
      <c r="A1348" s="136">
        <f>[5]ORÇAMENTO!O1341</f>
        <v>0</v>
      </c>
      <c r="B1348" s="136">
        <f>[5]ORÇAMENTO!P1341</f>
        <v>0</v>
      </c>
      <c r="C1348" s="136">
        <f>[5]ORÇAMENTO!Q1341</f>
        <v>0</v>
      </c>
      <c r="D1348" s="136">
        <f>[5]ORÇAMENTO!R1341</f>
        <v>0</v>
      </c>
      <c r="E1348" s="136">
        <f>[5]ORÇAMENTO!S1341</f>
        <v>0</v>
      </c>
      <c r="F1348" s="136">
        <f>[5]ORÇAMENTO!T1341</f>
        <v>0</v>
      </c>
      <c r="G1348" s="204">
        <f>[5]ORÇAMENTO!U1341</f>
        <v>0</v>
      </c>
      <c r="H1348" s="197"/>
      <c r="I1348" s="204">
        <f>[5]ORÇAMENTO!W1341</f>
        <v>0</v>
      </c>
      <c r="J1348" s="204">
        <f>[5]ORÇAMENTO!X1341</f>
        <v>0</v>
      </c>
    </row>
    <row r="1349" spans="1:10">
      <c r="A1349" s="136">
        <f>[5]ORÇAMENTO!O1342</f>
        <v>0</v>
      </c>
      <c r="B1349" s="136">
        <f>[5]ORÇAMENTO!P1342</f>
        <v>0</v>
      </c>
      <c r="C1349" s="136">
        <f>[5]ORÇAMENTO!Q1342</f>
        <v>0</v>
      </c>
      <c r="D1349" s="136">
        <f>[5]ORÇAMENTO!R1342</f>
        <v>0</v>
      </c>
      <c r="E1349" s="136">
        <f>[5]ORÇAMENTO!S1342</f>
        <v>0</v>
      </c>
      <c r="F1349" s="136">
        <f>[5]ORÇAMENTO!T1342</f>
        <v>0</v>
      </c>
      <c r="G1349" s="204">
        <f>[5]ORÇAMENTO!U1342</f>
        <v>0</v>
      </c>
      <c r="H1349" s="197"/>
      <c r="I1349" s="204">
        <f>[5]ORÇAMENTO!W1342</f>
        <v>0</v>
      </c>
      <c r="J1349" s="204">
        <f>[5]ORÇAMENTO!X1342</f>
        <v>0</v>
      </c>
    </row>
    <row r="1350" spans="1:10">
      <c r="A1350" s="136">
        <f>[5]ORÇAMENTO!O1343</f>
        <v>0</v>
      </c>
      <c r="B1350" s="136">
        <f>[5]ORÇAMENTO!P1343</f>
        <v>0</v>
      </c>
      <c r="C1350" s="136">
        <f>[5]ORÇAMENTO!Q1343</f>
        <v>0</v>
      </c>
      <c r="D1350" s="136">
        <f>[5]ORÇAMENTO!R1343</f>
        <v>0</v>
      </c>
      <c r="E1350" s="136">
        <f>[5]ORÇAMENTO!S1343</f>
        <v>0</v>
      </c>
      <c r="F1350" s="136">
        <f>[5]ORÇAMENTO!T1343</f>
        <v>0</v>
      </c>
      <c r="G1350" s="204">
        <f>[5]ORÇAMENTO!U1343</f>
        <v>0</v>
      </c>
      <c r="H1350" s="197"/>
      <c r="I1350" s="204">
        <f>[5]ORÇAMENTO!W1343</f>
        <v>0</v>
      </c>
      <c r="J1350" s="204">
        <f>[5]ORÇAMENTO!X1343</f>
        <v>0</v>
      </c>
    </row>
    <row r="1351" spans="1:10">
      <c r="A1351" s="136">
        <f>[5]ORÇAMENTO!O1344</f>
        <v>0</v>
      </c>
      <c r="B1351" s="136">
        <f>[5]ORÇAMENTO!P1344</f>
        <v>0</v>
      </c>
      <c r="C1351" s="136">
        <f>[5]ORÇAMENTO!Q1344</f>
        <v>0</v>
      </c>
      <c r="D1351" s="136">
        <f>[5]ORÇAMENTO!R1344</f>
        <v>0</v>
      </c>
      <c r="E1351" s="136">
        <f>[5]ORÇAMENTO!S1344</f>
        <v>0</v>
      </c>
      <c r="F1351" s="136">
        <f>[5]ORÇAMENTO!T1344</f>
        <v>0</v>
      </c>
      <c r="G1351" s="204">
        <f>[5]ORÇAMENTO!U1344</f>
        <v>0</v>
      </c>
      <c r="H1351" s="197"/>
      <c r="I1351" s="204">
        <f>[5]ORÇAMENTO!W1344</f>
        <v>0</v>
      </c>
      <c r="J1351" s="204">
        <f>[5]ORÇAMENTO!X1344</f>
        <v>0</v>
      </c>
    </row>
    <row r="1352" spans="1:10">
      <c r="A1352" s="136">
        <f>[5]ORÇAMENTO!O1345</f>
        <v>0</v>
      </c>
      <c r="B1352" s="136">
        <f>[5]ORÇAMENTO!P1345</f>
        <v>0</v>
      </c>
      <c r="C1352" s="136">
        <f>[5]ORÇAMENTO!Q1345</f>
        <v>0</v>
      </c>
      <c r="D1352" s="136">
        <f>[5]ORÇAMENTO!R1345</f>
        <v>0</v>
      </c>
      <c r="E1352" s="136">
        <f>[5]ORÇAMENTO!S1345</f>
        <v>0</v>
      </c>
      <c r="F1352" s="136">
        <f>[5]ORÇAMENTO!T1345</f>
        <v>0</v>
      </c>
      <c r="G1352" s="204">
        <f>[5]ORÇAMENTO!U1345</f>
        <v>0</v>
      </c>
      <c r="H1352" s="197"/>
      <c r="I1352" s="204">
        <f>[5]ORÇAMENTO!W1345</f>
        <v>0</v>
      </c>
      <c r="J1352" s="204">
        <f>[5]ORÇAMENTO!X1345</f>
        <v>0</v>
      </c>
    </row>
    <row r="1353" spans="1:10">
      <c r="A1353" s="136">
        <f>[5]ORÇAMENTO!O1346</f>
        <v>0</v>
      </c>
      <c r="B1353" s="136">
        <f>[5]ORÇAMENTO!P1346</f>
        <v>0</v>
      </c>
      <c r="C1353" s="136">
        <f>[5]ORÇAMENTO!Q1346</f>
        <v>0</v>
      </c>
      <c r="D1353" s="136">
        <f>[5]ORÇAMENTO!R1346</f>
        <v>0</v>
      </c>
      <c r="E1353" s="136">
        <f>[5]ORÇAMENTO!S1346</f>
        <v>0</v>
      </c>
      <c r="F1353" s="136">
        <f>[5]ORÇAMENTO!T1346</f>
        <v>0</v>
      </c>
      <c r="G1353" s="204">
        <f>[5]ORÇAMENTO!U1346</f>
        <v>0</v>
      </c>
      <c r="H1353" s="197"/>
      <c r="I1353" s="204">
        <f>[5]ORÇAMENTO!W1346</f>
        <v>0</v>
      </c>
      <c r="J1353" s="204">
        <f>[5]ORÇAMENTO!X1346</f>
        <v>0</v>
      </c>
    </row>
    <row r="1354" spans="1:10">
      <c r="A1354" s="136">
        <f>[5]ORÇAMENTO!O1347</f>
        <v>0</v>
      </c>
      <c r="B1354" s="136">
        <f>[5]ORÇAMENTO!P1347</f>
        <v>0</v>
      </c>
      <c r="C1354" s="136">
        <f>[5]ORÇAMENTO!Q1347</f>
        <v>0</v>
      </c>
      <c r="D1354" s="136">
        <f>[5]ORÇAMENTO!R1347</f>
        <v>0</v>
      </c>
      <c r="E1354" s="136">
        <f>[5]ORÇAMENTO!S1347</f>
        <v>0</v>
      </c>
      <c r="F1354" s="136">
        <f>[5]ORÇAMENTO!T1347</f>
        <v>0</v>
      </c>
      <c r="G1354" s="204">
        <f>[5]ORÇAMENTO!U1347</f>
        <v>0</v>
      </c>
      <c r="H1354" s="197"/>
      <c r="I1354" s="204">
        <f>[5]ORÇAMENTO!W1347</f>
        <v>0</v>
      </c>
      <c r="J1354" s="204">
        <f>[5]ORÇAMENTO!X1347</f>
        <v>0</v>
      </c>
    </row>
    <row r="1355" spans="1:10">
      <c r="A1355" s="136">
        <f>[5]ORÇAMENTO!O1348</f>
        <v>0</v>
      </c>
      <c r="B1355" s="136">
        <f>[5]ORÇAMENTO!P1348</f>
        <v>0</v>
      </c>
      <c r="C1355" s="136">
        <f>[5]ORÇAMENTO!Q1348</f>
        <v>0</v>
      </c>
      <c r="D1355" s="136">
        <f>[5]ORÇAMENTO!R1348</f>
        <v>0</v>
      </c>
      <c r="E1355" s="136">
        <f>[5]ORÇAMENTO!S1348</f>
        <v>0</v>
      </c>
      <c r="F1355" s="136">
        <f>[5]ORÇAMENTO!T1348</f>
        <v>0</v>
      </c>
      <c r="G1355" s="204">
        <f>[5]ORÇAMENTO!U1348</f>
        <v>0</v>
      </c>
      <c r="H1355" s="197"/>
      <c r="I1355" s="204">
        <f>[5]ORÇAMENTO!W1348</f>
        <v>0</v>
      </c>
      <c r="J1355" s="204">
        <f>[5]ORÇAMENTO!X1348</f>
        <v>0</v>
      </c>
    </row>
    <row r="1356" spans="1:10">
      <c r="A1356" s="136">
        <f>[5]ORÇAMENTO!O1349</f>
        <v>0</v>
      </c>
      <c r="B1356" s="136">
        <f>[5]ORÇAMENTO!P1349</f>
        <v>0</v>
      </c>
      <c r="C1356" s="136">
        <f>[5]ORÇAMENTO!Q1349</f>
        <v>0</v>
      </c>
      <c r="D1356" s="136">
        <f>[5]ORÇAMENTO!R1349</f>
        <v>0</v>
      </c>
      <c r="E1356" s="136">
        <f>[5]ORÇAMENTO!S1349</f>
        <v>0</v>
      </c>
      <c r="F1356" s="136">
        <f>[5]ORÇAMENTO!T1349</f>
        <v>0</v>
      </c>
      <c r="G1356" s="204">
        <f>[5]ORÇAMENTO!U1349</f>
        <v>0</v>
      </c>
      <c r="H1356" s="197"/>
      <c r="I1356" s="204">
        <f>[5]ORÇAMENTO!W1349</f>
        <v>0</v>
      </c>
      <c r="J1356" s="204">
        <f>[5]ORÇAMENTO!X1349</f>
        <v>0</v>
      </c>
    </row>
    <row r="1357" spans="1:10">
      <c r="A1357" s="136">
        <f>[5]ORÇAMENTO!O1350</f>
        <v>0</v>
      </c>
      <c r="B1357" s="136">
        <f>[5]ORÇAMENTO!P1350</f>
        <v>0</v>
      </c>
      <c r="C1357" s="136">
        <f>[5]ORÇAMENTO!Q1350</f>
        <v>0</v>
      </c>
      <c r="D1357" s="136">
        <f>[5]ORÇAMENTO!R1350</f>
        <v>0</v>
      </c>
      <c r="E1357" s="136">
        <f>[5]ORÇAMENTO!S1350</f>
        <v>0</v>
      </c>
      <c r="F1357" s="136">
        <f>[5]ORÇAMENTO!T1350</f>
        <v>0</v>
      </c>
      <c r="G1357" s="204">
        <f>[5]ORÇAMENTO!U1350</f>
        <v>0</v>
      </c>
      <c r="H1357" s="197"/>
      <c r="I1357" s="204">
        <f>[5]ORÇAMENTO!W1350</f>
        <v>0</v>
      </c>
      <c r="J1357" s="204">
        <f>[5]ORÇAMENTO!X1350</f>
        <v>0</v>
      </c>
    </row>
    <row r="1358" spans="1:10">
      <c r="A1358" s="136">
        <f>[5]ORÇAMENTO!O1351</f>
        <v>0</v>
      </c>
      <c r="B1358" s="136">
        <f>[5]ORÇAMENTO!P1351</f>
        <v>0</v>
      </c>
      <c r="C1358" s="136">
        <f>[5]ORÇAMENTO!Q1351</f>
        <v>0</v>
      </c>
      <c r="D1358" s="136">
        <f>[5]ORÇAMENTO!R1351</f>
        <v>0</v>
      </c>
      <c r="E1358" s="136">
        <f>[5]ORÇAMENTO!S1351</f>
        <v>0</v>
      </c>
      <c r="F1358" s="136">
        <f>[5]ORÇAMENTO!T1351</f>
        <v>0</v>
      </c>
      <c r="G1358" s="204">
        <f>[5]ORÇAMENTO!U1351</f>
        <v>0</v>
      </c>
      <c r="H1358" s="197"/>
      <c r="I1358" s="204">
        <f>[5]ORÇAMENTO!W1351</f>
        <v>0</v>
      </c>
      <c r="J1358" s="204">
        <f>[5]ORÇAMENTO!X1351</f>
        <v>0</v>
      </c>
    </row>
    <row r="1359" spans="1:10">
      <c r="A1359" s="136">
        <f>[5]ORÇAMENTO!O1352</f>
        <v>0</v>
      </c>
      <c r="B1359" s="136">
        <f>[5]ORÇAMENTO!P1352</f>
        <v>0</v>
      </c>
      <c r="C1359" s="136">
        <f>[5]ORÇAMENTO!Q1352</f>
        <v>0</v>
      </c>
      <c r="D1359" s="136">
        <f>[5]ORÇAMENTO!R1352</f>
        <v>0</v>
      </c>
      <c r="E1359" s="136">
        <f>[5]ORÇAMENTO!S1352</f>
        <v>0</v>
      </c>
      <c r="F1359" s="136">
        <f>[5]ORÇAMENTO!T1352</f>
        <v>0</v>
      </c>
      <c r="G1359" s="204">
        <f>[5]ORÇAMENTO!U1352</f>
        <v>0</v>
      </c>
      <c r="H1359" s="197"/>
      <c r="I1359" s="204">
        <f>[5]ORÇAMENTO!W1352</f>
        <v>0</v>
      </c>
      <c r="J1359" s="204">
        <f>[5]ORÇAMENTO!X1352</f>
        <v>0</v>
      </c>
    </row>
    <row r="1360" spans="1:10">
      <c r="A1360" s="136">
        <f>[5]ORÇAMENTO!O1353</f>
        <v>0</v>
      </c>
      <c r="B1360" s="136">
        <f>[5]ORÇAMENTO!P1353</f>
        <v>0</v>
      </c>
      <c r="C1360" s="136">
        <f>[5]ORÇAMENTO!Q1353</f>
        <v>0</v>
      </c>
      <c r="D1360" s="136">
        <f>[5]ORÇAMENTO!R1353</f>
        <v>0</v>
      </c>
      <c r="E1360" s="136">
        <f>[5]ORÇAMENTO!S1353</f>
        <v>0</v>
      </c>
      <c r="F1360" s="136">
        <f>[5]ORÇAMENTO!T1353</f>
        <v>0</v>
      </c>
      <c r="G1360" s="204">
        <f>[5]ORÇAMENTO!U1353</f>
        <v>0</v>
      </c>
      <c r="H1360" s="197"/>
      <c r="I1360" s="204">
        <f>[5]ORÇAMENTO!W1353</f>
        <v>0</v>
      </c>
      <c r="J1360" s="204">
        <f>[5]ORÇAMENTO!X1353</f>
        <v>0</v>
      </c>
    </row>
    <row r="1361" spans="1:10">
      <c r="A1361" s="136">
        <f>[5]ORÇAMENTO!O1354</f>
        <v>0</v>
      </c>
      <c r="B1361" s="136">
        <f>[5]ORÇAMENTO!P1354</f>
        <v>0</v>
      </c>
      <c r="C1361" s="136">
        <f>[5]ORÇAMENTO!Q1354</f>
        <v>0</v>
      </c>
      <c r="D1361" s="136">
        <f>[5]ORÇAMENTO!R1354</f>
        <v>0</v>
      </c>
      <c r="E1361" s="136">
        <f>[5]ORÇAMENTO!S1354</f>
        <v>0</v>
      </c>
      <c r="F1361" s="136">
        <f>[5]ORÇAMENTO!T1354</f>
        <v>0</v>
      </c>
      <c r="G1361" s="204">
        <f>[5]ORÇAMENTO!U1354</f>
        <v>0</v>
      </c>
      <c r="H1361" s="197"/>
      <c r="I1361" s="204">
        <f>[5]ORÇAMENTO!W1354</f>
        <v>0</v>
      </c>
      <c r="J1361" s="204">
        <f>[5]ORÇAMENTO!X1354</f>
        <v>0</v>
      </c>
    </row>
    <row r="1362" spans="1:10">
      <c r="A1362" s="136">
        <f>[5]ORÇAMENTO!O1355</f>
        <v>0</v>
      </c>
      <c r="B1362" s="136">
        <f>[5]ORÇAMENTO!P1355</f>
        <v>0</v>
      </c>
      <c r="C1362" s="136">
        <f>[5]ORÇAMENTO!Q1355</f>
        <v>0</v>
      </c>
      <c r="D1362" s="136">
        <f>[5]ORÇAMENTO!R1355</f>
        <v>0</v>
      </c>
      <c r="E1362" s="136">
        <f>[5]ORÇAMENTO!S1355</f>
        <v>0</v>
      </c>
      <c r="F1362" s="136">
        <f>[5]ORÇAMENTO!T1355</f>
        <v>0</v>
      </c>
      <c r="G1362" s="204">
        <f>[5]ORÇAMENTO!U1355</f>
        <v>0</v>
      </c>
      <c r="H1362" s="197"/>
      <c r="I1362" s="204">
        <f>[5]ORÇAMENTO!W1355</f>
        <v>0</v>
      </c>
      <c r="J1362" s="204">
        <f>[5]ORÇAMENTO!X1355</f>
        <v>0</v>
      </c>
    </row>
    <row r="1363" spans="1:10">
      <c r="A1363" s="136">
        <f>[5]ORÇAMENTO!O1356</f>
        <v>0</v>
      </c>
      <c r="B1363" s="136">
        <f>[5]ORÇAMENTO!P1356</f>
        <v>0</v>
      </c>
      <c r="C1363" s="136">
        <f>[5]ORÇAMENTO!Q1356</f>
        <v>0</v>
      </c>
      <c r="D1363" s="136">
        <f>[5]ORÇAMENTO!R1356</f>
        <v>0</v>
      </c>
      <c r="E1363" s="136">
        <f>[5]ORÇAMENTO!S1356</f>
        <v>0</v>
      </c>
      <c r="F1363" s="136">
        <f>[5]ORÇAMENTO!T1356</f>
        <v>0</v>
      </c>
      <c r="G1363" s="204">
        <f>[5]ORÇAMENTO!U1356</f>
        <v>0</v>
      </c>
      <c r="H1363" s="197"/>
      <c r="I1363" s="204">
        <f>[5]ORÇAMENTO!W1356</f>
        <v>0</v>
      </c>
      <c r="J1363" s="204">
        <f>[5]ORÇAMENTO!X1356</f>
        <v>0</v>
      </c>
    </row>
    <row r="1364" spans="1:10">
      <c r="A1364" s="136">
        <f>[5]ORÇAMENTO!O1357</f>
        <v>0</v>
      </c>
      <c r="B1364" s="136">
        <f>[5]ORÇAMENTO!P1357</f>
        <v>0</v>
      </c>
      <c r="C1364" s="136">
        <f>[5]ORÇAMENTO!Q1357</f>
        <v>0</v>
      </c>
      <c r="D1364" s="136">
        <f>[5]ORÇAMENTO!R1357</f>
        <v>0</v>
      </c>
      <c r="E1364" s="136">
        <f>[5]ORÇAMENTO!S1357</f>
        <v>0</v>
      </c>
      <c r="F1364" s="136">
        <f>[5]ORÇAMENTO!T1357</f>
        <v>0</v>
      </c>
      <c r="G1364" s="204">
        <f>[5]ORÇAMENTO!U1357</f>
        <v>0</v>
      </c>
      <c r="H1364" s="197"/>
      <c r="I1364" s="204">
        <f>[5]ORÇAMENTO!W1357</f>
        <v>0</v>
      </c>
      <c r="J1364" s="204">
        <f>[5]ORÇAMENTO!X1357</f>
        <v>0</v>
      </c>
    </row>
    <row r="1365" spans="1:10">
      <c r="A1365" s="136">
        <f>[5]ORÇAMENTO!O1358</f>
        <v>0</v>
      </c>
      <c r="B1365" s="136">
        <f>[5]ORÇAMENTO!P1358</f>
        <v>0</v>
      </c>
      <c r="C1365" s="136">
        <f>[5]ORÇAMENTO!Q1358</f>
        <v>0</v>
      </c>
      <c r="D1365" s="136">
        <f>[5]ORÇAMENTO!R1358</f>
        <v>0</v>
      </c>
      <c r="E1365" s="136">
        <f>[5]ORÇAMENTO!S1358</f>
        <v>0</v>
      </c>
      <c r="F1365" s="136">
        <f>[5]ORÇAMENTO!T1358</f>
        <v>0</v>
      </c>
      <c r="G1365" s="204">
        <f>[5]ORÇAMENTO!U1358</f>
        <v>0</v>
      </c>
      <c r="H1365" s="197"/>
      <c r="I1365" s="204">
        <f>[5]ORÇAMENTO!W1358</f>
        <v>0</v>
      </c>
      <c r="J1365" s="204">
        <f>[5]ORÇAMENTO!X1358</f>
        <v>0</v>
      </c>
    </row>
    <row r="1366" spans="1:10">
      <c r="A1366" s="136">
        <f>[5]ORÇAMENTO!O1359</f>
        <v>0</v>
      </c>
      <c r="B1366" s="136">
        <f>[5]ORÇAMENTO!P1359</f>
        <v>0</v>
      </c>
      <c r="C1366" s="136">
        <f>[5]ORÇAMENTO!Q1359</f>
        <v>0</v>
      </c>
      <c r="D1366" s="136">
        <f>[5]ORÇAMENTO!R1359</f>
        <v>0</v>
      </c>
      <c r="E1366" s="136">
        <f>[5]ORÇAMENTO!S1359</f>
        <v>0</v>
      </c>
      <c r="F1366" s="136">
        <f>[5]ORÇAMENTO!T1359</f>
        <v>0</v>
      </c>
      <c r="G1366" s="204">
        <f>[5]ORÇAMENTO!U1359</f>
        <v>0</v>
      </c>
      <c r="H1366" s="197"/>
      <c r="I1366" s="204">
        <f>[5]ORÇAMENTO!W1359</f>
        <v>0</v>
      </c>
      <c r="J1366" s="204">
        <f>[5]ORÇAMENTO!X1359</f>
        <v>0</v>
      </c>
    </row>
    <row r="1367" spans="1:10">
      <c r="A1367" s="136">
        <f>[5]ORÇAMENTO!O1360</f>
        <v>0</v>
      </c>
      <c r="B1367" s="136">
        <f>[5]ORÇAMENTO!P1360</f>
        <v>0</v>
      </c>
      <c r="C1367" s="136">
        <f>[5]ORÇAMENTO!Q1360</f>
        <v>0</v>
      </c>
      <c r="D1367" s="136">
        <f>[5]ORÇAMENTO!R1360</f>
        <v>0</v>
      </c>
      <c r="E1367" s="136">
        <f>[5]ORÇAMENTO!S1360</f>
        <v>0</v>
      </c>
      <c r="F1367" s="136">
        <f>[5]ORÇAMENTO!T1360</f>
        <v>0</v>
      </c>
      <c r="G1367" s="204">
        <f>[5]ORÇAMENTO!U1360</f>
        <v>0</v>
      </c>
      <c r="H1367" s="197"/>
      <c r="I1367" s="204">
        <f>[5]ORÇAMENTO!W1360</f>
        <v>0</v>
      </c>
      <c r="J1367" s="204">
        <f>[5]ORÇAMENTO!X1360</f>
        <v>0</v>
      </c>
    </row>
    <row r="1368" spans="1:10">
      <c r="A1368" s="136">
        <f>[5]ORÇAMENTO!O1361</f>
        <v>0</v>
      </c>
      <c r="B1368" s="136">
        <f>[5]ORÇAMENTO!P1361</f>
        <v>0</v>
      </c>
      <c r="C1368" s="136">
        <f>[5]ORÇAMENTO!Q1361</f>
        <v>0</v>
      </c>
      <c r="D1368" s="136">
        <f>[5]ORÇAMENTO!R1361</f>
        <v>0</v>
      </c>
      <c r="E1368" s="136">
        <f>[5]ORÇAMENTO!S1361</f>
        <v>0</v>
      </c>
      <c r="F1368" s="136">
        <f>[5]ORÇAMENTO!T1361</f>
        <v>0</v>
      </c>
      <c r="G1368" s="204">
        <f>[5]ORÇAMENTO!U1361</f>
        <v>0</v>
      </c>
      <c r="H1368" s="197"/>
      <c r="I1368" s="204">
        <f>[5]ORÇAMENTO!W1361</f>
        <v>0</v>
      </c>
      <c r="J1368" s="204">
        <f>[5]ORÇAMENTO!X1361</f>
        <v>0</v>
      </c>
    </row>
    <row r="1369" spans="1:10">
      <c r="A1369" s="136">
        <f>[5]ORÇAMENTO!O1362</f>
        <v>0</v>
      </c>
      <c r="B1369" s="136">
        <f>[5]ORÇAMENTO!P1362</f>
        <v>0</v>
      </c>
      <c r="C1369" s="136">
        <f>[5]ORÇAMENTO!Q1362</f>
        <v>0</v>
      </c>
      <c r="D1369" s="136">
        <f>[5]ORÇAMENTO!R1362</f>
        <v>0</v>
      </c>
      <c r="E1369" s="136">
        <f>[5]ORÇAMENTO!S1362</f>
        <v>0</v>
      </c>
      <c r="F1369" s="136">
        <f>[5]ORÇAMENTO!T1362</f>
        <v>0</v>
      </c>
      <c r="G1369" s="204">
        <f>[5]ORÇAMENTO!U1362</f>
        <v>0</v>
      </c>
      <c r="H1369" s="197"/>
      <c r="I1369" s="204">
        <f>[5]ORÇAMENTO!W1362</f>
        <v>0</v>
      </c>
      <c r="J1369" s="204">
        <f>[5]ORÇAMENTO!X1362</f>
        <v>0</v>
      </c>
    </row>
    <row r="1370" spans="1:10">
      <c r="A1370" s="136">
        <f>[5]ORÇAMENTO!O1363</f>
        <v>0</v>
      </c>
      <c r="B1370" s="136">
        <f>[5]ORÇAMENTO!P1363</f>
        <v>0</v>
      </c>
      <c r="C1370" s="136">
        <f>[5]ORÇAMENTO!Q1363</f>
        <v>0</v>
      </c>
      <c r="D1370" s="136">
        <f>[5]ORÇAMENTO!R1363</f>
        <v>0</v>
      </c>
      <c r="E1370" s="136">
        <f>[5]ORÇAMENTO!S1363</f>
        <v>0</v>
      </c>
      <c r="F1370" s="136">
        <f>[5]ORÇAMENTO!T1363</f>
        <v>0</v>
      </c>
      <c r="G1370" s="204">
        <f>[5]ORÇAMENTO!U1363</f>
        <v>0</v>
      </c>
      <c r="H1370" s="197"/>
      <c r="I1370" s="204">
        <f>[5]ORÇAMENTO!W1363</f>
        <v>0</v>
      </c>
      <c r="J1370" s="204">
        <f>[5]ORÇAMENTO!X1363</f>
        <v>0</v>
      </c>
    </row>
    <row r="1371" spans="1:10">
      <c r="A1371" s="136">
        <f>[5]ORÇAMENTO!O1364</f>
        <v>0</v>
      </c>
      <c r="B1371" s="136">
        <f>[5]ORÇAMENTO!P1364</f>
        <v>0</v>
      </c>
      <c r="C1371" s="136">
        <f>[5]ORÇAMENTO!Q1364</f>
        <v>0</v>
      </c>
      <c r="D1371" s="136">
        <f>[5]ORÇAMENTO!R1364</f>
        <v>0</v>
      </c>
      <c r="E1371" s="136">
        <f>[5]ORÇAMENTO!S1364</f>
        <v>0</v>
      </c>
      <c r="F1371" s="136">
        <f>[5]ORÇAMENTO!T1364</f>
        <v>0</v>
      </c>
      <c r="G1371" s="204">
        <f>[5]ORÇAMENTO!U1364</f>
        <v>0</v>
      </c>
      <c r="H1371" s="197"/>
      <c r="I1371" s="204">
        <f>[5]ORÇAMENTO!W1364</f>
        <v>0</v>
      </c>
      <c r="J1371" s="204">
        <f>[5]ORÇAMENTO!X1364</f>
        <v>0</v>
      </c>
    </row>
    <row r="1372" spans="1:10">
      <c r="A1372" s="136">
        <f>[5]ORÇAMENTO!O1365</f>
        <v>0</v>
      </c>
      <c r="B1372" s="136">
        <f>[5]ORÇAMENTO!P1365</f>
        <v>0</v>
      </c>
      <c r="C1372" s="136">
        <f>[5]ORÇAMENTO!Q1365</f>
        <v>0</v>
      </c>
      <c r="D1372" s="136">
        <f>[5]ORÇAMENTO!R1365</f>
        <v>0</v>
      </c>
      <c r="E1372" s="136">
        <f>[5]ORÇAMENTO!S1365</f>
        <v>0</v>
      </c>
      <c r="F1372" s="136">
        <f>[5]ORÇAMENTO!T1365</f>
        <v>0</v>
      </c>
      <c r="G1372" s="204">
        <f>[5]ORÇAMENTO!U1365</f>
        <v>0</v>
      </c>
      <c r="H1372" s="197"/>
      <c r="I1372" s="204">
        <f>[5]ORÇAMENTO!W1365</f>
        <v>0</v>
      </c>
      <c r="J1372" s="204">
        <f>[5]ORÇAMENTO!X1365</f>
        <v>0</v>
      </c>
    </row>
    <row r="1373" spans="1:10">
      <c r="A1373" s="136">
        <f>[5]ORÇAMENTO!O1366</f>
        <v>0</v>
      </c>
      <c r="B1373" s="136">
        <f>[5]ORÇAMENTO!P1366</f>
        <v>0</v>
      </c>
      <c r="C1373" s="136">
        <f>[5]ORÇAMENTO!Q1366</f>
        <v>0</v>
      </c>
      <c r="D1373" s="136">
        <f>[5]ORÇAMENTO!R1366</f>
        <v>0</v>
      </c>
      <c r="E1373" s="136">
        <f>[5]ORÇAMENTO!S1366</f>
        <v>0</v>
      </c>
      <c r="F1373" s="136">
        <f>[5]ORÇAMENTO!T1366</f>
        <v>0</v>
      </c>
      <c r="G1373" s="204">
        <f>[5]ORÇAMENTO!U1366</f>
        <v>0</v>
      </c>
      <c r="H1373" s="197"/>
      <c r="I1373" s="204">
        <f>[5]ORÇAMENTO!W1366</f>
        <v>0</v>
      </c>
      <c r="J1373" s="204">
        <f>[5]ORÇAMENTO!X1366</f>
        <v>0</v>
      </c>
    </row>
    <row r="1374" spans="1:10">
      <c r="A1374" s="136">
        <f>[5]ORÇAMENTO!O1367</f>
        <v>0</v>
      </c>
      <c r="B1374" s="136">
        <f>[5]ORÇAMENTO!P1367</f>
        <v>0</v>
      </c>
      <c r="C1374" s="136">
        <f>[5]ORÇAMENTO!Q1367</f>
        <v>0</v>
      </c>
      <c r="D1374" s="136">
        <f>[5]ORÇAMENTO!R1367</f>
        <v>0</v>
      </c>
      <c r="E1374" s="136">
        <f>[5]ORÇAMENTO!S1367</f>
        <v>0</v>
      </c>
      <c r="F1374" s="136">
        <f>[5]ORÇAMENTO!T1367</f>
        <v>0</v>
      </c>
      <c r="G1374" s="204">
        <f>[5]ORÇAMENTO!U1367</f>
        <v>0</v>
      </c>
      <c r="H1374" s="197"/>
      <c r="I1374" s="204">
        <f>[5]ORÇAMENTO!W1367</f>
        <v>0</v>
      </c>
      <c r="J1374" s="204">
        <f>[5]ORÇAMENTO!X1367</f>
        <v>0</v>
      </c>
    </row>
    <row r="1375" spans="1:10">
      <c r="A1375" s="136">
        <f>[5]ORÇAMENTO!O1368</f>
        <v>0</v>
      </c>
      <c r="B1375" s="136">
        <f>[5]ORÇAMENTO!P1368</f>
        <v>0</v>
      </c>
      <c r="C1375" s="136">
        <f>[5]ORÇAMENTO!Q1368</f>
        <v>0</v>
      </c>
      <c r="D1375" s="136">
        <f>[5]ORÇAMENTO!R1368</f>
        <v>0</v>
      </c>
      <c r="E1375" s="136">
        <f>[5]ORÇAMENTO!S1368</f>
        <v>0</v>
      </c>
      <c r="F1375" s="136">
        <f>[5]ORÇAMENTO!T1368</f>
        <v>0</v>
      </c>
      <c r="G1375" s="204">
        <f>[5]ORÇAMENTO!U1368</f>
        <v>0</v>
      </c>
      <c r="H1375" s="197"/>
      <c r="I1375" s="204">
        <f>[5]ORÇAMENTO!W1368</f>
        <v>0</v>
      </c>
      <c r="J1375" s="204">
        <f>[5]ORÇAMENTO!X1368</f>
        <v>0</v>
      </c>
    </row>
    <row r="1376" spans="1:10">
      <c r="A1376" s="136">
        <f>[5]ORÇAMENTO!O1369</f>
        <v>0</v>
      </c>
      <c r="B1376" s="136">
        <f>[5]ORÇAMENTO!P1369</f>
        <v>0</v>
      </c>
      <c r="C1376" s="136">
        <f>[5]ORÇAMENTO!Q1369</f>
        <v>0</v>
      </c>
      <c r="D1376" s="136">
        <f>[5]ORÇAMENTO!R1369</f>
        <v>0</v>
      </c>
      <c r="E1376" s="136">
        <f>[5]ORÇAMENTO!S1369</f>
        <v>0</v>
      </c>
      <c r="F1376" s="136">
        <f>[5]ORÇAMENTO!T1369</f>
        <v>0</v>
      </c>
      <c r="G1376" s="204">
        <f>[5]ORÇAMENTO!U1369</f>
        <v>0</v>
      </c>
      <c r="H1376" s="197"/>
      <c r="I1376" s="204">
        <f>[5]ORÇAMENTO!W1369</f>
        <v>0</v>
      </c>
      <c r="J1376" s="204">
        <f>[5]ORÇAMENTO!X1369</f>
        <v>0</v>
      </c>
    </row>
    <row r="1377" spans="1:10">
      <c r="A1377" s="136">
        <f>[5]ORÇAMENTO!O1370</f>
        <v>0</v>
      </c>
      <c r="B1377" s="136">
        <f>[5]ORÇAMENTO!P1370</f>
        <v>0</v>
      </c>
      <c r="C1377" s="136">
        <f>[5]ORÇAMENTO!Q1370</f>
        <v>0</v>
      </c>
      <c r="D1377" s="136">
        <f>[5]ORÇAMENTO!R1370</f>
        <v>0</v>
      </c>
      <c r="E1377" s="136">
        <f>[5]ORÇAMENTO!S1370</f>
        <v>0</v>
      </c>
      <c r="F1377" s="136">
        <f>[5]ORÇAMENTO!T1370</f>
        <v>0</v>
      </c>
      <c r="G1377" s="204">
        <f>[5]ORÇAMENTO!U1370</f>
        <v>0</v>
      </c>
      <c r="H1377" s="197"/>
      <c r="I1377" s="204">
        <f>[5]ORÇAMENTO!W1370</f>
        <v>0</v>
      </c>
      <c r="J1377" s="204">
        <f>[5]ORÇAMENTO!X1370</f>
        <v>0</v>
      </c>
    </row>
    <row r="1378" spans="1:10">
      <c r="A1378" s="136">
        <f>[5]ORÇAMENTO!O1371</f>
        <v>0</v>
      </c>
      <c r="B1378" s="136">
        <f>[5]ORÇAMENTO!P1371</f>
        <v>0</v>
      </c>
      <c r="C1378" s="136">
        <f>[5]ORÇAMENTO!Q1371</f>
        <v>0</v>
      </c>
      <c r="D1378" s="136">
        <f>[5]ORÇAMENTO!R1371</f>
        <v>0</v>
      </c>
      <c r="E1378" s="136">
        <f>[5]ORÇAMENTO!S1371</f>
        <v>0</v>
      </c>
      <c r="F1378" s="136">
        <f>[5]ORÇAMENTO!T1371</f>
        <v>0</v>
      </c>
      <c r="G1378" s="204">
        <f>[5]ORÇAMENTO!U1371</f>
        <v>0</v>
      </c>
      <c r="H1378" s="197"/>
      <c r="I1378" s="204">
        <f>[5]ORÇAMENTO!W1371</f>
        <v>0</v>
      </c>
      <c r="J1378" s="204">
        <f>[5]ORÇAMENTO!X1371</f>
        <v>0</v>
      </c>
    </row>
    <row r="1379" spans="1:10">
      <c r="A1379" s="136">
        <f>[5]ORÇAMENTO!O1372</f>
        <v>0</v>
      </c>
      <c r="B1379" s="136">
        <f>[5]ORÇAMENTO!P1372</f>
        <v>0</v>
      </c>
      <c r="C1379" s="136">
        <f>[5]ORÇAMENTO!Q1372</f>
        <v>0</v>
      </c>
      <c r="D1379" s="136">
        <f>[5]ORÇAMENTO!R1372</f>
        <v>0</v>
      </c>
      <c r="E1379" s="136">
        <f>[5]ORÇAMENTO!S1372</f>
        <v>0</v>
      </c>
      <c r="F1379" s="136">
        <f>[5]ORÇAMENTO!T1372</f>
        <v>0</v>
      </c>
      <c r="G1379" s="204">
        <f>[5]ORÇAMENTO!U1372</f>
        <v>0</v>
      </c>
      <c r="H1379" s="197"/>
      <c r="I1379" s="204">
        <f>[5]ORÇAMENTO!W1372</f>
        <v>0</v>
      </c>
      <c r="J1379" s="204">
        <f>[5]ORÇAMENTO!X1372</f>
        <v>0</v>
      </c>
    </row>
    <row r="1380" spans="1:10">
      <c r="A1380" s="136">
        <f>[5]ORÇAMENTO!O1373</f>
        <v>0</v>
      </c>
      <c r="B1380" s="136">
        <f>[5]ORÇAMENTO!P1373</f>
        <v>0</v>
      </c>
      <c r="C1380" s="136">
        <f>[5]ORÇAMENTO!Q1373</f>
        <v>0</v>
      </c>
      <c r="D1380" s="136">
        <f>[5]ORÇAMENTO!R1373</f>
        <v>0</v>
      </c>
      <c r="E1380" s="136">
        <f>[5]ORÇAMENTO!S1373</f>
        <v>0</v>
      </c>
      <c r="F1380" s="136">
        <f>[5]ORÇAMENTO!T1373</f>
        <v>0</v>
      </c>
      <c r="G1380" s="204">
        <f>[5]ORÇAMENTO!U1373</f>
        <v>0</v>
      </c>
      <c r="H1380" s="197"/>
      <c r="I1380" s="204">
        <f>[5]ORÇAMENTO!W1373</f>
        <v>0</v>
      </c>
      <c r="J1380" s="204">
        <f>[5]ORÇAMENTO!X1373</f>
        <v>0</v>
      </c>
    </row>
    <row r="1381" spans="1:10">
      <c r="A1381" s="136">
        <f>[5]ORÇAMENTO!O1374</f>
        <v>0</v>
      </c>
      <c r="B1381" s="136">
        <f>[5]ORÇAMENTO!P1374</f>
        <v>0</v>
      </c>
      <c r="C1381" s="136">
        <f>[5]ORÇAMENTO!Q1374</f>
        <v>0</v>
      </c>
      <c r="D1381" s="136">
        <f>[5]ORÇAMENTO!R1374</f>
        <v>0</v>
      </c>
      <c r="E1381" s="136">
        <f>[5]ORÇAMENTO!S1374</f>
        <v>0</v>
      </c>
      <c r="F1381" s="136">
        <f>[5]ORÇAMENTO!T1374</f>
        <v>0</v>
      </c>
      <c r="G1381" s="204">
        <f>[5]ORÇAMENTO!U1374</f>
        <v>0</v>
      </c>
      <c r="H1381" s="197"/>
      <c r="I1381" s="204">
        <f>[5]ORÇAMENTO!W1374</f>
        <v>0</v>
      </c>
      <c r="J1381" s="204">
        <f>[5]ORÇAMENTO!X1374</f>
        <v>0</v>
      </c>
    </row>
    <row r="1382" spans="1:10">
      <c r="A1382" s="136">
        <f>[5]ORÇAMENTO!O1375</f>
        <v>0</v>
      </c>
      <c r="B1382" s="136">
        <f>[5]ORÇAMENTO!P1375</f>
        <v>0</v>
      </c>
      <c r="C1382" s="136">
        <f>[5]ORÇAMENTO!Q1375</f>
        <v>0</v>
      </c>
      <c r="D1382" s="136">
        <f>[5]ORÇAMENTO!R1375</f>
        <v>0</v>
      </c>
      <c r="E1382" s="136">
        <f>[5]ORÇAMENTO!S1375</f>
        <v>0</v>
      </c>
      <c r="F1382" s="136">
        <f>[5]ORÇAMENTO!T1375</f>
        <v>0</v>
      </c>
      <c r="G1382" s="204">
        <f>[5]ORÇAMENTO!U1375</f>
        <v>0</v>
      </c>
      <c r="H1382" s="197"/>
      <c r="I1382" s="204">
        <f>[5]ORÇAMENTO!W1375</f>
        <v>0</v>
      </c>
      <c r="J1382" s="204">
        <f>[5]ORÇAMENTO!X1375</f>
        <v>0</v>
      </c>
    </row>
    <row r="1383" spans="1:10">
      <c r="A1383" s="136">
        <f>[5]ORÇAMENTO!O1376</f>
        <v>0</v>
      </c>
      <c r="B1383" s="136">
        <f>[5]ORÇAMENTO!P1376</f>
        <v>0</v>
      </c>
      <c r="C1383" s="136">
        <f>[5]ORÇAMENTO!Q1376</f>
        <v>0</v>
      </c>
      <c r="D1383" s="136">
        <f>[5]ORÇAMENTO!R1376</f>
        <v>0</v>
      </c>
      <c r="E1383" s="136">
        <f>[5]ORÇAMENTO!S1376</f>
        <v>0</v>
      </c>
      <c r="F1383" s="136">
        <f>[5]ORÇAMENTO!T1376</f>
        <v>0</v>
      </c>
      <c r="G1383" s="204">
        <f>[5]ORÇAMENTO!U1376</f>
        <v>0</v>
      </c>
      <c r="H1383" s="197"/>
      <c r="I1383" s="204">
        <f>[5]ORÇAMENTO!W1376</f>
        <v>0</v>
      </c>
      <c r="J1383" s="204">
        <f>[5]ORÇAMENTO!X1376</f>
        <v>0</v>
      </c>
    </row>
    <row r="1384" spans="1:10">
      <c r="A1384" s="136">
        <f>[5]ORÇAMENTO!O1377</f>
        <v>0</v>
      </c>
      <c r="B1384" s="136">
        <f>[5]ORÇAMENTO!P1377</f>
        <v>0</v>
      </c>
      <c r="C1384" s="136">
        <f>[5]ORÇAMENTO!Q1377</f>
        <v>0</v>
      </c>
      <c r="D1384" s="136">
        <f>[5]ORÇAMENTO!R1377</f>
        <v>0</v>
      </c>
      <c r="E1384" s="136">
        <f>[5]ORÇAMENTO!S1377</f>
        <v>0</v>
      </c>
      <c r="F1384" s="136">
        <f>[5]ORÇAMENTO!T1377</f>
        <v>0</v>
      </c>
      <c r="G1384" s="204">
        <f>[5]ORÇAMENTO!U1377</f>
        <v>0</v>
      </c>
      <c r="H1384" s="197"/>
      <c r="I1384" s="204">
        <f>[5]ORÇAMENTO!W1377</f>
        <v>0</v>
      </c>
      <c r="J1384" s="204">
        <f>[5]ORÇAMENTO!X1377</f>
        <v>0</v>
      </c>
    </row>
    <row r="1385" spans="1:10">
      <c r="A1385" s="136">
        <f>[5]ORÇAMENTO!O1378</f>
        <v>0</v>
      </c>
      <c r="B1385" s="136">
        <f>[5]ORÇAMENTO!P1378</f>
        <v>0</v>
      </c>
      <c r="C1385" s="136">
        <f>[5]ORÇAMENTO!Q1378</f>
        <v>0</v>
      </c>
      <c r="D1385" s="136">
        <f>[5]ORÇAMENTO!R1378</f>
        <v>0</v>
      </c>
      <c r="E1385" s="136">
        <f>[5]ORÇAMENTO!S1378</f>
        <v>0</v>
      </c>
      <c r="F1385" s="136">
        <f>[5]ORÇAMENTO!T1378</f>
        <v>0</v>
      </c>
      <c r="G1385" s="204">
        <f>[5]ORÇAMENTO!U1378</f>
        <v>0</v>
      </c>
      <c r="H1385" s="197"/>
      <c r="I1385" s="204">
        <f>[5]ORÇAMENTO!W1378</f>
        <v>0</v>
      </c>
      <c r="J1385" s="204">
        <f>[5]ORÇAMENTO!X1378</f>
        <v>0</v>
      </c>
    </row>
    <row r="1386" spans="1:10">
      <c r="A1386" s="136">
        <f>[5]ORÇAMENTO!O1379</f>
        <v>0</v>
      </c>
      <c r="B1386" s="136">
        <f>[5]ORÇAMENTO!P1379</f>
        <v>0</v>
      </c>
      <c r="C1386" s="136">
        <f>[5]ORÇAMENTO!Q1379</f>
        <v>0</v>
      </c>
      <c r="D1386" s="136">
        <f>[5]ORÇAMENTO!R1379</f>
        <v>0</v>
      </c>
      <c r="E1386" s="136">
        <f>[5]ORÇAMENTO!S1379</f>
        <v>0</v>
      </c>
      <c r="F1386" s="136">
        <f>[5]ORÇAMENTO!T1379</f>
        <v>0</v>
      </c>
      <c r="G1386" s="204">
        <f>[5]ORÇAMENTO!U1379</f>
        <v>0</v>
      </c>
      <c r="H1386" s="197"/>
      <c r="I1386" s="204">
        <f>[5]ORÇAMENTO!W1379</f>
        <v>0</v>
      </c>
      <c r="J1386" s="204">
        <f>[5]ORÇAMENTO!X1379</f>
        <v>0</v>
      </c>
    </row>
    <row r="1387" spans="1:10">
      <c r="A1387" s="136">
        <f>[5]ORÇAMENTO!O1380</f>
        <v>0</v>
      </c>
      <c r="B1387" s="136">
        <f>[5]ORÇAMENTO!P1380</f>
        <v>0</v>
      </c>
      <c r="C1387" s="136">
        <f>[5]ORÇAMENTO!Q1380</f>
        <v>0</v>
      </c>
      <c r="D1387" s="136">
        <f>[5]ORÇAMENTO!R1380</f>
        <v>0</v>
      </c>
      <c r="E1387" s="136">
        <f>[5]ORÇAMENTO!S1380</f>
        <v>0</v>
      </c>
      <c r="F1387" s="136">
        <f>[5]ORÇAMENTO!T1380</f>
        <v>0</v>
      </c>
      <c r="G1387" s="204">
        <f>[5]ORÇAMENTO!U1380</f>
        <v>0</v>
      </c>
      <c r="H1387" s="197"/>
      <c r="I1387" s="204">
        <f>[5]ORÇAMENTO!W1380</f>
        <v>0</v>
      </c>
      <c r="J1387" s="204">
        <f>[5]ORÇAMENTO!X1380</f>
        <v>0</v>
      </c>
    </row>
    <row r="1388" spans="1:10">
      <c r="A1388" s="136">
        <f>[5]ORÇAMENTO!O1381</f>
        <v>0</v>
      </c>
      <c r="B1388" s="136">
        <f>[5]ORÇAMENTO!P1381</f>
        <v>0</v>
      </c>
      <c r="C1388" s="136">
        <f>[5]ORÇAMENTO!Q1381</f>
        <v>0</v>
      </c>
      <c r="D1388" s="136">
        <f>[5]ORÇAMENTO!R1381</f>
        <v>0</v>
      </c>
      <c r="E1388" s="136">
        <f>[5]ORÇAMENTO!S1381</f>
        <v>0</v>
      </c>
      <c r="F1388" s="136">
        <f>[5]ORÇAMENTO!T1381</f>
        <v>0</v>
      </c>
      <c r="G1388" s="204">
        <f>[5]ORÇAMENTO!U1381</f>
        <v>0</v>
      </c>
      <c r="H1388" s="197"/>
      <c r="I1388" s="204">
        <f>[5]ORÇAMENTO!W1381</f>
        <v>0</v>
      </c>
      <c r="J1388" s="204">
        <f>[5]ORÇAMENTO!X1381</f>
        <v>0</v>
      </c>
    </row>
    <row r="1389" spans="1:10">
      <c r="A1389" s="136">
        <f>[5]ORÇAMENTO!O1382</f>
        <v>0</v>
      </c>
      <c r="B1389" s="136">
        <f>[5]ORÇAMENTO!P1382</f>
        <v>0</v>
      </c>
      <c r="C1389" s="136">
        <f>[5]ORÇAMENTO!Q1382</f>
        <v>0</v>
      </c>
      <c r="D1389" s="136">
        <f>[5]ORÇAMENTO!R1382</f>
        <v>0</v>
      </c>
      <c r="E1389" s="136">
        <f>[5]ORÇAMENTO!S1382</f>
        <v>0</v>
      </c>
      <c r="F1389" s="136">
        <f>[5]ORÇAMENTO!T1382</f>
        <v>0</v>
      </c>
      <c r="G1389" s="204">
        <f>[5]ORÇAMENTO!U1382</f>
        <v>0</v>
      </c>
      <c r="H1389" s="197"/>
      <c r="I1389" s="204">
        <f>[5]ORÇAMENTO!W1382</f>
        <v>0</v>
      </c>
      <c r="J1389" s="204">
        <f>[5]ORÇAMENTO!X1382</f>
        <v>0</v>
      </c>
    </row>
    <row r="1390" spans="1:10">
      <c r="A1390" s="136">
        <f>[5]ORÇAMENTO!O1383</f>
        <v>0</v>
      </c>
      <c r="B1390" s="136">
        <f>[5]ORÇAMENTO!P1383</f>
        <v>0</v>
      </c>
      <c r="C1390" s="136">
        <f>[5]ORÇAMENTO!Q1383</f>
        <v>0</v>
      </c>
      <c r="D1390" s="136">
        <f>[5]ORÇAMENTO!R1383</f>
        <v>0</v>
      </c>
      <c r="E1390" s="136">
        <f>[5]ORÇAMENTO!S1383</f>
        <v>0</v>
      </c>
      <c r="F1390" s="136">
        <f>[5]ORÇAMENTO!T1383</f>
        <v>0</v>
      </c>
      <c r="G1390" s="204">
        <f>[5]ORÇAMENTO!U1383</f>
        <v>0</v>
      </c>
      <c r="H1390" s="197"/>
      <c r="I1390" s="204">
        <f>[5]ORÇAMENTO!W1383</f>
        <v>0</v>
      </c>
      <c r="J1390" s="204">
        <f>[5]ORÇAMENTO!X1383</f>
        <v>0</v>
      </c>
    </row>
    <row r="1391" spans="1:10">
      <c r="A1391" s="136">
        <f>[5]ORÇAMENTO!O1384</f>
        <v>0</v>
      </c>
      <c r="B1391" s="136">
        <f>[5]ORÇAMENTO!P1384</f>
        <v>0</v>
      </c>
      <c r="C1391" s="136">
        <f>[5]ORÇAMENTO!Q1384</f>
        <v>0</v>
      </c>
      <c r="D1391" s="136">
        <f>[5]ORÇAMENTO!R1384</f>
        <v>0</v>
      </c>
      <c r="E1391" s="136">
        <f>[5]ORÇAMENTO!S1384</f>
        <v>0</v>
      </c>
      <c r="F1391" s="136">
        <f>[5]ORÇAMENTO!T1384</f>
        <v>0</v>
      </c>
      <c r="G1391" s="204">
        <f>[5]ORÇAMENTO!U1384</f>
        <v>0</v>
      </c>
      <c r="H1391" s="197"/>
      <c r="I1391" s="204">
        <f>[5]ORÇAMENTO!W1384</f>
        <v>0</v>
      </c>
      <c r="J1391" s="204">
        <f>[5]ORÇAMENTO!X1384</f>
        <v>0</v>
      </c>
    </row>
    <row r="1392" spans="1:10">
      <c r="A1392" s="136">
        <f>[5]ORÇAMENTO!O1385</f>
        <v>0</v>
      </c>
      <c r="B1392" s="136">
        <f>[5]ORÇAMENTO!P1385</f>
        <v>0</v>
      </c>
      <c r="C1392" s="136">
        <f>[5]ORÇAMENTO!Q1385</f>
        <v>0</v>
      </c>
      <c r="D1392" s="136">
        <f>[5]ORÇAMENTO!R1385</f>
        <v>0</v>
      </c>
      <c r="E1392" s="136">
        <f>[5]ORÇAMENTO!S1385</f>
        <v>0</v>
      </c>
      <c r="F1392" s="136">
        <f>[5]ORÇAMENTO!T1385</f>
        <v>0</v>
      </c>
      <c r="G1392" s="204">
        <f>[5]ORÇAMENTO!U1385</f>
        <v>0</v>
      </c>
      <c r="H1392" s="197"/>
      <c r="I1392" s="204">
        <f>[5]ORÇAMENTO!W1385</f>
        <v>0</v>
      </c>
      <c r="J1392" s="204">
        <f>[5]ORÇAMENTO!X1385</f>
        <v>0</v>
      </c>
    </row>
    <row r="1393" spans="1:10">
      <c r="A1393" s="136">
        <f>[5]ORÇAMENTO!O1386</f>
        <v>0</v>
      </c>
      <c r="B1393" s="136">
        <f>[5]ORÇAMENTO!P1386</f>
        <v>0</v>
      </c>
      <c r="C1393" s="136">
        <f>[5]ORÇAMENTO!Q1386</f>
        <v>0</v>
      </c>
      <c r="D1393" s="136">
        <f>[5]ORÇAMENTO!R1386</f>
        <v>0</v>
      </c>
      <c r="E1393" s="136">
        <f>[5]ORÇAMENTO!S1386</f>
        <v>0</v>
      </c>
      <c r="F1393" s="136">
        <f>[5]ORÇAMENTO!T1386</f>
        <v>0</v>
      </c>
      <c r="G1393" s="204">
        <f>[5]ORÇAMENTO!U1386</f>
        <v>0</v>
      </c>
      <c r="H1393" s="197"/>
      <c r="I1393" s="204">
        <f>[5]ORÇAMENTO!W1386</f>
        <v>0</v>
      </c>
      <c r="J1393" s="204">
        <f>[5]ORÇAMENTO!X1386</f>
        <v>0</v>
      </c>
    </row>
    <row r="1394" spans="1:10">
      <c r="A1394" s="136">
        <f>[5]ORÇAMENTO!O1387</f>
        <v>0</v>
      </c>
      <c r="B1394" s="136">
        <f>[5]ORÇAMENTO!P1387</f>
        <v>0</v>
      </c>
      <c r="C1394" s="136">
        <f>[5]ORÇAMENTO!Q1387</f>
        <v>0</v>
      </c>
      <c r="D1394" s="136">
        <f>[5]ORÇAMENTO!R1387</f>
        <v>0</v>
      </c>
      <c r="E1394" s="136">
        <f>[5]ORÇAMENTO!S1387</f>
        <v>0</v>
      </c>
      <c r="F1394" s="136">
        <f>[5]ORÇAMENTO!T1387</f>
        <v>0</v>
      </c>
      <c r="G1394" s="204">
        <f>[5]ORÇAMENTO!U1387</f>
        <v>0</v>
      </c>
      <c r="H1394" s="197"/>
      <c r="I1394" s="204">
        <f>[5]ORÇAMENTO!W1387</f>
        <v>0</v>
      </c>
      <c r="J1394" s="204">
        <f>[5]ORÇAMENTO!X1387</f>
        <v>0</v>
      </c>
    </row>
    <row r="1395" spans="1:10">
      <c r="A1395" s="136">
        <f>[5]ORÇAMENTO!O1388</f>
        <v>0</v>
      </c>
      <c r="B1395" s="136">
        <f>[5]ORÇAMENTO!P1388</f>
        <v>0</v>
      </c>
      <c r="C1395" s="136">
        <f>[5]ORÇAMENTO!Q1388</f>
        <v>0</v>
      </c>
      <c r="D1395" s="136">
        <f>[5]ORÇAMENTO!R1388</f>
        <v>0</v>
      </c>
      <c r="E1395" s="136">
        <f>[5]ORÇAMENTO!S1388</f>
        <v>0</v>
      </c>
      <c r="F1395" s="136">
        <f>[5]ORÇAMENTO!T1388</f>
        <v>0</v>
      </c>
      <c r="G1395" s="204">
        <f>[5]ORÇAMENTO!U1388</f>
        <v>0</v>
      </c>
      <c r="H1395" s="197"/>
      <c r="I1395" s="204">
        <f>[5]ORÇAMENTO!W1388</f>
        <v>0</v>
      </c>
      <c r="J1395" s="204">
        <f>[5]ORÇAMENTO!X1388</f>
        <v>0</v>
      </c>
    </row>
    <row r="1396" spans="1:10">
      <c r="A1396" s="136">
        <f>[5]ORÇAMENTO!O1389</f>
        <v>0</v>
      </c>
      <c r="B1396" s="136">
        <f>[5]ORÇAMENTO!P1389</f>
        <v>0</v>
      </c>
      <c r="C1396" s="136">
        <f>[5]ORÇAMENTO!Q1389</f>
        <v>0</v>
      </c>
      <c r="D1396" s="136">
        <f>[5]ORÇAMENTO!R1389</f>
        <v>0</v>
      </c>
      <c r="E1396" s="136">
        <f>[5]ORÇAMENTO!S1389</f>
        <v>0</v>
      </c>
      <c r="F1396" s="136">
        <f>[5]ORÇAMENTO!T1389</f>
        <v>0</v>
      </c>
      <c r="G1396" s="204">
        <f>[5]ORÇAMENTO!U1389</f>
        <v>0</v>
      </c>
      <c r="H1396" s="197"/>
      <c r="I1396" s="204">
        <f>[5]ORÇAMENTO!W1389</f>
        <v>0</v>
      </c>
      <c r="J1396" s="204">
        <f>[5]ORÇAMENTO!X1389</f>
        <v>0</v>
      </c>
    </row>
    <row r="1397" spans="1:10">
      <c r="A1397" s="136">
        <f>[5]ORÇAMENTO!O1390</f>
        <v>0</v>
      </c>
      <c r="B1397" s="136">
        <f>[5]ORÇAMENTO!P1390</f>
        <v>0</v>
      </c>
      <c r="C1397" s="136">
        <f>[5]ORÇAMENTO!Q1390</f>
        <v>0</v>
      </c>
      <c r="D1397" s="136">
        <f>[5]ORÇAMENTO!R1390</f>
        <v>0</v>
      </c>
      <c r="E1397" s="136">
        <f>[5]ORÇAMENTO!S1390</f>
        <v>0</v>
      </c>
      <c r="F1397" s="136">
        <f>[5]ORÇAMENTO!T1390</f>
        <v>0</v>
      </c>
      <c r="G1397" s="204">
        <f>[5]ORÇAMENTO!U1390</f>
        <v>0</v>
      </c>
      <c r="H1397" s="197"/>
      <c r="I1397" s="204">
        <f>[5]ORÇAMENTO!W1390</f>
        <v>0</v>
      </c>
      <c r="J1397" s="204">
        <f>[5]ORÇAMENTO!X1390</f>
        <v>0</v>
      </c>
    </row>
    <row r="1398" spans="1:10">
      <c r="A1398" s="136">
        <f>[5]ORÇAMENTO!O1391</f>
        <v>0</v>
      </c>
      <c r="B1398" s="136">
        <f>[5]ORÇAMENTO!P1391</f>
        <v>0</v>
      </c>
      <c r="C1398" s="136">
        <f>[5]ORÇAMENTO!Q1391</f>
        <v>0</v>
      </c>
      <c r="D1398" s="136">
        <f>[5]ORÇAMENTO!R1391</f>
        <v>0</v>
      </c>
      <c r="E1398" s="136">
        <f>[5]ORÇAMENTO!S1391</f>
        <v>0</v>
      </c>
      <c r="F1398" s="136">
        <f>[5]ORÇAMENTO!T1391</f>
        <v>0</v>
      </c>
      <c r="G1398" s="204">
        <f>[5]ORÇAMENTO!U1391</f>
        <v>0</v>
      </c>
      <c r="H1398" s="197"/>
      <c r="I1398" s="204">
        <f>[5]ORÇAMENTO!W1391</f>
        <v>0</v>
      </c>
      <c r="J1398" s="204">
        <f>[5]ORÇAMENTO!X1391</f>
        <v>0</v>
      </c>
    </row>
    <row r="1399" spans="1:10">
      <c r="A1399" s="136">
        <f>[5]ORÇAMENTO!O1392</f>
        <v>0</v>
      </c>
      <c r="B1399" s="136">
        <f>[5]ORÇAMENTO!P1392</f>
        <v>0</v>
      </c>
      <c r="C1399" s="136">
        <f>[5]ORÇAMENTO!Q1392</f>
        <v>0</v>
      </c>
      <c r="D1399" s="136">
        <f>[5]ORÇAMENTO!R1392</f>
        <v>0</v>
      </c>
      <c r="E1399" s="136">
        <f>[5]ORÇAMENTO!S1392</f>
        <v>0</v>
      </c>
      <c r="F1399" s="136">
        <f>[5]ORÇAMENTO!T1392</f>
        <v>0</v>
      </c>
      <c r="G1399" s="204">
        <f>[5]ORÇAMENTO!U1392</f>
        <v>0</v>
      </c>
      <c r="H1399" s="197"/>
      <c r="I1399" s="204">
        <f>[5]ORÇAMENTO!W1392</f>
        <v>0</v>
      </c>
      <c r="J1399" s="204">
        <f>[5]ORÇAMENTO!X1392</f>
        <v>0</v>
      </c>
    </row>
    <row r="1400" spans="1:10">
      <c r="A1400" s="136">
        <f>[5]ORÇAMENTO!O1393</f>
        <v>0</v>
      </c>
      <c r="B1400" s="136">
        <f>[5]ORÇAMENTO!P1393</f>
        <v>0</v>
      </c>
      <c r="C1400" s="136">
        <f>[5]ORÇAMENTO!Q1393</f>
        <v>0</v>
      </c>
      <c r="D1400" s="136">
        <f>[5]ORÇAMENTO!R1393</f>
        <v>0</v>
      </c>
      <c r="E1400" s="136">
        <f>[5]ORÇAMENTO!S1393</f>
        <v>0</v>
      </c>
      <c r="F1400" s="136">
        <f>[5]ORÇAMENTO!T1393</f>
        <v>0</v>
      </c>
      <c r="G1400" s="204">
        <f>[5]ORÇAMENTO!U1393</f>
        <v>0</v>
      </c>
      <c r="H1400" s="197"/>
      <c r="I1400" s="204">
        <f>[5]ORÇAMENTO!W1393</f>
        <v>0</v>
      </c>
      <c r="J1400" s="204">
        <f>[5]ORÇAMENTO!X1393</f>
        <v>0</v>
      </c>
    </row>
    <row r="1401" spans="1:10">
      <c r="A1401" s="136">
        <f>[5]ORÇAMENTO!O1394</f>
        <v>0</v>
      </c>
      <c r="B1401" s="136">
        <f>[5]ORÇAMENTO!P1394</f>
        <v>0</v>
      </c>
      <c r="C1401" s="136">
        <f>[5]ORÇAMENTO!Q1394</f>
        <v>0</v>
      </c>
      <c r="D1401" s="136">
        <f>[5]ORÇAMENTO!R1394</f>
        <v>0</v>
      </c>
      <c r="E1401" s="136">
        <f>[5]ORÇAMENTO!S1394</f>
        <v>0</v>
      </c>
      <c r="F1401" s="136">
        <f>[5]ORÇAMENTO!T1394</f>
        <v>0</v>
      </c>
      <c r="G1401" s="204">
        <f>[5]ORÇAMENTO!U1394</f>
        <v>0</v>
      </c>
      <c r="H1401" s="197"/>
      <c r="I1401" s="204">
        <f>[5]ORÇAMENTO!W1394</f>
        <v>0</v>
      </c>
      <c r="J1401" s="204">
        <f>[5]ORÇAMENTO!X1394</f>
        <v>0</v>
      </c>
    </row>
    <row r="1402" spans="1:10">
      <c r="A1402" s="136">
        <f>[5]ORÇAMENTO!O1395</f>
        <v>0</v>
      </c>
      <c r="B1402" s="136">
        <f>[5]ORÇAMENTO!P1395</f>
        <v>0</v>
      </c>
      <c r="C1402" s="136">
        <f>[5]ORÇAMENTO!Q1395</f>
        <v>0</v>
      </c>
      <c r="D1402" s="136">
        <f>[5]ORÇAMENTO!R1395</f>
        <v>0</v>
      </c>
      <c r="E1402" s="136">
        <f>[5]ORÇAMENTO!S1395</f>
        <v>0</v>
      </c>
      <c r="F1402" s="136">
        <f>[5]ORÇAMENTO!T1395</f>
        <v>0</v>
      </c>
      <c r="G1402" s="204">
        <f>[5]ORÇAMENTO!U1395</f>
        <v>0</v>
      </c>
      <c r="H1402" s="197"/>
      <c r="I1402" s="204">
        <f>[5]ORÇAMENTO!W1395</f>
        <v>0</v>
      </c>
      <c r="J1402" s="204">
        <f>[5]ORÇAMENTO!X1395</f>
        <v>0</v>
      </c>
    </row>
    <row r="1403" spans="1:10">
      <c r="A1403" s="136">
        <f>[5]ORÇAMENTO!O1396</f>
        <v>0</v>
      </c>
      <c r="B1403" s="136">
        <f>[5]ORÇAMENTO!P1396</f>
        <v>0</v>
      </c>
      <c r="C1403" s="136">
        <f>[5]ORÇAMENTO!Q1396</f>
        <v>0</v>
      </c>
      <c r="D1403" s="136">
        <f>[5]ORÇAMENTO!R1396</f>
        <v>0</v>
      </c>
      <c r="E1403" s="136">
        <f>[5]ORÇAMENTO!S1396</f>
        <v>0</v>
      </c>
      <c r="F1403" s="136">
        <f>[5]ORÇAMENTO!T1396</f>
        <v>0</v>
      </c>
      <c r="G1403" s="204">
        <f>[5]ORÇAMENTO!U1396</f>
        <v>0</v>
      </c>
      <c r="H1403" s="197"/>
      <c r="I1403" s="204">
        <f>[5]ORÇAMENTO!W1396</f>
        <v>0</v>
      </c>
      <c r="J1403" s="204">
        <f>[5]ORÇAMENTO!X1396</f>
        <v>0</v>
      </c>
    </row>
    <row r="1404" spans="1:10">
      <c r="A1404" s="136">
        <f>[5]ORÇAMENTO!O1397</f>
        <v>0</v>
      </c>
      <c r="B1404" s="136">
        <f>[5]ORÇAMENTO!P1397</f>
        <v>0</v>
      </c>
      <c r="C1404" s="136">
        <f>[5]ORÇAMENTO!Q1397</f>
        <v>0</v>
      </c>
      <c r="D1404" s="136">
        <f>[5]ORÇAMENTO!R1397</f>
        <v>0</v>
      </c>
      <c r="E1404" s="136">
        <f>[5]ORÇAMENTO!S1397</f>
        <v>0</v>
      </c>
      <c r="F1404" s="136">
        <f>[5]ORÇAMENTO!T1397</f>
        <v>0</v>
      </c>
      <c r="G1404" s="204">
        <f>[5]ORÇAMENTO!U1397</f>
        <v>0</v>
      </c>
      <c r="H1404" s="197"/>
      <c r="I1404" s="204">
        <f>[5]ORÇAMENTO!W1397</f>
        <v>0</v>
      </c>
      <c r="J1404" s="204">
        <f>[5]ORÇAMENTO!X1397</f>
        <v>0</v>
      </c>
    </row>
    <row r="1405" spans="1:10">
      <c r="A1405" s="136">
        <f>[5]ORÇAMENTO!O1398</f>
        <v>0</v>
      </c>
      <c r="B1405" s="136">
        <f>[5]ORÇAMENTO!P1398</f>
        <v>0</v>
      </c>
      <c r="C1405" s="136">
        <f>[5]ORÇAMENTO!Q1398</f>
        <v>0</v>
      </c>
      <c r="D1405" s="136">
        <f>[5]ORÇAMENTO!R1398</f>
        <v>0</v>
      </c>
      <c r="E1405" s="136">
        <f>[5]ORÇAMENTO!S1398</f>
        <v>0</v>
      </c>
      <c r="F1405" s="136">
        <f>[5]ORÇAMENTO!T1398</f>
        <v>0</v>
      </c>
      <c r="G1405" s="204">
        <f>[5]ORÇAMENTO!U1398</f>
        <v>0</v>
      </c>
      <c r="H1405" s="197"/>
      <c r="I1405" s="204">
        <f>[5]ORÇAMENTO!W1398</f>
        <v>0</v>
      </c>
      <c r="J1405" s="204">
        <f>[5]ORÇAMENTO!X1398</f>
        <v>0</v>
      </c>
    </row>
    <row r="1406" spans="1:10">
      <c r="A1406" s="136">
        <f>[5]ORÇAMENTO!O1399</f>
        <v>0</v>
      </c>
      <c r="B1406" s="136">
        <f>[5]ORÇAMENTO!P1399</f>
        <v>0</v>
      </c>
      <c r="C1406" s="136">
        <f>[5]ORÇAMENTO!Q1399</f>
        <v>0</v>
      </c>
      <c r="D1406" s="136">
        <f>[5]ORÇAMENTO!R1399</f>
        <v>0</v>
      </c>
      <c r="E1406" s="136">
        <f>[5]ORÇAMENTO!S1399</f>
        <v>0</v>
      </c>
      <c r="F1406" s="136">
        <f>[5]ORÇAMENTO!T1399</f>
        <v>0</v>
      </c>
      <c r="G1406" s="204">
        <f>[5]ORÇAMENTO!U1399</f>
        <v>0</v>
      </c>
      <c r="H1406" s="197"/>
      <c r="I1406" s="204">
        <f>[5]ORÇAMENTO!W1399</f>
        <v>0</v>
      </c>
      <c r="J1406" s="204">
        <f>[5]ORÇAMENTO!X1399</f>
        <v>0</v>
      </c>
    </row>
    <row r="1407" spans="1:10">
      <c r="A1407" s="136">
        <f>[5]ORÇAMENTO!O1400</f>
        <v>0</v>
      </c>
      <c r="B1407" s="136">
        <f>[5]ORÇAMENTO!P1400</f>
        <v>0</v>
      </c>
      <c r="C1407" s="136">
        <f>[5]ORÇAMENTO!Q1400</f>
        <v>0</v>
      </c>
      <c r="D1407" s="136">
        <f>[5]ORÇAMENTO!R1400</f>
        <v>0</v>
      </c>
      <c r="E1407" s="136">
        <f>[5]ORÇAMENTO!S1400</f>
        <v>0</v>
      </c>
      <c r="F1407" s="136">
        <f>[5]ORÇAMENTO!T1400</f>
        <v>0</v>
      </c>
      <c r="G1407" s="204">
        <f>[5]ORÇAMENTO!U1400</f>
        <v>0</v>
      </c>
      <c r="H1407" s="197"/>
      <c r="I1407" s="204">
        <f>[5]ORÇAMENTO!W1400</f>
        <v>0</v>
      </c>
      <c r="J1407" s="204">
        <f>[5]ORÇAMENTO!X1400</f>
        <v>0</v>
      </c>
    </row>
    <row r="1408" spans="1:10">
      <c r="A1408" s="136">
        <f>[5]ORÇAMENTO!O1401</f>
        <v>0</v>
      </c>
      <c r="B1408" s="136">
        <f>[5]ORÇAMENTO!P1401</f>
        <v>0</v>
      </c>
      <c r="C1408" s="136">
        <f>[5]ORÇAMENTO!Q1401</f>
        <v>0</v>
      </c>
      <c r="D1408" s="136">
        <f>[5]ORÇAMENTO!R1401</f>
        <v>0</v>
      </c>
      <c r="E1408" s="136">
        <f>[5]ORÇAMENTO!S1401</f>
        <v>0</v>
      </c>
      <c r="F1408" s="136">
        <f>[5]ORÇAMENTO!T1401</f>
        <v>0</v>
      </c>
      <c r="G1408" s="204">
        <f>[5]ORÇAMENTO!U1401</f>
        <v>0</v>
      </c>
      <c r="H1408" s="197"/>
      <c r="I1408" s="204">
        <f>[5]ORÇAMENTO!W1401</f>
        <v>0</v>
      </c>
      <c r="J1408" s="204">
        <f>[5]ORÇAMENTO!X1401</f>
        <v>0</v>
      </c>
    </row>
    <row r="1409" spans="1:10">
      <c r="A1409" s="136">
        <f>[5]ORÇAMENTO!O1402</f>
        <v>0</v>
      </c>
      <c r="B1409" s="136">
        <f>[5]ORÇAMENTO!P1402</f>
        <v>0</v>
      </c>
      <c r="C1409" s="136">
        <f>[5]ORÇAMENTO!Q1402</f>
        <v>0</v>
      </c>
      <c r="D1409" s="136">
        <f>[5]ORÇAMENTO!R1402</f>
        <v>0</v>
      </c>
      <c r="E1409" s="136">
        <f>[5]ORÇAMENTO!S1402</f>
        <v>0</v>
      </c>
      <c r="F1409" s="136">
        <f>[5]ORÇAMENTO!T1402</f>
        <v>0</v>
      </c>
      <c r="G1409" s="204">
        <f>[5]ORÇAMENTO!U1402</f>
        <v>0</v>
      </c>
      <c r="H1409" s="197"/>
      <c r="I1409" s="204">
        <f>[5]ORÇAMENTO!W1402</f>
        <v>0</v>
      </c>
      <c r="J1409" s="204">
        <f>[5]ORÇAMENTO!X1402</f>
        <v>0</v>
      </c>
    </row>
    <row r="1410" spans="1:10">
      <c r="A1410" s="136">
        <f>[5]ORÇAMENTO!O1403</f>
        <v>0</v>
      </c>
      <c r="B1410" s="136">
        <f>[5]ORÇAMENTO!P1403</f>
        <v>0</v>
      </c>
      <c r="C1410" s="136">
        <f>[5]ORÇAMENTO!Q1403</f>
        <v>0</v>
      </c>
      <c r="D1410" s="136">
        <f>[5]ORÇAMENTO!R1403</f>
        <v>0</v>
      </c>
      <c r="E1410" s="136">
        <f>[5]ORÇAMENTO!S1403</f>
        <v>0</v>
      </c>
      <c r="F1410" s="136">
        <f>[5]ORÇAMENTO!T1403</f>
        <v>0</v>
      </c>
      <c r="G1410" s="204">
        <f>[5]ORÇAMENTO!U1403</f>
        <v>0</v>
      </c>
      <c r="H1410" s="197"/>
      <c r="I1410" s="204">
        <f>[5]ORÇAMENTO!W1403</f>
        <v>0</v>
      </c>
      <c r="J1410" s="204">
        <f>[5]ORÇAMENTO!X1403</f>
        <v>0</v>
      </c>
    </row>
    <row r="1411" spans="1:10">
      <c r="A1411" s="136">
        <f>[5]ORÇAMENTO!O1404</f>
        <v>0</v>
      </c>
      <c r="B1411" s="136">
        <f>[5]ORÇAMENTO!P1404</f>
        <v>0</v>
      </c>
      <c r="C1411" s="136">
        <f>[5]ORÇAMENTO!Q1404</f>
        <v>0</v>
      </c>
      <c r="D1411" s="136">
        <f>[5]ORÇAMENTO!R1404</f>
        <v>0</v>
      </c>
      <c r="E1411" s="136">
        <f>[5]ORÇAMENTO!S1404</f>
        <v>0</v>
      </c>
      <c r="F1411" s="136">
        <f>[5]ORÇAMENTO!T1404</f>
        <v>0</v>
      </c>
      <c r="G1411" s="204">
        <f>[5]ORÇAMENTO!U1404</f>
        <v>0</v>
      </c>
      <c r="H1411" s="197"/>
      <c r="I1411" s="204">
        <f>[5]ORÇAMENTO!W1404</f>
        <v>0</v>
      </c>
      <c r="J1411" s="204">
        <f>[5]ORÇAMENTO!X1404</f>
        <v>0</v>
      </c>
    </row>
    <row r="1412" spans="1:10">
      <c r="A1412" s="136">
        <f>[5]ORÇAMENTO!O1405</f>
        <v>0</v>
      </c>
      <c r="B1412" s="136">
        <f>[5]ORÇAMENTO!P1405</f>
        <v>0</v>
      </c>
      <c r="C1412" s="136">
        <f>[5]ORÇAMENTO!Q1405</f>
        <v>0</v>
      </c>
      <c r="D1412" s="136">
        <f>[5]ORÇAMENTO!R1405</f>
        <v>0</v>
      </c>
      <c r="E1412" s="136">
        <f>[5]ORÇAMENTO!S1405</f>
        <v>0</v>
      </c>
      <c r="F1412" s="136">
        <f>[5]ORÇAMENTO!T1405</f>
        <v>0</v>
      </c>
      <c r="G1412" s="204">
        <f>[5]ORÇAMENTO!U1405</f>
        <v>0</v>
      </c>
      <c r="H1412" s="197"/>
      <c r="I1412" s="204">
        <f>[5]ORÇAMENTO!W1405</f>
        <v>0</v>
      </c>
      <c r="J1412" s="204">
        <f>[5]ORÇAMENTO!X1405</f>
        <v>0</v>
      </c>
    </row>
    <row r="1413" spans="1:10">
      <c r="A1413" s="136">
        <f>[5]ORÇAMENTO!O1406</f>
        <v>0</v>
      </c>
      <c r="B1413" s="136">
        <f>[5]ORÇAMENTO!P1406</f>
        <v>0</v>
      </c>
      <c r="C1413" s="136">
        <f>[5]ORÇAMENTO!Q1406</f>
        <v>0</v>
      </c>
      <c r="D1413" s="136">
        <f>[5]ORÇAMENTO!R1406</f>
        <v>0</v>
      </c>
      <c r="E1413" s="136">
        <f>[5]ORÇAMENTO!S1406</f>
        <v>0</v>
      </c>
      <c r="F1413" s="136">
        <f>[5]ORÇAMENTO!T1406</f>
        <v>0</v>
      </c>
      <c r="G1413" s="204">
        <f>[5]ORÇAMENTO!U1406</f>
        <v>0</v>
      </c>
      <c r="H1413" s="197"/>
      <c r="I1413" s="204">
        <f>[5]ORÇAMENTO!W1406</f>
        <v>0</v>
      </c>
      <c r="J1413" s="204">
        <f>[5]ORÇAMENTO!X1406</f>
        <v>0</v>
      </c>
    </row>
    <row r="1414" spans="1:10">
      <c r="A1414" s="136">
        <f>[5]ORÇAMENTO!O1407</f>
        <v>0</v>
      </c>
      <c r="B1414" s="136">
        <f>[5]ORÇAMENTO!P1407</f>
        <v>0</v>
      </c>
      <c r="C1414" s="136">
        <f>[5]ORÇAMENTO!Q1407</f>
        <v>0</v>
      </c>
      <c r="D1414" s="136">
        <f>[5]ORÇAMENTO!R1407</f>
        <v>0</v>
      </c>
      <c r="E1414" s="136">
        <f>[5]ORÇAMENTO!S1407</f>
        <v>0</v>
      </c>
      <c r="F1414" s="136">
        <f>[5]ORÇAMENTO!T1407</f>
        <v>0</v>
      </c>
      <c r="G1414" s="204">
        <f>[5]ORÇAMENTO!U1407</f>
        <v>0</v>
      </c>
      <c r="H1414" s="197"/>
      <c r="I1414" s="204">
        <f>[5]ORÇAMENTO!W1407</f>
        <v>0</v>
      </c>
      <c r="J1414" s="204">
        <f>[5]ORÇAMENTO!X1407</f>
        <v>0</v>
      </c>
    </row>
    <row r="1415" spans="1:10">
      <c r="A1415" s="136">
        <f>[5]ORÇAMENTO!O1408</f>
        <v>0</v>
      </c>
      <c r="B1415" s="136">
        <f>[5]ORÇAMENTO!P1408</f>
        <v>0</v>
      </c>
      <c r="C1415" s="136">
        <f>[5]ORÇAMENTO!Q1408</f>
        <v>0</v>
      </c>
      <c r="D1415" s="136">
        <f>[5]ORÇAMENTO!R1408</f>
        <v>0</v>
      </c>
      <c r="E1415" s="136">
        <f>[5]ORÇAMENTO!S1408</f>
        <v>0</v>
      </c>
      <c r="F1415" s="136">
        <f>[5]ORÇAMENTO!T1408</f>
        <v>0</v>
      </c>
      <c r="G1415" s="204">
        <f>[5]ORÇAMENTO!U1408</f>
        <v>0</v>
      </c>
      <c r="H1415" s="197"/>
      <c r="I1415" s="204">
        <f>[5]ORÇAMENTO!W1408</f>
        <v>0</v>
      </c>
      <c r="J1415" s="204">
        <f>[5]ORÇAMENTO!X1408</f>
        <v>0</v>
      </c>
    </row>
    <row r="1416" spans="1:10">
      <c r="A1416" s="136">
        <f>[5]ORÇAMENTO!O1409</f>
        <v>0</v>
      </c>
      <c r="B1416" s="136">
        <f>[5]ORÇAMENTO!P1409</f>
        <v>0</v>
      </c>
      <c r="C1416" s="136">
        <f>[5]ORÇAMENTO!Q1409</f>
        <v>0</v>
      </c>
      <c r="D1416" s="136">
        <f>[5]ORÇAMENTO!R1409</f>
        <v>0</v>
      </c>
      <c r="E1416" s="136">
        <f>[5]ORÇAMENTO!S1409</f>
        <v>0</v>
      </c>
      <c r="F1416" s="136">
        <f>[5]ORÇAMENTO!T1409</f>
        <v>0</v>
      </c>
      <c r="G1416" s="204">
        <f>[5]ORÇAMENTO!U1409</f>
        <v>0</v>
      </c>
      <c r="H1416" s="197"/>
      <c r="I1416" s="204">
        <f>[5]ORÇAMENTO!W1409</f>
        <v>0</v>
      </c>
      <c r="J1416" s="204">
        <f>[5]ORÇAMENTO!X1409</f>
        <v>0</v>
      </c>
    </row>
    <row r="1417" spans="1:10">
      <c r="A1417" s="136">
        <f>[5]ORÇAMENTO!O1410</f>
        <v>0</v>
      </c>
      <c r="B1417" s="136">
        <f>[5]ORÇAMENTO!P1410</f>
        <v>0</v>
      </c>
      <c r="C1417" s="136">
        <f>[5]ORÇAMENTO!Q1410</f>
        <v>0</v>
      </c>
      <c r="D1417" s="136">
        <f>[5]ORÇAMENTO!R1410</f>
        <v>0</v>
      </c>
      <c r="E1417" s="136">
        <f>[5]ORÇAMENTO!S1410</f>
        <v>0</v>
      </c>
      <c r="F1417" s="136">
        <f>[5]ORÇAMENTO!T1410</f>
        <v>0</v>
      </c>
      <c r="G1417" s="204">
        <f>[5]ORÇAMENTO!U1410</f>
        <v>0</v>
      </c>
      <c r="H1417" s="197"/>
      <c r="I1417" s="204">
        <f>[5]ORÇAMENTO!W1410</f>
        <v>0</v>
      </c>
      <c r="J1417" s="204">
        <f>[5]ORÇAMENTO!X1410</f>
        <v>0</v>
      </c>
    </row>
    <row r="1418" spans="1:10">
      <c r="A1418" s="136">
        <f>[5]ORÇAMENTO!O1411</f>
        <v>0</v>
      </c>
      <c r="B1418" s="136">
        <f>[5]ORÇAMENTO!P1411</f>
        <v>0</v>
      </c>
      <c r="C1418" s="136">
        <f>[5]ORÇAMENTO!Q1411</f>
        <v>0</v>
      </c>
      <c r="D1418" s="136">
        <f>[5]ORÇAMENTO!R1411</f>
        <v>0</v>
      </c>
      <c r="E1418" s="136">
        <f>[5]ORÇAMENTO!S1411</f>
        <v>0</v>
      </c>
      <c r="F1418" s="136">
        <f>[5]ORÇAMENTO!T1411</f>
        <v>0</v>
      </c>
      <c r="G1418" s="204">
        <f>[5]ORÇAMENTO!U1411</f>
        <v>0</v>
      </c>
      <c r="H1418" s="197"/>
      <c r="I1418" s="204">
        <f>[5]ORÇAMENTO!W1411</f>
        <v>0</v>
      </c>
      <c r="J1418" s="204">
        <f>[5]ORÇAMENTO!X1411</f>
        <v>0</v>
      </c>
    </row>
    <row r="1419" spans="1:10">
      <c r="A1419" s="136">
        <f>[5]ORÇAMENTO!O1412</f>
        <v>0</v>
      </c>
      <c r="B1419" s="136">
        <f>[5]ORÇAMENTO!P1412</f>
        <v>0</v>
      </c>
      <c r="C1419" s="136">
        <f>[5]ORÇAMENTO!Q1412</f>
        <v>0</v>
      </c>
      <c r="D1419" s="136">
        <f>[5]ORÇAMENTO!R1412</f>
        <v>0</v>
      </c>
      <c r="E1419" s="136">
        <f>[5]ORÇAMENTO!S1412</f>
        <v>0</v>
      </c>
      <c r="F1419" s="136">
        <f>[5]ORÇAMENTO!T1412</f>
        <v>0</v>
      </c>
      <c r="G1419" s="204">
        <f>[5]ORÇAMENTO!U1412</f>
        <v>0</v>
      </c>
      <c r="H1419" s="197"/>
      <c r="I1419" s="204">
        <f>[5]ORÇAMENTO!W1412</f>
        <v>0</v>
      </c>
      <c r="J1419" s="204">
        <f>[5]ORÇAMENTO!X1412</f>
        <v>0</v>
      </c>
    </row>
    <row r="1420" spans="1:10">
      <c r="A1420" s="136">
        <f>[5]ORÇAMENTO!O1413</f>
        <v>0</v>
      </c>
      <c r="B1420" s="136">
        <f>[5]ORÇAMENTO!P1413</f>
        <v>0</v>
      </c>
      <c r="C1420" s="136">
        <f>[5]ORÇAMENTO!Q1413</f>
        <v>0</v>
      </c>
      <c r="D1420" s="136">
        <f>[5]ORÇAMENTO!R1413</f>
        <v>0</v>
      </c>
      <c r="E1420" s="136">
        <f>[5]ORÇAMENTO!S1413</f>
        <v>0</v>
      </c>
      <c r="F1420" s="136">
        <f>[5]ORÇAMENTO!T1413</f>
        <v>0</v>
      </c>
      <c r="G1420" s="204">
        <f>[5]ORÇAMENTO!U1413</f>
        <v>0</v>
      </c>
      <c r="H1420" s="197"/>
      <c r="I1420" s="204">
        <f>[5]ORÇAMENTO!W1413</f>
        <v>0</v>
      </c>
      <c r="J1420" s="204">
        <f>[5]ORÇAMENTO!X1413</f>
        <v>0</v>
      </c>
    </row>
    <row r="1421" spans="1:10">
      <c r="A1421" s="136">
        <f>[5]ORÇAMENTO!O1414</f>
        <v>0</v>
      </c>
      <c r="B1421" s="136">
        <f>[5]ORÇAMENTO!P1414</f>
        <v>0</v>
      </c>
      <c r="C1421" s="136">
        <f>[5]ORÇAMENTO!Q1414</f>
        <v>0</v>
      </c>
      <c r="D1421" s="136">
        <f>[5]ORÇAMENTO!R1414</f>
        <v>0</v>
      </c>
      <c r="E1421" s="136">
        <f>[5]ORÇAMENTO!S1414</f>
        <v>0</v>
      </c>
      <c r="F1421" s="136">
        <f>[5]ORÇAMENTO!T1414</f>
        <v>0</v>
      </c>
      <c r="G1421" s="204">
        <f>[5]ORÇAMENTO!U1414</f>
        <v>0</v>
      </c>
      <c r="H1421" s="197"/>
      <c r="I1421" s="204">
        <f>[5]ORÇAMENTO!W1414</f>
        <v>0</v>
      </c>
      <c r="J1421" s="204">
        <f>[5]ORÇAMENTO!X1414</f>
        <v>0</v>
      </c>
    </row>
    <row r="1422" spans="1:10">
      <c r="A1422" s="136">
        <f>[5]ORÇAMENTO!O1415</f>
        <v>0</v>
      </c>
      <c r="B1422" s="136">
        <f>[5]ORÇAMENTO!P1415</f>
        <v>0</v>
      </c>
      <c r="C1422" s="136">
        <f>[5]ORÇAMENTO!Q1415</f>
        <v>0</v>
      </c>
      <c r="D1422" s="136">
        <f>[5]ORÇAMENTO!R1415</f>
        <v>0</v>
      </c>
      <c r="E1422" s="136">
        <f>[5]ORÇAMENTO!S1415</f>
        <v>0</v>
      </c>
      <c r="F1422" s="136">
        <f>[5]ORÇAMENTO!T1415</f>
        <v>0</v>
      </c>
      <c r="G1422" s="204">
        <f>[5]ORÇAMENTO!U1415</f>
        <v>0</v>
      </c>
      <c r="H1422" s="197"/>
      <c r="I1422" s="204">
        <f>[5]ORÇAMENTO!W1415</f>
        <v>0</v>
      </c>
      <c r="J1422" s="204">
        <f>[5]ORÇAMENTO!X1415</f>
        <v>0</v>
      </c>
    </row>
    <row r="1423" spans="1:10">
      <c r="A1423" s="136">
        <f>[5]ORÇAMENTO!O1416</f>
        <v>0</v>
      </c>
      <c r="B1423" s="136">
        <f>[5]ORÇAMENTO!P1416</f>
        <v>0</v>
      </c>
      <c r="C1423" s="136">
        <f>[5]ORÇAMENTO!Q1416</f>
        <v>0</v>
      </c>
      <c r="D1423" s="136">
        <f>[5]ORÇAMENTO!R1416</f>
        <v>0</v>
      </c>
      <c r="E1423" s="136">
        <f>[5]ORÇAMENTO!S1416</f>
        <v>0</v>
      </c>
      <c r="F1423" s="136">
        <f>[5]ORÇAMENTO!T1416</f>
        <v>0</v>
      </c>
      <c r="G1423" s="204">
        <f>[5]ORÇAMENTO!U1416</f>
        <v>0</v>
      </c>
      <c r="H1423" s="197"/>
      <c r="I1423" s="204">
        <f>[5]ORÇAMENTO!W1416</f>
        <v>0</v>
      </c>
      <c r="J1423" s="204">
        <f>[5]ORÇAMENTO!X1416</f>
        <v>0</v>
      </c>
    </row>
    <row r="1424" spans="1:10">
      <c r="A1424" s="136">
        <f>[5]ORÇAMENTO!O1417</f>
        <v>0</v>
      </c>
      <c r="B1424" s="136">
        <f>[5]ORÇAMENTO!P1417</f>
        <v>0</v>
      </c>
      <c r="C1424" s="136">
        <f>[5]ORÇAMENTO!Q1417</f>
        <v>0</v>
      </c>
      <c r="D1424" s="136">
        <f>[5]ORÇAMENTO!R1417</f>
        <v>0</v>
      </c>
      <c r="E1424" s="136">
        <f>[5]ORÇAMENTO!S1417</f>
        <v>0</v>
      </c>
      <c r="F1424" s="136">
        <f>[5]ORÇAMENTO!T1417</f>
        <v>0</v>
      </c>
      <c r="G1424" s="204">
        <f>[5]ORÇAMENTO!U1417</f>
        <v>0</v>
      </c>
      <c r="H1424" s="197"/>
      <c r="I1424" s="204">
        <f>[5]ORÇAMENTO!W1417</f>
        <v>0</v>
      </c>
      <c r="J1424" s="204">
        <f>[5]ORÇAMENTO!X1417</f>
        <v>0</v>
      </c>
    </row>
    <row r="1425" spans="1:10">
      <c r="A1425" s="136">
        <f>[5]ORÇAMENTO!O1418</f>
        <v>0</v>
      </c>
      <c r="B1425" s="136">
        <f>[5]ORÇAMENTO!P1418</f>
        <v>0</v>
      </c>
      <c r="C1425" s="136">
        <f>[5]ORÇAMENTO!Q1418</f>
        <v>0</v>
      </c>
      <c r="D1425" s="136">
        <f>[5]ORÇAMENTO!R1418</f>
        <v>0</v>
      </c>
      <c r="E1425" s="136">
        <f>[5]ORÇAMENTO!S1418</f>
        <v>0</v>
      </c>
      <c r="F1425" s="136">
        <f>[5]ORÇAMENTO!T1418</f>
        <v>0</v>
      </c>
      <c r="G1425" s="204">
        <f>[5]ORÇAMENTO!U1418</f>
        <v>0</v>
      </c>
      <c r="H1425" s="197"/>
      <c r="I1425" s="204">
        <f>[5]ORÇAMENTO!W1418</f>
        <v>0</v>
      </c>
      <c r="J1425" s="204">
        <f>[5]ORÇAMENTO!X1418</f>
        <v>0</v>
      </c>
    </row>
    <row r="1426" spans="1:10">
      <c r="A1426" s="136">
        <f>[5]ORÇAMENTO!O1419</f>
        <v>0</v>
      </c>
      <c r="B1426" s="136">
        <f>[5]ORÇAMENTO!P1419</f>
        <v>0</v>
      </c>
      <c r="C1426" s="136">
        <f>[5]ORÇAMENTO!Q1419</f>
        <v>0</v>
      </c>
      <c r="D1426" s="136">
        <f>[5]ORÇAMENTO!R1419</f>
        <v>0</v>
      </c>
      <c r="E1426" s="136">
        <f>[5]ORÇAMENTO!S1419</f>
        <v>0</v>
      </c>
      <c r="F1426" s="136">
        <f>[5]ORÇAMENTO!T1419</f>
        <v>0</v>
      </c>
      <c r="G1426" s="204">
        <f>[5]ORÇAMENTO!U1419</f>
        <v>0</v>
      </c>
      <c r="H1426" s="197"/>
      <c r="I1426" s="204">
        <f>[5]ORÇAMENTO!W1419</f>
        <v>0</v>
      </c>
      <c r="J1426" s="204">
        <f>[5]ORÇAMENTO!X1419</f>
        <v>0</v>
      </c>
    </row>
    <row r="1427" spans="1:10">
      <c r="A1427" s="136">
        <f>[5]ORÇAMENTO!O1420</f>
        <v>0</v>
      </c>
      <c r="B1427" s="136">
        <f>[5]ORÇAMENTO!P1420</f>
        <v>0</v>
      </c>
      <c r="C1427" s="136">
        <f>[5]ORÇAMENTO!Q1420</f>
        <v>0</v>
      </c>
      <c r="D1427" s="136">
        <f>[5]ORÇAMENTO!R1420</f>
        <v>0</v>
      </c>
      <c r="E1427" s="136">
        <f>[5]ORÇAMENTO!S1420</f>
        <v>0</v>
      </c>
      <c r="F1427" s="136">
        <f>[5]ORÇAMENTO!T1420</f>
        <v>0</v>
      </c>
      <c r="G1427" s="204">
        <f>[5]ORÇAMENTO!U1420</f>
        <v>0</v>
      </c>
      <c r="H1427" s="197"/>
      <c r="I1427" s="204">
        <f>[5]ORÇAMENTO!W1420</f>
        <v>0</v>
      </c>
      <c r="J1427" s="204">
        <f>[5]ORÇAMENTO!X1420</f>
        <v>0</v>
      </c>
    </row>
    <row r="1428" spans="1:10">
      <c r="A1428" s="136">
        <f>[5]ORÇAMENTO!O1421</f>
        <v>0</v>
      </c>
      <c r="B1428" s="136">
        <f>[5]ORÇAMENTO!P1421</f>
        <v>0</v>
      </c>
      <c r="C1428" s="136">
        <f>[5]ORÇAMENTO!Q1421</f>
        <v>0</v>
      </c>
      <c r="D1428" s="136">
        <f>[5]ORÇAMENTO!R1421</f>
        <v>0</v>
      </c>
      <c r="E1428" s="136">
        <f>[5]ORÇAMENTO!S1421</f>
        <v>0</v>
      </c>
      <c r="F1428" s="136">
        <f>[5]ORÇAMENTO!T1421</f>
        <v>0</v>
      </c>
      <c r="G1428" s="204">
        <f>[5]ORÇAMENTO!U1421</f>
        <v>0</v>
      </c>
      <c r="H1428" s="197"/>
      <c r="I1428" s="204">
        <f>[5]ORÇAMENTO!W1421</f>
        <v>0</v>
      </c>
      <c r="J1428" s="204">
        <f>[5]ORÇAMENTO!X1421</f>
        <v>0</v>
      </c>
    </row>
    <row r="1429" spans="1:10">
      <c r="A1429" s="136">
        <f>[5]ORÇAMENTO!O1422</f>
        <v>0</v>
      </c>
      <c r="B1429" s="136">
        <f>[5]ORÇAMENTO!P1422</f>
        <v>0</v>
      </c>
      <c r="C1429" s="136">
        <f>[5]ORÇAMENTO!Q1422</f>
        <v>0</v>
      </c>
      <c r="D1429" s="136">
        <f>[5]ORÇAMENTO!R1422</f>
        <v>0</v>
      </c>
      <c r="E1429" s="136">
        <f>[5]ORÇAMENTO!S1422</f>
        <v>0</v>
      </c>
      <c r="F1429" s="136">
        <f>[5]ORÇAMENTO!T1422</f>
        <v>0</v>
      </c>
      <c r="G1429" s="204">
        <f>[5]ORÇAMENTO!U1422</f>
        <v>0</v>
      </c>
      <c r="H1429" s="197"/>
      <c r="I1429" s="204">
        <f>[5]ORÇAMENTO!W1422</f>
        <v>0</v>
      </c>
      <c r="J1429" s="204">
        <f>[5]ORÇAMENTO!X1422</f>
        <v>0</v>
      </c>
    </row>
    <row r="1430" spans="1:10">
      <c r="A1430" s="136">
        <f>[5]ORÇAMENTO!O1423</f>
        <v>0</v>
      </c>
      <c r="B1430" s="136">
        <f>[5]ORÇAMENTO!P1423</f>
        <v>0</v>
      </c>
      <c r="C1430" s="136">
        <f>[5]ORÇAMENTO!Q1423</f>
        <v>0</v>
      </c>
      <c r="D1430" s="136">
        <f>[5]ORÇAMENTO!R1423</f>
        <v>0</v>
      </c>
      <c r="E1430" s="136">
        <f>[5]ORÇAMENTO!S1423</f>
        <v>0</v>
      </c>
      <c r="F1430" s="136">
        <f>[5]ORÇAMENTO!T1423</f>
        <v>0</v>
      </c>
      <c r="G1430" s="204">
        <f>[5]ORÇAMENTO!U1423</f>
        <v>0</v>
      </c>
      <c r="H1430" s="197"/>
      <c r="I1430" s="204">
        <f>[5]ORÇAMENTO!W1423</f>
        <v>0</v>
      </c>
      <c r="J1430" s="204">
        <f>[5]ORÇAMENTO!X1423</f>
        <v>0</v>
      </c>
    </row>
    <row r="1431" spans="1:10">
      <c r="A1431" s="136">
        <f>[5]ORÇAMENTO!O1424</f>
        <v>0</v>
      </c>
      <c r="B1431" s="136">
        <f>[5]ORÇAMENTO!P1424</f>
        <v>0</v>
      </c>
      <c r="C1431" s="136">
        <f>[5]ORÇAMENTO!Q1424</f>
        <v>0</v>
      </c>
      <c r="D1431" s="136">
        <f>[5]ORÇAMENTO!R1424</f>
        <v>0</v>
      </c>
      <c r="E1431" s="136">
        <f>[5]ORÇAMENTO!S1424</f>
        <v>0</v>
      </c>
      <c r="F1431" s="136">
        <f>[5]ORÇAMENTO!T1424</f>
        <v>0</v>
      </c>
      <c r="G1431" s="204">
        <f>[5]ORÇAMENTO!U1424</f>
        <v>0</v>
      </c>
      <c r="H1431" s="197"/>
      <c r="I1431" s="204">
        <f>[5]ORÇAMENTO!W1424</f>
        <v>0</v>
      </c>
      <c r="J1431" s="204">
        <f>[5]ORÇAMENTO!X1424</f>
        <v>0</v>
      </c>
    </row>
    <row r="1432" spans="1:10">
      <c r="A1432" s="136">
        <f>[5]ORÇAMENTO!O1425</f>
        <v>0</v>
      </c>
      <c r="B1432" s="136">
        <f>[5]ORÇAMENTO!P1425</f>
        <v>0</v>
      </c>
      <c r="C1432" s="136">
        <f>[5]ORÇAMENTO!Q1425</f>
        <v>0</v>
      </c>
      <c r="D1432" s="136">
        <f>[5]ORÇAMENTO!R1425</f>
        <v>0</v>
      </c>
      <c r="E1432" s="136">
        <f>[5]ORÇAMENTO!S1425</f>
        <v>0</v>
      </c>
      <c r="F1432" s="136">
        <f>[5]ORÇAMENTO!T1425</f>
        <v>0</v>
      </c>
      <c r="G1432" s="204">
        <f>[5]ORÇAMENTO!U1425</f>
        <v>0</v>
      </c>
      <c r="H1432" s="197"/>
      <c r="I1432" s="204">
        <f>[5]ORÇAMENTO!W1425</f>
        <v>0</v>
      </c>
      <c r="J1432" s="204">
        <f>[5]ORÇAMENTO!X1425</f>
        <v>0</v>
      </c>
    </row>
    <row r="1433" spans="1:10">
      <c r="A1433" s="136">
        <f>[5]ORÇAMENTO!O1426</f>
        <v>0</v>
      </c>
      <c r="B1433" s="136">
        <f>[5]ORÇAMENTO!P1426</f>
        <v>0</v>
      </c>
      <c r="C1433" s="136">
        <f>[5]ORÇAMENTO!Q1426</f>
        <v>0</v>
      </c>
      <c r="D1433" s="136">
        <f>[5]ORÇAMENTO!R1426</f>
        <v>0</v>
      </c>
      <c r="E1433" s="136">
        <f>[5]ORÇAMENTO!S1426</f>
        <v>0</v>
      </c>
      <c r="F1433" s="136">
        <f>[5]ORÇAMENTO!T1426</f>
        <v>0</v>
      </c>
      <c r="G1433" s="204">
        <f>[5]ORÇAMENTO!U1426</f>
        <v>0</v>
      </c>
      <c r="H1433" s="197"/>
      <c r="I1433" s="204">
        <f>[5]ORÇAMENTO!W1426</f>
        <v>0</v>
      </c>
      <c r="J1433" s="204">
        <f>[5]ORÇAMENTO!X1426</f>
        <v>0</v>
      </c>
    </row>
    <row r="1434" spans="1:10">
      <c r="A1434" s="136">
        <f>[5]ORÇAMENTO!O1427</f>
        <v>0</v>
      </c>
      <c r="B1434" s="136">
        <f>[5]ORÇAMENTO!P1427</f>
        <v>0</v>
      </c>
      <c r="C1434" s="136">
        <f>[5]ORÇAMENTO!Q1427</f>
        <v>0</v>
      </c>
      <c r="D1434" s="136">
        <f>[5]ORÇAMENTO!R1427</f>
        <v>0</v>
      </c>
      <c r="E1434" s="136">
        <f>[5]ORÇAMENTO!S1427</f>
        <v>0</v>
      </c>
      <c r="F1434" s="136">
        <f>[5]ORÇAMENTO!T1427</f>
        <v>0</v>
      </c>
      <c r="G1434" s="204">
        <f>[5]ORÇAMENTO!U1427</f>
        <v>0</v>
      </c>
      <c r="H1434" s="197"/>
      <c r="I1434" s="204">
        <f>[5]ORÇAMENTO!W1427</f>
        <v>0</v>
      </c>
      <c r="J1434" s="204">
        <f>[5]ORÇAMENTO!X1427</f>
        <v>0</v>
      </c>
    </row>
    <row r="1435" spans="1:10">
      <c r="A1435" s="136">
        <f>[5]ORÇAMENTO!O1428</f>
        <v>0</v>
      </c>
      <c r="B1435" s="136">
        <f>[5]ORÇAMENTO!P1428</f>
        <v>0</v>
      </c>
      <c r="C1435" s="136">
        <f>[5]ORÇAMENTO!Q1428</f>
        <v>0</v>
      </c>
      <c r="D1435" s="136">
        <f>[5]ORÇAMENTO!R1428</f>
        <v>0</v>
      </c>
      <c r="E1435" s="136">
        <f>[5]ORÇAMENTO!S1428</f>
        <v>0</v>
      </c>
      <c r="F1435" s="136">
        <f>[5]ORÇAMENTO!T1428</f>
        <v>0</v>
      </c>
      <c r="G1435" s="204">
        <f>[5]ORÇAMENTO!U1428</f>
        <v>0</v>
      </c>
      <c r="H1435" s="197"/>
      <c r="I1435" s="204">
        <f>[5]ORÇAMENTO!W1428</f>
        <v>0</v>
      </c>
      <c r="J1435" s="204">
        <f>[5]ORÇAMENTO!X1428</f>
        <v>0</v>
      </c>
    </row>
    <row r="1436" spans="1:10">
      <c r="A1436" s="136">
        <f>[5]ORÇAMENTO!O1429</f>
        <v>0</v>
      </c>
      <c r="B1436" s="136">
        <f>[5]ORÇAMENTO!P1429</f>
        <v>0</v>
      </c>
      <c r="C1436" s="136">
        <f>[5]ORÇAMENTO!Q1429</f>
        <v>0</v>
      </c>
      <c r="D1436" s="136">
        <f>[5]ORÇAMENTO!R1429</f>
        <v>0</v>
      </c>
      <c r="E1436" s="136">
        <f>[5]ORÇAMENTO!S1429</f>
        <v>0</v>
      </c>
      <c r="F1436" s="136">
        <f>[5]ORÇAMENTO!T1429</f>
        <v>0</v>
      </c>
      <c r="G1436" s="204">
        <f>[5]ORÇAMENTO!U1429</f>
        <v>0</v>
      </c>
      <c r="H1436" s="197"/>
      <c r="I1436" s="204">
        <f>[5]ORÇAMENTO!W1429</f>
        <v>0</v>
      </c>
      <c r="J1436" s="204">
        <f>[5]ORÇAMENTO!X1429</f>
        <v>0</v>
      </c>
    </row>
    <row r="1437" spans="1:10">
      <c r="A1437" s="136">
        <f>[5]ORÇAMENTO!O1430</f>
        <v>0</v>
      </c>
      <c r="B1437" s="136">
        <f>[5]ORÇAMENTO!P1430</f>
        <v>0</v>
      </c>
      <c r="C1437" s="136">
        <f>[5]ORÇAMENTO!Q1430</f>
        <v>0</v>
      </c>
      <c r="D1437" s="136">
        <f>[5]ORÇAMENTO!R1430</f>
        <v>0</v>
      </c>
      <c r="E1437" s="136">
        <f>[5]ORÇAMENTO!S1430</f>
        <v>0</v>
      </c>
      <c r="F1437" s="136">
        <f>[5]ORÇAMENTO!T1430</f>
        <v>0</v>
      </c>
      <c r="G1437" s="204">
        <f>[5]ORÇAMENTO!U1430</f>
        <v>0</v>
      </c>
      <c r="H1437" s="197"/>
      <c r="I1437" s="204">
        <f>[5]ORÇAMENTO!W1430</f>
        <v>0</v>
      </c>
      <c r="J1437" s="204">
        <f>[5]ORÇAMENTO!X1430</f>
        <v>0</v>
      </c>
    </row>
    <row r="1438" spans="1:10">
      <c r="A1438" s="136">
        <f>[5]ORÇAMENTO!O1431</f>
        <v>0</v>
      </c>
      <c r="B1438" s="136">
        <f>[5]ORÇAMENTO!P1431</f>
        <v>0</v>
      </c>
      <c r="C1438" s="136">
        <f>[5]ORÇAMENTO!Q1431</f>
        <v>0</v>
      </c>
      <c r="D1438" s="136">
        <f>[5]ORÇAMENTO!R1431</f>
        <v>0</v>
      </c>
      <c r="E1438" s="136">
        <f>[5]ORÇAMENTO!S1431</f>
        <v>0</v>
      </c>
      <c r="F1438" s="136">
        <f>[5]ORÇAMENTO!T1431</f>
        <v>0</v>
      </c>
      <c r="G1438" s="204">
        <f>[5]ORÇAMENTO!U1431</f>
        <v>0</v>
      </c>
      <c r="H1438" s="197"/>
      <c r="I1438" s="204">
        <f>[5]ORÇAMENTO!W1431</f>
        <v>0</v>
      </c>
      <c r="J1438" s="204">
        <f>[5]ORÇAMENTO!X1431</f>
        <v>0</v>
      </c>
    </row>
    <row r="1439" spans="1:10">
      <c r="A1439" s="136">
        <f>[5]ORÇAMENTO!O1432</f>
        <v>0</v>
      </c>
      <c r="B1439" s="136">
        <f>[5]ORÇAMENTO!P1432</f>
        <v>0</v>
      </c>
      <c r="C1439" s="136">
        <f>[5]ORÇAMENTO!Q1432</f>
        <v>0</v>
      </c>
      <c r="D1439" s="136">
        <f>[5]ORÇAMENTO!R1432</f>
        <v>0</v>
      </c>
      <c r="E1439" s="136">
        <f>[5]ORÇAMENTO!S1432</f>
        <v>0</v>
      </c>
      <c r="F1439" s="136">
        <f>[5]ORÇAMENTO!T1432</f>
        <v>0</v>
      </c>
      <c r="G1439" s="204">
        <f>[5]ORÇAMENTO!U1432</f>
        <v>0</v>
      </c>
      <c r="H1439" s="197"/>
      <c r="I1439" s="204">
        <f>[5]ORÇAMENTO!W1432</f>
        <v>0</v>
      </c>
      <c r="J1439" s="204">
        <f>[5]ORÇAMENTO!X1432</f>
        <v>0</v>
      </c>
    </row>
    <row r="1440" spans="1:10">
      <c r="A1440" s="136">
        <f>[5]ORÇAMENTO!O1433</f>
        <v>0</v>
      </c>
      <c r="B1440" s="136">
        <f>[5]ORÇAMENTO!P1433</f>
        <v>0</v>
      </c>
      <c r="C1440" s="136">
        <f>[5]ORÇAMENTO!Q1433</f>
        <v>0</v>
      </c>
      <c r="D1440" s="136">
        <f>[5]ORÇAMENTO!R1433</f>
        <v>0</v>
      </c>
      <c r="E1440" s="136">
        <f>[5]ORÇAMENTO!S1433</f>
        <v>0</v>
      </c>
      <c r="F1440" s="136">
        <f>[5]ORÇAMENTO!T1433</f>
        <v>0</v>
      </c>
      <c r="G1440" s="204">
        <f>[5]ORÇAMENTO!U1433</f>
        <v>0</v>
      </c>
      <c r="H1440" s="197"/>
      <c r="I1440" s="204">
        <f>[5]ORÇAMENTO!W1433</f>
        <v>0</v>
      </c>
      <c r="J1440" s="204">
        <f>[5]ORÇAMENTO!X1433</f>
        <v>0</v>
      </c>
    </row>
    <row r="1441" spans="1:10">
      <c r="A1441" s="136">
        <f>[5]ORÇAMENTO!O1434</f>
        <v>0</v>
      </c>
      <c r="B1441" s="136">
        <f>[5]ORÇAMENTO!P1434</f>
        <v>0</v>
      </c>
      <c r="C1441" s="136">
        <f>[5]ORÇAMENTO!Q1434</f>
        <v>0</v>
      </c>
      <c r="D1441" s="136">
        <f>[5]ORÇAMENTO!R1434</f>
        <v>0</v>
      </c>
      <c r="E1441" s="136">
        <f>[5]ORÇAMENTO!S1434</f>
        <v>0</v>
      </c>
      <c r="F1441" s="136">
        <f>[5]ORÇAMENTO!T1434</f>
        <v>0</v>
      </c>
      <c r="G1441" s="204">
        <f>[5]ORÇAMENTO!U1434</f>
        <v>0</v>
      </c>
      <c r="H1441" s="197"/>
      <c r="I1441" s="204">
        <f>[5]ORÇAMENTO!W1434</f>
        <v>0</v>
      </c>
      <c r="J1441" s="204">
        <f>[5]ORÇAMENTO!X1434</f>
        <v>0</v>
      </c>
    </row>
  </sheetData>
  <autoFilter ref="A9:O1441" xr:uid="{7E18D3F1-3868-4840-A535-C7D96C9A986B}"/>
  <pageMargins left="0.51181102362204722" right="0.51181102362204722" top="0.98425196850393704" bottom="0.98425196850393704" header="0.51181102362204722" footer="0.51181102362204722"/>
  <pageSetup paperSize="9" scale="65" fitToHeight="0" orientation="landscape" r:id="rId1"/>
  <headerFooter>
    <oddHeader xml:space="preserve">&amp;C </oddHeader>
    <oddFooter>&amp;L&amp;"Tahoma,Normal Itálico"&amp;8Implantação de Sistema de abastecimento de Água no município de Cândido Mendes/MA&amp;C&amp;"Tahoma,Normal Itálico"&amp;10 Página &amp;P de &amp;N Páginas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FC988-AF20-47BF-B23F-2BFB853D1391}">
  <sheetPr>
    <pageSetUpPr fitToPage="1"/>
  </sheetPr>
  <dimension ref="A1:R1292"/>
  <sheetViews>
    <sheetView showGridLines="0" showOutlineSymbols="0" showWhiteSpace="0" view="pageBreakPreview" zoomScale="85" zoomScaleNormal="100" zoomScaleSheetLayoutView="85" workbookViewId="0">
      <pane ySplit="10" topLeftCell="A1077" activePane="bottomLeft" state="frozen"/>
      <selection pane="bottomLeft" activeCell="F1081" sqref="F1081"/>
    </sheetView>
  </sheetViews>
  <sheetFormatPr defaultColWidth="10.5" defaultRowHeight="12.75"/>
  <cols>
    <col min="1" max="3" width="10.5" style="18"/>
    <col min="4" max="4" width="77.375" style="133" customWidth="1"/>
    <col min="5" max="5" width="10.5" style="128"/>
    <col min="6" max="6" width="10.5" style="81"/>
    <col min="7" max="7" width="28.375" style="205" bestFit="1" customWidth="1"/>
    <col min="8" max="8" width="10.5" style="208"/>
    <col min="9" max="9" width="16.5" style="205" customWidth="1"/>
    <col min="10" max="10" width="15.75" style="208" bestFit="1" customWidth="1"/>
    <col min="11" max="15" width="10.5" style="82"/>
    <col min="16" max="16384" width="10.5" style="18"/>
  </cols>
  <sheetData>
    <row r="1" spans="1:16">
      <c r="A1" s="83"/>
      <c r="B1" s="83"/>
      <c r="C1" s="83"/>
      <c r="D1" s="132"/>
      <c r="E1" s="129"/>
      <c r="F1" s="240"/>
      <c r="G1" s="200"/>
      <c r="H1" s="206"/>
      <c r="I1" s="200"/>
      <c r="J1" s="206"/>
      <c r="K1" s="83"/>
      <c r="L1" s="83"/>
    </row>
    <row r="2" spans="1:16">
      <c r="A2" s="83"/>
      <c r="B2" s="83"/>
      <c r="C2" s="83"/>
      <c r="D2" s="132"/>
      <c r="E2" s="129"/>
      <c r="F2" s="240"/>
      <c r="G2" s="200"/>
      <c r="H2" s="206"/>
      <c r="I2" s="200"/>
      <c r="J2" s="206"/>
      <c r="K2" s="83"/>
      <c r="L2" s="83"/>
    </row>
    <row r="3" spans="1:16">
      <c r="A3" s="83"/>
      <c r="B3" s="83"/>
      <c r="C3" s="83"/>
      <c r="D3" s="132"/>
      <c r="E3" s="129"/>
      <c r="F3" s="240"/>
      <c r="G3" s="200"/>
      <c r="H3" s="206"/>
      <c r="I3" s="200"/>
      <c r="J3" s="206"/>
      <c r="K3" s="83"/>
      <c r="L3" s="83"/>
    </row>
    <row r="4" spans="1:16">
      <c r="A4" s="239"/>
      <c r="B4" s="239"/>
      <c r="C4" s="239"/>
      <c r="D4" s="196"/>
      <c r="E4" s="239"/>
      <c r="F4" s="241"/>
      <c r="G4" s="242"/>
      <c r="H4" s="242"/>
      <c r="I4" s="242"/>
      <c r="J4" s="242"/>
      <c r="K4" s="239"/>
      <c r="L4" s="239"/>
    </row>
    <row r="5" spans="1:16">
      <c r="A5" s="83"/>
      <c r="B5" s="83"/>
      <c r="C5" s="83"/>
      <c r="D5" s="132"/>
      <c r="E5" s="129"/>
      <c r="F5" s="240"/>
      <c r="G5" s="200"/>
      <c r="H5" s="206"/>
      <c r="I5" s="200"/>
      <c r="J5" s="206"/>
      <c r="K5" s="83"/>
      <c r="L5" s="83"/>
    </row>
    <row r="6" spans="1:16">
      <c r="A6" s="83"/>
      <c r="B6" s="83"/>
      <c r="C6" s="83"/>
      <c r="D6" s="132"/>
      <c r="E6" s="129"/>
      <c r="F6" s="240"/>
      <c r="G6" s="200"/>
      <c r="H6" s="206"/>
      <c r="I6" s="200"/>
      <c r="J6" s="206"/>
      <c r="K6" s="83"/>
      <c r="L6" s="83"/>
    </row>
    <row r="8" spans="1:16">
      <c r="A8" s="243" t="s">
        <v>1257</v>
      </c>
      <c r="B8" s="243"/>
      <c r="C8" s="243"/>
      <c r="D8" s="186"/>
      <c r="E8" s="243"/>
      <c r="F8" s="244"/>
      <c r="G8" s="245"/>
      <c r="H8" s="245"/>
      <c r="I8" s="245"/>
      <c r="J8" s="245"/>
      <c r="K8" s="243"/>
      <c r="L8" s="243"/>
      <c r="M8" s="243"/>
      <c r="N8" s="243"/>
      <c r="O8" s="243"/>
      <c r="P8" s="243"/>
    </row>
    <row r="9" spans="1:16" s="270" customFormat="1" ht="25.5">
      <c r="A9" s="112" t="str">
        <f>[1]ORÇAMENTO!O13</f>
        <v>Item</v>
      </c>
      <c r="B9" s="112" t="str">
        <f>[1]ORÇAMENTO!P13</f>
        <v>Fonte</v>
      </c>
      <c r="C9" s="112" t="str">
        <f>[1]ORÇAMENTO!Q13</f>
        <v>Código</v>
      </c>
      <c r="D9" s="112" t="str">
        <f>[1]ORÇAMENTO!R13</f>
        <v>Descrição</v>
      </c>
      <c r="E9" s="112" t="str">
        <f>[1]ORÇAMENTO!S13</f>
        <v>Unidade</v>
      </c>
      <c r="F9" s="268" t="str">
        <f>[1]ORÇAMENTO!T13</f>
        <v>Quantidade</v>
      </c>
      <c r="G9" s="269" t="str">
        <f>[1]ORÇAMENTO!U13</f>
        <v>Custo Unitário (sem BDI) (R$)</v>
      </c>
      <c r="H9" s="269" t="str">
        <f>[1]ORÇAMENTO!V13</f>
        <v>BDI
(%)</v>
      </c>
      <c r="I9" s="269" t="str">
        <f>[1]ORÇAMENTO!W13</f>
        <v>Preço Unitário (com BDI) (R$)</v>
      </c>
      <c r="J9" s="269" t="str">
        <f>[1]ORÇAMENTO!X13</f>
        <v>Preço Total
(R$)</v>
      </c>
      <c r="K9" s="112" t="str">
        <f>[1]ORÇAMENTO!Y13</f>
        <v>↓</v>
      </c>
      <c r="L9" s="112" t="str">
        <f>[1]ORÇAMENTO!Z13</f>
        <v>↓</v>
      </c>
      <c r="M9" s="112" t="str">
        <f>[1]ORÇAMENTO!AA13</f>
        <v>Contrapartida (R$)</v>
      </c>
      <c r="N9" s="112" t="str">
        <f>[1]ORÇAMENTO!AB13</f>
        <v>Outros (R$)</v>
      </c>
      <c r="O9" s="112" t="str">
        <f>[1]ORÇAMENTO!AC13</f>
        <v>Erro de Dados</v>
      </c>
      <c r="P9" s="112"/>
    </row>
    <row r="10" spans="1:16">
      <c r="A10" s="264" t="str">
        <f>[6]ORÇAMENTO!O16</f>
        <v>1.</v>
      </c>
      <c r="B10" s="264"/>
      <c r="C10" s="264"/>
      <c r="D10" s="267" t="str">
        <f>[6]ORÇAMENTO!R16</f>
        <v>ELABORAÇÃO DE PROJETO DE ENGENHARIA PARA SISTEMA DE ABASTECIMENTO DÁGUA</v>
      </c>
      <c r="E10" s="264" t="str">
        <f>[6]ORÇAMENTO!S16</f>
        <v>-</v>
      </c>
      <c r="F10" s="265"/>
      <c r="G10" s="266"/>
      <c r="H10" s="266" t="str">
        <f>[6]ORÇAMENTO!V16</f>
        <v>BDI 1</v>
      </c>
      <c r="I10" s="266">
        <f>[6]ORÇAMENTO!W16</f>
        <v>0</v>
      </c>
      <c r="J10" s="266">
        <f>[6]ORÇAMENTO!X16</f>
        <v>308673.24</v>
      </c>
      <c r="K10" s="228"/>
      <c r="L10" s="228"/>
      <c r="M10" s="228"/>
      <c r="N10" s="228"/>
      <c r="O10" s="228"/>
      <c r="P10" s="114"/>
    </row>
    <row r="11" spans="1:16">
      <c r="A11" s="264" t="str">
        <f>[6]ORÇAMENTO!O17</f>
        <v>1.1.</v>
      </c>
      <c r="B11" s="264"/>
      <c r="C11" s="264"/>
      <c r="D11" s="267" t="str">
        <f>[6]ORÇAMENTO!R17</f>
        <v>DIAGNÓSTICO E LEVANTAMENTO TOPOGRÁFICO E GEOTÉCNICO,  ESTUDO DE CONCEPÇÃO</v>
      </c>
      <c r="E11" s="264" t="str">
        <f>[6]ORÇAMENTO!S17</f>
        <v>-</v>
      </c>
      <c r="F11" s="265"/>
      <c r="G11" s="266"/>
      <c r="H11" s="266" t="str">
        <f>[6]ORÇAMENTO!V17</f>
        <v>BDI 1</v>
      </c>
      <c r="I11" s="266">
        <f>[6]ORÇAMENTO!W17</f>
        <v>0</v>
      </c>
      <c r="J11" s="266">
        <f>[6]ORÇAMENTO!X17</f>
        <v>62141.16</v>
      </c>
      <c r="K11" s="141"/>
      <c r="L11" s="141"/>
      <c r="M11" s="141"/>
      <c r="N11" s="141"/>
      <c r="O11" s="142"/>
      <c r="P11" s="109"/>
    </row>
    <row r="12" spans="1:16" ht="25.5">
      <c r="A12" s="246" t="str">
        <f>[6]ORÇAMENTO!O18</f>
        <v>1.1.0.1.</v>
      </c>
      <c r="B12" s="246" t="str">
        <f>[6]ORÇAMENTO!P18</f>
        <v>CPU</v>
      </c>
      <c r="C12" s="246" t="str">
        <f>[6]ORÇAMENTO!Q18</f>
        <v>0032</v>
      </c>
      <c r="D12" s="209" t="str">
        <f>[6]ORÇAMENTO!R18</f>
        <v>SERVIÇOS DE TOPOGRAFIA, SENDO: LEVANTAMENTO PLANIMÉTRICO/PLANIALTIMÉTRICO CADASTRAL E LEVANTAMENTO PERIMÉTRICO</v>
      </c>
      <c r="E12" s="246" t="str">
        <f>[6]ORÇAMENTO!S18</f>
        <v>UM</v>
      </c>
      <c r="F12" s="262">
        <f>[6]ORÇAMENTO!T18</f>
        <v>1</v>
      </c>
      <c r="G12" s="263">
        <f>[6]ORÇAMENTO!U18</f>
        <v>14281.29</v>
      </c>
      <c r="H12" s="263" t="str">
        <f>[6]ORÇAMENTO!V18</f>
        <v>BDI 1</v>
      </c>
      <c r="I12" s="263">
        <f>[6]ORÇAMENTO!W18</f>
        <v>17734.509999999998</v>
      </c>
      <c r="J12" s="263">
        <f>[6]ORÇAMENTO!X18</f>
        <v>17734.509999999998</v>
      </c>
      <c r="K12" s="141"/>
      <c r="L12" s="141"/>
      <c r="M12" s="141"/>
      <c r="N12" s="141"/>
      <c r="O12" s="142"/>
      <c r="P12" s="109"/>
    </row>
    <row r="13" spans="1:16">
      <c r="A13" s="246" t="str">
        <f>[6]ORÇAMENTO!O19</f>
        <v>1.1.0.2.</v>
      </c>
      <c r="B13" s="246" t="str">
        <f>[6]ORÇAMENTO!P19</f>
        <v>CPU</v>
      </c>
      <c r="C13" s="246" t="str">
        <f>[6]ORÇAMENTO!Q19</f>
        <v>0033</v>
      </c>
      <c r="D13" s="209" t="str">
        <f>[6]ORÇAMENTO!R19</f>
        <v>DIAGNÓSTICO , ESTUDO DE CONCEPÇÃO</v>
      </c>
      <c r="E13" s="246" t="str">
        <f>[6]ORÇAMENTO!S19</f>
        <v>UM</v>
      </c>
      <c r="F13" s="262">
        <f>[6]ORÇAMENTO!T19</f>
        <v>1</v>
      </c>
      <c r="G13" s="263">
        <f>[6]ORÇAMENTO!U19</f>
        <v>17001.55</v>
      </c>
      <c r="H13" s="263" t="str">
        <f>[6]ORÇAMENTO!V19</f>
        <v>BDI 1</v>
      </c>
      <c r="I13" s="263">
        <f>[6]ORÇAMENTO!W19</f>
        <v>21112.52</v>
      </c>
      <c r="J13" s="263">
        <f>[6]ORÇAMENTO!X19</f>
        <v>21112.52</v>
      </c>
      <c r="K13" s="141"/>
      <c r="L13" s="141"/>
      <c r="M13" s="141"/>
      <c r="N13" s="141"/>
      <c r="O13" s="142"/>
      <c r="P13" s="109"/>
    </row>
    <row r="14" spans="1:16">
      <c r="A14" s="246" t="str">
        <f>[6]ORÇAMENTO!O20</f>
        <v>1.1.0.3.</v>
      </c>
      <c r="B14" s="246" t="str">
        <f>[6]ORÇAMENTO!P20</f>
        <v>CPU</v>
      </c>
      <c r="C14" s="246" t="str">
        <f>[6]ORÇAMENTO!Q20</f>
        <v>0034</v>
      </c>
      <c r="D14" s="209" t="str">
        <f>[6]ORÇAMENTO!R20</f>
        <v>SERVIÇOS DE GEOTECNIA</v>
      </c>
      <c r="E14" s="246" t="str">
        <f>[6]ORÇAMENTO!S20</f>
        <v>UM</v>
      </c>
      <c r="F14" s="262">
        <f>[6]ORÇAMENTO!T20</f>
        <v>1</v>
      </c>
      <c r="G14" s="263">
        <f>[6]ORÇAMENTO!U20</f>
        <v>18758.36</v>
      </c>
      <c r="H14" s="263" t="str">
        <f>[6]ORÇAMENTO!V20</f>
        <v>BDI 1</v>
      </c>
      <c r="I14" s="263">
        <f>[6]ORÇAMENTO!W20</f>
        <v>23294.13</v>
      </c>
      <c r="J14" s="263">
        <f>[6]ORÇAMENTO!X20</f>
        <v>23294.13</v>
      </c>
      <c r="K14" s="141"/>
      <c r="L14" s="141"/>
      <c r="M14" s="141"/>
      <c r="N14" s="141"/>
      <c r="O14" s="142"/>
      <c r="P14" s="84">
        <f>F13-[1]ORÇAMENTO!T18</f>
        <v>0</v>
      </c>
    </row>
    <row r="15" spans="1:16" ht="38.25">
      <c r="A15" s="264" t="str">
        <f>[6]ORÇAMENTO!O21</f>
        <v>1.2.</v>
      </c>
      <c r="B15" s="264"/>
      <c r="C15" s="264"/>
      <c r="D15" s="267" t="str">
        <f>[6]ORÇAMENTO!R21</f>
        <v>ELABORAÇÃO DE PROJETO BÁSICO DE ENGENHARIA,  PEÇAS GRÁFICAS, MEMORIAL DESCRITIVO E DE CÁLCULO, ORÇAMENTO E CRONOGRAMA FÍSICO-FINANCEIRO ESPECIFICAÇÕES TÉCNICAS</v>
      </c>
      <c r="E15" s="264" t="str">
        <f>[6]ORÇAMENTO!S21</f>
        <v>-</v>
      </c>
      <c r="F15" s="265"/>
      <c r="G15" s="266"/>
      <c r="H15" s="266" t="str">
        <f>[6]ORÇAMENTO!V21</f>
        <v>BDI 1</v>
      </c>
      <c r="I15" s="266">
        <f>[6]ORÇAMENTO!W21</f>
        <v>0</v>
      </c>
      <c r="J15" s="266">
        <f>[6]ORÇAMENTO!X21</f>
        <v>123266.04</v>
      </c>
      <c r="K15" s="141"/>
      <c r="L15" s="141"/>
      <c r="M15" s="141"/>
      <c r="N15" s="141"/>
      <c r="O15" s="142"/>
      <c r="P15" s="84">
        <f>F14-[1]ORÇAMENTO!T19</f>
        <v>0</v>
      </c>
    </row>
    <row r="16" spans="1:16" ht="25.5">
      <c r="A16" s="246" t="str">
        <f>[6]ORÇAMENTO!O22</f>
        <v>1.2.0.1.</v>
      </c>
      <c r="B16" s="246" t="str">
        <f>[6]ORÇAMENTO!P22</f>
        <v>CPU</v>
      </c>
      <c r="C16" s="246" t="str">
        <f>[6]ORÇAMENTO!Q22</f>
        <v>0035</v>
      </c>
      <c r="D16" s="209" t="str">
        <f>[6]ORÇAMENTO!R22</f>
        <v>LABORAÇÃO DE PROJETO BÁSICO DE ENGENHARIA,  PEÇAS GRÁFICAS, MEMORIAL DESCRITIVO E DE CÁLCULO, ORÇAMENTO E CRONOGRAMA FÍSICO-FINANCEIRO ESPECIFICAÇÕES TÉCNICAS</v>
      </c>
      <c r="E16" s="246" t="str">
        <f>[6]ORÇAMENTO!S22</f>
        <v>UM</v>
      </c>
      <c r="F16" s="262">
        <f>[6]ORÇAMENTO!T22</f>
        <v>1</v>
      </c>
      <c r="G16" s="263">
        <f>[6]ORÇAMENTO!U22</f>
        <v>99264</v>
      </c>
      <c r="H16" s="263" t="str">
        <f>[6]ORÇAMENTO!V22</f>
        <v>BDI 1</v>
      </c>
      <c r="I16" s="263">
        <f>[6]ORÇAMENTO!W22</f>
        <v>123266.04</v>
      </c>
      <c r="J16" s="263">
        <f>[6]ORÇAMENTO!X22</f>
        <v>123266.04</v>
      </c>
      <c r="K16" s="247"/>
      <c r="L16" s="247"/>
      <c r="M16" s="247"/>
      <c r="N16" s="247"/>
      <c r="O16" s="248"/>
      <c r="P16" s="84">
        <f>F15-[1]ORÇAMENTO!T20</f>
        <v>-1</v>
      </c>
    </row>
    <row r="17" spans="1:16" ht="25.5">
      <c r="A17" s="264" t="str">
        <f>[6]ORÇAMENTO!O23</f>
        <v>1.3.</v>
      </c>
      <c r="B17" s="264"/>
      <c r="C17" s="264"/>
      <c r="D17" s="267" t="str">
        <f>[6]ORÇAMENTO!R23</f>
        <v>ELABORAÇÃO DE PROJETO TÉCNICO EXECUTIVO(ESTRUTURA DE CONCRETO ARMADO,ELÉTRICO , AUTOMAÇÃO ,SISTEMA DE PROTEÇÃO CONTRA DESCARGAS ATMOSFÉRICAS)</v>
      </c>
      <c r="E17" s="264" t="str">
        <f>[6]ORÇAMENTO!S23</f>
        <v>-</v>
      </c>
      <c r="F17" s="265"/>
      <c r="G17" s="266"/>
      <c r="H17" s="266" t="str">
        <f>[6]ORÇAMENTO!V23</f>
        <v>BDI 1</v>
      </c>
      <c r="I17" s="266">
        <f>[6]ORÇAMENTO!W23</f>
        <v>0</v>
      </c>
      <c r="J17" s="266">
        <f>[6]ORÇAMENTO!X23</f>
        <v>123266.04</v>
      </c>
      <c r="K17" s="141"/>
      <c r="L17" s="141"/>
      <c r="M17" s="158">
        <v>2</v>
      </c>
      <c r="N17" s="158"/>
      <c r="O17" s="159"/>
      <c r="P17" s="84">
        <f>F16-[1]ORÇAMENTO!T21</f>
        <v>-26</v>
      </c>
    </row>
    <row r="18" spans="1:16" ht="25.5">
      <c r="A18" s="246" t="str">
        <f>[6]ORÇAMENTO!O24</f>
        <v>1.3.0.1.</v>
      </c>
      <c r="B18" s="246" t="str">
        <f>[6]ORÇAMENTO!P24</f>
        <v>CPU</v>
      </c>
      <c r="C18" s="246" t="str">
        <f>[6]ORÇAMENTO!Q24</f>
        <v>0036</v>
      </c>
      <c r="D18" s="209" t="str">
        <f>[6]ORÇAMENTO!R24</f>
        <v>ELABORAÇÃO DE PROJETO TÉCNICO EXECUTIVO(ESTRUTURA DE CONCRETO ARMADO,ELÉTRICO , AUTOMAÇÃO ,SISTEMA DE PROTEÇÃO CONTRA DESCARGAS ATMOSFÉRICAS)</v>
      </c>
      <c r="E18" s="246" t="str">
        <f>[6]ORÇAMENTO!S24</f>
        <v>UM</v>
      </c>
      <c r="F18" s="262">
        <f>[6]ORÇAMENTO!T24</f>
        <v>1</v>
      </c>
      <c r="G18" s="263">
        <f>[6]ORÇAMENTO!U24</f>
        <v>99264</v>
      </c>
      <c r="H18" s="263" t="str">
        <f>[6]ORÇAMENTO!V24</f>
        <v>BDI 1</v>
      </c>
      <c r="I18" s="263">
        <f>[6]ORÇAMENTO!W24</f>
        <v>123266.04</v>
      </c>
      <c r="J18" s="263">
        <f>[6]ORÇAMENTO!X24</f>
        <v>123266.04</v>
      </c>
      <c r="K18" s="141"/>
      <c r="L18" s="141"/>
      <c r="M18" s="141"/>
      <c r="N18" s="141"/>
      <c r="O18" s="142"/>
      <c r="P18" s="84">
        <f>F17-[1]ORÇAMENTO!T22</f>
        <v>-1</v>
      </c>
    </row>
    <row r="19" spans="1:16">
      <c r="A19" s="264" t="str">
        <f>[6]ORÇAMENTO!O25</f>
        <v>2.</v>
      </c>
      <c r="B19" s="264"/>
      <c r="C19" s="264"/>
      <c r="D19" s="267" t="str">
        <f>[6]ORÇAMENTO!R25</f>
        <v>ELABORAÇÃO DE PROJETO TÉCNICO SOCIAL</v>
      </c>
      <c r="E19" s="264" t="str">
        <f>[6]ORÇAMENTO!S25</f>
        <v>-</v>
      </c>
      <c r="F19" s="265"/>
      <c r="G19" s="266"/>
      <c r="H19" s="266" t="str">
        <f>[6]ORÇAMENTO!V25</f>
        <v>BDI 1</v>
      </c>
      <c r="I19" s="266">
        <f>[6]ORÇAMENTO!W25</f>
        <v>0</v>
      </c>
      <c r="J19" s="266">
        <f>[6]ORÇAMENTO!X25</f>
        <v>78872.639999999999</v>
      </c>
      <c r="K19" s="120"/>
      <c r="L19" s="120"/>
      <c r="M19" s="120"/>
      <c r="N19" s="120"/>
      <c r="O19" s="120"/>
      <c r="P19" s="84">
        <f>F18-[1]ORÇAMENTO!T23</f>
        <v>-11</v>
      </c>
    </row>
    <row r="20" spans="1:16">
      <c r="A20" s="264" t="str">
        <f>[6]ORÇAMENTO!O26</f>
        <v>2.1.</v>
      </c>
      <c r="B20" s="264"/>
      <c r="C20" s="264"/>
      <c r="D20" s="267" t="str">
        <f>[6]ORÇAMENTO!R26</f>
        <v>LEVANTAMENTO DOS DADOS RELATIVOS AO PROJETO</v>
      </c>
      <c r="E20" s="264" t="str">
        <f>[6]ORÇAMENTO!S26</f>
        <v>-</v>
      </c>
      <c r="F20" s="265"/>
      <c r="G20" s="266"/>
      <c r="H20" s="266" t="str">
        <f>[6]ORÇAMENTO!V26</f>
        <v>BDI 1</v>
      </c>
      <c r="I20" s="266">
        <f>[6]ORÇAMENTO!W26</f>
        <v>0</v>
      </c>
      <c r="J20" s="266">
        <f>[6]ORÇAMENTO!X26</f>
        <v>7469</v>
      </c>
      <c r="K20" s="141"/>
      <c r="L20" s="141"/>
      <c r="M20" s="141"/>
      <c r="N20" s="141"/>
      <c r="O20" s="142"/>
      <c r="P20" s="84">
        <f>F20-[1]ORÇAMENTO!T24</f>
        <v>-1</v>
      </c>
    </row>
    <row r="21" spans="1:16">
      <c r="A21" s="246" t="str">
        <f>[6]ORÇAMENTO!O27</f>
        <v>2.1.0.1.</v>
      </c>
      <c r="B21" s="246" t="str">
        <f>[6]ORÇAMENTO!P27</f>
        <v>SINAPI</v>
      </c>
      <c r="C21" s="246" t="str">
        <f>[6]ORÇAMENTO!Q27</f>
        <v>90778</v>
      </c>
      <c r="D21" s="209" t="str">
        <f>[6]ORÇAMENTO!R27</f>
        <v>ASSISTENTE SOCIAL PLENO</v>
      </c>
      <c r="E21" s="246" t="str">
        <f>[6]ORÇAMENTO!S27</f>
        <v>H</v>
      </c>
      <c r="F21" s="262">
        <f>[6]ORÇAMENTO!T27</f>
        <v>50</v>
      </c>
      <c r="G21" s="263">
        <f>[6]ORÇAMENTO!U27</f>
        <v>120.29</v>
      </c>
      <c r="H21" s="263" t="str">
        <f>[6]ORÇAMENTO!V27</f>
        <v>BDI 1</v>
      </c>
      <c r="I21" s="263">
        <f>[6]ORÇAMENTO!W27</f>
        <v>149.38</v>
      </c>
      <c r="J21" s="263">
        <f>[6]ORÇAMENTO!X27</f>
        <v>7469</v>
      </c>
      <c r="K21" s="141"/>
      <c r="L21" s="141"/>
      <c r="M21" s="141"/>
      <c r="N21" s="141"/>
      <c r="O21" s="142"/>
      <c r="P21" s="84">
        <f>F21-[1]ORÇAMENTO!T25</f>
        <v>49</v>
      </c>
    </row>
    <row r="22" spans="1:16">
      <c r="A22" s="264" t="str">
        <f>[6]ORÇAMENTO!O28</f>
        <v>2.2.</v>
      </c>
      <c r="B22" s="264"/>
      <c r="C22" s="264"/>
      <c r="D22" s="267" t="str">
        <f>[6]ORÇAMENTO!R28</f>
        <v>ORGANIZAÇÃO DOS DADOS COLETADOS</v>
      </c>
      <c r="E22" s="264" t="str">
        <f>[6]ORÇAMENTO!S28</f>
        <v>-</v>
      </c>
      <c r="F22" s="265"/>
      <c r="G22" s="266"/>
      <c r="H22" s="266" t="str">
        <f>[6]ORÇAMENTO!V28</f>
        <v>BDI 1</v>
      </c>
      <c r="I22" s="266">
        <f>[6]ORÇAMENTO!W28</f>
        <v>0</v>
      </c>
      <c r="J22" s="266">
        <f>[6]ORÇAMENTO!X28</f>
        <v>13145.44</v>
      </c>
      <c r="K22" s="141"/>
      <c r="L22" s="141"/>
      <c r="M22" s="141"/>
      <c r="N22" s="141"/>
      <c r="O22" s="142"/>
      <c r="P22" s="84">
        <f>F22-[1]ORÇAMENTO!T26</f>
        <v>0</v>
      </c>
    </row>
    <row r="23" spans="1:16">
      <c r="A23" s="246" t="str">
        <f>[6]ORÇAMENTO!O29</f>
        <v>2.2.0.1.</v>
      </c>
      <c r="B23" s="246" t="str">
        <f>[6]ORÇAMENTO!P29</f>
        <v>SINAPI</v>
      </c>
      <c r="C23" s="246" t="str">
        <f>[6]ORÇAMENTO!Q29</f>
        <v>90778</v>
      </c>
      <c r="D23" s="209" t="str">
        <f>[6]ORÇAMENTO!R29</f>
        <v>ASSISTENTE SOCIAL PLENO</v>
      </c>
      <c r="E23" s="246" t="str">
        <f>[6]ORÇAMENTO!S29</f>
        <v>H</v>
      </c>
      <c r="F23" s="262">
        <f>[6]ORÇAMENTO!T29</f>
        <v>88</v>
      </c>
      <c r="G23" s="263">
        <f>[6]ORÇAMENTO!U29</f>
        <v>120.29</v>
      </c>
      <c r="H23" s="263" t="str">
        <f>[6]ORÇAMENTO!V29</f>
        <v>BDI 1</v>
      </c>
      <c r="I23" s="263">
        <f>[6]ORÇAMENTO!W29</f>
        <v>149.38</v>
      </c>
      <c r="J23" s="263">
        <f>[6]ORÇAMENTO!X29</f>
        <v>13145.44</v>
      </c>
      <c r="K23" s="141"/>
      <c r="L23" s="141"/>
      <c r="M23" s="141"/>
      <c r="N23" s="141"/>
      <c r="O23" s="142"/>
      <c r="P23" s="84">
        <f>F23-[1]ORÇAMENTO!T27</f>
        <v>44</v>
      </c>
    </row>
    <row r="24" spans="1:16">
      <c r="A24" s="264" t="str">
        <f>[6]ORÇAMENTO!O30</f>
        <v>2.3.</v>
      </c>
      <c r="B24" s="264"/>
      <c r="C24" s="264"/>
      <c r="D24" s="267" t="str">
        <f>[6]ORÇAMENTO!R30</f>
        <v>ETAPAS DA PARTE SOCIAL</v>
      </c>
      <c r="E24" s="264" t="str">
        <f>[6]ORÇAMENTO!S30</f>
        <v>-</v>
      </c>
      <c r="F24" s="265"/>
      <c r="G24" s="266"/>
      <c r="H24" s="266" t="str">
        <f>[6]ORÇAMENTO!V30</f>
        <v>BDI 1</v>
      </c>
      <c r="I24" s="266">
        <f>[6]ORÇAMENTO!W30</f>
        <v>0</v>
      </c>
      <c r="J24" s="266">
        <f>[6]ORÇAMENTO!X30</f>
        <v>13145.44</v>
      </c>
      <c r="K24" s="143"/>
      <c r="L24" s="143"/>
      <c r="M24" s="143"/>
      <c r="N24" s="143"/>
      <c r="O24" s="144"/>
      <c r="P24" s="84" t="e">
        <f>#REF!-[1]ORÇAMENTO!T28</f>
        <v>#REF!</v>
      </c>
    </row>
    <row r="25" spans="1:16">
      <c r="A25" s="246" t="str">
        <f>[6]ORÇAMENTO!O31</f>
        <v>2.3.0.1.</v>
      </c>
      <c r="B25" s="246" t="str">
        <f>[6]ORÇAMENTO!P31</f>
        <v>SINAPI</v>
      </c>
      <c r="C25" s="246" t="str">
        <f>[6]ORÇAMENTO!Q31</f>
        <v>90778</v>
      </c>
      <c r="D25" s="209" t="str">
        <f>[6]ORÇAMENTO!R31</f>
        <v>ASSISTENTE SOCIAL PLENO</v>
      </c>
      <c r="E25" s="246" t="str">
        <f>[6]ORÇAMENTO!S31</f>
        <v>H</v>
      </c>
      <c r="F25" s="262">
        <f>[6]ORÇAMENTO!T31</f>
        <v>88</v>
      </c>
      <c r="G25" s="263">
        <f>[6]ORÇAMENTO!U31</f>
        <v>120.29</v>
      </c>
      <c r="H25" s="263" t="str">
        <f>[6]ORÇAMENTO!V31</f>
        <v>BDI 1</v>
      </c>
      <c r="I25" s="263">
        <f>[6]ORÇAMENTO!W31</f>
        <v>149.38</v>
      </c>
      <c r="J25" s="263">
        <f>[6]ORÇAMENTO!X31</f>
        <v>13145.44</v>
      </c>
      <c r="K25" s="81"/>
      <c r="L25" s="81"/>
      <c r="M25" s="81"/>
      <c r="N25" s="81"/>
      <c r="O25" s="81"/>
      <c r="P25" s="84" t="e">
        <f>#REF!-[1]ORÇAMENTO!T29</f>
        <v>#REF!</v>
      </c>
    </row>
    <row r="26" spans="1:16">
      <c r="A26" s="264" t="str">
        <f>[6]ORÇAMENTO!O32</f>
        <v>2.4.</v>
      </c>
      <c r="B26" s="264"/>
      <c r="C26" s="264"/>
      <c r="D26" s="267" t="str">
        <f>[6]ORÇAMENTO!R32</f>
        <v>TABELAS FINANCEIRAS</v>
      </c>
      <c r="E26" s="264" t="str">
        <f>[6]ORÇAMENTO!S32</f>
        <v>-</v>
      </c>
      <c r="F26" s="265"/>
      <c r="G26" s="266"/>
      <c r="H26" s="266" t="str">
        <f>[6]ORÇAMENTO!V32</f>
        <v>BDI 1</v>
      </c>
      <c r="I26" s="266">
        <f>[6]ORÇAMENTO!W32</f>
        <v>0</v>
      </c>
      <c r="J26" s="266">
        <f>[6]ORÇAMENTO!X32</f>
        <v>13145.44</v>
      </c>
      <c r="K26" s="166"/>
      <c r="L26" s="166"/>
      <c r="M26" s="166"/>
      <c r="N26" s="166"/>
      <c r="O26" s="227"/>
      <c r="P26" s="84">
        <f>F24-[1]ORÇAMENTO!T30</f>
        <v>0</v>
      </c>
    </row>
    <row r="27" spans="1:16">
      <c r="A27" s="246" t="str">
        <f>[6]ORÇAMENTO!O33</f>
        <v>2.4.0.1.</v>
      </c>
      <c r="B27" s="246" t="str">
        <f>[6]ORÇAMENTO!P33</f>
        <v>SINAPI</v>
      </c>
      <c r="C27" s="246" t="str">
        <f>[6]ORÇAMENTO!Q33</f>
        <v>90778</v>
      </c>
      <c r="D27" s="209" t="str">
        <f>[6]ORÇAMENTO!R33</f>
        <v>ASSISTENTE SOCIAL PLENO</v>
      </c>
      <c r="E27" s="246" t="str">
        <f>[6]ORÇAMENTO!S33</f>
        <v>H</v>
      </c>
      <c r="F27" s="262">
        <f>[6]ORÇAMENTO!T33</f>
        <v>88</v>
      </c>
      <c r="G27" s="263">
        <f>[6]ORÇAMENTO!U33</f>
        <v>120.29</v>
      </c>
      <c r="H27" s="263" t="str">
        <f>[6]ORÇAMENTO!V33</f>
        <v>BDI 1</v>
      </c>
      <c r="I27" s="263">
        <f>[6]ORÇAMENTO!W33</f>
        <v>149.38</v>
      </c>
      <c r="J27" s="263">
        <f>[6]ORÇAMENTO!X33</f>
        <v>13145.44</v>
      </c>
      <c r="K27" s="145"/>
      <c r="L27" s="145"/>
      <c r="M27" s="145"/>
      <c r="N27" s="145"/>
      <c r="O27" s="146"/>
      <c r="P27" s="84" t="e">
        <f>#REF!-[1]ORÇAMENTO!T31</f>
        <v>#REF!</v>
      </c>
    </row>
    <row r="28" spans="1:16">
      <c r="A28" s="264" t="str">
        <f>[6]ORÇAMENTO!O34</f>
        <v>2.5.</v>
      </c>
      <c r="B28" s="264"/>
      <c r="C28" s="264"/>
      <c r="D28" s="267" t="str">
        <f>[6]ORÇAMENTO!R34</f>
        <v>TABELA DE TRABALHO PARTE TÉCNICO SOCIAL</v>
      </c>
      <c r="E28" s="264" t="str">
        <f>[6]ORÇAMENTO!S34</f>
        <v>-</v>
      </c>
      <c r="F28" s="265"/>
      <c r="G28" s="266"/>
      <c r="H28" s="266" t="str">
        <f>[6]ORÇAMENTO!V34</f>
        <v>BDI 1</v>
      </c>
      <c r="I28" s="266">
        <f>[6]ORÇAMENTO!W34</f>
        <v>0</v>
      </c>
      <c r="J28" s="266">
        <f>[6]ORÇAMENTO!X34</f>
        <v>18821.88</v>
      </c>
      <c r="K28" s="229"/>
      <c r="L28" s="229"/>
      <c r="M28" s="229"/>
      <c r="N28" s="229"/>
      <c r="O28" s="233"/>
      <c r="P28" s="84">
        <f>F26-[1]ORÇAMENTO!T32</f>
        <v>-50</v>
      </c>
    </row>
    <row r="29" spans="1:16">
      <c r="A29" s="246" t="str">
        <f>[6]ORÇAMENTO!O35</f>
        <v>2.5.0.1.</v>
      </c>
      <c r="B29" s="246" t="str">
        <f>[6]ORÇAMENTO!P35</f>
        <v>SINAPI</v>
      </c>
      <c r="C29" s="246" t="str">
        <f>[6]ORÇAMENTO!Q35</f>
        <v>90778</v>
      </c>
      <c r="D29" s="209" t="str">
        <f>[6]ORÇAMENTO!R35</f>
        <v>ASSISTENTE SOCIAL PLENO</v>
      </c>
      <c r="E29" s="246" t="str">
        <f>[6]ORÇAMENTO!S35</f>
        <v>H</v>
      </c>
      <c r="F29" s="262">
        <f>[6]ORÇAMENTO!T35</f>
        <v>126</v>
      </c>
      <c r="G29" s="263">
        <f>[6]ORÇAMENTO!U35</f>
        <v>120.29</v>
      </c>
      <c r="H29" s="263" t="str">
        <f>[6]ORÇAMENTO!V35</f>
        <v>BDI 1</v>
      </c>
      <c r="I29" s="263">
        <f>[6]ORÇAMENTO!W35</f>
        <v>149.38</v>
      </c>
      <c r="J29" s="263">
        <f>[6]ORÇAMENTO!X35</f>
        <v>18821.88</v>
      </c>
      <c r="K29" s="141"/>
      <c r="L29" s="141"/>
      <c r="M29" s="141"/>
      <c r="N29" s="141"/>
      <c r="O29" s="142"/>
      <c r="P29" s="84">
        <f>F27-[1]ORÇAMENTO!T33</f>
        <v>-40</v>
      </c>
    </row>
    <row r="30" spans="1:16">
      <c r="A30" s="264" t="str">
        <f>[6]ORÇAMENTO!O36</f>
        <v>2.6.</v>
      </c>
      <c r="B30" s="264"/>
      <c r="C30" s="264"/>
      <c r="D30" s="267" t="str">
        <f>[6]ORÇAMENTO!R36</f>
        <v>CORREÇAÕ A FORMATAÇAO DO PROJETO</v>
      </c>
      <c r="E30" s="264" t="str">
        <f>[6]ORÇAMENTO!S36</f>
        <v>-</v>
      </c>
      <c r="F30" s="265"/>
      <c r="G30" s="266"/>
      <c r="H30" s="266" t="str">
        <f>[6]ORÇAMENTO!V36</f>
        <v>BDI 1</v>
      </c>
      <c r="I30" s="266">
        <f>[6]ORÇAMENTO!W36</f>
        <v>0</v>
      </c>
      <c r="J30" s="266">
        <f>[6]ORÇAMENTO!X36</f>
        <v>13145.44</v>
      </c>
      <c r="K30" s="222"/>
      <c r="L30" s="222"/>
      <c r="M30" s="222"/>
      <c r="N30" s="222"/>
      <c r="O30" s="185"/>
      <c r="P30" s="84" t="e">
        <f>#REF!-[1]ORÇAMENTO!T34</f>
        <v>#REF!</v>
      </c>
    </row>
    <row r="31" spans="1:16">
      <c r="A31" s="246" t="str">
        <f>[6]ORÇAMENTO!O37</f>
        <v>2.6.0.1.</v>
      </c>
      <c r="B31" s="246" t="str">
        <f>[6]ORÇAMENTO!P37</f>
        <v>SINAPI</v>
      </c>
      <c r="C31" s="246" t="str">
        <f>[6]ORÇAMENTO!Q37</f>
        <v>90778</v>
      </c>
      <c r="D31" s="209" t="str">
        <f>[6]ORÇAMENTO!R37</f>
        <v>ASSISTENTE SOCIAL PLENO</v>
      </c>
      <c r="E31" s="246" t="str">
        <f>[6]ORÇAMENTO!S37</f>
        <v>H</v>
      </c>
      <c r="F31" s="262">
        <f>[6]ORÇAMENTO!T37</f>
        <v>88</v>
      </c>
      <c r="G31" s="263">
        <f>[6]ORÇAMENTO!U37</f>
        <v>120.29</v>
      </c>
      <c r="H31" s="263" t="str">
        <f>[6]ORÇAMENTO!V37</f>
        <v>BDI 1</v>
      </c>
      <c r="I31" s="263">
        <f>[6]ORÇAMENTO!W37</f>
        <v>149.38</v>
      </c>
      <c r="J31" s="263">
        <f>[6]ORÇAMENTO!X37</f>
        <v>13145.44</v>
      </c>
      <c r="K31" s="102"/>
      <c r="L31" s="102"/>
      <c r="M31" s="102"/>
      <c r="N31" s="102"/>
      <c r="O31" s="102"/>
      <c r="P31" s="84">
        <f>F29-[1]ORÇAMENTO!T35</f>
        <v>0</v>
      </c>
    </row>
    <row r="32" spans="1:16">
      <c r="A32" s="264" t="str">
        <f>[6]ORÇAMENTO!O38</f>
        <v>3.</v>
      </c>
      <c r="B32" s="264"/>
      <c r="C32" s="264"/>
      <c r="D32" s="267" t="str">
        <f>[6]ORÇAMENTO!R38</f>
        <v>ADMINISTRAÇÃO DA OBRA E IMPLANTAÇÃO DE CANTEIROS</v>
      </c>
      <c r="E32" s="264" t="str">
        <f>[6]ORÇAMENTO!S38</f>
        <v>-</v>
      </c>
      <c r="F32" s="265"/>
      <c r="G32" s="266"/>
      <c r="H32" s="266" t="str">
        <f>[6]ORÇAMENTO!V38</f>
        <v>BDI 1</v>
      </c>
      <c r="I32" s="266">
        <f>[6]ORÇAMENTO!W38</f>
        <v>0</v>
      </c>
      <c r="J32" s="266">
        <f>[6]ORÇAMENTO!X38</f>
        <v>178741.24</v>
      </c>
      <c r="K32" s="102"/>
      <c r="L32" s="102"/>
      <c r="M32" s="102"/>
      <c r="N32" s="102"/>
      <c r="O32" s="102"/>
      <c r="P32" s="84">
        <f>F30-[1]ORÇAMENTO!T36</f>
        <v>-1</v>
      </c>
    </row>
    <row r="33" spans="1:16">
      <c r="A33" s="264" t="str">
        <f>[6]ORÇAMENTO!O39</f>
        <v>3.1.</v>
      </c>
      <c r="B33" s="264"/>
      <c r="C33" s="264"/>
      <c r="D33" s="267" t="str">
        <f>[6]ORÇAMENTO!R39</f>
        <v>MÃO DE OBRA ADMINISTRATIVA</v>
      </c>
      <c r="E33" s="264" t="str">
        <f>[6]ORÇAMENTO!S39</f>
        <v>-</v>
      </c>
      <c r="F33" s="265"/>
      <c r="G33" s="266"/>
      <c r="H33" s="266" t="str">
        <f>[6]ORÇAMENTO!V39</f>
        <v>BDI 1</v>
      </c>
      <c r="I33" s="266">
        <f>[6]ORÇAMENTO!W39</f>
        <v>0</v>
      </c>
      <c r="J33" s="266">
        <f>[6]ORÇAMENTO!X39</f>
        <v>130896.96000000001</v>
      </c>
      <c r="K33" s="212"/>
      <c r="L33" s="212"/>
      <c r="M33" s="212"/>
      <c r="N33" s="212"/>
      <c r="O33" s="212"/>
      <c r="P33" s="84">
        <f>F31-[1]ORÇAMENTO!T37</f>
        <v>0</v>
      </c>
    </row>
    <row r="34" spans="1:16">
      <c r="A34" s="246" t="str">
        <f>[6]ORÇAMENTO!O40</f>
        <v>3.1.0.1.</v>
      </c>
      <c r="B34" s="246" t="str">
        <f>[6]ORÇAMENTO!P40</f>
        <v>SINAPI-I</v>
      </c>
      <c r="C34" s="246" t="str">
        <f>[6]ORÇAMENTO!Q40</f>
        <v>2706</v>
      </c>
      <c r="D34" s="209" t="str">
        <f>[6]ORÇAMENTO!R40</f>
        <v xml:space="preserve">ENGENHEIRO CIVIL DE OBRA JUNIOR (HORISTA)                                                                                                                                                                                                                                                                                                                                                                                                                                                                 </v>
      </c>
      <c r="E34" s="246" t="str">
        <f>[6]ORÇAMENTO!S40</f>
        <v xml:space="preserve">H     </v>
      </c>
      <c r="F34" s="262">
        <f>[6]ORÇAMENTO!T40</f>
        <v>528</v>
      </c>
      <c r="G34" s="263">
        <f>[6]ORÇAMENTO!U40</f>
        <v>116.01</v>
      </c>
      <c r="H34" s="263" t="str">
        <f>[6]ORÇAMENTO!V40</f>
        <v>BDI 1</v>
      </c>
      <c r="I34" s="263">
        <f>[6]ORÇAMENTO!W40</f>
        <v>144.06</v>
      </c>
      <c r="J34" s="263">
        <f>[6]ORÇAMENTO!X40</f>
        <v>76063.680000000008</v>
      </c>
      <c r="K34" s="149"/>
      <c r="L34" s="149"/>
      <c r="M34" s="149"/>
      <c r="N34" s="149"/>
      <c r="O34" s="149"/>
      <c r="P34" s="84">
        <f>F32-[1]ORÇAMENTO!T38</f>
        <v>-24</v>
      </c>
    </row>
    <row r="35" spans="1:16">
      <c r="A35" s="246" t="str">
        <f>[6]ORÇAMENTO!O41</f>
        <v>3.1.0.2.</v>
      </c>
      <c r="B35" s="246" t="str">
        <f>[6]ORÇAMENTO!P41</f>
        <v>SINAPI</v>
      </c>
      <c r="C35" s="246" t="str">
        <f>[6]ORÇAMENTO!Q41</f>
        <v>93572</v>
      </c>
      <c r="D35" s="209" t="str">
        <f>[6]ORÇAMENTO!R41</f>
        <v>ENCARREGADO GERAL DE OBRAS COM ENCARGOS COMPLEMENTARES</v>
      </c>
      <c r="E35" s="246" t="str">
        <f>[6]ORÇAMENTO!S41</f>
        <v>MES</v>
      </c>
      <c r="F35" s="262">
        <f>[6]ORÇAMENTO!T41</f>
        <v>8</v>
      </c>
      <c r="G35" s="263">
        <f>[6]ORÇAMENTO!U41</f>
        <v>5519.54</v>
      </c>
      <c r="H35" s="263" t="str">
        <f>[6]ORÇAMENTO!V41</f>
        <v>BDI 1</v>
      </c>
      <c r="I35" s="263">
        <f>[6]ORÇAMENTO!W41</f>
        <v>6854.16</v>
      </c>
      <c r="J35" s="263">
        <f>[6]ORÇAMENTO!X41</f>
        <v>54833.279999999999</v>
      </c>
      <c r="K35" s="215"/>
      <c r="L35" s="215"/>
      <c r="M35" s="215"/>
      <c r="N35" s="215"/>
      <c r="O35" s="215"/>
      <c r="P35" s="84">
        <f>F33-[1]ORÇAMENTO!T39</f>
        <v>-24</v>
      </c>
    </row>
    <row r="36" spans="1:16">
      <c r="A36" s="264" t="str">
        <f>[6]ORÇAMENTO!O42</f>
        <v>3.2.</v>
      </c>
      <c r="B36" s="264"/>
      <c r="C36" s="264"/>
      <c r="D36" s="267" t="str">
        <f>[6]ORÇAMENTO!R42</f>
        <v>IMPLANTAÇÃO DE CANTEIROS</v>
      </c>
      <c r="E36" s="264" t="str">
        <f>[6]ORÇAMENTO!S42</f>
        <v>-</v>
      </c>
      <c r="F36" s="265"/>
      <c r="G36" s="266"/>
      <c r="H36" s="266" t="str">
        <f>[6]ORÇAMENTO!V42</f>
        <v>BDI 1</v>
      </c>
      <c r="I36" s="266">
        <f>[6]ORÇAMENTO!W42</f>
        <v>0</v>
      </c>
      <c r="J36" s="266">
        <f>[6]ORÇAMENTO!X42</f>
        <v>37127.35</v>
      </c>
      <c r="K36" s="102"/>
      <c r="L36" s="102"/>
      <c r="M36" s="102"/>
      <c r="N36" s="102"/>
      <c r="O36" s="102"/>
      <c r="P36" s="84">
        <f>F34-[1]ORÇAMENTO!T40</f>
        <v>-273.41999999999985</v>
      </c>
    </row>
    <row r="37" spans="1:16" ht="25.5">
      <c r="A37" s="246" t="str">
        <f>[6]ORÇAMENTO!O43</f>
        <v>3.2.0.1.</v>
      </c>
      <c r="B37" s="246" t="str">
        <f>[6]ORÇAMENTO!P43</f>
        <v>SINAPI</v>
      </c>
      <c r="C37" s="246">
        <f>[6]ORÇAMENTO!Q43</f>
        <v>103689</v>
      </c>
      <c r="D37" s="209" t="str">
        <f>[6]ORÇAMENTO!R43</f>
        <v>FORNECIMENTO E INSTALAÇÃO DE PLACA DE OBRA COM CHAPA GALVANIZADA E ESTRUTURA DE MADEIRA. AF_03/2022_PS</v>
      </c>
      <c r="E37" s="246" t="str">
        <f>[6]ORÇAMENTO!S43</f>
        <v>M2</v>
      </c>
      <c r="F37" s="262">
        <f>[6]ORÇAMENTO!T43</f>
        <v>27</v>
      </c>
      <c r="G37" s="263">
        <f>[6]ORÇAMENTO!U43</f>
        <v>466.78</v>
      </c>
      <c r="H37" s="263" t="str">
        <f>[6]ORÇAMENTO!V43</f>
        <v>BDI 1</v>
      </c>
      <c r="I37" s="263">
        <f>[6]ORÇAMENTO!W43</f>
        <v>579.65</v>
      </c>
      <c r="J37" s="263">
        <f>[6]ORÇAMENTO!X43</f>
        <v>15650.55</v>
      </c>
      <c r="K37" s="102"/>
      <c r="L37" s="102"/>
      <c r="M37" s="102"/>
      <c r="N37" s="102"/>
      <c r="O37" s="102"/>
      <c r="P37" s="84">
        <f>F35-[1]ORÇAMENTO!T41</f>
        <v>2</v>
      </c>
    </row>
    <row r="38" spans="1:16">
      <c r="A38" s="246" t="str">
        <f>[6]ORÇAMENTO!O44</f>
        <v>3.2.0.2.</v>
      </c>
      <c r="B38" s="246" t="str">
        <f>[6]ORÇAMENTO!P44</f>
        <v>SINAPI</v>
      </c>
      <c r="C38" s="246">
        <f>[6]ORÇAMENTO!Q44</f>
        <v>98459</v>
      </c>
      <c r="D38" s="209" t="str">
        <f>[6]ORÇAMENTO!R44</f>
        <v>TAPUME COM TELHA METÁLICA. AF_03/2024</v>
      </c>
      <c r="E38" s="246" t="str">
        <f>[6]ORÇAMENTO!S44</f>
        <v>M2</v>
      </c>
      <c r="F38" s="262">
        <f>[6]ORÇAMENTO!T44</f>
        <v>100</v>
      </c>
      <c r="G38" s="263">
        <f>[6]ORÇAMENTO!U44</f>
        <v>94.9</v>
      </c>
      <c r="H38" s="263" t="str">
        <f>[6]ORÇAMENTO!V44</f>
        <v>BDI 1</v>
      </c>
      <c r="I38" s="263">
        <f>[6]ORÇAMENTO!W44</f>
        <v>117.85</v>
      </c>
      <c r="J38" s="263">
        <f>[6]ORÇAMENTO!X44</f>
        <v>11785</v>
      </c>
      <c r="K38" s="141"/>
      <c r="L38" s="141"/>
      <c r="M38" s="141"/>
      <c r="N38" s="141"/>
      <c r="O38" s="142"/>
      <c r="P38" s="84">
        <f>F36-[1]ORÇAMENTO!T42</f>
        <v>0</v>
      </c>
    </row>
    <row r="39" spans="1:16" ht="25.5">
      <c r="A39" s="246" t="str">
        <f>[6]ORÇAMENTO!O45</f>
        <v>3.2.0.3.</v>
      </c>
      <c r="B39" s="246" t="str">
        <f>[6]ORÇAMENTO!P45</f>
        <v>SINAPI-I</v>
      </c>
      <c r="C39" s="246">
        <f>[6]ORÇAMENTO!Q45</f>
        <v>10776</v>
      </c>
      <c r="D39" s="209" t="str">
        <f>[6]ORÇAMENTO!R45</f>
        <v xml:space="preserve">LOCACAO DE CONTAINER 2,30 X 6,00 M, ALT. 2,50 M, PARA ESCRITORIO, SEM DIVISORIAS INTERNAS E SEM SANITARIO (NAO INCLUI MOBILIZACAO/DESMOBILIZACAO)                                                                                                                                                                                                                                                                                                                                                         </v>
      </c>
      <c r="E39" s="246" t="str">
        <f>[6]ORÇAMENTO!S45</f>
        <v xml:space="preserve">MES   </v>
      </c>
      <c r="F39" s="262">
        <f>[6]ORÇAMENTO!T45</f>
        <v>12</v>
      </c>
      <c r="G39" s="263">
        <f>[6]ORÇAMENTO!U45</f>
        <v>650.39</v>
      </c>
      <c r="H39" s="263" t="str">
        <f>[6]ORÇAMENTO!V45</f>
        <v>BDI 1</v>
      </c>
      <c r="I39" s="263">
        <f>[6]ORÇAMENTO!W45</f>
        <v>807.65</v>
      </c>
      <c r="J39" s="263">
        <f>[6]ORÇAMENTO!X45</f>
        <v>9691.7999999999993</v>
      </c>
      <c r="K39" s="225"/>
      <c r="L39" s="225"/>
      <c r="M39" s="225"/>
      <c r="N39" s="225"/>
      <c r="O39" s="225"/>
      <c r="P39" s="84">
        <f>F37-[1]ORÇAMENTO!T43</f>
        <v>0</v>
      </c>
    </row>
    <row r="40" spans="1:16">
      <c r="A40" s="264" t="str">
        <f>[6]ORÇAMENTO!O46</f>
        <v>3.3.</v>
      </c>
      <c r="B40" s="264"/>
      <c r="C40" s="264"/>
      <c r="D40" s="267" t="str">
        <f>[6]ORÇAMENTO!R46</f>
        <v>MOBILIZAÇÃO E DESMOBILIZAÇÃO ,MÁQUINAS E EQUIPAMENTO DE APOIO A OBRA</v>
      </c>
      <c r="E40" s="264" t="str">
        <f>[6]ORÇAMENTO!S46</f>
        <v>-</v>
      </c>
      <c r="F40" s="265"/>
      <c r="G40" s="266"/>
      <c r="H40" s="266" t="str">
        <f>[6]ORÇAMENTO!V46</f>
        <v>BDI 1</v>
      </c>
      <c r="I40" s="266">
        <f>[6]ORÇAMENTO!W46</f>
        <v>0</v>
      </c>
      <c r="J40" s="266">
        <f>[6]ORÇAMENTO!X46</f>
        <v>10716.93</v>
      </c>
      <c r="K40" s="219"/>
      <c r="L40" s="219"/>
      <c r="M40" s="219"/>
      <c r="N40" s="219"/>
      <c r="O40" s="219"/>
      <c r="P40" s="84">
        <f>F38-[1]ORÇAMENTO!T44</f>
        <v>0</v>
      </c>
    </row>
    <row r="41" spans="1:16">
      <c r="A41" s="246" t="str">
        <f>[6]ORÇAMENTO!O47</f>
        <v>3.3.0.1.</v>
      </c>
      <c r="B41" s="246" t="str">
        <f>[6]ORÇAMENTO!P47</f>
        <v>CPU</v>
      </c>
      <c r="C41" s="246" t="str">
        <f>[6]ORÇAMENTO!Q47</f>
        <v>0001</v>
      </c>
      <c r="D41" s="209" t="str">
        <f>[6]ORÇAMENTO!R47</f>
        <v>MOBILIZAÇÃO E DESMOBILIZAÇÃO DE EQUIPAMENTOS</v>
      </c>
      <c r="E41" s="246" t="str">
        <f>[6]ORÇAMENTO!S47</f>
        <v>UND.</v>
      </c>
      <c r="F41" s="262">
        <f>[6]ORÇAMENTO!T47</f>
        <v>1</v>
      </c>
      <c r="G41" s="263">
        <f>[6]ORÇAMENTO!U47</f>
        <v>8630.16</v>
      </c>
      <c r="H41" s="263" t="str">
        <f>[6]ORÇAMENTO!V47</f>
        <v>BDI 1</v>
      </c>
      <c r="I41" s="263">
        <f>[6]ORÇAMENTO!W47</f>
        <v>10716.93</v>
      </c>
      <c r="J41" s="263">
        <f>[6]ORÇAMENTO!X47</f>
        <v>10716.93</v>
      </c>
      <c r="K41" s="102"/>
      <c r="L41" s="102"/>
      <c r="M41" s="102"/>
      <c r="N41" s="102"/>
      <c r="O41" s="102"/>
      <c r="P41" s="84" t="e">
        <f>#REF!-[1]ORÇAMENTO!T45</f>
        <v>#REF!</v>
      </c>
    </row>
    <row r="42" spans="1:16">
      <c r="A42" s="264" t="str">
        <f>[6]ORÇAMENTO!O48</f>
        <v>4.</v>
      </c>
      <c r="B42" s="264"/>
      <c r="C42" s="264"/>
      <c r="D42" s="267" t="str">
        <f>[6]ORÇAMENTO!R48</f>
        <v>PADRE DANTES</v>
      </c>
      <c r="E42" s="264" t="str">
        <f>[6]ORÇAMENTO!S48</f>
        <v>-</v>
      </c>
      <c r="F42" s="265"/>
      <c r="G42" s="266"/>
      <c r="H42" s="266" t="str">
        <f>[6]ORÇAMENTO!V48</f>
        <v>BDI 1</v>
      </c>
      <c r="I42" s="266">
        <f>[6]ORÇAMENTO!W48</f>
        <v>0</v>
      </c>
      <c r="J42" s="266">
        <f>[6]ORÇAMENTO!X48</f>
        <v>1623024.83</v>
      </c>
      <c r="K42" s="102"/>
      <c r="L42" s="102"/>
      <c r="M42" s="102"/>
      <c r="N42" s="102"/>
      <c r="O42" s="102"/>
      <c r="P42" s="84">
        <f>F40-[1]ORÇAMENTO!T46</f>
        <v>0</v>
      </c>
    </row>
    <row r="43" spans="1:16">
      <c r="A43" s="264" t="str">
        <f>[6]ORÇAMENTO!O49</f>
        <v>4.1.</v>
      </c>
      <c r="B43" s="264"/>
      <c r="C43" s="264"/>
      <c r="D43" s="267" t="str">
        <f>[6]ORÇAMENTO!R49</f>
        <v>POÇO P-176( TUBULAR PROFUNDO Ø6" X 100,00M)</v>
      </c>
      <c r="E43" s="264" t="str">
        <f>[6]ORÇAMENTO!S49</f>
        <v>-</v>
      </c>
      <c r="F43" s="265"/>
      <c r="G43" s="266"/>
      <c r="H43" s="266" t="str">
        <f>[6]ORÇAMENTO!V49</f>
        <v>BDI 1</v>
      </c>
      <c r="I43" s="266">
        <f>[6]ORÇAMENTO!W49</f>
        <v>0</v>
      </c>
      <c r="J43" s="266">
        <f>[6]ORÇAMENTO!X49</f>
        <v>252405.28</v>
      </c>
      <c r="K43" s="102"/>
      <c r="L43" s="102"/>
      <c r="M43" s="102"/>
      <c r="N43" s="102"/>
      <c r="O43" s="102"/>
      <c r="P43" s="84">
        <f>F41-[1]ORÇAMENTO!T47</f>
        <v>0</v>
      </c>
    </row>
    <row r="44" spans="1:16">
      <c r="A44" s="264" t="str">
        <f>[6]ORÇAMENTO!O50</f>
        <v>4.1.1.</v>
      </c>
      <c r="B44" s="264"/>
      <c r="C44" s="264"/>
      <c r="D44" s="267" t="str">
        <f>[6]ORÇAMENTO!R50</f>
        <v>SERVIÇOS PRELIMINARES</v>
      </c>
      <c r="E44" s="264" t="str">
        <f>[6]ORÇAMENTO!S50</f>
        <v>-</v>
      </c>
      <c r="F44" s="265"/>
      <c r="G44" s="266"/>
      <c r="H44" s="266" t="str">
        <f>[6]ORÇAMENTO!V50</f>
        <v>BDI 1</v>
      </c>
      <c r="I44" s="266">
        <f>[6]ORÇAMENTO!W50</f>
        <v>0</v>
      </c>
      <c r="J44" s="266">
        <f>[6]ORÇAMENTO!X50</f>
        <v>211.95</v>
      </c>
      <c r="K44" s="102"/>
      <c r="L44" s="102"/>
      <c r="M44" s="102"/>
      <c r="N44" s="102"/>
      <c r="O44" s="102"/>
      <c r="P44" s="84">
        <f>F42-[1]ORÇAMENTO!T48</f>
        <v>0</v>
      </c>
    </row>
    <row r="45" spans="1:16" ht="25.5">
      <c r="A45" s="246" t="str">
        <f>[6]ORÇAMENTO!O51</f>
        <v>4.1.1.1.</v>
      </c>
      <c r="B45" s="246" t="str">
        <f>[6]ORÇAMENTO!P51</f>
        <v>SINAPI</v>
      </c>
      <c r="C45" s="246" t="str">
        <f>[6]ORÇAMENTO!Q51</f>
        <v>99059</v>
      </c>
      <c r="D45" s="209" t="str">
        <f>[6]ORÇAMENTO!R51</f>
        <v>LOCAÇÃO CONVENCIONAL DE OBRA, UTILIZANDO GABARITO DE TÁBUAS CORRIDAS PONTALETADAS A CADA 2,00M -  2 UTILIZAÇÕES. AF_03/2024</v>
      </c>
      <c r="E45" s="246" t="str">
        <f>[6]ORÇAMENTO!S51</f>
        <v>M</v>
      </c>
      <c r="F45" s="262">
        <f>[6]ORÇAMENTO!T51</f>
        <v>2.5</v>
      </c>
      <c r="G45" s="263">
        <f>[6]ORÇAMENTO!U51</f>
        <v>68.27</v>
      </c>
      <c r="H45" s="263" t="str">
        <f>[6]ORÇAMENTO!V51</f>
        <v>BDI 1</v>
      </c>
      <c r="I45" s="263">
        <f>[6]ORÇAMENTO!W51</f>
        <v>84.78</v>
      </c>
      <c r="J45" s="263">
        <f>[6]ORÇAMENTO!X51</f>
        <v>211.95</v>
      </c>
      <c r="K45" s="107"/>
      <c r="L45" s="107"/>
      <c r="M45" s="107"/>
      <c r="N45" s="107"/>
      <c r="O45" s="107"/>
      <c r="P45" s="84">
        <f>F43-[1]ORÇAMENTO!T49</f>
        <v>0</v>
      </c>
    </row>
    <row r="46" spans="1:16">
      <c r="A46" s="264" t="str">
        <f>[6]ORÇAMENTO!O52</f>
        <v>4.1.2.</v>
      </c>
      <c r="B46" s="264"/>
      <c r="C46" s="264"/>
      <c r="D46" s="267" t="str">
        <f>[6]ORÇAMENTO!R52</f>
        <v>PERFURAÇÃO DE SOLO PARA EXECUÇÃO DE POÇO COM PERFURATRIZ, DIAM. 12"</v>
      </c>
      <c r="E46" s="264" t="str">
        <f>[6]ORÇAMENTO!S52</f>
        <v>-</v>
      </c>
      <c r="F46" s="265"/>
      <c r="G46" s="266"/>
      <c r="H46" s="266" t="str">
        <f>[6]ORÇAMENTO!V52</f>
        <v>BDI 1</v>
      </c>
      <c r="I46" s="266">
        <f>[6]ORÇAMENTO!W52</f>
        <v>0</v>
      </c>
      <c r="J46" s="266">
        <f>[6]ORÇAMENTO!X52</f>
        <v>38472</v>
      </c>
      <c r="K46" s="81"/>
      <c r="L46" s="81"/>
      <c r="M46" s="81"/>
      <c r="N46" s="81"/>
      <c r="O46" s="81"/>
      <c r="P46" s="84">
        <f>F44-[1]ORÇAMENTO!T50</f>
        <v>0</v>
      </c>
    </row>
    <row r="47" spans="1:16">
      <c r="A47" s="246" t="str">
        <f>[6]ORÇAMENTO!O53</f>
        <v>4.1.2.1.</v>
      </c>
      <c r="B47" s="246" t="str">
        <f>[6]ORÇAMENTO!P53</f>
        <v>CPU</v>
      </c>
      <c r="C47" s="246" t="str">
        <f>[6]ORÇAMENTO!Q53</f>
        <v>0002</v>
      </c>
      <c r="D47" s="209" t="str">
        <f>[6]ORÇAMENTO!R53</f>
        <v>PERFURAÇÃO DE SOLO PARA EXECUÇÃO DE POÇO COM PERFURATRIZ, DIAM. 12"</v>
      </c>
      <c r="E47" s="246" t="str">
        <f>[6]ORÇAMENTO!S53</f>
        <v>M</v>
      </c>
      <c r="F47" s="262">
        <f>[6]ORÇAMENTO!T53</f>
        <v>50</v>
      </c>
      <c r="G47" s="263">
        <f>[6]ORÇAMENTO!U53</f>
        <v>309.81</v>
      </c>
      <c r="H47" s="263" t="str">
        <f>[6]ORÇAMENTO!V53</f>
        <v>BDI 1</v>
      </c>
      <c r="I47" s="263">
        <f>[6]ORÇAMENTO!W53</f>
        <v>384.72</v>
      </c>
      <c r="J47" s="263">
        <f>[6]ORÇAMENTO!X53</f>
        <v>19236</v>
      </c>
      <c r="K47" s="106"/>
      <c r="L47" s="106"/>
      <c r="M47" s="106"/>
      <c r="N47" s="106"/>
      <c r="O47" s="106"/>
      <c r="P47" s="84">
        <f>F45-[1]ORÇAMENTO!T51</f>
        <v>0</v>
      </c>
    </row>
    <row r="48" spans="1:16">
      <c r="A48" s="246" t="str">
        <f>[6]ORÇAMENTO!O54</f>
        <v>4.1.2.2.</v>
      </c>
      <c r="B48" s="246" t="str">
        <f>[6]ORÇAMENTO!P54</f>
        <v>CPU</v>
      </c>
      <c r="C48" s="246" t="str">
        <f>[6]ORÇAMENTO!Q54</f>
        <v>0002</v>
      </c>
      <c r="D48" s="209" t="str">
        <f>[6]ORÇAMENTO!R54</f>
        <v>PERFURAÇÃO DE SOLO PARA EXECUÇÃO DE POÇO COM PERFURATRIZ, DIAM. 12"</v>
      </c>
      <c r="E48" s="246" t="str">
        <f>[6]ORÇAMENTO!S54</f>
        <v>M</v>
      </c>
      <c r="F48" s="262">
        <f>[6]ORÇAMENTO!T54</f>
        <v>50</v>
      </c>
      <c r="G48" s="263">
        <f>[6]ORÇAMENTO!U54</f>
        <v>309.81</v>
      </c>
      <c r="H48" s="263" t="str">
        <f>[6]ORÇAMENTO!V54</f>
        <v>BDI 1</v>
      </c>
      <c r="I48" s="263">
        <f>[6]ORÇAMENTO!W54</f>
        <v>384.72</v>
      </c>
      <c r="J48" s="263">
        <f>[6]ORÇAMENTO!X54</f>
        <v>19236</v>
      </c>
      <c r="K48" s="102"/>
      <c r="L48" s="102"/>
      <c r="M48" s="102"/>
      <c r="N48" s="102"/>
      <c r="O48" s="102"/>
      <c r="P48" s="84" t="e">
        <f>#REF!-[1]ORÇAMENTO!T52</f>
        <v>#REF!</v>
      </c>
    </row>
    <row r="49" spans="1:17">
      <c r="A49" s="264" t="str">
        <f>[6]ORÇAMENTO!O55</f>
        <v>4.1.3.</v>
      </c>
      <c r="B49" s="264"/>
      <c r="C49" s="264"/>
      <c r="D49" s="267" t="str">
        <f>[6]ORÇAMENTO!R55</f>
        <v>TUBOS E FILTROS DE REVESTIMENTO</v>
      </c>
      <c r="E49" s="264" t="str">
        <f>[6]ORÇAMENTO!S55</f>
        <v>-</v>
      </c>
      <c r="F49" s="265"/>
      <c r="G49" s="266"/>
      <c r="H49" s="266" t="str">
        <f>[6]ORÇAMENTO!V55</f>
        <v>BDI 1</v>
      </c>
      <c r="I49" s="266">
        <f>[6]ORÇAMENTO!W55</f>
        <v>0</v>
      </c>
      <c r="J49" s="266">
        <f>[6]ORÇAMENTO!X55</f>
        <v>72774.5</v>
      </c>
      <c r="K49" s="102"/>
      <c r="L49" s="102"/>
      <c r="M49" s="102"/>
      <c r="N49" s="102"/>
      <c r="O49" s="102"/>
      <c r="P49" s="84"/>
    </row>
    <row r="50" spans="1:17" ht="25.5">
      <c r="A50" s="246" t="str">
        <f>[6]ORÇAMENTO!O56</f>
        <v>4.1.3.1.</v>
      </c>
      <c r="B50" s="246" t="str">
        <f>[6]ORÇAMENTO!P56</f>
        <v>CPU</v>
      </c>
      <c r="C50" s="246" t="str">
        <f>[6]ORÇAMENTO!Q56</f>
        <v>0003</v>
      </c>
      <c r="D50" s="209" t="str">
        <f>[6]ORÇAMENTO!R56</f>
        <v>TUBO PVC DE REVESTIMENTO GEOMECANICO NERVURADO STANDARD, DN = 154 MM, COMPRIMENTO = 2 M</v>
      </c>
      <c r="E50" s="246" t="str">
        <f>[6]ORÇAMENTO!S56</f>
        <v>M</v>
      </c>
      <c r="F50" s="262">
        <v>60</v>
      </c>
      <c r="G50" s="263">
        <f>[6]ORÇAMENTO!U56</f>
        <v>287.42</v>
      </c>
      <c r="H50" s="263" t="str">
        <f>[6]ORÇAMENTO!V56</f>
        <v>BDI 1</v>
      </c>
      <c r="I50" s="263">
        <f>[6]ORÇAMENTO!W56</f>
        <v>356.92</v>
      </c>
      <c r="J50" s="263">
        <f>[6]ORÇAMENTO!X56</f>
        <v>21415.200000000001</v>
      </c>
      <c r="K50" s="102"/>
      <c r="L50" s="102"/>
      <c r="M50" s="102"/>
      <c r="N50" s="102"/>
      <c r="O50" s="102"/>
      <c r="P50" s="84"/>
    </row>
    <row r="51" spans="1:17">
      <c r="A51" s="246" t="str">
        <f>[6]ORÇAMENTO!O57</f>
        <v>4.1.3.2.</v>
      </c>
      <c r="B51" s="246" t="str">
        <f>[6]ORÇAMENTO!P57</f>
        <v>CPU</v>
      </c>
      <c r="C51" s="246" t="str">
        <f>[6]ORÇAMENTO!Q57</f>
        <v>0039</v>
      </c>
      <c r="D51" s="209" t="str">
        <f>[6]ORÇAMENTO!R57</f>
        <v>REVESTIMENTO FILTRO PVC - GEOMECÂNICO STAND DN 154MM</v>
      </c>
      <c r="E51" s="246" t="str">
        <f>[6]ORÇAMENTO!S57</f>
        <v>M</v>
      </c>
      <c r="F51" s="262">
        <v>40</v>
      </c>
      <c r="G51" s="263">
        <f>[6]ORÇAMENTO!U57</f>
        <v>253.81</v>
      </c>
      <c r="H51" s="263" t="str">
        <f>[6]ORÇAMENTO!V57</f>
        <v>BDI 1</v>
      </c>
      <c r="I51" s="263">
        <f>[6]ORÇAMENTO!W57</f>
        <v>315.18</v>
      </c>
      <c r="J51" s="263">
        <f>[6]ORÇAMENTO!X57</f>
        <v>12607.2</v>
      </c>
      <c r="K51" s="102"/>
      <c r="L51" s="102"/>
      <c r="M51" s="102"/>
      <c r="N51" s="102"/>
      <c r="O51" s="102"/>
      <c r="P51" s="84"/>
    </row>
    <row r="52" spans="1:17">
      <c r="A52" s="246" t="str">
        <f>[6]ORÇAMENTO!O58</f>
        <v>4.1.3.3.</v>
      </c>
      <c r="B52" s="246" t="str">
        <f>[6]ORÇAMENTO!P58</f>
        <v>CPU</v>
      </c>
      <c r="C52" s="246" t="str">
        <f>[6]ORÇAMENTO!Q58</f>
        <v>0004</v>
      </c>
      <c r="D52" s="209" t="str">
        <f>[6]ORÇAMENTO!R58</f>
        <v>COLOCACAO DE PRE-FILTRO - UNIDADE ROTATIVA POCOS 150M &lt; 250M</v>
      </c>
      <c r="E52" s="246" t="str">
        <f>[6]ORÇAMENTO!S58</f>
        <v>M3</v>
      </c>
      <c r="F52" s="262">
        <v>1.38</v>
      </c>
      <c r="G52" s="263">
        <f>[6]ORÇAMENTO!U58</f>
        <v>1085.5</v>
      </c>
      <c r="H52" s="263" t="str">
        <f>[6]ORÇAMENTO!V58</f>
        <v>BDI 1</v>
      </c>
      <c r="I52" s="263">
        <f>[6]ORÇAMENTO!W58</f>
        <v>1347.97</v>
      </c>
      <c r="J52" s="263">
        <f>[6]ORÇAMENTO!X58</f>
        <v>1860.2</v>
      </c>
      <c r="K52" s="102"/>
      <c r="L52" s="102"/>
      <c r="M52" s="102"/>
      <c r="N52" s="102"/>
      <c r="O52" s="102"/>
      <c r="P52" s="84"/>
    </row>
    <row r="53" spans="1:17">
      <c r="A53" s="246" t="str">
        <f>[6]ORÇAMENTO!O59</f>
        <v>4.1.3.4.</v>
      </c>
      <c r="B53" s="246" t="str">
        <f>[6]ORÇAMENTO!P59</f>
        <v>CPU</v>
      </c>
      <c r="C53" s="246" t="str">
        <f>[6]ORÇAMENTO!Q59</f>
        <v>0005</v>
      </c>
      <c r="D53" s="209" t="str">
        <f>[6]ORÇAMENTO!R59</f>
        <v>CAP EM PVC FEMEA DN 150</v>
      </c>
      <c r="E53" s="246" t="str">
        <f>[6]ORÇAMENTO!S59</f>
        <v>UM</v>
      </c>
      <c r="F53" s="262">
        <v>1</v>
      </c>
      <c r="G53" s="263">
        <f>[6]ORÇAMENTO!U59</f>
        <v>81.599999999999994</v>
      </c>
      <c r="H53" s="263" t="str">
        <f>[6]ORÇAMENTO!V59</f>
        <v>BDI 1</v>
      </c>
      <c r="I53" s="263">
        <f>[6]ORÇAMENTO!W59</f>
        <v>101.33</v>
      </c>
      <c r="J53" s="263">
        <f>[6]ORÇAMENTO!X59</f>
        <v>101.33</v>
      </c>
      <c r="K53" s="102"/>
      <c r="L53" s="102"/>
      <c r="M53" s="102"/>
      <c r="N53" s="102"/>
      <c r="O53" s="102"/>
      <c r="P53" s="84"/>
    </row>
    <row r="54" spans="1:17">
      <c r="A54" s="246" t="str">
        <f>[6]ORÇAMENTO!O60</f>
        <v>4.1.3.5.</v>
      </c>
      <c r="B54" s="246" t="str">
        <f>[6]ORÇAMENTO!P60</f>
        <v>CPU</v>
      </c>
      <c r="C54" s="246" t="str">
        <f>[6]ORÇAMENTO!Q60</f>
        <v>0006</v>
      </c>
      <c r="D54" s="209" t="str">
        <f>[6]ORÇAMENTO!R60</f>
        <v>LIMPEZA COM COMPRESSOR</v>
      </c>
      <c r="E54" s="246" t="str">
        <f>[6]ORÇAMENTO!S60</f>
        <v>H</v>
      </c>
      <c r="F54" s="262">
        <v>24</v>
      </c>
      <c r="G54" s="263">
        <f>[6]ORÇAMENTO!U60</f>
        <v>220.83</v>
      </c>
      <c r="H54" s="263" t="str">
        <f>[6]ORÇAMENTO!V60</f>
        <v>BDI 1</v>
      </c>
      <c r="I54" s="263">
        <f>[6]ORÇAMENTO!W60</f>
        <v>274.23</v>
      </c>
      <c r="J54" s="263">
        <f>[6]ORÇAMENTO!X60</f>
        <v>6581.52</v>
      </c>
      <c r="K54" s="149"/>
      <c r="L54" s="149"/>
      <c r="M54" s="149"/>
      <c r="N54" s="149"/>
      <c r="O54" s="150" t="s">
        <v>1283</v>
      </c>
      <c r="P54" s="84">
        <f>F47-[1]ORÇAMENTO!T53</f>
        <v>0</v>
      </c>
    </row>
    <row r="55" spans="1:17">
      <c r="A55" s="246" t="str">
        <f>[6]ORÇAMENTO!O61</f>
        <v>4.1.3.6.</v>
      </c>
      <c r="B55" s="246" t="str">
        <f>[6]ORÇAMENTO!P61</f>
        <v>CPU</v>
      </c>
      <c r="C55" s="246" t="str">
        <f>[6]ORÇAMENTO!Q61</f>
        <v>0007</v>
      </c>
      <c r="D55" s="209" t="str">
        <f>[6]ORÇAMENTO!R61</f>
        <v>DESENVOLVIMENTO COM COMPRESSOR 250PSI / 750CFM</v>
      </c>
      <c r="E55" s="246" t="str">
        <f>[6]ORÇAMENTO!S61</f>
        <v>H</v>
      </c>
      <c r="F55" s="262">
        <v>24</v>
      </c>
      <c r="G55" s="263">
        <f>[6]ORÇAMENTO!U61</f>
        <v>220.83</v>
      </c>
      <c r="H55" s="263" t="str">
        <f>[6]ORÇAMENTO!V61</f>
        <v>BDI 1</v>
      </c>
      <c r="I55" s="263">
        <f>[6]ORÇAMENTO!W61</f>
        <v>274.23</v>
      </c>
      <c r="J55" s="263">
        <f>[6]ORÇAMENTO!X61</f>
        <v>6581.52</v>
      </c>
      <c r="K55" s="102"/>
      <c r="L55" s="102"/>
      <c r="M55" s="102"/>
      <c r="N55" s="102"/>
      <c r="O55" s="102"/>
      <c r="P55" s="84">
        <f>F48-[1]ORÇAMENTO!T54</f>
        <v>0</v>
      </c>
      <c r="Q55" s="18" t="e">
        <f>F48/H48</f>
        <v>#VALUE!</v>
      </c>
    </row>
    <row r="56" spans="1:17">
      <c r="A56" s="246" t="str">
        <f>[6]ORÇAMENTO!O62</f>
        <v>4.1.3.7.</v>
      </c>
      <c r="B56" s="246" t="str">
        <f>[6]ORÇAMENTO!P62</f>
        <v>CPU</v>
      </c>
      <c r="C56" s="246" t="str">
        <f>[6]ORÇAMENTO!Q62</f>
        <v>0008</v>
      </c>
      <c r="D56" s="209" t="str">
        <f>[6]ORÇAMENTO!R62</f>
        <v>TESTE DE PRODUÇÃO COM COMPRESSOR</v>
      </c>
      <c r="E56" s="246" t="str">
        <f>[6]ORÇAMENTO!S62</f>
        <v>H</v>
      </c>
      <c r="F56" s="262">
        <v>24</v>
      </c>
      <c r="G56" s="263">
        <f>[6]ORÇAMENTO!U62</f>
        <v>220.83</v>
      </c>
      <c r="H56" s="263" t="str">
        <f>[6]ORÇAMENTO!V62</f>
        <v>BDI 1</v>
      </c>
      <c r="I56" s="263">
        <f>[6]ORÇAMENTO!W62</f>
        <v>274.23</v>
      </c>
      <c r="J56" s="263">
        <f>[6]ORÇAMENTO!X62</f>
        <v>6581.52</v>
      </c>
      <c r="K56" s="102"/>
      <c r="L56" s="102"/>
      <c r="M56" s="102"/>
      <c r="N56" s="102"/>
      <c r="O56" s="102"/>
      <c r="P56" s="84">
        <f>F54-[1]ORÇAMENTO!T56</f>
        <v>-56</v>
      </c>
    </row>
    <row r="57" spans="1:17">
      <c r="A57" s="246" t="str">
        <f>[6]ORÇAMENTO!O63</f>
        <v>4.1.3.8.</v>
      </c>
      <c r="B57" s="246" t="str">
        <f>[6]ORÇAMENTO!P63</f>
        <v>CPU</v>
      </c>
      <c r="C57" s="246" t="str">
        <f>[6]ORÇAMENTO!Q63</f>
        <v>0015</v>
      </c>
      <c r="D57" s="209" t="str">
        <f>[6]ORÇAMENTO!R63</f>
        <v>DESINFECÇÃO DE POÇO</v>
      </c>
      <c r="E57" s="246" t="str">
        <f>[6]ORÇAMENTO!S63</f>
        <v>UM</v>
      </c>
      <c r="F57" s="262">
        <v>1</v>
      </c>
      <c r="G57" s="263">
        <f>[6]ORÇAMENTO!U63</f>
        <v>2919.24</v>
      </c>
      <c r="H57" s="263" t="str">
        <f>[6]ORÇAMENTO!V63</f>
        <v>BDI 1</v>
      </c>
      <c r="I57" s="263">
        <f>[6]ORÇAMENTO!W63</f>
        <v>3625.11</v>
      </c>
      <c r="J57" s="263">
        <f>[6]ORÇAMENTO!X63</f>
        <v>3625.11</v>
      </c>
      <c r="K57" s="102"/>
      <c r="L57" s="102"/>
      <c r="M57" s="102"/>
      <c r="N57" s="102"/>
      <c r="O57" s="102"/>
      <c r="P57" s="84">
        <f>F55-[1]ORÇAMENTO!T57</f>
        <v>21.25</v>
      </c>
    </row>
    <row r="58" spans="1:17" ht="25.5">
      <c r="A58" s="246" t="str">
        <f>[6]ORÇAMENTO!O64</f>
        <v>4.1.3.9.</v>
      </c>
      <c r="B58" s="246" t="str">
        <f>[6]ORÇAMENTO!P64</f>
        <v>CPU</v>
      </c>
      <c r="C58" s="246" t="str">
        <f>[6]ORÇAMENTO!Q64</f>
        <v>0009</v>
      </c>
      <c r="D58" s="209" t="str">
        <f>[6]ORÇAMENTO!R64</f>
        <v>FORNECIMENTO E INSTALACAO DE CENTRALIZADORES DE 12" X 6" PARA POCOS TUBULARES COM REVESTIMENTO EM PVC NO INTERIOR DO ESTADO E NA RMR</v>
      </c>
      <c r="E58" s="246" t="str">
        <f>[6]ORÇAMENTO!S64</f>
        <v>UM</v>
      </c>
      <c r="F58" s="262">
        <v>35</v>
      </c>
      <c r="G58" s="263">
        <f>[6]ORÇAMENTO!U64</f>
        <v>268.88</v>
      </c>
      <c r="H58" s="263" t="str">
        <f>[6]ORÇAMENTO!V64</f>
        <v>BDI 1</v>
      </c>
      <c r="I58" s="263">
        <f>[6]ORÇAMENTO!W64</f>
        <v>333.9</v>
      </c>
      <c r="J58" s="263">
        <f>[6]ORÇAMENTO!X64</f>
        <v>11686.5</v>
      </c>
      <c r="K58" s="169"/>
      <c r="L58" s="169"/>
      <c r="M58" s="169"/>
      <c r="N58" s="169"/>
      <c r="O58" s="169"/>
      <c r="P58" s="84">
        <f>F56-[1]ORÇAMENTO!T58</f>
        <v>23</v>
      </c>
    </row>
    <row r="59" spans="1:17">
      <c r="A59" s="246" t="str">
        <f>[6]ORÇAMENTO!O65</f>
        <v>4.1.3.10.</v>
      </c>
      <c r="B59" s="246" t="str">
        <f>[6]ORÇAMENTO!P65</f>
        <v>CPU</v>
      </c>
      <c r="C59" s="246" t="str">
        <f>[6]ORÇAMENTO!Q65</f>
        <v>0021</v>
      </c>
      <c r="D59" s="209" t="str">
        <f>[6]ORÇAMENTO!R65</f>
        <v>PROTEÇÃO SANITÁRIA</v>
      </c>
      <c r="E59" s="246" t="str">
        <f>[6]ORÇAMENTO!S65</f>
        <v>M2</v>
      </c>
      <c r="F59" s="262">
        <v>1</v>
      </c>
      <c r="G59" s="263">
        <f>[6]ORÇAMENTO!U65</f>
        <v>96.68</v>
      </c>
      <c r="H59" s="263" t="str">
        <f>[6]ORÇAMENTO!V65</f>
        <v>BDI 1</v>
      </c>
      <c r="I59" s="263">
        <f>[6]ORÇAMENTO!W65</f>
        <v>120.06</v>
      </c>
      <c r="J59" s="263">
        <f>[6]ORÇAMENTO!X65</f>
        <v>120.06</v>
      </c>
      <c r="K59" s="102"/>
      <c r="L59" s="102"/>
      <c r="M59" s="102"/>
      <c r="N59" s="102"/>
      <c r="O59" s="102"/>
      <c r="P59" s="84">
        <f>F57-[1]ORÇAMENTO!T59</f>
        <v>-23</v>
      </c>
    </row>
    <row r="60" spans="1:17">
      <c r="A60" s="246" t="str">
        <f>[6]ORÇAMENTO!O66</f>
        <v>4.1.3.11.</v>
      </c>
      <c r="B60" s="246" t="str">
        <f>[6]ORÇAMENTO!P66</f>
        <v>CPU</v>
      </c>
      <c r="C60" s="246" t="str">
        <f>[6]ORÇAMENTO!Q66</f>
        <v>0010</v>
      </c>
      <c r="D60" s="209" t="str">
        <f>[6]ORÇAMENTO!R66</f>
        <v>ANÁLISE FISICO-QUIMICA DO POÇO</v>
      </c>
      <c r="E60" s="246" t="str">
        <f>[6]ORÇAMENTO!S66</f>
        <v>UM</v>
      </c>
      <c r="F60" s="262">
        <v>1</v>
      </c>
      <c r="G60" s="263">
        <f>[6]ORÇAMENTO!U66</f>
        <v>1300</v>
      </c>
      <c r="H60" s="263" t="str">
        <f>[6]ORÇAMENTO!V66</f>
        <v>BDI 1</v>
      </c>
      <c r="I60" s="263">
        <f>[6]ORÇAMENTO!W66</f>
        <v>1614.34</v>
      </c>
      <c r="J60" s="263">
        <f>[6]ORÇAMENTO!X66</f>
        <v>1614.34</v>
      </c>
      <c r="K60" s="149"/>
      <c r="L60" s="149"/>
      <c r="M60" s="149"/>
      <c r="N60" s="149"/>
      <c r="O60" s="149"/>
      <c r="P60" s="84">
        <f>F58-[1]ORÇAMENTO!T60</f>
        <v>11</v>
      </c>
    </row>
    <row r="61" spans="1:17">
      <c r="A61" s="264" t="str">
        <f>[6]ORÇAMENTO!O67</f>
        <v>4.1.4.</v>
      </c>
      <c r="B61" s="264"/>
      <c r="C61" s="264"/>
      <c r="D61" s="267" t="str">
        <f>[6]ORÇAMENTO!R67</f>
        <v>INSTALAÇÕES ELETRO-MECÂNICAS</v>
      </c>
      <c r="E61" s="264" t="str">
        <f>[6]ORÇAMENTO!S67</f>
        <v>-</v>
      </c>
      <c r="F61" s="265"/>
      <c r="G61" s="266"/>
      <c r="H61" s="266" t="str">
        <f>[6]ORÇAMENTO!V67</f>
        <v>BDI 1</v>
      </c>
      <c r="I61" s="266">
        <f>[6]ORÇAMENTO!W67</f>
        <v>0</v>
      </c>
      <c r="J61" s="266">
        <f>[6]ORÇAMENTO!X67</f>
        <v>92990.55</v>
      </c>
      <c r="K61" s="106"/>
      <c r="L61" s="106"/>
      <c r="M61" s="106"/>
      <c r="N61" s="106"/>
      <c r="O61" s="106"/>
      <c r="P61" s="84" t="e">
        <f>#REF!-[1]ORÇAMENTO!T64</f>
        <v>#REF!</v>
      </c>
    </row>
    <row r="62" spans="1:17" ht="25.5">
      <c r="A62" s="246" t="str">
        <f>[6]ORÇAMENTO!O68</f>
        <v>4.1.4.1.</v>
      </c>
      <c r="B62" s="246" t="str">
        <f>[6]ORÇAMENTO!P68</f>
        <v>CPU</v>
      </c>
      <c r="C62" s="246" t="str">
        <f>[6]ORÇAMENTO!Q68</f>
        <v>0011</v>
      </c>
      <c r="D62" s="209" t="str">
        <f>[6]ORÇAMENTO!R68</f>
        <v>HIPOCLORADOR / BOMBA DOSADORA ANALÓGICA DE SOLUÇÕES, VAZÃO DE 0,5 À 15 L/H E PRESÃO DE 0 À 15 BAR</v>
      </c>
      <c r="E62" s="246" t="str">
        <f>[6]ORÇAMENTO!S68</f>
        <v>UM</v>
      </c>
      <c r="F62" s="262">
        <f>[6]ORÇAMENTO!T68</f>
        <v>1</v>
      </c>
      <c r="G62" s="263">
        <f>[6]ORÇAMENTO!U68</f>
        <v>1136.52</v>
      </c>
      <c r="H62" s="263" t="str">
        <f>[6]ORÇAMENTO!V68</f>
        <v>BDI 1</v>
      </c>
      <c r="I62" s="263">
        <f>[6]ORÇAMENTO!W68</f>
        <v>1411.33</v>
      </c>
      <c r="J62" s="263">
        <f>[6]ORÇAMENTO!X68</f>
        <v>1411.33</v>
      </c>
      <c r="K62" s="102"/>
      <c r="L62" s="102"/>
      <c r="M62" s="102"/>
      <c r="N62" s="102"/>
      <c r="O62" s="102"/>
      <c r="P62" s="84" t="e">
        <f>#REF!-[1]ORÇAMENTO!T65</f>
        <v>#REF!</v>
      </c>
    </row>
    <row r="63" spans="1:17" ht="38.25">
      <c r="A63" s="246" t="str">
        <f>[6]ORÇAMENTO!O69</f>
        <v>4.1.4.2.</v>
      </c>
      <c r="B63" s="246" t="str">
        <f>[6]ORÇAMENTO!P69</f>
        <v>SINAPI-I</v>
      </c>
      <c r="C63" s="246" t="str">
        <f>[6]ORÇAMENTO!Q69</f>
        <v>756</v>
      </c>
      <c r="D63" s="209" t="str">
        <f>[6]ORÇAMENTO!R69</f>
        <v xml:space="preserve">BOMBA SUBMERSA PARA POCOS TUBULARES PROFUNDOS DIAMETRO DE 6 POLEGADAS, ELETRICA, TRIFASICA, POTENCIA 32 HP, 9 ESTAGIOS, BOCAL DE DESCARGA DIAMETRO DE 4 POLEGADAS, HM/Q = 114,0 M / 13,9 M3/H A 57,0 M / 25,0 M3/H                                                                                                                                                                                                                                                                                        </v>
      </c>
      <c r="E63" s="246" t="str">
        <f>[6]ORÇAMENTO!S69</f>
        <v xml:space="preserve">UN    </v>
      </c>
      <c r="F63" s="262">
        <f>[6]ORÇAMENTO!T69</f>
        <v>1</v>
      </c>
      <c r="G63" s="263">
        <f>[6]ORÇAMENTO!U69</f>
        <v>38807.86</v>
      </c>
      <c r="H63" s="263" t="str">
        <f>[6]ORÇAMENTO!V69</f>
        <v>BDI 1</v>
      </c>
      <c r="I63" s="263">
        <f>[6]ORÇAMENTO!W69</f>
        <v>48191.6</v>
      </c>
      <c r="J63" s="263">
        <f>[6]ORÇAMENTO!X69</f>
        <v>48191.6</v>
      </c>
      <c r="K63" s="215"/>
      <c r="L63" s="215"/>
      <c r="M63" s="215"/>
      <c r="N63" s="215"/>
      <c r="O63" s="173"/>
      <c r="P63" s="84">
        <f>F61-[1]ORÇAMENTO!T66</f>
        <v>0</v>
      </c>
    </row>
    <row r="64" spans="1:17" ht="38.25">
      <c r="A64" s="246" t="str">
        <f>[6]ORÇAMENTO!O70</f>
        <v>4.1.4.3.</v>
      </c>
      <c r="B64" s="246" t="str">
        <f>[6]ORÇAMENTO!P70</f>
        <v>CPU</v>
      </c>
      <c r="C64" s="246" t="str">
        <f>[6]ORÇAMENTO!Q70</f>
        <v>0012</v>
      </c>
      <c r="D64" s="209" t="str">
        <f>[6]ORÇAMENTO!R70</f>
        <v>FORNECIMENTO E MONTAGEM QUADRO DE COMANDO EM CHAPA DE FERRO, 60X50X20CM, PARA BOMBA DE POÇO TUBULAR 10CV 380V, CONTENDO DISJUNTORES, RELÉ, CONTATORES, CHAVE SELETORA, BOTÃO PULSO, SINALEIROS E BORNES (COMPLETO)</v>
      </c>
      <c r="E64" s="246" t="str">
        <f>[6]ORÇAMENTO!S70</f>
        <v>UM</v>
      </c>
      <c r="F64" s="262">
        <f>[6]ORÇAMENTO!T70</f>
        <v>1</v>
      </c>
      <c r="G64" s="263">
        <f>[6]ORÇAMENTO!U70</f>
        <v>3318.4</v>
      </c>
      <c r="H64" s="263" t="str">
        <f>[6]ORÇAMENTO!V70</f>
        <v>BDI 1</v>
      </c>
      <c r="I64" s="263">
        <f>[6]ORÇAMENTO!W70</f>
        <v>4120.79</v>
      </c>
      <c r="J64" s="263">
        <f>[6]ORÇAMENTO!X70</f>
        <v>4120.79</v>
      </c>
      <c r="K64" s="102"/>
      <c r="L64" s="102"/>
      <c r="M64" s="102"/>
      <c r="N64" s="102"/>
      <c r="O64" s="102"/>
      <c r="P64" s="84">
        <f>F62-[1]ORÇAMENTO!T67</f>
        <v>0</v>
      </c>
    </row>
    <row r="65" spans="1:17">
      <c r="A65" s="246" t="str">
        <f>[6]ORÇAMENTO!O71</f>
        <v>4.1.4.4.</v>
      </c>
      <c r="B65" s="246" t="str">
        <f>[6]ORÇAMENTO!P71</f>
        <v>CPU</v>
      </c>
      <c r="C65" s="246" t="str">
        <f>[6]ORÇAMENTO!Q71</f>
        <v>0027</v>
      </c>
      <c r="D65" s="209" t="str">
        <f>[6]ORÇAMENTO!R71</f>
        <v>INSTALAÇÃO ELETROMECÂNICA DE CONJUNTO MOTO-BOMBA DE 5 À 25 CV</v>
      </c>
      <c r="E65" s="246" t="str">
        <f>[6]ORÇAMENTO!S71</f>
        <v>UM</v>
      </c>
      <c r="F65" s="262">
        <f>[6]ORÇAMENTO!T71</f>
        <v>1</v>
      </c>
      <c r="G65" s="263">
        <f>[6]ORÇAMENTO!U71</f>
        <v>1991.04</v>
      </c>
      <c r="H65" s="263" t="str">
        <f>[6]ORÇAMENTO!V71</f>
        <v>BDI 1</v>
      </c>
      <c r="I65" s="263">
        <f>[6]ORÇAMENTO!W71</f>
        <v>2472.4699999999998</v>
      </c>
      <c r="J65" s="263">
        <f>[6]ORÇAMENTO!X71</f>
        <v>2472.4699999999998</v>
      </c>
      <c r="K65" s="102"/>
      <c r="L65" s="102"/>
      <c r="M65" s="102"/>
      <c r="N65" s="102"/>
      <c r="O65" s="102"/>
      <c r="P65" s="84">
        <f>F63-[1]ORÇAMENTO!T68</f>
        <v>0</v>
      </c>
    </row>
    <row r="66" spans="1:17" ht="25.5">
      <c r="A66" s="246" t="str">
        <f>[6]ORÇAMENTO!O72</f>
        <v>4.1.4.5.</v>
      </c>
      <c r="B66" s="246" t="str">
        <f>[6]ORÇAMENTO!P72</f>
        <v>SINAPI</v>
      </c>
      <c r="C66" s="246" t="str">
        <f>[6]ORÇAMENTO!Q72</f>
        <v>92979</v>
      </c>
      <c r="D66" s="209" t="str">
        <f>[6]ORÇAMENTO!R72</f>
        <v>CABO DE COBRE FLEXÍVEL ISOLADO, 10 MM², ANTI-CHAMA 450/750 V, PARA DISTRIBUIÇÃO - FORNECIMENTO E INSTALAÇÃO. AF_10/2020</v>
      </c>
      <c r="E66" s="246" t="str">
        <f>[6]ORÇAMENTO!S72</f>
        <v>M</v>
      </c>
      <c r="F66" s="262">
        <f>[6]ORÇAMENTO!T72</f>
        <v>210</v>
      </c>
      <c r="G66" s="263">
        <f>[6]ORÇAMENTO!U72</f>
        <v>12.07</v>
      </c>
      <c r="H66" s="263" t="str">
        <f>[6]ORÇAMENTO!V72</f>
        <v>BDI 1</v>
      </c>
      <c r="I66" s="263">
        <f>[6]ORÇAMENTO!W72</f>
        <v>14.99</v>
      </c>
      <c r="J66" s="263">
        <f>[6]ORÇAMENTO!X72</f>
        <v>3147.9</v>
      </c>
      <c r="K66" s="149"/>
      <c r="L66" s="149"/>
      <c r="M66" s="149"/>
      <c r="N66" s="149"/>
      <c r="O66" s="149"/>
      <c r="P66" s="84">
        <f>F64-[1]ORÇAMENTO!T69</f>
        <v>0</v>
      </c>
    </row>
    <row r="67" spans="1:17" ht="25.5">
      <c r="A67" s="246" t="str">
        <f>[6]ORÇAMENTO!O73</f>
        <v>4.1.4.6.</v>
      </c>
      <c r="B67" s="246" t="str">
        <f>[6]ORÇAMENTO!P73</f>
        <v>CPU</v>
      </c>
      <c r="C67" s="246" t="str">
        <f>[6]ORÇAMENTO!Q73</f>
        <v>0026</v>
      </c>
      <c r="D67" s="209" t="str">
        <f>[6]ORÇAMENTO!R73</f>
        <v>FORNECIMENTO E MONTAGEM DE EDUTOR EM TUBOS DE AÇO GALVANIZADO DIN 2440, DN 100 INCLUSIVE LUVAS</v>
      </c>
      <c r="E67" s="246" t="str">
        <f>[6]ORÇAMENTO!S73</f>
        <v>M</v>
      </c>
      <c r="F67" s="262">
        <f>[6]ORÇAMENTO!T73</f>
        <v>80</v>
      </c>
      <c r="G67" s="263">
        <f>[6]ORÇAMENTO!U73</f>
        <v>289.98</v>
      </c>
      <c r="H67" s="263" t="str">
        <f>[6]ORÇAMENTO!V73</f>
        <v>BDI 1</v>
      </c>
      <c r="I67" s="263">
        <f>[6]ORÇAMENTO!W73</f>
        <v>360.1</v>
      </c>
      <c r="J67" s="263">
        <f>[6]ORÇAMENTO!X73</f>
        <v>28808</v>
      </c>
      <c r="K67" s="170"/>
      <c r="L67" s="170"/>
      <c r="M67" s="170"/>
      <c r="N67" s="170"/>
      <c r="O67" s="170"/>
      <c r="P67" s="84">
        <f>F65-[1]ORÇAMENTO!T70</f>
        <v>0</v>
      </c>
    </row>
    <row r="68" spans="1:17" ht="25.5">
      <c r="A68" s="246" t="str">
        <f>[6]ORÇAMENTO!O74</f>
        <v>4.1.4.7.</v>
      </c>
      <c r="B68" s="246" t="str">
        <f>[6]ORÇAMENTO!P74</f>
        <v>SINAPI</v>
      </c>
      <c r="C68" s="246" t="str">
        <f>[6]ORÇAMENTO!Q74</f>
        <v>101509</v>
      </c>
      <c r="D68" s="209" t="str">
        <f>[6]ORÇAMENTO!R74</f>
        <v>ENTRADA DE ENERGIA ELÉTRICA, AÉREA, TRIFÁSICA, COM CAIXA DE EMBUTIR, CABO DE 10 MM2 E DISJUNTOR DIN 50A (NÃO INCLUSO O POSTE DE CONCRETO). AF_07/2020</v>
      </c>
      <c r="E68" s="246" t="str">
        <f>[6]ORÇAMENTO!S74</f>
        <v>UN</v>
      </c>
      <c r="F68" s="262">
        <f>[6]ORÇAMENTO!T74</f>
        <v>1</v>
      </c>
      <c r="G68" s="263">
        <f>[6]ORÇAMENTO!U74</f>
        <v>1907.6</v>
      </c>
      <c r="H68" s="263" t="str">
        <f>[6]ORÇAMENTO!V74</f>
        <v>BDI 1</v>
      </c>
      <c r="I68" s="263">
        <f>[6]ORÇAMENTO!W74</f>
        <v>2368.86</v>
      </c>
      <c r="J68" s="263">
        <f>[6]ORÇAMENTO!X74</f>
        <v>2368.86</v>
      </c>
      <c r="K68" s="141"/>
      <c r="L68" s="141"/>
      <c r="M68" s="141"/>
      <c r="N68" s="141"/>
      <c r="O68" s="142"/>
      <c r="P68" s="84">
        <f>F66-[1]ORÇAMENTO!T71</f>
        <v>0</v>
      </c>
    </row>
    <row r="69" spans="1:17" ht="25.5">
      <c r="A69" s="246" t="str">
        <f>[6]ORÇAMENTO!O75</f>
        <v>4.1.4.8.</v>
      </c>
      <c r="B69" s="246" t="str">
        <f>[6]ORÇAMENTO!P75</f>
        <v>SINAPI-I</v>
      </c>
      <c r="C69" s="246" t="str">
        <f>[6]ORÇAMENTO!Q75</f>
        <v>14165</v>
      </c>
      <c r="D69" s="209" t="str">
        <f>[6]ORÇAMENTO!R75</f>
        <v xml:space="preserve">POSTE CONICO CONTINUO EM ACO GALVANIZADO, RETO, ENGASTADO, H = 9 M, DIAMETRO INFERIOR = *145* MM                                                                                                                                                                                                                                                                                                                                                                                                          </v>
      </c>
      <c r="E69" s="246" t="str">
        <f>[6]ORÇAMENTO!S75</f>
        <v xml:space="preserve">UN    </v>
      </c>
      <c r="F69" s="262">
        <f>[6]ORÇAMENTO!T75</f>
        <v>1</v>
      </c>
      <c r="G69" s="263">
        <f>[6]ORÇAMENTO!U75</f>
        <v>1855.46</v>
      </c>
      <c r="H69" s="263" t="str">
        <f>[6]ORÇAMENTO!V75</f>
        <v>BDI 1</v>
      </c>
      <c r="I69" s="263">
        <f>[6]ORÇAMENTO!W75</f>
        <v>2304.11</v>
      </c>
      <c r="J69" s="263">
        <f>[6]ORÇAMENTO!X75</f>
        <v>2304.11</v>
      </c>
      <c r="K69" s="106"/>
      <c r="L69" s="106"/>
      <c r="M69" s="106"/>
      <c r="N69" s="106"/>
      <c r="O69" s="106"/>
      <c r="P69" s="84">
        <f>F67-[1]ORÇAMENTO!T72</f>
        <v>10</v>
      </c>
    </row>
    <row r="70" spans="1:17" ht="25.5">
      <c r="A70" s="246" t="str">
        <f>[6]ORÇAMENTO!O76</f>
        <v>4.1.4.9.</v>
      </c>
      <c r="B70" s="246" t="str">
        <f>[6]ORÇAMENTO!P76</f>
        <v>SINAPI</v>
      </c>
      <c r="C70" s="246" t="str">
        <f>[6]ORÇAMENTO!Q76</f>
        <v>101938</v>
      </c>
      <c r="D70" s="209" t="str">
        <f>[6]ORÇAMENTO!R76</f>
        <v>CAIXA DE PROTEÇÃO PARA MEDIDOR MONOFÁSICO DE EMBUTIR - FORNECIMENTO E INSTALAÇÃO. AF_10/2020</v>
      </c>
      <c r="E70" s="246" t="str">
        <f>[6]ORÇAMENTO!S76</f>
        <v>UN</v>
      </c>
      <c r="F70" s="262">
        <f>[6]ORÇAMENTO!T76</f>
        <v>1</v>
      </c>
      <c r="G70" s="263">
        <f>[6]ORÇAMENTO!U76</f>
        <v>133.27000000000001</v>
      </c>
      <c r="H70" s="263" t="str">
        <f>[6]ORÇAMENTO!V76</f>
        <v>BDI 1</v>
      </c>
      <c r="I70" s="263">
        <f>[6]ORÇAMENTO!W76</f>
        <v>165.49</v>
      </c>
      <c r="J70" s="263">
        <f>[6]ORÇAMENTO!X76</f>
        <v>165.49</v>
      </c>
      <c r="K70" s="102"/>
      <c r="L70" s="102"/>
      <c r="M70" s="102"/>
      <c r="N70" s="102"/>
      <c r="O70" s="102"/>
      <c r="P70" s="84">
        <f>F68-[1]ORÇAMENTO!T73</f>
        <v>1</v>
      </c>
      <c r="Q70" s="18">
        <f>3.195*3.195</f>
        <v>10.208024999999999</v>
      </c>
    </row>
    <row r="71" spans="1:17">
      <c r="A71" s="264" t="str">
        <f>[6]ORÇAMENTO!O77</f>
        <v>4.1.5.</v>
      </c>
      <c r="B71" s="264"/>
      <c r="C71" s="264"/>
      <c r="D71" s="267" t="str">
        <f>[6]ORÇAMENTO!R77</f>
        <v>ADUTORA DE ÁGUA TRATADA(P176 )</v>
      </c>
      <c r="E71" s="264" t="str">
        <f>[6]ORÇAMENTO!S77</f>
        <v>-</v>
      </c>
      <c r="F71" s="265"/>
      <c r="G71" s="266"/>
      <c r="H71" s="266" t="str">
        <f>[6]ORÇAMENTO!V77</f>
        <v>BDI 1</v>
      </c>
      <c r="I71" s="266">
        <f>[6]ORÇAMENTO!W77</f>
        <v>0</v>
      </c>
      <c r="J71" s="266">
        <f>[6]ORÇAMENTO!X77</f>
        <v>19394.5</v>
      </c>
      <c r="K71" s="102"/>
      <c r="L71" s="102"/>
      <c r="M71" s="102"/>
      <c r="N71" s="102"/>
      <c r="O71" s="102"/>
      <c r="P71" s="84">
        <f>F69-[1]ORÇAMENTO!T74</f>
        <v>-238.6</v>
      </c>
    </row>
    <row r="72" spans="1:17">
      <c r="A72" s="246" t="str">
        <f>[6]ORÇAMENTO!O78</f>
        <v>4.1.5.1.</v>
      </c>
      <c r="B72" s="246" t="str">
        <f>[6]ORÇAMENTO!P78</f>
        <v>CPU</v>
      </c>
      <c r="C72" s="246" t="str">
        <f>[6]ORÇAMENTO!Q78</f>
        <v>0038</v>
      </c>
      <c r="D72" s="209" t="str">
        <f>[6]ORÇAMENTO!R78</f>
        <v>(ADAPTADOR ORSE 5109)LOCAÇÃO E NIVELAMENTO DE REDES DE ÁGUA E ADUTORAS</v>
      </c>
      <c r="E72" s="246" t="str">
        <f>[6]ORÇAMENTO!S78</f>
        <v>M</v>
      </c>
      <c r="F72" s="262">
        <f>[6]ORÇAMENTO!T78</f>
        <v>28.35</v>
      </c>
      <c r="G72" s="263">
        <f>[6]ORÇAMENTO!U78</f>
        <v>1.5</v>
      </c>
      <c r="H72" s="263" t="str">
        <f>[6]ORÇAMENTO!V78</f>
        <v>BDI 1</v>
      </c>
      <c r="I72" s="263">
        <f>[6]ORÇAMENTO!W78</f>
        <v>1.86</v>
      </c>
      <c r="J72" s="263">
        <f>[6]ORÇAMENTO!X78</f>
        <v>52.73</v>
      </c>
      <c r="K72" s="102"/>
      <c r="L72" s="102"/>
      <c r="M72" s="102"/>
      <c r="N72" s="102"/>
      <c r="O72" s="102"/>
      <c r="P72" s="84">
        <f>F70-[1]ORÇAMENTO!T75</f>
        <v>-75.67</v>
      </c>
    </row>
    <row r="73" spans="1:17">
      <c r="A73" s="246" t="str">
        <f>[6]ORÇAMENTO!O79</f>
        <v>4.1.5.2.</v>
      </c>
      <c r="B73" s="246" t="str">
        <f>[6]ORÇAMENTO!P79</f>
        <v>SINAPI</v>
      </c>
      <c r="C73" s="246">
        <f>[6]ORÇAMENTO!Q79</f>
        <v>93358</v>
      </c>
      <c r="D73" s="209" t="str">
        <f>[6]ORÇAMENTO!R79</f>
        <v>ESCAVAÇÃO MANUAL DE VALA. AF_09/2024</v>
      </c>
      <c r="E73" s="246" t="str">
        <f>[6]ORÇAMENTO!S79</f>
        <v>M3</v>
      </c>
      <c r="F73" s="262">
        <f>[6]ORÇAMENTO!T79</f>
        <v>9.07</v>
      </c>
      <c r="G73" s="263">
        <f>[6]ORÇAMENTO!U79</f>
        <v>93.03</v>
      </c>
      <c r="H73" s="263" t="str">
        <f>[6]ORÇAMENTO!V79</f>
        <v>BDI 1</v>
      </c>
      <c r="I73" s="263">
        <f>[6]ORÇAMENTO!W79</f>
        <v>115.52</v>
      </c>
      <c r="J73" s="263">
        <f>[6]ORÇAMENTO!X79</f>
        <v>1047.77</v>
      </c>
      <c r="K73" s="102"/>
      <c r="L73" s="102"/>
      <c r="M73" s="102"/>
      <c r="N73" s="102"/>
      <c r="O73" s="102"/>
      <c r="P73" s="84">
        <f>F71-[1]ORÇAMENTO!T76</f>
        <v>-239.6</v>
      </c>
    </row>
    <row r="74" spans="1:17" ht="38.25">
      <c r="A74" s="246" t="str">
        <f>[6]ORÇAMENTO!O80</f>
        <v>4.1.5.3.</v>
      </c>
      <c r="B74" s="246" t="str">
        <f>[6]ORÇAMENTO!P80</f>
        <v>SINAPI</v>
      </c>
      <c r="C74" s="246" t="str">
        <f>[6]ORÇAMENTO!Q80</f>
        <v>97123</v>
      </c>
      <c r="D74" s="209" t="str">
        <f>[6]ORÇAMENTO!R80</f>
        <v>ASSENTAMENTO DE TUBO DE PVC PBA PARA REDE DE ÁGUA, DN 100 MM, JUNTA ELÁSTICA INTEGRADA, INSTALADO EM LOCAL COM NÍVEL ALTO DE INTERFERÊNCIAS (NÃO INCLUI FORNECIMENTO). AF_05/2024</v>
      </c>
      <c r="E74" s="246" t="str">
        <f>[6]ORÇAMENTO!S80</f>
        <v>M</v>
      </c>
      <c r="F74" s="262">
        <f>[6]ORÇAMENTO!T80</f>
        <v>28.35</v>
      </c>
      <c r="G74" s="263">
        <f>[6]ORÇAMENTO!U80</f>
        <v>3.94</v>
      </c>
      <c r="H74" s="263" t="str">
        <f>[6]ORÇAMENTO!V80</f>
        <v>BDI 1</v>
      </c>
      <c r="I74" s="263">
        <f>[6]ORÇAMENTO!W80</f>
        <v>4.8899999999999997</v>
      </c>
      <c r="J74" s="263">
        <f>[6]ORÇAMENTO!X80</f>
        <v>138.63</v>
      </c>
      <c r="K74" s="102"/>
      <c r="L74" s="102"/>
      <c r="M74" s="102"/>
      <c r="N74" s="102"/>
      <c r="O74" s="102"/>
      <c r="P74" s="84">
        <f>F72-[1]ORÇAMENTO!T77</f>
        <v>-211.25</v>
      </c>
    </row>
    <row r="75" spans="1:17">
      <c r="A75" s="246" t="str">
        <f>[6]ORÇAMENTO!O81</f>
        <v>4.1.5.4.</v>
      </c>
      <c r="B75" s="246" t="str">
        <f>[6]ORÇAMENTO!P81</f>
        <v>SINAPI-I</v>
      </c>
      <c r="C75" s="246" t="str">
        <f>[6]ORÇAMENTO!Q81</f>
        <v>36380</v>
      </c>
      <c r="D75" s="209" t="str">
        <f>[6]ORÇAMENTO!R81</f>
        <v xml:space="preserve">TUBO PVC PBA JEI, CLASSE 20, DN 100 MM, PARA REDE DE AGUA (NBR 5647)                                                                                                                                                                                                                                                                                                                                                                                                                                      </v>
      </c>
      <c r="E75" s="246" t="str">
        <f>[6]ORÇAMENTO!S81</f>
        <v xml:space="preserve">M     </v>
      </c>
      <c r="F75" s="262">
        <f>[6]ORÇAMENTO!T81</f>
        <v>28.35</v>
      </c>
      <c r="G75" s="263">
        <f>[6]ORÇAMENTO!U81</f>
        <v>76.650000000000006</v>
      </c>
      <c r="H75" s="263" t="str">
        <f>[6]ORÇAMENTO!V81</f>
        <v>BDI 1</v>
      </c>
      <c r="I75" s="263">
        <f>[6]ORÇAMENTO!W81</f>
        <v>95.18</v>
      </c>
      <c r="J75" s="263">
        <f>[6]ORÇAMENTO!X81</f>
        <v>2698.35</v>
      </c>
      <c r="K75" s="149"/>
      <c r="L75" s="149"/>
      <c r="M75" s="149"/>
      <c r="N75" s="149"/>
      <c r="O75" s="150" t="s">
        <v>1285</v>
      </c>
      <c r="P75" s="84">
        <f>F73-[1]ORÇAMENTO!T78</f>
        <v>-66.84</v>
      </c>
    </row>
    <row r="76" spans="1:17">
      <c r="A76" s="246" t="str">
        <f>[6]ORÇAMENTO!O82</f>
        <v>4.1.5.5.</v>
      </c>
      <c r="B76" s="246" t="str">
        <f>[6]ORÇAMENTO!P82</f>
        <v>SINAPI</v>
      </c>
      <c r="C76" s="246">
        <f>[6]ORÇAMENTO!Q82</f>
        <v>93382</v>
      </c>
      <c r="D76" s="209" t="str">
        <f>[6]ORÇAMENTO!R82</f>
        <v>REATERRO MANUAL DE VALAS, COM COMPACTADOR DE SOLOS DE PERCUSSÃO. AF_08/2023</v>
      </c>
      <c r="E76" s="246" t="str">
        <f>[6]ORÇAMENTO!S82</f>
        <v>M3</v>
      </c>
      <c r="F76" s="262">
        <f>[6]ORÇAMENTO!T82</f>
        <v>8.98</v>
      </c>
      <c r="G76" s="263">
        <f>[6]ORÇAMENTO!U82</f>
        <v>27.66</v>
      </c>
      <c r="H76" s="263" t="str">
        <f>[6]ORÇAMENTO!V82</f>
        <v>BDI 1</v>
      </c>
      <c r="I76" s="263">
        <f>[6]ORÇAMENTO!W82</f>
        <v>34.35</v>
      </c>
      <c r="J76" s="263">
        <f>[6]ORÇAMENTO!X82</f>
        <v>308.45999999999998</v>
      </c>
      <c r="K76" s="102"/>
      <c r="L76" s="102"/>
      <c r="M76" s="102"/>
      <c r="N76" s="102"/>
      <c r="O76" s="102"/>
      <c r="P76" s="84">
        <f>F74-[1]ORÇAMENTO!T79</f>
        <v>20.68</v>
      </c>
    </row>
    <row r="77" spans="1:17" ht="25.5">
      <c r="A77" s="246" t="str">
        <f>[6]ORÇAMENTO!O83</f>
        <v>4.1.5.6.</v>
      </c>
      <c r="B77" s="246" t="str">
        <f>[6]ORÇAMENTO!P83</f>
        <v>SINAPI</v>
      </c>
      <c r="C77" s="246">
        <f>[6]ORÇAMENTO!Q83</f>
        <v>93589</v>
      </c>
      <c r="D77" s="209" t="str">
        <f>[6]ORÇAMENTO!R83</f>
        <v>TRANSPORTE COM CAMINHÃO BASCULANTE DE 10 M³, EM VIA URBANA EM REVESTIMENTO PRIMÁRIO (UNIDADE: M3XKM). AF_07/2020</v>
      </c>
      <c r="E77" s="246" t="str">
        <f>[6]ORÇAMENTO!S83</f>
        <v>M3XKM</v>
      </c>
      <c r="F77" s="262">
        <f>[6]ORÇAMENTO!T83</f>
        <v>0.91</v>
      </c>
      <c r="G77" s="263">
        <f>[6]ORÇAMENTO!U83</f>
        <v>2.82</v>
      </c>
      <c r="H77" s="263" t="str">
        <f>[6]ORÇAMENTO!V83</f>
        <v>BDI 1</v>
      </c>
      <c r="I77" s="263">
        <f>[6]ORÇAMENTO!W83</f>
        <v>3.5</v>
      </c>
      <c r="J77" s="263">
        <f>[6]ORÇAMENTO!X83</f>
        <v>3.19</v>
      </c>
      <c r="K77" s="102"/>
      <c r="L77" s="102"/>
      <c r="M77" s="102"/>
      <c r="N77" s="102"/>
      <c r="O77" s="102"/>
      <c r="P77" s="84">
        <f>F75-[1]ORÇAMENTO!T80</f>
        <v>-211.25</v>
      </c>
    </row>
    <row r="78" spans="1:17">
      <c r="A78" s="246" t="str">
        <f>[6]ORÇAMENTO!O84</f>
        <v>4.1.5.7.</v>
      </c>
      <c r="B78" s="246" t="str">
        <f>[6]ORÇAMENTO!P84</f>
        <v>CPU</v>
      </c>
      <c r="C78" s="246" t="str">
        <f>[6]ORÇAMENTO!Q84</f>
        <v>0014</v>
      </c>
      <c r="D78" s="209" t="str">
        <f>[6]ORÇAMENTO!R84</f>
        <v>TESTE HIDROSTÁTICO EM REDE DE ÁGUA / ADUTORA</v>
      </c>
      <c r="E78" s="246" t="str">
        <f>[6]ORÇAMENTO!S84</f>
        <v>M</v>
      </c>
      <c r="F78" s="262">
        <f>[6]ORÇAMENTO!T84</f>
        <v>28.35</v>
      </c>
      <c r="G78" s="263">
        <f>[6]ORÇAMENTO!U84</f>
        <v>0.85</v>
      </c>
      <c r="H78" s="263" t="str">
        <f>[6]ORÇAMENTO!V84</f>
        <v>BDI 1</v>
      </c>
      <c r="I78" s="263">
        <f>[6]ORÇAMENTO!W84</f>
        <v>1.06</v>
      </c>
      <c r="J78" s="263">
        <f>[6]ORÇAMENTO!X84</f>
        <v>30.05</v>
      </c>
      <c r="K78" s="102"/>
      <c r="L78" s="102"/>
      <c r="M78" s="102"/>
      <c r="N78" s="102"/>
      <c r="O78" s="102"/>
      <c r="P78" s="84">
        <f>F76-[1]ORÇAMENTO!T81</f>
        <v>6.98</v>
      </c>
    </row>
    <row r="79" spans="1:17">
      <c r="A79" s="246" t="str">
        <f>[6]ORÇAMENTO!O85</f>
        <v>4.1.5.8.</v>
      </c>
      <c r="B79" s="246" t="str">
        <f>[6]ORÇAMENTO!P85</f>
        <v>SEINFRA</v>
      </c>
      <c r="C79" s="246" t="str">
        <f>[6]ORÇAMENTO!Q85</f>
        <v>I6846</v>
      </c>
      <c r="D79" s="209" t="str">
        <f>[6]ORÇAMENTO!R85</f>
        <v>ADAPTADOR PBS BOLSA ROSCA 150mm x 6'</v>
      </c>
      <c r="E79" s="246" t="str">
        <f>[6]ORÇAMENTO!S85</f>
        <v>UN</v>
      </c>
      <c r="F79" s="262">
        <f>[6]ORÇAMENTO!T85</f>
        <v>2</v>
      </c>
      <c r="G79" s="263">
        <f>[6]ORÇAMENTO!U85</f>
        <v>146.77000000000001</v>
      </c>
      <c r="H79" s="263" t="str">
        <f>[6]ORÇAMENTO!V85</f>
        <v>BDI 1</v>
      </c>
      <c r="I79" s="263">
        <f>[6]ORÇAMENTO!W85</f>
        <v>182.26</v>
      </c>
      <c r="J79" s="263">
        <f>[6]ORÇAMENTO!X85</f>
        <v>364.52</v>
      </c>
      <c r="K79" s="102"/>
      <c r="L79" s="102"/>
      <c r="M79" s="102"/>
      <c r="N79" s="102"/>
      <c r="O79" s="102"/>
      <c r="P79" s="84">
        <f>F77-[1]ORÇAMENTO!T82</f>
        <v>-3.09</v>
      </c>
    </row>
    <row r="80" spans="1:17">
      <c r="A80" s="246" t="str">
        <f>[6]ORÇAMENTO!O86</f>
        <v>4.1.5.9.</v>
      </c>
      <c r="B80" s="246" t="str">
        <f>[6]ORÇAMENTO!P86</f>
        <v>SINAPI-I</v>
      </c>
      <c r="C80" s="246" t="str">
        <f>[6]ORÇAMENTO!Q86</f>
        <v>1827</v>
      </c>
      <c r="D80" s="209" t="str">
        <f>[6]ORÇAMENTO!R86</f>
        <v xml:space="preserve">CURVA PVC PBA, JE, PB, 45 GRAUS, DN 100 / DE 110 MM, PARA REDE DE AGUA                                                                                                                                                                                                                                                                                                                                                                                                                                    </v>
      </c>
      <c r="E80" s="246" t="str">
        <f>[6]ORÇAMENTO!S86</f>
        <v xml:space="preserve">UN    </v>
      </c>
      <c r="F80" s="262">
        <f>[6]ORÇAMENTO!T86</f>
        <v>4</v>
      </c>
      <c r="G80" s="263">
        <f>[6]ORÇAMENTO!U86</f>
        <v>123.49</v>
      </c>
      <c r="H80" s="263" t="str">
        <f>[6]ORÇAMENTO!V86</f>
        <v>BDI 1</v>
      </c>
      <c r="I80" s="263">
        <f>[6]ORÇAMENTO!W86</f>
        <v>153.35</v>
      </c>
      <c r="J80" s="263">
        <f>[6]ORÇAMENTO!X86</f>
        <v>613.4</v>
      </c>
      <c r="K80" s="210"/>
      <c r="L80" s="210"/>
      <c r="M80" s="210"/>
      <c r="N80" s="210"/>
      <c r="O80" s="210"/>
      <c r="P80" s="84">
        <f>F78-[1]ORÇAMENTO!T83</f>
        <v>27.35</v>
      </c>
    </row>
    <row r="81" spans="1:18">
      <c r="A81" s="246" t="str">
        <f>[6]ORÇAMENTO!O87</f>
        <v>4.1.5.10.</v>
      </c>
      <c r="B81" s="246" t="str">
        <f>[6]ORÇAMENTO!P87</f>
        <v>SINAPI-I</v>
      </c>
      <c r="C81" s="246" t="str">
        <f>[6]ORÇAMENTO!Q87</f>
        <v>1825</v>
      </c>
      <c r="D81" s="209" t="str">
        <f>[6]ORÇAMENTO!R87</f>
        <v xml:space="preserve">CURVA PVC PBA, JE, PB, 45 GRAUS, DN 75 / DE 85 MM, PARA REDE DE AGUA                                                                                                                                                                                                                                                                                                                                                                                                                                      </v>
      </c>
      <c r="E81" s="246" t="str">
        <f>[6]ORÇAMENTO!S87</f>
        <v xml:space="preserve">UN    </v>
      </c>
      <c r="F81" s="262">
        <f>[6]ORÇAMENTO!T87</f>
        <v>1</v>
      </c>
      <c r="G81" s="263">
        <f>[6]ORÇAMENTO!U87</f>
        <v>66.53</v>
      </c>
      <c r="H81" s="263" t="str">
        <f>[6]ORÇAMENTO!V87</f>
        <v>BDI 1</v>
      </c>
      <c r="I81" s="263">
        <f>[6]ORÇAMENTO!W87</f>
        <v>82.62</v>
      </c>
      <c r="J81" s="263">
        <f>[6]ORÇAMENTO!X87</f>
        <v>82.62</v>
      </c>
      <c r="K81" s="210"/>
      <c r="L81" s="210"/>
      <c r="M81" s="210"/>
      <c r="N81" s="210"/>
      <c r="O81" s="210"/>
      <c r="P81" s="84">
        <f>F79-[1]ORÇAMENTO!T84</f>
        <v>1</v>
      </c>
    </row>
    <row r="82" spans="1:18">
      <c r="A82" s="246" t="str">
        <f>[6]ORÇAMENTO!O88</f>
        <v>4.1.5.11.</v>
      </c>
      <c r="B82" s="246" t="str">
        <f>[6]ORÇAMENTO!P88</f>
        <v>SINAPI-I</v>
      </c>
      <c r="C82" s="246" t="str">
        <f>[6]ORÇAMENTO!Q88</f>
        <v>41892</v>
      </c>
      <c r="D82" s="209" t="str">
        <f>[6]ORÇAMENTO!R88</f>
        <v xml:space="preserve">TE, PVC PBA, BBB, 90 GRAUS, DN 100 / DE 110 MM, PARA REDE DE AGUA                                                                                                                                                                                                                                                                                                                                                                                                                                         </v>
      </c>
      <c r="E82" s="246" t="str">
        <f>[6]ORÇAMENTO!S88</f>
        <v xml:space="preserve">UN    </v>
      </c>
      <c r="F82" s="262">
        <f>[6]ORÇAMENTO!T88</f>
        <v>1</v>
      </c>
      <c r="G82" s="263">
        <f>[6]ORÇAMENTO!U88</f>
        <v>105.22</v>
      </c>
      <c r="H82" s="263" t="str">
        <f>[6]ORÇAMENTO!V88</f>
        <v>BDI 1</v>
      </c>
      <c r="I82" s="263">
        <f>[6]ORÇAMENTO!W88</f>
        <v>130.66</v>
      </c>
      <c r="J82" s="263">
        <f>[6]ORÇAMENTO!X88</f>
        <v>130.66</v>
      </c>
      <c r="K82" s="102"/>
      <c r="L82" s="102"/>
      <c r="M82" s="102"/>
      <c r="N82" s="102"/>
      <c r="O82" s="102"/>
      <c r="P82" s="84">
        <f>F80-[1]ORÇAMENTO!T85</f>
        <v>3</v>
      </c>
    </row>
    <row r="83" spans="1:18" ht="25.5">
      <c r="A83" s="246" t="str">
        <f>[6]ORÇAMENTO!O89</f>
        <v>4.1.5.12.</v>
      </c>
      <c r="B83" s="246" t="str">
        <f>[6]ORÇAMENTO!P89</f>
        <v>CPU</v>
      </c>
      <c r="C83" s="246" t="str">
        <f>[6]ORÇAMENTO!Q89</f>
        <v>0030</v>
      </c>
      <c r="D83" s="209" t="str">
        <f>[6]ORÇAMENTO!R89</f>
        <v>FORNECIMENTO E MONTAGEM DE CAVALETE DE RECALQUE EM AÇO GALVANIZADO DIN 2440, DN 100, INCLUSIVE VÁLVULA, REGISTROS E CONEXÕES</v>
      </c>
      <c r="E83" s="246" t="str">
        <f>[6]ORÇAMENTO!S89</f>
        <v xml:space="preserve">UN    </v>
      </c>
      <c r="F83" s="262">
        <f>[6]ORÇAMENTO!T89</f>
        <v>1</v>
      </c>
      <c r="G83" s="263">
        <f>[6]ORÇAMENTO!U89</f>
        <v>11212.85</v>
      </c>
      <c r="H83" s="263" t="str">
        <f>[6]ORÇAMENTO!V89</f>
        <v>BDI 1</v>
      </c>
      <c r="I83" s="263">
        <f>[6]ORÇAMENTO!W89</f>
        <v>13924.12</v>
      </c>
      <c r="J83" s="263">
        <f>[6]ORÇAMENTO!X89</f>
        <v>13924.12</v>
      </c>
      <c r="K83" s="169"/>
      <c r="L83" s="169"/>
      <c r="M83" s="169"/>
      <c r="N83" s="169"/>
      <c r="O83" s="169"/>
      <c r="P83" s="84">
        <f>F81-[1]ORÇAMENTO!T86</f>
        <v>1</v>
      </c>
    </row>
    <row r="84" spans="1:18">
      <c r="A84" s="264" t="str">
        <f>[6]ORÇAMENTO!O90</f>
        <v>4.1.6.</v>
      </c>
      <c r="B84" s="264"/>
      <c r="C84" s="264"/>
      <c r="D84" s="267" t="str">
        <f>[6]ORÇAMENTO!R90</f>
        <v>CAIXA DO CLORADOR</v>
      </c>
      <c r="E84" s="264" t="str">
        <f>[6]ORÇAMENTO!S90</f>
        <v>-</v>
      </c>
      <c r="F84" s="265"/>
      <c r="G84" s="266"/>
      <c r="H84" s="266" t="str">
        <f>[6]ORÇAMENTO!V90</f>
        <v>BDI 1</v>
      </c>
      <c r="I84" s="266">
        <f>[6]ORÇAMENTO!W90</f>
        <v>0</v>
      </c>
      <c r="J84" s="266">
        <f>[6]ORÇAMENTO!X90</f>
        <v>3367.15</v>
      </c>
      <c r="K84" s="102"/>
      <c r="L84" s="102"/>
      <c r="M84" s="102"/>
      <c r="N84" s="102"/>
      <c r="O84" s="102"/>
      <c r="P84" s="84">
        <f>F82-[1]ORÇAMENTO!T87</f>
        <v>-1.3599999999999999</v>
      </c>
    </row>
    <row r="85" spans="1:18">
      <c r="A85" s="246" t="str">
        <f>[6]ORÇAMENTO!O91</f>
        <v>4.1.6.1.</v>
      </c>
      <c r="B85" s="246" t="str">
        <f>[6]ORÇAMENTO!P91</f>
        <v>SINAPI</v>
      </c>
      <c r="C85" s="246" t="str">
        <f>[6]ORÇAMENTO!Q91</f>
        <v>93358</v>
      </c>
      <c r="D85" s="209" t="str">
        <f>[6]ORÇAMENTO!R91</f>
        <v>ESCAVAÇÃO MANUAL DE VALA. AF_09/2024</v>
      </c>
      <c r="E85" s="246" t="str">
        <f>[6]ORÇAMENTO!S91</f>
        <v>M3</v>
      </c>
      <c r="F85" s="262">
        <f>[6]ORÇAMENTO!T91</f>
        <v>2.36</v>
      </c>
      <c r="G85" s="263">
        <f>[6]ORÇAMENTO!U91</f>
        <v>93.03</v>
      </c>
      <c r="H85" s="263" t="str">
        <f>[6]ORÇAMENTO!V91</f>
        <v>BDI 1</v>
      </c>
      <c r="I85" s="263">
        <f>[6]ORÇAMENTO!W91</f>
        <v>115.52</v>
      </c>
      <c r="J85" s="263">
        <f>[6]ORÇAMENTO!X91</f>
        <v>272.63</v>
      </c>
      <c r="K85" s="169"/>
      <c r="L85" s="169"/>
      <c r="M85" s="169"/>
      <c r="N85" s="169"/>
      <c r="O85" s="169"/>
      <c r="P85" s="84">
        <f>F83-[1]ORÇAMENTO!T88</f>
        <v>-4.25</v>
      </c>
    </row>
    <row r="86" spans="1:18" ht="25.5">
      <c r="A86" s="246" t="str">
        <f>[6]ORÇAMENTO!O92</f>
        <v>4.1.6.2.</v>
      </c>
      <c r="B86" s="246" t="str">
        <f>[6]ORÇAMENTO!P92</f>
        <v>SINAPI</v>
      </c>
      <c r="C86" s="246" t="str">
        <f>[6]ORÇAMENTO!Q92</f>
        <v>101617</v>
      </c>
      <c r="D86" s="209" t="str">
        <f>[6]ORÇAMENTO!R92</f>
        <v>PREPARO DE FUNDO DE VALA COM LARGURA MAIOR OU IGUAL A 1,5 M E MENOR QUE 2,5 M (ACERTO DO SOLO NATURAL). AF_08/2020</v>
      </c>
      <c r="E86" s="246" t="str">
        <f>[6]ORÇAMENTO!S92</f>
        <v>M2</v>
      </c>
      <c r="F86" s="262">
        <f>[6]ORÇAMENTO!T92</f>
        <v>5.25</v>
      </c>
      <c r="G86" s="263">
        <f>[6]ORÇAMENTO!U92</f>
        <v>3.35</v>
      </c>
      <c r="H86" s="263" t="str">
        <f>[6]ORÇAMENTO!V92</f>
        <v>BDI 1</v>
      </c>
      <c r="I86" s="263">
        <f>[6]ORÇAMENTO!W92</f>
        <v>4.16</v>
      </c>
      <c r="J86" s="263">
        <f>[6]ORÇAMENTO!X92</f>
        <v>21.84</v>
      </c>
      <c r="K86" s="215"/>
      <c r="L86" s="215"/>
      <c r="M86" s="215"/>
      <c r="N86" s="215"/>
      <c r="O86" s="215"/>
      <c r="P86" s="84">
        <f>F84-[1]ORÇAMENTO!T89</f>
        <v>-2.36</v>
      </c>
    </row>
    <row r="87" spans="1:18">
      <c r="A87" s="246" t="str">
        <f>[6]ORÇAMENTO!O93</f>
        <v>4.1.6.3.</v>
      </c>
      <c r="B87" s="246" t="str">
        <f>[6]ORÇAMENTO!P93</f>
        <v>SINAPI</v>
      </c>
      <c r="C87" s="246" t="str">
        <f>[6]ORÇAMENTO!Q93</f>
        <v>93382</v>
      </c>
      <c r="D87" s="209" t="str">
        <f>[6]ORÇAMENTO!R93</f>
        <v>REATERRO MANUAL DE VALAS, COM COMPACTADOR DE SOLOS DE PERCUSSÃO. AF_08/2023</v>
      </c>
      <c r="E87" s="246" t="str">
        <f>[6]ORÇAMENTO!S93</f>
        <v>M3</v>
      </c>
      <c r="F87" s="262">
        <f>[6]ORÇAMENTO!T93</f>
        <v>2.36</v>
      </c>
      <c r="G87" s="263">
        <f>[6]ORÇAMENTO!U93</f>
        <v>27.66</v>
      </c>
      <c r="H87" s="263" t="str">
        <f>[6]ORÇAMENTO!V93</f>
        <v>BDI 1</v>
      </c>
      <c r="I87" s="263">
        <f>[6]ORÇAMENTO!W93</f>
        <v>34.35</v>
      </c>
      <c r="J87" s="263">
        <f>[6]ORÇAMENTO!X93</f>
        <v>81.069999999999993</v>
      </c>
      <c r="K87" s="102"/>
      <c r="L87" s="102"/>
      <c r="M87" s="102"/>
      <c r="N87" s="102"/>
      <c r="O87" s="102"/>
      <c r="P87" s="84">
        <f>F85-[1]ORÇAMENTO!T90</f>
        <v>1.73</v>
      </c>
    </row>
    <row r="88" spans="1:18" ht="25.5">
      <c r="A88" s="246" t="str">
        <f>[6]ORÇAMENTO!O94</f>
        <v>4.1.6.4.</v>
      </c>
      <c r="B88" s="246" t="str">
        <f>[6]ORÇAMENTO!P94</f>
        <v>CPU</v>
      </c>
      <c r="C88" s="246" t="str">
        <f>[6]ORÇAMENTO!Q94</f>
        <v>0029</v>
      </c>
      <c r="D88" s="209" t="str">
        <f>[6]ORÇAMENTO!R94</f>
        <v>(ADAP.- ORSE-7369)CONCRETO ARMADO FCK=25,0MPA, USINADO, BOMBEADO, ADENSADO E LANÇADO, PARA USO GERAL, COM FORMAS PLANAS EM COMPENSADO RESINADO 12MM (05 USOS)</v>
      </c>
      <c r="E88" s="246" t="str">
        <f>[6]ORÇAMENTO!S94</f>
        <v>M3</v>
      </c>
      <c r="F88" s="262">
        <f>[6]ORÇAMENTO!T94</f>
        <v>0.63</v>
      </c>
      <c r="G88" s="263">
        <f>[6]ORÇAMENTO!U94</f>
        <v>1888.03</v>
      </c>
      <c r="H88" s="263" t="str">
        <f>[6]ORÇAMENTO!V94</f>
        <v>BDI 1</v>
      </c>
      <c r="I88" s="263">
        <f>[6]ORÇAMENTO!W94</f>
        <v>2344.56</v>
      </c>
      <c r="J88" s="263">
        <f>[6]ORÇAMENTO!X94</f>
        <v>1477.07</v>
      </c>
      <c r="K88" s="149"/>
      <c r="L88" s="149"/>
      <c r="M88" s="149"/>
      <c r="N88" s="149"/>
      <c r="O88" s="149"/>
      <c r="P88" s="84">
        <f>F86-[1]ORÇAMENTO!T91</f>
        <v>-0.78000000000000025</v>
      </c>
    </row>
    <row r="89" spans="1:18" ht="25.5">
      <c r="A89" s="246" t="str">
        <f>[6]ORÇAMENTO!O95</f>
        <v>4.1.6.5.</v>
      </c>
      <c r="B89" s="246" t="str">
        <f>[6]ORÇAMENTO!P95</f>
        <v>SINAPI</v>
      </c>
      <c r="C89" s="246" t="str">
        <f>[6]ORÇAMENTO!Q95</f>
        <v>103325</v>
      </c>
      <c r="D89" s="209" t="str">
        <f>[6]ORÇAMENTO!R95</f>
        <v>ALVENARIA DE VEDAÇÃO DE BLOCOS CERÂMICOS FURADOS NA VERTICAL DE 14X19X39 CM (ESPESSURA 14 CM) E ARGAMASSA DE ASSENTAMENTO COM PREPARO MANUAL. AF_12/2021</v>
      </c>
      <c r="E89" s="246" t="str">
        <f>[6]ORÇAMENTO!S95</f>
        <v>M2</v>
      </c>
      <c r="F89" s="262">
        <f>[6]ORÇAMENTO!T95</f>
        <v>6.03</v>
      </c>
      <c r="G89" s="263">
        <f>[6]ORÇAMENTO!U95</f>
        <v>84.63</v>
      </c>
      <c r="H89" s="263" t="str">
        <f>[6]ORÇAMENTO!V95</f>
        <v>BDI 1</v>
      </c>
      <c r="I89" s="263">
        <f>[6]ORÇAMENTO!W95</f>
        <v>105.09</v>
      </c>
      <c r="J89" s="263">
        <f>[6]ORÇAMENTO!X95</f>
        <v>633.69000000000005</v>
      </c>
      <c r="K89" s="249"/>
      <c r="L89" s="249"/>
      <c r="M89" s="249"/>
      <c r="N89" s="249"/>
      <c r="O89" s="249"/>
      <c r="P89" s="84">
        <f>F87-[1]ORÇAMENTO!T92</f>
        <v>-9.6900000000000013</v>
      </c>
    </row>
    <row r="90" spans="1:18" ht="25.5">
      <c r="A90" s="246" t="str">
        <f>[6]ORÇAMENTO!O96</f>
        <v>4.1.6.6.</v>
      </c>
      <c r="B90" s="246" t="str">
        <f>[6]ORÇAMENTO!P96</f>
        <v>SINAPI</v>
      </c>
      <c r="C90" s="246" t="str">
        <f>[6]ORÇAMENTO!Q96</f>
        <v>87878</v>
      </c>
      <c r="D90" s="209" t="str">
        <f>[6]ORÇAMENTO!R96</f>
        <v>CHAPISCO APLICADO EM ALVENARIAS E ESTRUTURAS DE CONCRETO INTERNAS, COM COLHER DE PEDREIRO.  ARGAMASSA TRAÇO 1:3 COM PREPARO MANUAL. AF_10/2022</v>
      </c>
      <c r="E90" s="246" t="str">
        <f>[6]ORÇAMENTO!S96</f>
        <v>M2</v>
      </c>
      <c r="F90" s="262">
        <f>[6]ORÇAMENTO!T96</f>
        <v>12.05</v>
      </c>
      <c r="G90" s="263">
        <f>[6]ORÇAMENTO!U96</f>
        <v>5.19</v>
      </c>
      <c r="H90" s="263" t="str">
        <f>[6]ORÇAMENTO!V96</f>
        <v>BDI 1</v>
      </c>
      <c r="I90" s="263">
        <f>[6]ORÇAMENTO!W96</f>
        <v>6.44</v>
      </c>
      <c r="J90" s="263">
        <f>[6]ORÇAMENTO!X96</f>
        <v>77.599999999999994</v>
      </c>
      <c r="K90" s="149"/>
      <c r="L90" s="149"/>
      <c r="M90" s="149"/>
      <c r="N90" s="149"/>
      <c r="O90" s="149"/>
      <c r="P90" s="84">
        <f>F88-[1]ORÇAMENTO!T93</f>
        <v>-23.470000000000002</v>
      </c>
    </row>
    <row r="91" spans="1:18" ht="38.25">
      <c r="A91" s="246" t="str">
        <f>[6]ORÇAMENTO!O97</f>
        <v>4.1.6.7.</v>
      </c>
      <c r="B91" s="246" t="str">
        <f>[6]ORÇAMENTO!P97</f>
        <v>SINAPI</v>
      </c>
      <c r="C91" s="246" t="str">
        <f>[6]ORÇAMENTO!Q97</f>
        <v>87547</v>
      </c>
      <c r="D91" s="209" t="str">
        <f>[6]ORÇAMENTO!R97</f>
        <v>MASSA ÚNICA, EM ARGAMASSA TRAÇO 1:2:8, PREPARO MECÂNICO, APLICADA MANUALMENTE EM PAREDES INTERNAS DE AMBIENTES COM ÁREA ENTRE 5M² E 10M², E = 10MM, COM TALISCAS. AF_03/2024</v>
      </c>
      <c r="E91" s="246" t="str">
        <f>[6]ORÇAMENTO!S97</f>
        <v>M2</v>
      </c>
      <c r="F91" s="262">
        <f>[6]ORÇAMENTO!T97</f>
        <v>24.1</v>
      </c>
      <c r="G91" s="263">
        <f>[6]ORÇAMENTO!U97</f>
        <v>26.84</v>
      </c>
      <c r="H91" s="263" t="str">
        <f>[6]ORÇAMENTO!V97</f>
        <v>BDI 1</v>
      </c>
      <c r="I91" s="263">
        <f>[6]ORÇAMENTO!W97</f>
        <v>33.33</v>
      </c>
      <c r="J91" s="263">
        <f>[6]ORÇAMENTO!X97</f>
        <v>803.25</v>
      </c>
      <c r="K91" s="102"/>
      <c r="L91" s="102"/>
      <c r="M91" s="102"/>
      <c r="N91" s="102"/>
      <c r="O91" s="102"/>
      <c r="P91" s="84">
        <f>F89-[1]ORÇAMENTO!T94</f>
        <v>6.03</v>
      </c>
    </row>
    <row r="92" spans="1:18">
      <c r="A92" s="264" t="str">
        <f>[6]ORÇAMENTO!O98</f>
        <v>4.1.7.</v>
      </c>
      <c r="B92" s="264"/>
      <c r="C92" s="264"/>
      <c r="D92" s="267" t="str">
        <f>[6]ORÇAMENTO!R98</f>
        <v>ABRIGO PARA QUADRO ELÉTRICO</v>
      </c>
      <c r="E92" s="264" t="str">
        <f>[6]ORÇAMENTO!S98</f>
        <v>-</v>
      </c>
      <c r="F92" s="265"/>
      <c r="G92" s="266"/>
      <c r="H92" s="266" t="str">
        <f>[6]ORÇAMENTO!V98</f>
        <v>BDI 1</v>
      </c>
      <c r="I92" s="266">
        <f>[6]ORÇAMENTO!W98</f>
        <v>0</v>
      </c>
      <c r="J92" s="266">
        <f>[6]ORÇAMENTO!X98</f>
        <v>25194.63</v>
      </c>
      <c r="K92" s="102"/>
      <c r="L92" s="102"/>
      <c r="M92" s="102"/>
      <c r="N92" s="102"/>
      <c r="O92" s="102"/>
      <c r="P92" s="84">
        <f>F90-[1]ORÇAMENTO!T95</f>
        <v>1.8500000000000014</v>
      </c>
    </row>
    <row r="93" spans="1:18" ht="25.5">
      <c r="A93" s="246" t="str">
        <f>[6]ORÇAMENTO!O99</f>
        <v>4.1.7.1.</v>
      </c>
      <c r="B93" s="246" t="str">
        <f>[6]ORÇAMENTO!P99</f>
        <v>SINAPI</v>
      </c>
      <c r="C93" s="246">
        <f>[6]ORÇAMENTO!Q99</f>
        <v>99059</v>
      </c>
      <c r="D93" s="209" t="str">
        <f>[6]ORÇAMENTO!R99</f>
        <v>LOCAÇÃO CONVENCIONAL DE OBRA, UTILIZANDO GABARITO DE TÁBUAS CORRIDAS PONTALETADAS A CADA 2,00M -  2 UTILIZAÇÕES. AF_03/2024</v>
      </c>
      <c r="E93" s="246" t="str">
        <f>[6]ORÇAMENTO!S99</f>
        <v>M</v>
      </c>
      <c r="F93" s="262">
        <f>[6]ORÇAMENTO!T99</f>
        <v>10.199999999999999</v>
      </c>
      <c r="G93" s="263">
        <f>[6]ORÇAMENTO!U99</f>
        <v>68.27</v>
      </c>
      <c r="H93" s="263" t="str">
        <f>[6]ORÇAMENTO!V99</f>
        <v>BDI 1</v>
      </c>
      <c r="I93" s="263">
        <f>[6]ORÇAMENTO!W99</f>
        <v>84.78</v>
      </c>
      <c r="J93" s="263">
        <f>[6]ORÇAMENTO!X99</f>
        <v>864.76</v>
      </c>
      <c r="K93" s="102"/>
      <c r="L93" s="102"/>
      <c r="M93" s="102"/>
      <c r="N93" s="102"/>
      <c r="O93" s="102"/>
      <c r="P93" s="84">
        <f>F91-[1]ORÇAMENTO!T96</f>
        <v>21.32</v>
      </c>
      <c r="R93" s="18">
        <f>2.4656-2.5</f>
        <v>-3.4400000000000208E-2</v>
      </c>
    </row>
    <row r="94" spans="1:18">
      <c r="A94" s="246" t="str">
        <f>[6]ORÇAMENTO!O100</f>
        <v>4.1.7.2.</v>
      </c>
      <c r="B94" s="246" t="str">
        <f>[6]ORÇAMENTO!P100</f>
        <v>SINAPI</v>
      </c>
      <c r="C94" s="246">
        <f>[6]ORÇAMENTO!Q100</f>
        <v>93358</v>
      </c>
      <c r="D94" s="209" t="str">
        <f>[6]ORÇAMENTO!R100</f>
        <v>ESCAVAÇÃO MANUAL DE VALA. AF_09/2024</v>
      </c>
      <c r="E94" s="246" t="str">
        <f>[6]ORÇAMENTO!S100</f>
        <v>M3</v>
      </c>
      <c r="F94" s="262">
        <f>[6]ORÇAMENTO!T100</f>
        <v>2.78</v>
      </c>
      <c r="G94" s="263">
        <f>[6]ORÇAMENTO!U100</f>
        <v>93.03</v>
      </c>
      <c r="H94" s="263" t="str">
        <f>[6]ORÇAMENTO!V100</f>
        <v>BDI 1</v>
      </c>
      <c r="I94" s="263">
        <f>[6]ORÇAMENTO!W100</f>
        <v>115.52</v>
      </c>
      <c r="J94" s="263">
        <f>[6]ORÇAMENTO!X100</f>
        <v>321.14999999999998</v>
      </c>
      <c r="K94" s="141"/>
      <c r="L94" s="141"/>
      <c r="M94" s="141"/>
      <c r="N94" s="141"/>
      <c r="O94" s="142"/>
      <c r="P94" s="84">
        <f>F92-[1]ORÇAMENTO!T97</f>
        <v>-1.73</v>
      </c>
      <c r="R94" s="18">
        <f>R93/2</f>
        <v>-1.7200000000000104E-2</v>
      </c>
    </row>
    <row r="95" spans="1:18" ht="25.5">
      <c r="A95" s="246" t="str">
        <f>[6]ORÇAMENTO!O101</f>
        <v>4.1.7.3.</v>
      </c>
      <c r="B95" s="246" t="str">
        <f>[6]ORÇAMENTO!P101</f>
        <v>SINAPI</v>
      </c>
      <c r="C95" s="246">
        <f>[6]ORÇAMENTO!Q101</f>
        <v>101617</v>
      </c>
      <c r="D95" s="209" t="str">
        <f>[6]ORÇAMENTO!R101</f>
        <v>PREPARO DE FUNDO DE VALA COM LARGURA MAIOR OU IGUAL A 1,5 M E MENOR QUE 2,5 M (ACERTO DO SOLO NATURAL). AF_08/2020</v>
      </c>
      <c r="E95" s="246" t="str">
        <f>[6]ORÇAMENTO!S101</f>
        <v>M2</v>
      </c>
      <c r="F95" s="262">
        <f>[6]ORÇAMENTO!T101</f>
        <v>1.73</v>
      </c>
      <c r="G95" s="263">
        <f>[6]ORÇAMENTO!U101</f>
        <v>3.35</v>
      </c>
      <c r="H95" s="263" t="str">
        <f>[6]ORÇAMENTO!V101</f>
        <v>BDI 1</v>
      </c>
      <c r="I95" s="263">
        <f>[6]ORÇAMENTO!W101</f>
        <v>4.16</v>
      </c>
      <c r="J95" s="263">
        <f>[6]ORÇAMENTO!X101</f>
        <v>7.2</v>
      </c>
      <c r="K95" s="141"/>
      <c r="L95" s="141"/>
      <c r="M95" s="141"/>
      <c r="N95" s="141"/>
      <c r="O95" s="142"/>
      <c r="P95" s="84">
        <f>F93-[1]ORÇAMENTO!T98</f>
        <v>9.9599999999999991</v>
      </c>
    </row>
    <row r="96" spans="1:18">
      <c r="A96" s="246" t="str">
        <f>[6]ORÇAMENTO!O102</f>
        <v>4.1.7.4.</v>
      </c>
      <c r="B96" s="246" t="str">
        <f>[6]ORÇAMENTO!P102</f>
        <v>SINAPI</v>
      </c>
      <c r="C96" s="246">
        <f>[6]ORÇAMENTO!Q102</f>
        <v>93382</v>
      </c>
      <c r="D96" s="209" t="str">
        <f>[6]ORÇAMENTO!R102</f>
        <v>REATERRO MANUAL DE VALAS, COM COMPACTADOR DE SOLOS DE PERCUSSÃO. AF_08/2023</v>
      </c>
      <c r="E96" s="246" t="str">
        <f>[6]ORÇAMENTO!S102</f>
        <v>M3</v>
      </c>
      <c r="F96" s="262">
        <f>[6]ORÇAMENTO!T102</f>
        <v>0.24</v>
      </c>
      <c r="G96" s="263">
        <f>[6]ORÇAMENTO!U102</f>
        <v>27.66</v>
      </c>
      <c r="H96" s="263" t="str">
        <f>[6]ORÇAMENTO!V102</f>
        <v>BDI 1</v>
      </c>
      <c r="I96" s="263">
        <f>[6]ORÇAMENTO!W102</f>
        <v>34.35</v>
      </c>
      <c r="J96" s="263">
        <f>[6]ORÇAMENTO!X102</f>
        <v>8.24</v>
      </c>
      <c r="K96" s="158"/>
      <c r="L96" s="158"/>
      <c r="M96" s="158"/>
      <c r="N96" s="158"/>
      <c r="O96" s="159"/>
      <c r="P96" s="84">
        <f>F94-[1]ORÇAMENTO!T99</f>
        <v>2.2599999999999998</v>
      </c>
    </row>
    <row r="97" spans="1:17" ht="25.5">
      <c r="A97" s="246" t="str">
        <f>[6]ORÇAMENTO!O103</f>
        <v>4.1.7.5.</v>
      </c>
      <c r="B97" s="246" t="str">
        <f>[6]ORÇAMENTO!P103</f>
        <v>SINAPI</v>
      </c>
      <c r="C97" s="246">
        <f>[6]ORÇAMENTO!Q103</f>
        <v>102487</v>
      </c>
      <c r="D97" s="209" t="str">
        <f>[6]ORÇAMENTO!R103</f>
        <v>CONCRETO CICLÓPICO FCK = 15MPA, 30% PEDRA DE MÃO EM VOLUME REAL, INCLUSIVE LANÇAMENTO. AF_05/2021</v>
      </c>
      <c r="E97" s="246" t="str">
        <f>[6]ORÇAMENTO!S103</f>
        <v>M3</v>
      </c>
      <c r="F97" s="262">
        <f>[6]ORÇAMENTO!T103</f>
        <v>0.52</v>
      </c>
      <c r="G97" s="263">
        <f>[6]ORÇAMENTO!U103</f>
        <v>605.14</v>
      </c>
      <c r="H97" s="263" t="str">
        <f>[6]ORÇAMENTO!V103</f>
        <v>BDI 1</v>
      </c>
      <c r="I97" s="263">
        <f>[6]ORÇAMENTO!W103</f>
        <v>751.46</v>
      </c>
      <c r="J97" s="263">
        <f>[6]ORÇAMENTO!X103</f>
        <v>390.76</v>
      </c>
      <c r="K97" s="152"/>
      <c r="L97" s="152"/>
      <c r="M97" s="152"/>
      <c r="N97" s="152"/>
      <c r="O97" s="152"/>
      <c r="P97" s="84">
        <f>F96-[1]ORÇAMENTO!T100</f>
        <v>-3.13</v>
      </c>
    </row>
    <row r="98" spans="1:17" ht="25.5">
      <c r="A98" s="246" t="str">
        <f>[6]ORÇAMENTO!O104</f>
        <v>4.1.7.6.</v>
      </c>
      <c r="B98" s="246" t="str">
        <f>[6]ORÇAMENTO!P104</f>
        <v>CPU</v>
      </c>
      <c r="C98" s="246" t="str">
        <f>[6]ORÇAMENTO!Q104</f>
        <v>0029</v>
      </c>
      <c r="D98" s="209" t="str">
        <f>[6]ORÇAMENTO!R104</f>
        <v>(ADAP.- ORSE-7369)CONCRETO ARMADO FCK=25,0MPA, USINADO, BOMBEADO, ADENSADO E LANÇADO, PARA USO GERAL, COM FORMAS PLANAS EM COMPENSADO RESINADO 12MM (05 USOS)</v>
      </c>
      <c r="E98" s="246" t="str">
        <f>[6]ORÇAMENTO!S104</f>
        <v>M3</v>
      </c>
      <c r="F98" s="262">
        <f>[6]ORÇAMENTO!T104</f>
        <v>3.37</v>
      </c>
      <c r="G98" s="263">
        <f>[6]ORÇAMENTO!U104</f>
        <v>1888.03</v>
      </c>
      <c r="H98" s="263" t="str">
        <f>[6]ORÇAMENTO!V104</f>
        <v>BDI 1</v>
      </c>
      <c r="I98" s="263">
        <f>[6]ORÇAMENTO!W104</f>
        <v>2344.56</v>
      </c>
      <c r="J98" s="263">
        <f>[6]ORÇAMENTO!X104</f>
        <v>7901.17</v>
      </c>
      <c r="K98" s="176"/>
      <c r="L98" s="176"/>
      <c r="M98" s="176"/>
      <c r="N98" s="176"/>
      <c r="O98" s="237"/>
      <c r="P98" s="84" t="e">
        <f>#REF!-[1]ORÇAMENTO!T101</f>
        <v>#REF!</v>
      </c>
    </row>
    <row r="99" spans="1:17" ht="25.5">
      <c r="A99" s="246" t="str">
        <f>[6]ORÇAMENTO!O105</f>
        <v>4.1.7.7.</v>
      </c>
      <c r="B99" s="246" t="str">
        <f>[6]ORÇAMENTO!P105</f>
        <v>SINAPI</v>
      </c>
      <c r="C99" s="246">
        <f>[6]ORÇAMENTO!Q105</f>
        <v>103325</v>
      </c>
      <c r="D99" s="209" t="str">
        <f>[6]ORÇAMENTO!R105</f>
        <v>ALVENARIA DE VEDAÇÃO DE BLOCOS CERÂMICOS FURADOS NA VERTICAL DE 14X19X39 CM (ESPESSURA 14 CM) E ARGAMASSA DE ASSENTAMENTO COM PREPARO MANUAL. AF_12/2021</v>
      </c>
      <c r="E99" s="246" t="str">
        <f>[6]ORÇAMENTO!S105</f>
        <v>M2</v>
      </c>
      <c r="F99" s="262">
        <f>[6]ORÇAMENTO!T105</f>
        <v>33.35</v>
      </c>
      <c r="G99" s="263">
        <f>[6]ORÇAMENTO!U105</f>
        <v>84.63</v>
      </c>
      <c r="H99" s="263" t="str">
        <f>[6]ORÇAMENTO!V105</f>
        <v>BDI 1</v>
      </c>
      <c r="I99" s="263">
        <f>[6]ORÇAMENTO!W105</f>
        <v>105.09</v>
      </c>
      <c r="J99" s="263">
        <f>[6]ORÇAMENTO!X105</f>
        <v>3504.75</v>
      </c>
      <c r="K99" s="106"/>
      <c r="L99" s="106"/>
      <c r="M99" s="106"/>
      <c r="N99" s="106"/>
      <c r="O99" s="106"/>
      <c r="P99" s="84">
        <f>F97-[1]ORÇAMENTO!T102</f>
        <v>-66.180000000000007</v>
      </c>
    </row>
    <row r="100" spans="1:17" ht="25.5">
      <c r="A100" s="246" t="str">
        <f>[6]ORÇAMENTO!O106</f>
        <v>4.1.7.8.</v>
      </c>
      <c r="B100" s="246" t="str">
        <f>[6]ORÇAMENTO!P106</f>
        <v>SINAPI</v>
      </c>
      <c r="C100" s="246">
        <f>[6]ORÇAMENTO!Q106</f>
        <v>87878</v>
      </c>
      <c r="D100" s="209" t="str">
        <f>[6]ORÇAMENTO!R106</f>
        <v>CHAPISCO APLICADO EM ALVENARIAS E ESTRUTURAS DE CONCRETO INTERNAS, COM COLHER DE PEDREIRO.  ARGAMASSA TRAÇO 1:3 COM PREPARO MANUAL. AF_10/2022</v>
      </c>
      <c r="E100" s="246" t="str">
        <f>[6]ORÇAMENTO!S106</f>
        <v>M2</v>
      </c>
      <c r="F100" s="262">
        <f>[6]ORÇAMENTO!T106</f>
        <v>66.7</v>
      </c>
      <c r="G100" s="263">
        <f>[6]ORÇAMENTO!U106</f>
        <v>5.19</v>
      </c>
      <c r="H100" s="263" t="str">
        <f>[6]ORÇAMENTO!V106</f>
        <v>BDI 1</v>
      </c>
      <c r="I100" s="263">
        <f>[6]ORÇAMENTO!W106</f>
        <v>6.44</v>
      </c>
      <c r="J100" s="263">
        <f>[6]ORÇAMENTO!X106</f>
        <v>429.55</v>
      </c>
      <c r="K100" s="102"/>
      <c r="L100" s="102"/>
      <c r="M100" s="102"/>
      <c r="N100" s="102"/>
      <c r="O100" s="102"/>
      <c r="P100" s="84">
        <f>F98-[1]ORÇAMENTO!T103</f>
        <v>-63.330000000000005</v>
      </c>
    </row>
    <row r="101" spans="1:17" ht="38.25">
      <c r="A101" s="246" t="str">
        <f>[6]ORÇAMENTO!O107</f>
        <v>4.1.7.9.</v>
      </c>
      <c r="B101" s="246" t="str">
        <f>[6]ORÇAMENTO!P107</f>
        <v>SINAPI</v>
      </c>
      <c r="C101" s="246">
        <f>[6]ORÇAMENTO!Q107</f>
        <v>87547</v>
      </c>
      <c r="D101" s="209" t="str">
        <f>[6]ORÇAMENTO!R107</f>
        <v>MASSA ÚNICA, EM ARGAMASSA TRAÇO 1:2:8, PREPARO MECÂNICO, APLICADA MANUALMENTE EM PAREDES INTERNAS DE AMBIENTES COM ÁREA ENTRE 5M² E 10M², E = 10MM, COM TALISCAS. AF_03/2024</v>
      </c>
      <c r="E101" s="246" t="str">
        <f>[6]ORÇAMENTO!S107</f>
        <v>M2</v>
      </c>
      <c r="F101" s="262">
        <f>[6]ORÇAMENTO!T107</f>
        <v>66.7</v>
      </c>
      <c r="G101" s="263">
        <f>[6]ORÇAMENTO!U107</f>
        <v>26.84</v>
      </c>
      <c r="H101" s="263" t="str">
        <f>[6]ORÇAMENTO!V107</f>
        <v>BDI 1</v>
      </c>
      <c r="I101" s="263">
        <f>[6]ORÇAMENTO!W107</f>
        <v>33.33</v>
      </c>
      <c r="J101" s="263">
        <f>[6]ORÇAMENTO!X107</f>
        <v>2223.11</v>
      </c>
      <c r="K101" s="102"/>
      <c r="L101" s="102"/>
      <c r="M101" s="102"/>
      <c r="N101" s="102"/>
      <c r="O101" s="102"/>
      <c r="P101" s="84">
        <f>F99-[1]ORÇAMENTO!T104</f>
        <v>-33.35</v>
      </c>
    </row>
    <row r="102" spans="1:17">
      <c r="A102" s="246" t="str">
        <f>[6]ORÇAMENTO!O108</f>
        <v>4.1.7.10.</v>
      </c>
      <c r="B102" s="246" t="str">
        <f>[6]ORÇAMENTO!P108</f>
        <v>SINAPI</v>
      </c>
      <c r="C102" s="246">
        <f>[6]ORÇAMENTO!Q108</f>
        <v>88489</v>
      </c>
      <c r="D102" s="209" t="str">
        <f>[6]ORÇAMENTO!R108</f>
        <v>PINTURA LÁTEX ACRÍLICA PREMIUM, APLICAÇÃO MANUAL EM PAREDES, DUAS DEMÃOS. AF_04/2023</v>
      </c>
      <c r="E102" s="246" t="str">
        <f>[6]ORÇAMENTO!S108</f>
        <v>M2</v>
      </c>
      <c r="F102" s="262">
        <f>[6]ORÇAMENTO!T108</f>
        <v>66.7</v>
      </c>
      <c r="G102" s="263">
        <f>[6]ORÇAMENTO!U108</f>
        <v>14.36</v>
      </c>
      <c r="H102" s="263" t="str">
        <f>[6]ORÇAMENTO!V108</f>
        <v>BDI 1</v>
      </c>
      <c r="I102" s="263">
        <f>[6]ORÇAMENTO!W108</f>
        <v>17.829999999999998</v>
      </c>
      <c r="J102" s="263">
        <f>[6]ORÇAMENTO!X108</f>
        <v>1189.26</v>
      </c>
      <c r="K102" s="107"/>
      <c r="L102" s="107"/>
      <c r="M102" s="107"/>
      <c r="N102" s="107"/>
      <c r="O102" s="107"/>
      <c r="P102" s="84">
        <f>F100-[1]ORÇAMENTO!T105</f>
        <v>60.92</v>
      </c>
    </row>
    <row r="103" spans="1:17" ht="25.5">
      <c r="A103" s="246" t="str">
        <f>[6]ORÇAMENTO!O109</f>
        <v>4.1.7.11.</v>
      </c>
      <c r="B103" s="246" t="str">
        <f>[6]ORÇAMENTO!P109</f>
        <v>SINAPI</v>
      </c>
      <c r="C103" s="246">
        <f>[6]ORÇAMENTO!Q109</f>
        <v>87624</v>
      </c>
      <c r="D103" s="209" t="str">
        <f>[6]ORÇAMENTO!R109</f>
        <v>CONTRAPISO EM ARGAMASSA PRONTA, PREPARO MANUAL, APLICADO EM ÁREAS SECAS SOBRE LAJE, ADERIDO, ACABAMENTO NÃO REFORÇADO, ESPESSURA 2CM. AF_07/2021</v>
      </c>
      <c r="E103" s="246" t="str">
        <f>[6]ORÇAMENTO!S109</f>
        <v>M2</v>
      </c>
      <c r="F103" s="262">
        <f>[6]ORÇAMENTO!T109</f>
        <v>5.78</v>
      </c>
      <c r="G103" s="263">
        <f>[6]ORÇAMENTO!U109</f>
        <v>101.11</v>
      </c>
      <c r="H103" s="263" t="str">
        <f>[6]ORÇAMENTO!V109</f>
        <v>BDI 1</v>
      </c>
      <c r="I103" s="263">
        <f>[6]ORÇAMENTO!W109</f>
        <v>125.56</v>
      </c>
      <c r="J103" s="263">
        <f>[6]ORÇAMENTO!X109</f>
        <v>725.74</v>
      </c>
      <c r="K103" s="141"/>
      <c r="L103" s="141"/>
      <c r="M103" s="141"/>
      <c r="N103" s="141"/>
      <c r="O103" s="142"/>
      <c r="P103" s="84">
        <f>F101-[1]ORÇAMENTO!T106</f>
        <v>61.38</v>
      </c>
    </row>
    <row r="104" spans="1:17" ht="25.5">
      <c r="A104" s="246" t="str">
        <f>[6]ORÇAMENTO!O110</f>
        <v>4.1.7.12.</v>
      </c>
      <c r="B104" s="246" t="str">
        <f>[6]ORÇAMENTO!P110</f>
        <v>SINAPI</v>
      </c>
      <c r="C104" s="246">
        <f>[6]ORÇAMENTO!Q110</f>
        <v>94994</v>
      </c>
      <c r="D104" s="209" t="str">
        <f>[6]ORÇAMENTO!R110</f>
        <v>EXECUÇÃO DE PASSEIO (CALÇADA) OU PISO DE CONCRETO COM CONCRETO MOLDADO IN LOCO, FEITO EM OBRA, ACABAMENTO CONVENCIONAL, ESPESSURA 8 CM, ARMADO. AF_08/2022</v>
      </c>
      <c r="E104" s="246" t="str">
        <f>[6]ORÇAMENTO!S110</f>
        <v>M2</v>
      </c>
      <c r="F104" s="262">
        <f>[6]ORÇAMENTO!T110</f>
        <v>5.32</v>
      </c>
      <c r="G104" s="263">
        <f>[6]ORÇAMENTO!U110</f>
        <v>96.68</v>
      </c>
      <c r="H104" s="263" t="str">
        <f>[6]ORÇAMENTO!V110</f>
        <v>BDI 1</v>
      </c>
      <c r="I104" s="263">
        <f>[6]ORÇAMENTO!W110</f>
        <v>120.06</v>
      </c>
      <c r="J104" s="263">
        <f>[6]ORÇAMENTO!X110</f>
        <v>638.72</v>
      </c>
      <c r="K104" s="106"/>
      <c r="L104" s="106"/>
      <c r="M104" s="106"/>
      <c r="N104" s="106"/>
      <c r="O104" s="106"/>
      <c r="P104" s="84">
        <f>F102-[1]ORÇAMENTO!T107</f>
        <v>62.21</v>
      </c>
    </row>
    <row r="105" spans="1:17" ht="25.5">
      <c r="A105" s="246" t="str">
        <f>[6]ORÇAMENTO!O111</f>
        <v>4.1.7.13.</v>
      </c>
      <c r="B105" s="246" t="str">
        <f>[6]ORÇAMENTO!P111</f>
        <v>SINAPI</v>
      </c>
      <c r="C105" s="246">
        <f>[6]ORÇAMENTO!Q111</f>
        <v>98680</v>
      </c>
      <c r="D105" s="209" t="str">
        <f>[6]ORÇAMENTO!R111</f>
        <v>PISO CIMENTADO, TRAÇO 1:3 (CIMENTO E AREIA), ACABAMENTO LISO, ESPESSURA 3,0 CM, PREPARO MECÂNICO DA ARGAMASSA. AF_09/2020</v>
      </c>
      <c r="E105" s="246" t="str">
        <f>[6]ORÇAMENTO!S111</f>
        <v>M2</v>
      </c>
      <c r="F105" s="262">
        <f>[6]ORÇAMENTO!T111</f>
        <v>4.49</v>
      </c>
      <c r="G105" s="263">
        <f>[6]ORÇAMENTO!U111</f>
        <v>49.33</v>
      </c>
      <c r="H105" s="263" t="str">
        <f>[6]ORÇAMENTO!V111</f>
        <v>BDI 1</v>
      </c>
      <c r="I105" s="263">
        <f>[6]ORÇAMENTO!W111</f>
        <v>61.26</v>
      </c>
      <c r="J105" s="263">
        <f>[6]ORÇAMENTO!X111</f>
        <v>275.06</v>
      </c>
      <c r="K105" s="102"/>
      <c r="L105" s="102"/>
      <c r="M105" s="102"/>
      <c r="N105" s="102"/>
      <c r="O105" s="102"/>
      <c r="P105" s="84">
        <f>F103-[1]ORÇAMENTO!T108</f>
        <v>1.58</v>
      </c>
    </row>
    <row r="106" spans="1:17">
      <c r="A106" s="246" t="str">
        <f>[6]ORÇAMENTO!O112</f>
        <v>4.1.7.14.</v>
      </c>
      <c r="B106" s="246" t="str">
        <f>[6]ORÇAMENTO!P112</f>
        <v>SINAPI</v>
      </c>
      <c r="C106" s="246">
        <f>[6]ORÇAMENTO!Q112</f>
        <v>100701</v>
      </c>
      <c r="D106" s="209" t="str">
        <f>[6]ORÇAMENTO!R112</f>
        <v>PORTA DE FERRO, DE ABRIR, TIPO GRADE COM CHAPA, COM GUARNIÇÕES. AF_12/2019</v>
      </c>
      <c r="E106" s="246" t="str">
        <f>[6]ORÇAMENTO!S112</f>
        <v>M2</v>
      </c>
      <c r="F106" s="262">
        <f>[6]ORÇAMENTO!T112</f>
        <v>4.2</v>
      </c>
      <c r="G106" s="263">
        <f>[6]ORÇAMENTO!U112</f>
        <v>557.1</v>
      </c>
      <c r="H106" s="263" t="str">
        <f>[6]ORÇAMENTO!V112</f>
        <v>BDI 1</v>
      </c>
      <c r="I106" s="263">
        <f>[6]ORÇAMENTO!W112</f>
        <v>691.81</v>
      </c>
      <c r="J106" s="263">
        <f>[6]ORÇAMENTO!X112</f>
        <v>2905.6</v>
      </c>
      <c r="K106" s="102"/>
      <c r="L106" s="102"/>
      <c r="M106" s="102"/>
      <c r="N106" s="102"/>
      <c r="O106" s="102"/>
      <c r="P106" s="84">
        <f>F104-[1]ORÇAMENTO!T109</f>
        <v>1.1200000000000001</v>
      </c>
    </row>
    <row r="107" spans="1:17" ht="25.5">
      <c r="A107" s="246" t="str">
        <f>[6]ORÇAMENTO!O113</f>
        <v>4.1.7.15.</v>
      </c>
      <c r="B107" s="246" t="str">
        <f>[6]ORÇAMENTO!P113</f>
        <v>SINAPI</v>
      </c>
      <c r="C107" s="246">
        <f>[6]ORÇAMENTO!Q113</f>
        <v>100754</v>
      </c>
      <c r="D107" s="209" t="str">
        <f>[6]ORÇAMENTO!R113</f>
        <v>PINTURA COM TINTA ACRÍLICA DE ACABAMENTO APLICADA A ROLO OU PINCEL SOBRE SUPERFÍCIES METÁLICAS (EXCETO PERFIL) EXECUTADO EM OBRA (02 DEMÃOS). AF_01/2020</v>
      </c>
      <c r="E107" s="246" t="str">
        <f>[6]ORÇAMENTO!S113</f>
        <v>M2</v>
      </c>
      <c r="F107" s="262">
        <f>[6]ORÇAMENTO!T113</f>
        <v>4.2</v>
      </c>
      <c r="G107" s="263">
        <f>[6]ORÇAMENTO!U113</f>
        <v>31.78</v>
      </c>
      <c r="H107" s="263" t="str">
        <f>[6]ORÇAMENTO!V113</f>
        <v>BDI 1</v>
      </c>
      <c r="I107" s="263">
        <f>[6]ORÇAMENTO!W113</f>
        <v>39.46</v>
      </c>
      <c r="J107" s="263">
        <f>[6]ORÇAMENTO!X113</f>
        <v>165.73</v>
      </c>
      <c r="K107" s="102"/>
      <c r="L107" s="102"/>
      <c r="M107" s="102"/>
      <c r="N107" s="102"/>
      <c r="O107" s="102"/>
      <c r="P107" s="84">
        <f>F105-[1]ORÇAMENTO!T110</f>
        <v>2.4900000000000002</v>
      </c>
      <c r="Q107" s="250">
        <v>150</v>
      </c>
    </row>
    <row r="108" spans="1:17">
      <c r="A108" s="246" t="str">
        <f>[6]ORÇAMENTO!O114</f>
        <v>4.1.7.16.</v>
      </c>
      <c r="B108" s="246" t="str">
        <f>[6]ORÇAMENTO!P114</f>
        <v>SINAPI</v>
      </c>
      <c r="C108" s="246" t="str">
        <f>[6]ORÇAMENTO!Q114</f>
        <v>91937</v>
      </c>
      <c r="D108" s="209" t="str">
        <f>[6]ORÇAMENTO!R114</f>
        <v>CAIXA OCTOGONAL 3" X 3", PVC, INSTALADA EM LAJE - FORNECIMENTO E INSTALAÇÃO. AF_03/2023</v>
      </c>
      <c r="E108" s="246" t="str">
        <f>[6]ORÇAMENTO!S114</f>
        <v>UN</v>
      </c>
      <c r="F108" s="262">
        <f>[6]ORÇAMENTO!T114</f>
        <v>2</v>
      </c>
      <c r="G108" s="263">
        <f>[6]ORÇAMENTO!U114</f>
        <v>17.05</v>
      </c>
      <c r="H108" s="263" t="str">
        <f>[6]ORÇAMENTO!V114</f>
        <v>BDI 1</v>
      </c>
      <c r="I108" s="263">
        <f>[6]ORÇAMENTO!W114</f>
        <v>21.17</v>
      </c>
      <c r="J108" s="263">
        <f>[6]ORÇAMENTO!X114</f>
        <v>42.34</v>
      </c>
      <c r="K108" s="102"/>
      <c r="L108" s="102"/>
      <c r="M108" s="102"/>
      <c r="N108" s="102"/>
      <c r="O108" s="102"/>
      <c r="P108" s="84">
        <f>F106-[1]ORÇAMENTO!T111</f>
        <v>-219.8</v>
      </c>
      <c r="Q108" s="250">
        <v>225</v>
      </c>
    </row>
    <row r="109" spans="1:17" ht="25.5">
      <c r="A109" s="246" t="str">
        <f>[6]ORÇAMENTO!O115</f>
        <v>4.1.7.17.</v>
      </c>
      <c r="B109" s="246" t="str">
        <f>[6]ORÇAMENTO!P115</f>
        <v>SINAPI</v>
      </c>
      <c r="C109" s="246">
        <f>[6]ORÇAMENTO!Q115</f>
        <v>91926</v>
      </c>
      <c r="D109" s="209" t="str">
        <f>[6]ORÇAMENTO!R115</f>
        <v>CABO DE COBRE FLEXÍVEL ISOLADO, 2,5 MM², ANTI-CHAMA 450/750 V, PARA CIRCUITOS TERMINAIS - FORNECIMENTO E INSTALAÇÃO. AF_03/2023</v>
      </c>
      <c r="E109" s="246" t="str">
        <f>[6]ORÇAMENTO!S115</f>
        <v>M</v>
      </c>
      <c r="F109" s="262">
        <f>[6]ORÇAMENTO!T115</f>
        <v>224</v>
      </c>
      <c r="G109" s="263">
        <f>[6]ORÇAMENTO!U115</f>
        <v>4.66</v>
      </c>
      <c r="H109" s="263" t="str">
        <f>[6]ORÇAMENTO!V115</f>
        <v>BDI 1</v>
      </c>
      <c r="I109" s="263">
        <f>[6]ORÇAMENTO!W115</f>
        <v>5.79</v>
      </c>
      <c r="J109" s="263">
        <f>[6]ORÇAMENTO!X115</f>
        <v>1296.96</v>
      </c>
      <c r="K109" s="102"/>
      <c r="L109" s="102"/>
      <c r="M109" s="102"/>
      <c r="N109" s="102"/>
      <c r="O109" s="102"/>
      <c r="P109" s="84">
        <f>F107-[1]ORÇAMENTO!T112</f>
        <v>-31.8</v>
      </c>
      <c r="Q109" s="250">
        <v>301</v>
      </c>
    </row>
    <row r="110" spans="1:17" ht="25.5">
      <c r="A110" s="246" t="str">
        <f>[6]ORÇAMENTO!O116</f>
        <v>4.1.7.18.</v>
      </c>
      <c r="B110" s="246" t="str">
        <f>[6]ORÇAMENTO!P116</f>
        <v>SINAPI</v>
      </c>
      <c r="C110" s="246">
        <f>[6]ORÇAMENTO!Q116</f>
        <v>91930</v>
      </c>
      <c r="D110" s="209" t="str">
        <f>[6]ORÇAMENTO!R116</f>
        <v>CABO DE COBRE FLEXÍVEL ISOLADO, 6 MM², ANTI-CHAMA 450/750 V, PARA CIRCUITOS TERMINAIS - FORNECIMENTO E INSTALAÇÃO. AF_03/2023</v>
      </c>
      <c r="E110" s="246" t="str">
        <f>[6]ORÇAMENTO!S116</f>
        <v>M</v>
      </c>
      <c r="F110" s="262">
        <f>[6]ORÇAMENTO!T116</f>
        <v>36</v>
      </c>
      <c r="G110" s="263">
        <f>[6]ORÇAMENTO!U116</f>
        <v>10.11</v>
      </c>
      <c r="H110" s="263" t="str">
        <f>[6]ORÇAMENTO!V116</f>
        <v>BDI 1</v>
      </c>
      <c r="I110" s="263">
        <f>[6]ORÇAMENTO!W116</f>
        <v>12.55</v>
      </c>
      <c r="J110" s="263">
        <f>[6]ORÇAMENTO!X116</f>
        <v>451.8</v>
      </c>
      <c r="K110" s="102"/>
      <c r="L110" s="102"/>
      <c r="M110" s="102"/>
      <c r="N110" s="102"/>
      <c r="O110" s="102"/>
      <c r="P110" s="84">
        <f>F108-[1]ORÇAMENTO!T113</f>
        <v>-26</v>
      </c>
      <c r="Q110" s="102">
        <v>193</v>
      </c>
    </row>
    <row r="111" spans="1:17" ht="25.5">
      <c r="A111" s="246" t="str">
        <f>[6]ORÇAMENTO!O117</f>
        <v>4.1.7.19.</v>
      </c>
      <c r="B111" s="246" t="str">
        <f>[6]ORÇAMENTO!P117</f>
        <v>SINAPI</v>
      </c>
      <c r="C111" s="246" t="str">
        <f>[6]ORÇAMENTO!Q117</f>
        <v>95727</v>
      </c>
      <c r="D111" s="209" t="str">
        <f>[6]ORÇAMENTO!R117</f>
        <v>ELETRODUTO RÍGIDO SOLDÁVEL, PVC, DN 25 MM (3/4"), APARENTE - FORNECIMENTO E INSTALAÇÃO. AF_10/2022_PA</v>
      </c>
      <c r="E111" s="246" t="str">
        <f>[6]ORÇAMENTO!S117</f>
        <v>M</v>
      </c>
      <c r="F111" s="262">
        <f>[6]ORÇAMENTO!T117</f>
        <v>28</v>
      </c>
      <c r="G111" s="263">
        <f>[6]ORÇAMENTO!U117</f>
        <v>21.33</v>
      </c>
      <c r="H111" s="263" t="str">
        <f>[6]ORÇAMENTO!V117</f>
        <v>BDI 1</v>
      </c>
      <c r="I111" s="263">
        <f>[6]ORÇAMENTO!W117</f>
        <v>26.49</v>
      </c>
      <c r="J111" s="263">
        <f>[6]ORÇAMENTO!X117</f>
        <v>741.72</v>
      </c>
      <c r="K111" s="102"/>
      <c r="L111" s="102"/>
      <c r="M111" s="102"/>
      <c r="N111" s="102"/>
      <c r="O111" s="102"/>
      <c r="P111" s="84">
        <f>F109-[1]ORÇAMENTO!T114</f>
        <v>221</v>
      </c>
      <c r="Q111" s="250">
        <v>15</v>
      </c>
    </row>
    <row r="112" spans="1:17" ht="25.5">
      <c r="A112" s="246" t="str">
        <f>[6]ORÇAMENTO!O118</f>
        <v>4.1.7.20.</v>
      </c>
      <c r="B112" s="246" t="str">
        <f>[6]ORÇAMENTO!P118</f>
        <v>SINAPI</v>
      </c>
      <c r="C112" s="246">
        <f>[6]ORÇAMENTO!Q118</f>
        <v>93654</v>
      </c>
      <c r="D112" s="209" t="str">
        <f>[6]ORÇAMENTO!R118</f>
        <v>DISJUNTOR MONOPOLAR TIPO DIN, CORRENTE NOMINAL DE 16A - FORNECIMENTO E INSTALAÇÃO. AF_10/2020</v>
      </c>
      <c r="E112" s="246" t="str">
        <f>[6]ORÇAMENTO!S118</f>
        <v>UN</v>
      </c>
      <c r="F112" s="262">
        <f>[6]ORÇAMENTO!T118</f>
        <v>3</v>
      </c>
      <c r="G112" s="263">
        <f>[6]ORÇAMENTO!U118</f>
        <v>12.2</v>
      </c>
      <c r="H112" s="263" t="str">
        <f>[6]ORÇAMENTO!V118</f>
        <v>BDI 1</v>
      </c>
      <c r="I112" s="263">
        <f>[6]ORÇAMENTO!W118</f>
        <v>15.15</v>
      </c>
      <c r="J112" s="263">
        <f>[6]ORÇAMENTO!X118</f>
        <v>45.45</v>
      </c>
      <c r="K112" s="102"/>
      <c r="L112" s="102"/>
      <c r="M112" s="102"/>
      <c r="N112" s="102"/>
      <c r="O112" s="102"/>
      <c r="P112" s="84">
        <f>F110-[1]ORÇAMENTO!T115</f>
        <v>34</v>
      </c>
      <c r="Q112" s="250">
        <v>21.61</v>
      </c>
    </row>
    <row r="113" spans="1:17" ht="25.5">
      <c r="A113" s="246" t="str">
        <f>[6]ORÇAMENTO!O119</f>
        <v>4.1.7.21.</v>
      </c>
      <c r="B113" s="246" t="str">
        <f>[6]ORÇAMENTO!P119</f>
        <v>SINAPI</v>
      </c>
      <c r="C113" s="246">
        <f>[6]ORÇAMENTO!Q119</f>
        <v>93668</v>
      </c>
      <c r="D113" s="209" t="str">
        <f>[6]ORÇAMENTO!R119</f>
        <v>DISJUNTOR TRIPOLAR TIPO DIN, CORRENTE NOMINAL DE 16A - FORNECIMENTO E INSTALAÇÃO. AF_10/2020</v>
      </c>
      <c r="E113" s="246" t="str">
        <f>[6]ORÇAMENTO!S119</f>
        <v>UN</v>
      </c>
      <c r="F113" s="262">
        <f>[6]ORÇAMENTO!T119</f>
        <v>2</v>
      </c>
      <c r="G113" s="263">
        <f>[6]ORÇAMENTO!U119</f>
        <v>71.22</v>
      </c>
      <c r="H113" s="263" t="str">
        <f>[6]ORÇAMENTO!V119</f>
        <v>BDI 1</v>
      </c>
      <c r="I113" s="263">
        <f>[6]ORÇAMENTO!W119</f>
        <v>88.44</v>
      </c>
      <c r="J113" s="263">
        <f>[6]ORÇAMENTO!X119</f>
        <v>176.88</v>
      </c>
      <c r="K113" s="230"/>
      <c r="L113" s="230"/>
      <c r="M113" s="230"/>
      <c r="N113" s="230"/>
      <c r="O113" s="230"/>
      <c r="P113" s="84">
        <f>F111-[1]ORÇAMENTO!T116</f>
        <v>27</v>
      </c>
      <c r="Q113" s="107">
        <v>36.294999999999995</v>
      </c>
    </row>
    <row r="114" spans="1:17" ht="25.5">
      <c r="A114" s="246" t="str">
        <f>[6]ORÇAMENTO!O120</f>
        <v>4.1.7.22.</v>
      </c>
      <c r="B114" s="246" t="str">
        <f>[6]ORÇAMENTO!P120</f>
        <v>SINAPI</v>
      </c>
      <c r="C114" s="246">
        <f>[6]ORÇAMENTO!Q120</f>
        <v>93672</v>
      </c>
      <c r="D114" s="209" t="str">
        <f>[6]ORÇAMENTO!R120</f>
        <v>DISJUNTOR TRIPOLAR TIPO DIN, CORRENTE NOMINAL DE 40A - FORNECIMENTO E INSTALAÇÃO. AF_10/2020</v>
      </c>
      <c r="E114" s="246" t="str">
        <f>[6]ORÇAMENTO!S120</f>
        <v>UN</v>
      </c>
      <c r="F114" s="262">
        <f>[6]ORÇAMENTO!T120</f>
        <v>1</v>
      </c>
      <c r="G114" s="263">
        <f>[6]ORÇAMENTO!U120</f>
        <v>87.62</v>
      </c>
      <c r="H114" s="263" t="str">
        <f>[6]ORÇAMENTO!V120</f>
        <v>BDI 1</v>
      </c>
      <c r="I114" s="263">
        <f>[6]ORÇAMENTO!W120</f>
        <v>108.81</v>
      </c>
      <c r="J114" s="263">
        <f>[6]ORÇAMENTO!X120</f>
        <v>108.81</v>
      </c>
      <c r="K114" s="158"/>
      <c r="L114" s="158"/>
      <c r="M114" s="158"/>
      <c r="N114" s="158"/>
      <c r="O114" s="159"/>
      <c r="P114" s="84">
        <f>F112-[1]ORÇAMENTO!T117</f>
        <v>2</v>
      </c>
      <c r="Q114" s="118"/>
    </row>
    <row r="115" spans="1:17" ht="38.25">
      <c r="A115" s="246" t="str">
        <f>[6]ORÇAMENTO!O121</f>
        <v>4.1.7.23.</v>
      </c>
      <c r="B115" s="246" t="str">
        <f>[6]ORÇAMENTO!P121</f>
        <v>SINAPI</v>
      </c>
      <c r="C115" s="246">
        <f>[6]ORÇAMENTO!Q121</f>
        <v>101879</v>
      </c>
      <c r="D115" s="209" t="str">
        <f>[6]ORÇAMENTO!R121</f>
        <v>QUADRO DE DISTRIBUIÇÃO DE ENERGIA EM CHAPA DE AÇO GALVANIZADO, DE EMBUTIR, COM BARRAMENTO TRIFÁSICO, PARA 24 DISJUNTORES DIN 100A - FORNECIMENTO E INSTALAÇÃO. AF_10/2020</v>
      </c>
      <c r="E115" s="246" t="str">
        <f>[6]ORÇAMENTO!S121</f>
        <v>UN</v>
      </c>
      <c r="F115" s="262">
        <f>[6]ORÇAMENTO!T121</f>
        <v>1</v>
      </c>
      <c r="G115" s="263">
        <f>[6]ORÇAMENTO!U121</f>
        <v>463.95</v>
      </c>
      <c r="H115" s="263" t="str">
        <f>[6]ORÇAMENTO!V121</f>
        <v>BDI 1</v>
      </c>
      <c r="I115" s="263">
        <f>[6]ORÇAMENTO!W121</f>
        <v>576.13</v>
      </c>
      <c r="J115" s="263">
        <f>[6]ORÇAMENTO!X121</f>
        <v>576.13</v>
      </c>
      <c r="K115" s="106"/>
      <c r="L115" s="106"/>
      <c r="M115" s="106"/>
      <c r="N115" s="106"/>
      <c r="O115" s="106"/>
      <c r="P115" s="84"/>
      <c r="Q115" s="106">
        <v>63.8</v>
      </c>
    </row>
    <row r="116" spans="1:17" ht="25.5">
      <c r="A116" s="246" t="str">
        <f>[6]ORÇAMENTO!O122</f>
        <v>4.1.7.24.</v>
      </c>
      <c r="B116" s="246" t="str">
        <f>[6]ORÇAMENTO!P122</f>
        <v>SINAPI</v>
      </c>
      <c r="C116" s="246">
        <f>[6]ORÇAMENTO!Q122</f>
        <v>91993</v>
      </c>
      <c r="D116" s="209" t="str">
        <f>[6]ORÇAMENTO!R122</f>
        <v>TOMADA ALTA DE EMBUTIR (1 MÓDULO), 2P+T 20 A, INCLUINDO SUPORTE E PLACA - FORNECIMENTO E INSTALAÇÃO. AF_03/2023</v>
      </c>
      <c r="E116" s="246" t="str">
        <f>[6]ORÇAMENTO!S122</f>
        <v>UN</v>
      </c>
      <c r="F116" s="262">
        <f>[6]ORÇAMENTO!T122</f>
        <v>1</v>
      </c>
      <c r="G116" s="263">
        <f>[6]ORÇAMENTO!U122</f>
        <v>50.35</v>
      </c>
      <c r="H116" s="263" t="str">
        <f>[6]ORÇAMENTO!V122</f>
        <v>BDI 1</v>
      </c>
      <c r="I116" s="263">
        <f>[6]ORÇAMENTO!W122</f>
        <v>62.52</v>
      </c>
      <c r="J116" s="263">
        <f>[6]ORÇAMENTO!X122</f>
        <v>62.52</v>
      </c>
      <c r="K116" s="102"/>
      <c r="L116" s="102"/>
      <c r="M116" s="102"/>
      <c r="N116" s="102"/>
      <c r="O116" s="102"/>
      <c r="P116" s="84"/>
      <c r="Q116" s="250">
        <v>514</v>
      </c>
    </row>
    <row r="117" spans="1:17">
      <c r="A117" s="246" t="str">
        <f>[6]ORÇAMENTO!O123</f>
        <v>4.1.7.25.</v>
      </c>
      <c r="B117" s="246" t="str">
        <f>[6]ORÇAMENTO!P123</f>
        <v>CPU</v>
      </c>
      <c r="C117" s="246" t="str">
        <f>[6]ORÇAMENTO!Q123</f>
        <v>0016</v>
      </c>
      <c r="D117" s="209" t="str">
        <f>[6]ORÇAMENTO!R123</f>
        <v xml:space="preserve">	TOMADA INDUSTRIAL DE EMBUTIR 3P+T 30 A, 440 V, COM TRAVA, SEM PLACA</v>
      </c>
      <c r="E117" s="246" t="str">
        <f>[6]ORÇAMENTO!S123</f>
        <v>UM</v>
      </c>
      <c r="F117" s="262">
        <f>[6]ORÇAMENTO!T123</f>
        <v>1</v>
      </c>
      <c r="G117" s="263">
        <f>[6]ORÇAMENTO!U123</f>
        <v>73.62</v>
      </c>
      <c r="H117" s="263" t="str">
        <f>[6]ORÇAMENTO!V123</f>
        <v>BDI 1</v>
      </c>
      <c r="I117" s="263">
        <f>[6]ORÇAMENTO!W123</f>
        <v>91.42</v>
      </c>
      <c r="J117" s="263">
        <f>[6]ORÇAMENTO!X123</f>
        <v>91.42</v>
      </c>
      <c r="K117" s="102"/>
      <c r="L117" s="102"/>
      <c r="M117" s="102"/>
      <c r="N117" s="102"/>
      <c r="O117" s="102"/>
      <c r="P117" s="84"/>
      <c r="Q117" s="250">
        <v>157</v>
      </c>
    </row>
    <row r="118" spans="1:17" ht="25.5">
      <c r="A118" s="246" t="str">
        <f>[6]ORÇAMENTO!O124</f>
        <v>4.1.7.26.</v>
      </c>
      <c r="B118" s="246" t="str">
        <f>[6]ORÇAMENTO!P124</f>
        <v>SINAPI</v>
      </c>
      <c r="C118" s="246">
        <f>[6]ORÇAMENTO!Q124</f>
        <v>91952</v>
      </c>
      <c r="D118" s="209" t="str">
        <f>[6]ORÇAMENTO!R124</f>
        <v>INTERRUPTOR SIMPLES (1 MÓDULO), 10A/250V, SEM SUPORTE E SEM PLACA - FORNECIMENTO E INSTALAÇÃO. AF_03/2023</v>
      </c>
      <c r="E118" s="246" t="str">
        <f>[6]ORÇAMENTO!S124</f>
        <v>UN</v>
      </c>
      <c r="F118" s="262">
        <f>[6]ORÇAMENTO!T124</f>
        <v>2</v>
      </c>
      <c r="G118" s="263">
        <f>[6]ORÇAMENTO!U124</f>
        <v>20.05</v>
      </c>
      <c r="H118" s="263" t="str">
        <f>[6]ORÇAMENTO!V124</f>
        <v>BDI 1</v>
      </c>
      <c r="I118" s="263">
        <f>[6]ORÇAMENTO!W124</f>
        <v>24.9</v>
      </c>
      <c r="J118" s="263">
        <f>[6]ORÇAMENTO!X124</f>
        <v>49.8</v>
      </c>
      <c r="K118" s="131"/>
      <c r="L118" s="131"/>
      <c r="M118" s="131"/>
      <c r="N118" s="131"/>
      <c r="O118" s="131"/>
      <c r="P118" s="84"/>
      <c r="Q118" s="250">
        <v>277</v>
      </c>
    </row>
    <row r="119" spans="1:17">
      <c r="A119" s="264" t="str">
        <f>[6]ORÇAMENTO!O125</f>
        <v>4.2.</v>
      </c>
      <c r="B119" s="264"/>
      <c r="C119" s="264"/>
      <c r="D119" s="267" t="str">
        <f>[6]ORÇAMENTO!R125</f>
        <v>RESERVATÓRIO DE  CONCRETO ARMADO  ELEVADO CAP_300,00M3, TORRE DE 12,00M</v>
      </c>
      <c r="E119" s="264" t="str">
        <f>[6]ORÇAMENTO!S125</f>
        <v>-</v>
      </c>
      <c r="F119" s="265"/>
      <c r="G119" s="266"/>
      <c r="H119" s="266" t="str">
        <f>[6]ORÇAMENTO!V125</f>
        <v>BDI 1</v>
      </c>
      <c r="I119" s="266">
        <f>[6]ORÇAMENTO!W125</f>
        <v>0</v>
      </c>
      <c r="J119" s="266">
        <f>[6]ORÇAMENTO!X125</f>
        <v>775692.25</v>
      </c>
      <c r="K119" s="102"/>
      <c r="L119" s="102"/>
      <c r="M119" s="102"/>
      <c r="N119" s="102"/>
      <c r="O119" s="102"/>
      <c r="P119" s="84"/>
      <c r="Q119" s="250">
        <v>1828</v>
      </c>
    </row>
    <row r="120" spans="1:17">
      <c r="A120" s="264" t="str">
        <f>[6]ORÇAMENTO!O126</f>
        <v>4.2.1.</v>
      </c>
      <c r="B120" s="264"/>
      <c r="C120" s="264"/>
      <c r="D120" s="267" t="str">
        <f>[6]ORÇAMENTO!R126</f>
        <v>SERVIÇOS PRELIMINARES</v>
      </c>
      <c r="E120" s="264" t="str">
        <f>[6]ORÇAMENTO!S126</f>
        <v>-</v>
      </c>
      <c r="F120" s="265"/>
      <c r="G120" s="266"/>
      <c r="H120" s="266" t="str">
        <f>[6]ORÇAMENTO!V126</f>
        <v>BDI 1</v>
      </c>
      <c r="I120" s="266">
        <f>[6]ORÇAMENTO!W126</f>
        <v>0</v>
      </c>
      <c r="J120" s="266">
        <f>[6]ORÇAMENTO!X126</f>
        <v>2209.37</v>
      </c>
      <c r="K120" s="102"/>
      <c r="L120" s="102"/>
      <c r="M120" s="102"/>
      <c r="N120" s="102"/>
      <c r="O120" s="102"/>
      <c r="P120" s="84"/>
      <c r="Q120" s="250">
        <v>582</v>
      </c>
    </row>
    <row r="121" spans="1:17" ht="25.5">
      <c r="A121" s="246" t="str">
        <f>[6]ORÇAMENTO!O127</f>
        <v>4.2.1.1.</v>
      </c>
      <c r="B121" s="246" t="str">
        <f>[6]ORÇAMENTO!P127</f>
        <v>SINAPI</v>
      </c>
      <c r="C121" s="246">
        <f>[6]ORÇAMENTO!Q127</f>
        <v>99059</v>
      </c>
      <c r="D121" s="209" t="str">
        <f>[6]ORÇAMENTO!R127</f>
        <v>LOCAÇÃO CONVENCIONAL DE OBRA, UTILIZANDO GABARITO DE TÁBUAS CORRIDAS PONTALETADAS A CADA 2,00M -  2 UTILIZAÇÕES. AF_03/2024</v>
      </c>
      <c r="E121" s="246" t="str">
        <f>[6]ORÇAMENTO!S127</f>
        <v>M</v>
      </c>
      <c r="F121" s="262">
        <f>[6]ORÇAMENTO!T127</f>
        <v>26.06</v>
      </c>
      <c r="G121" s="263">
        <f>[6]ORÇAMENTO!U127</f>
        <v>68.27</v>
      </c>
      <c r="H121" s="263" t="str">
        <f>[6]ORÇAMENTO!V127</f>
        <v>BDI 1</v>
      </c>
      <c r="I121" s="263">
        <f>[6]ORÇAMENTO!W127</f>
        <v>84.78</v>
      </c>
      <c r="J121" s="263">
        <f>[6]ORÇAMENTO!X127</f>
        <v>2209.37</v>
      </c>
      <c r="K121" s="102"/>
      <c r="L121" s="102"/>
      <c r="M121" s="102"/>
      <c r="N121" s="102"/>
      <c r="O121" s="102"/>
      <c r="P121" s="84"/>
      <c r="Q121" s="250">
        <v>539</v>
      </c>
    </row>
    <row r="122" spans="1:17">
      <c r="A122" s="264" t="str">
        <f>[6]ORÇAMENTO!O128</f>
        <v>4.2.2.</v>
      </c>
      <c r="B122" s="264"/>
      <c r="C122" s="264"/>
      <c r="D122" s="267" t="str">
        <f>[6]ORÇAMENTO!R128</f>
        <v>MOVIMENTO DE TERRA</v>
      </c>
      <c r="E122" s="264" t="str">
        <f>[6]ORÇAMENTO!S128</f>
        <v>-</v>
      </c>
      <c r="F122" s="265"/>
      <c r="G122" s="266"/>
      <c r="H122" s="266" t="str">
        <f>[6]ORÇAMENTO!V128</f>
        <v>BDI 1</v>
      </c>
      <c r="I122" s="266">
        <f>[6]ORÇAMENTO!W128</f>
        <v>0</v>
      </c>
      <c r="J122" s="266">
        <f>[6]ORÇAMENTO!X128</f>
        <v>4939.12</v>
      </c>
      <c r="K122" s="149"/>
      <c r="L122" s="149"/>
      <c r="M122" s="149"/>
      <c r="N122" s="149"/>
      <c r="O122" s="149"/>
      <c r="P122" s="84"/>
      <c r="Q122" s="250">
        <v>329</v>
      </c>
    </row>
    <row r="123" spans="1:17" ht="25.5">
      <c r="A123" s="246" t="str">
        <f>[6]ORÇAMENTO!O129</f>
        <v>4.2.2.1.</v>
      </c>
      <c r="B123" s="246" t="str">
        <f>[6]ORÇAMENTO!P129</f>
        <v>SINAPI</v>
      </c>
      <c r="C123" s="246" t="str">
        <f>[6]ORÇAMENTO!Q129</f>
        <v>96521</v>
      </c>
      <c r="D123" s="209" t="str">
        <f>[6]ORÇAMENTO!R129</f>
        <v>ESCAVAÇÃO MECANIZADA PARA BLOCO DE COROAMENTO OU SAPATA COM RETROESCAVADEIRA (INCLUINDO ESCAVAÇÃO PARA COLOCAÇÃO DE FÔRMAS). AF_01/2024</v>
      </c>
      <c r="E123" s="246" t="str">
        <f>[6]ORÇAMENTO!S129</f>
        <v>M3</v>
      </c>
      <c r="F123" s="262">
        <f>[6]ORÇAMENTO!T129</f>
        <v>52</v>
      </c>
      <c r="G123" s="263">
        <f>[6]ORÇAMENTO!U129</f>
        <v>39.29</v>
      </c>
      <c r="H123" s="263" t="str">
        <f>[6]ORÇAMENTO!V129</f>
        <v>BDI 1</v>
      </c>
      <c r="I123" s="263">
        <f>[6]ORÇAMENTO!W129</f>
        <v>48.79</v>
      </c>
      <c r="J123" s="263">
        <f>[6]ORÇAMENTO!X129</f>
        <v>2537.08</v>
      </c>
      <c r="K123" s="102"/>
      <c r="L123" s="102"/>
      <c r="M123" s="102"/>
      <c r="N123" s="102"/>
      <c r="O123" s="102"/>
      <c r="P123" s="84"/>
      <c r="Q123" s="250">
        <v>556</v>
      </c>
    </row>
    <row r="124" spans="1:17">
      <c r="A124" s="246" t="str">
        <f>[6]ORÇAMENTO!O130</f>
        <v>4.2.2.2.</v>
      </c>
      <c r="B124" s="246" t="str">
        <f>[6]ORÇAMENTO!P130</f>
        <v>SINAPI</v>
      </c>
      <c r="C124" s="246">
        <f>[6]ORÇAMENTO!Q130</f>
        <v>93382</v>
      </c>
      <c r="D124" s="209" t="str">
        <f>[6]ORÇAMENTO!R130</f>
        <v>REATERRO MANUAL DE VALAS, COM COMPACTADOR DE SOLOS DE PERCUSSÃO. AF_08/2023</v>
      </c>
      <c r="E124" s="246" t="str">
        <f>[6]ORÇAMENTO!S130</f>
        <v>M3</v>
      </c>
      <c r="F124" s="262">
        <f>[6]ORÇAMENTO!T130</f>
        <v>36</v>
      </c>
      <c r="G124" s="263">
        <f>[6]ORÇAMENTO!U130</f>
        <v>27.66</v>
      </c>
      <c r="H124" s="263" t="str">
        <f>[6]ORÇAMENTO!V130</f>
        <v>BDI 1</v>
      </c>
      <c r="I124" s="263">
        <f>[6]ORÇAMENTO!W130</f>
        <v>34.35</v>
      </c>
      <c r="J124" s="263">
        <f>[6]ORÇAMENTO!X130</f>
        <v>1236.5999999999999</v>
      </c>
      <c r="K124" s="102">
        <f>F120-F123</f>
        <v>-52</v>
      </c>
      <c r="L124" s="149"/>
      <c r="M124" s="149"/>
      <c r="N124" s="149"/>
      <c r="O124" s="150" t="s">
        <v>1282</v>
      </c>
      <c r="P124" s="84"/>
      <c r="Q124" s="250">
        <v>22</v>
      </c>
    </row>
    <row r="125" spans="1:17" ht="38.25">
      <c r="A125" s="246" t="str">
        <f>[6]ORÇAMENTO!O131</f>
        <v>4.2.2.3.</v>
      </c>
      <c r="B125" s="246" t="str">
        <f>[6]ORÇAMENTO!P131</f>
        <v>SINAPI</v>
      </c>
      <c r="C125" s="246">
        <f>[6]ORÇAMENTO!Q131</f>
        <v>100982</v>
      </c>
      <c r="D125" s="209" t="str">
        <f>[6]ORÇAMENTO!R131</f>
        <v>CARGA, MANOBRA E DESCARGA DE ENTULHO EM CAMINHÃO BASCULANTE 10 M³ - CARGA COM ESCAVADEIRA HIDRÁULICA  (CAÇAMBA DE 0,80 M³ / 111 HP) E DESCARGA LIVRE (UNIDADE: M3). AF_07/2020</v>
      </c>
      <c r="E125" s="246" t="str">
        <f>[6]ORÇAMENTO!S131</f>
        <v>M3</v>
      </c>
      <c r="F125" s="262">
        <f>[6]ORÇAMENTO!T131</f>
        <v>16</v>
      </c>
      <c r="G125" s="263">
        <f>[6]ORÇAMENTO!U131</f>
        <v>9.25</v>
      </c>
      <c r="H125" s="263" t="str">
        <f>[6]ORÇAMENTO!V131</f>
        <v>BDI 1</v>
      </c>
      <c r="I125" s="263">
        <f>[6]ORÇAMENTO!W131</f>
        <v>11.49</v>
      </c>
      <c r="J125" s="263">
        <f>[6]ORÇAMENTO!X131</f>
        <v>183.84</v>
      </c>
      <c r="K125" s="102"/>
      <c r="L125" s="102"/>
      <c r="M125" s="102"/>
      <c r="N125" s="102"/>
      <c r="O125" s="102"/>
      <c r="P125" s="84"/>
      <c r="Q125" s="250">
        <v>297</v>
      </c>
    </row>
    <row r="126" spans="1:17" ht="25.5">
      <c r="A126" s="246" t="str">
        <f>[6]ORÇAMENTO!O132</f>
        <v>4.2.2.4.</v>
      </c>
      <c r="B126" s="246" t="str">
        <f>[6]ORÇAMENTO!P132</f>
        <v>SINAPI</v>
      </c>
      <c r="C126" s="246">
        <f>[6]ORÇAMENTO!Q132</f>
        <v>93588</v>
      </c>
      <c r="D126" s="209" t="str">
        <f>[6]ORÇAMENTO!R132</f>
        <v>TRANSPORTE COM CAMINHÃO BASCULANTE DE 10 M³, EM VIA URBANA EM LEITO NATURAL (UNIDADE: M3XKM). AF_07/2020</v>
      </c>
      <c r="E126" s="246" t="str">
        <f>[6]ORÇAMENTO!S132</f>
        <v>M3XKM</v>
      </c>
      <c r="F126" s="262">
        <f>[6]ORÇAMENTO!T132</f>
        <v>240</v>
      </c>
      <c r="G126" s="263">
        <f>[6]ORÇAMENTO!U132</f>
        <v>3.29</v>
      </c>
      <c r="H126" s="263" t="str">
        <f>[6]ORÇAMENTO!V132</f>
        <v>BDI 1</v>
      </c>
      <c r="I126" s="263">
        <f>[6]ORÇAMENTO!W132</f>
        <v>4.09</v>
      </c>
      <c r="J126" s="263">
        <f>[6]ORÇAMENTO!X132</f>
        <v>981.6</v>
      </c>
      <c r="K126" s="102"/>
      <c r="L126" s="102"/>
      <c r="M126" s="102"/>
      <c r="N126" s="102"/>
      <c r="O126" s="102"/>
      <c r="P126" s="84"/>
      <c r="Q126" s="250">
        <v>13</v>
      </c>
    </row>
    <row r="127" spans="1:17">
      <c r="A127" s="264" t="str">
        <f>[6]ORÇAMENTO!O133</f>
        <v>4.2.3.</v>
      </c>
      <c r="B127" s="264"/>
      <c r="C127" s="264"/>
      <c r="D127" s="267" t="str">
        <f>[6]ORÇAMENTO!R133</f>
        <v>INFRAESTRUTURA</v>
      </c>
      <c r="E127" s="264" t="str">
        <f>[6]ORÇAMENTO!S133</f>
        <v>-</v>
      </c>
      <c r="F127" s="265"/>
      <c r="G127" s="266"/>
      <c r="H127" s="266" t="str">
        <f>[6]ORÇAMENTO!V133</f>
        <v>BDI 1</v>
      </c>
      <c r="I127" s="266">
        <f>[6]ORÇAMENTO!W133</f>
        <v>0</v>
      </c>
      <c r="J127" s="266">
        <f>[6]ORÇAMENTO!X133</f>
        <v>143594.82999999999</v>
      </c>
      <c r="K127" s="149"/>
      <c r="L127" s="149"/>
      <c r="M127" s="149"/>
      <c r="N127" s="149"/>
      <c r="O127" s="149"/>
      <c r="P127" s="84"/>
      <c r="Q127" s="250">
        <v>1890</v>
      </c>
    </row>
    <row r="128" spans="1:17" ht="38.25">
      <c r="A128" s="246" t="str">
        <f>[6]ORÇAMENTO!O134</f>
        <v>4.2.3.1.</v>
      </c>
      <c r="B128" s="246" t="str">
        <f>[6]ORÇAMENTO!P134</f>
        <v>SINAPI</v>
      </c>
      <c r="C128" s="246">
        <f>[6]ORÇAMENTO!Q134</f>
        <v>100897</v>
      </c>
      <c r="D128" s="209" t="str">
        <f>[6]ORÇAMENTO!R134</f>
        <v>ESTACA ESCAVADA MECANICAMENTE, SEM FLUIDO ESTABILIZANTE, COM 40CM DE DIÂMETRO, CONCRETO LANÇADO POR CAMINHÃO BETONEIRA (EXCLUSIVE MOBILIZAÇÃO E DESMOBILIZAÇÃO). AF_01/2020_PA</v>
      </c>
      <c r="E128" s="246" t="str">
        <f>[6]ORÇAMENTO!S134</f>
        <v>M</v>
      </c>
      <c r="F128" s="262">
        <f>[6]ORÇAMENTO!T134</f>
        <v>300</v>
      </c>
      <c r="G128" s="263">
        <f>[6]ORÇAMENTO!U134</f>
        <v>129.88</v>
      </c>
      <c r="H128" s="263" t="str">
        <f>[6]ORÇAMENTO!V134</f>
        <v>BDI 1</v>
      </c>
      <c r="I128" s="263">
        <f>[6]ORÇAMENTO!W134</f>
        <v>161.28</v>
      </c>
      <c r="J128" s="263">
        <f>[6]ORÇAMENTO!X134</f>
        <v>48384</v>
      </c>
      <c r="K128" s="149"/>
      <c r="L128" s="149"/>
      <c r="M128" s="149"/>
      <c r="N128" s="149"/>
      <c r="O128" s="149"/>
      <c r="P128" s="84"/>
      <c r="Q128" s="250">
        <v>1378</v>
      </c>
    </row>
    <row r="129" spans="1:17" ht="25.5">
      <c r="A129" s="246" t="str">
        <f>[6]ORÇAMENTO!O135</f>
        <v>4.2.3.2.</v>
      </c>
      <c r="B129" s="246" t="str">
        <f>[6]ORÇAMENTO!P135</f>
        <v>SINAPI</v>
      </c>
      <c r="C129" s="246">
        <f>[6]ORÇAMENTO!Q135</f>
        <v>94974</v>
      </c>
      <c r="D129" s="209" t="str">
        <f>[6]ORÇAMENTO!R135</f>
        <v>CONCRETO MAGRO PARA LASTRO, TRAÇO 1:4,5:4,5 (EM MASSA SECA DE CIMENTO/ AREIA MÉDIA/ BRITA 1) - PREPARO MANUAL. AF_05/2021</v>
      </c>
      <c r="E129" s="246" t="str">
        <f>[6]ORÇAMENTO!S135</f>
        <v>M3</v>
      </c>
      <c r="F129" s="262">
        <f>[6]ORÇAMENTO!T135</f>
        <v>3</v>
      </c>
      <c r="G129" s="263">
        <f>[6]ORÇAMENTO!U135</f>
        <v>468.4</v>
      </c>
      <c r="H129" s="263" t="str">
        <f>[6]ORÇAMENTO!V135</f>
        <v>BDI 1</v>
      </c>
      <c r="I129" s="263">
        <f>[6]ORÇAMENTO!W135</f>
        <v>581.66</v>
      </c>
      <c r="J129" s="263">
        <f>[6]ORÇAMENTO!X135</f>
        <v>1744.98</v>
      </c>
      <c r="K129" s="102"/>
      <c r="L129" s="102"/>
      <c r="M129" s="102"/>
      <c r="N129" s="102"/>
      <c r="O129" s="102"/>
      <c r="P129" s="84"/>
      <c r="Q129" s="250">
        <v>237</v>
      </c>
    </row>
    <row r="130" spans="1:17" ht="25.5">
      <c r="A130" s="246" t="str">
        <f>[6]ORÇAMENTO!O136</f>
        <v>4.2.3.3.</v>
      </c>
      <c r="B130" s="246" t="str">
        <f>[6]ORÇAMENTO!P136</f>
        <v>SINAPI</v>
      </c>
      <c r="C130" s="246">
        <f>[6]ORÇAMENTO!Q136</f>
        <v>96540</v>
      </c>
      <c r="D130" s="209" t="str">
        <f>[6]ORÇAMENTO!R136</f>
        <v>FABRICAÇÃO, MONTAGEM E DESMONTAGEM DE FÔRMA PARA BLOCO DE COROAMENTO, EM CHAPA DE MADEIRA COMPENSADA RESINADA, E=17 MM, 4 UTILIZAÇÕES. AF_01/2024</v>
      </c>
      <c r="E130" s="246" t="str">
        <f>[6]ORÇAMENTO!S136</f>
        <v>M2</v>
      </c>
      <c r="F130" s="262">
        <f>[6]ORÇAMENTO!T136</f>
        <v>75</v>
      </c>
      <c r="G130" s="263">
        <f>[6]ORÇAMENTO!U136</f>
        <v>145.88999999999999</v>
      </c>
      <c r="H130" s="263" t="str">
        <f>[6]ORÇAMENTO!V136</f>
        <v>BDI 1</v>
      </c>
      <c r="I130" s="263">
        <f>[6]ORÇAMENTO!W136</f>
        <v>181.17</v>
      </c>
      <c r="J130" s="263">
        <f>[6]ORÇAMENTO!X136</f>
        <v>13587.75</v>
      </c>
      <c r="K130" s="169"/>
      <c r="L130" s="169"/>
      <c r="M130" s="169"/>
      <c r="N130" s="169"/>
      <c r="O130" s="169"/>
      <c r="P130" s="84"/>
      <c r="Q130" s="250">
        <v>101.5</v>
      </c>
    </row>
    <row r="131" spans="1:17">
      <c r="A131" s="246" t="str">
        <f>[6]ORÇAMENTO!O137</f>
        <v>4.2.3.4.</v>
      </c>
      <c r="B131" s="246" t="str">
        <f>[6]ORÇAMENTO!P137</f>
        <v>SINAPI</v>
      </c>
      <c r="C131" s="246">
        <f>[6]ORÇAMENTO!Q137</f>
        <v>96546</v>
      </c>
      <c r="D131" s="209" t="str">
        <f>[6]ORÇAMENTO!R137</f>
        <v>ARMAÇÃO DE BLOCO UTILIZANDO AÇO CA-50 DE 10 MM - MONTAGEM. AF_01/2024</v>
      </c>
      <c r="E131" s="246" t="str">
        <f>[6]ORÇAMENTO!S137</f>
        <v>KG</v>
      </c>
      <c r="F131" s="262">
        <f>[6]ORÇAMENTO!T137</f>
        <v>262.5</v>
      </c>
      <c r="G131" s="263">
        <f>[6]ORÇAMENTO!U137</f>
        <v>15.5</v>
      </c>
      <c r="H131" s="263" t="str">
        <f>[6]ORÇAMENTO!V137</f>
        <v>BDI 1</v>
      </c>
      <c r="I131" s="263">
        <f>[6]ORÇAMENTO!W137</f>
        <v>19.25</v>
      </c>
      <c r="J131" s="263">
        <f>[6]ORÇAMENTO!X137</f>
        <v>5053.13</v>
      </c>
      <c r="K131" s="102"/>
      <c r="L131" s="102"/>
      <c r="M131" s="102"/>
      <c r="N131" s="102"/>
      <c r="O131" s="102"/>
      <c r="P131" s="84"/>
      <c r="Q131" s="250">
        <v>44.3</v>
      </c>
    </row>
    <row r="132" spans="1:17" ht="25.5">
      <c r="A132" s="246" t="str">
        <f>[6]ORÇAMENTO!O138</f>
        <v>4.2.3.5.</v>
      </c>
      <c r="B132" s="246" t="str">
        <f>[6]ORÇAMENTO!P138</f>
        <v>SINAPI</v>
      </c>
      <c r="C132" s="246" t="str">
        <f>[6]ORÇAMENTO!Q138</f>
        <v>104920</v>
      </c>
      <c r="D132" s="209" t="str">
        <f>[6]ORÇAMENTO!R138</f>
        <v>ARMAÇÃO DE BLOCO, SAPATA ISOLADA, VIGA BALDRAME E SAPATA CORRIDA UTILIZANDO AÇO CA-50 DE 12,5 MM - MONTAGEM. AF_01/2024</v>
      </c>
      <c r="E132" s="246" t="str">
        <f>[6]ORÇAMENTO!S138</f>
        <v>KG</v>
      </c>
      <c r="F132" s="262">
        <f>[6]ORÇAMENTO!T138</f>
        <v>393.75</v>
      </c>
      <c r="G132" s="263">
        <f>[6]ORÇAMENTO!U138</f>
        <v>11.98</v>
      </c>
      <c r="H132" s="263" t="str">
        <f>[6]ORÇAMENTO!V138</f>
        <v>BDI 1</v>
      </c>
      <c r="I132" s="263">
        <f>[6]ORÇAMENTO!W138</f>
        <v>14.88</v>
      </c>
      <c r="J132" s="263">
        <f>[6]ORÇAMENTO!X138</f>
        <v>5859</v>
      </c>
      <c r="K132" s="102"/>
      <c r="L132" s="102"/>
      <c r="M132" s="102"/>
      <c r="N132" s="102"/>
      <c r="O132" s="102"/>
      <c r="P132" s="84"/>
      <c r="Q132" s="250">
        <v>82.95</v>
      </c>
    </row>
    <row r="133" spans="1:17" ht="25.5">
      <c r="A133" s="246" t="str">
        <f>[6]ORÇAMENTO!O139</f>
        <v>4.2.3.6.</v>
      </c>
      <c r="B133" s="246" t="str">
        <f>[6]ORÇAMENTO!P139</f>
        <v>SINAPI</v>
      </c>
      <c r="C133" s="246" t="str">
        <f>[6]ORÇAMENTO!Q139</f>
        <v>104922</v>
      </c>
      <c r="D133" s="209" t="str">
        <f>[6]ORÇAMENTO!R139</f>
        <v>ARMAÇÃO DE BLOCO, SAPATA ISOLADA E SAPATA CORRIDA UTILIZANDO AÇO CA-50 DE 20 MM - MONTAGEM. AF_01/2024</v>
      </c>
      <c r="E133" s="246" t="str">
        <f>[6]ORÇAMENTO!S139</f>
        <v>KG</v>
      </c>
      <c r="F133" s="262">
        <f>[6]ORÇAMENTO!T139</f>
        <v>526.75</v>
      </c>
      <c r="G133" s="263">
        <f>[6]ORÇAMENTO!U139</f>
        <v>12.52</v>
      </c>
      <c r="H133" s="263" t="str">
        <f>[6]ORÇAMENTO!V139</f>
        <v>BDI 1</v>
      </c>
      <c r="I133" s="263">
        <f>[6]ORÇAMENTO!W139</f>
        <v>15.55</v>
      </c>
      <c r="J133" s="263">
        <f>[6]ORÇAMENTO!X139</f>
        <v>8190.96</v>
      </c>
      <c r="K133" s="102"/>
      <c r="L133" s="102"/>
      <c r="M133" s="102"/>
      <c r="N133" s="102"/>
      <c r="O133" s="102"/>
      <c r="P133" s="84"/>
      <c r="Q133" s="250">
        <v>201.37</v>
      </c>
    </row>
    <row r="134" spans="1:17">
      <c r="A134" s="246" t="str">
        <f>[6]ORÇAMENTO!O140</f>
        <v>4.2.3.7.</v>
      </c>
      <c r="B134" s="246" t="str">
        <f>[6]ORÇAMENTO!P140</f>
        <v>SINAPI</v>
      </c>
      <c r="C134" s="246" t="str">
        <f>[6]ORÇAMENTO!Q140</f>
        <v>104915</v>
      </c>
      <c r="D134" s="209" t="str">
        <f>[6]ORÇAMENTO!R140</f>
        <v>ARMAÇÃO DE BLOCO E SAPATA UTILIZANDO AÇO CA-50 DE 25 MM - MONTAGEM. AF_01/2024</v>
      </c>
      <c r="E134" s="246" t="str">
        <f>[6]ORÇAMENTO!S140</f>
        <v>KG</v>
      </c>
      <c r="F134" s="262">
        <f>[6]ORÇAMENTO!T140</f>
        <v>337.75</v>
      </c>
      <c r="G134" s="263">
        <f>[6]ORÇAMENTO!U140</f>
        <v>11.47</v>
      </c>
      <c r="H134" s="263" t="str">
        <f>[6]ORÇAMENTO!V140</f>
        <v>BDI 1</v>
      </c>
      <c r="I134" s="263">
        <f>[6]ORÇAMENTO!W140</f>
        <v>14.24</v>
      </c>
      <c r="J134" s="263">
        <f>[6]ORÇAMENTO!X140</f>
        <v>4809.5600000000004</v>
      </c>
      <c r="K134" s="212"/>
      <c r="L134" s="212"/>
      <c r="M134" s="212"/>
      <c r="N134" s="212"/>
      <c r="O134" s="212"/>
      <c r="P134" s="84"/>
      <c r="Q134" s="250">
        <v>58.57</v>
      </c>
    </row>
    <row r="135" spans="1:17" ht="25.5">
      <c r="A135" s="246" t="str">
        <f>[6]ORÇAMENTO!O141</f>
        <v>4.2.3.8.</v>
      </c>
      <c r="B135" s="246" t="str">
        <f>[6]ORÇAMENTO!P141</f>
        <v>SINAPI</v>
      </c>
      <c r="C135" s="246">
        <f>[6]ORÇAMENTO!Q141</f>
        <v>95601</v>
      </c>
      <c r="D135" s="209" t="str">
        <f>[6]ORÇAMENTO!R141</f>
        <v>ARRASAMENTO MECANICO DE ESTACA DE CONCRETO ARMADO, DIAMETROS DE ATÉ 40 CM. AF_05/2021</v>
      </c>
      <c r="E135" s="246" t="str">
        <f>[6]ORÇAMENTO!S141</f>
        <v>UN</v>
      </c>
      <c r="F135" s="262">
        <f>[6]ORÇAMENTO!T141</f>
        <v>26.25</v>
      </c>
      <c r="G135" s="263">
        <f>[6]ORÇAMENTO!U141</f>
        <v>17.86</v>
      </c>
      <c r="H135" s="263" t="str">
        <f>[6]ORÇAMENTO!V141</f>
        <v>BDI 1</v>
      </c>
      <c r="I135" s="263">
        <f>[6]ORÇAMENTO!W141</f>
        <v>22.18</v>
      </c>
      <c r="J135" s="263">
        <f>[6]ORÇAMENTO!X141</f>
        <v>582.23</v>
      </c>
      <c r="K135" s="149"/>
      <c r="L135" s="149"/>
      <c r="M135" s="149"/>
      <c r="N135" s="149"/>
      <c r="O135" s="149"/>
      <c r="P135" s="84"/>
      <c r="Q135" s="250">
        <v>14.6425</v>
      </c>
    </row>
    <row r="136" spans="1:17" ht="25.5">
      <c r="A136" s="246" t="str">
        <f>[6]ORÇAMENTO!O142</f>
        <v>4.2.3.9.</v>
      </c>
      <c r="B136" s="246" t="str">
        <f>[6]ORÇAMENTO!P142</f>
        <v>SINAPI</v>
      </c>
      <c r="C136" s="246" t="str">
        <f>[6]ORÇAMENTO!Q142</f>
        <v>96555</v>
      </c>
      <c r="D136" s="209" t="str">
        <f>[6]ORÇAMENTO!R142</f>
        <v>CONCRETAGEM DE BLOCO DE COROAMENTO OU VIGA BALDRAME, FCK 30 MPA, COM USO DE JERICA - LANÇAMENTO, ADENSAMENTO E ACABAMENTO. AF_01/2024</v>
      </c>
      <c r="E136" s="246" t="str">
        <f>[6]ORÇAMENTO!S142</f>
        <v>M3</v>
      </c>
      <c r="F136" s="262">
        <f>[6]ORÇAMENTO!T142</f>
        <v>54.03</v>
      </c>
      <c r="G136" s="263">
        <f>[6]ORÇAMENTO!U142</f>
        <v>760.85</v>
      </c>
      <c r="H136" s="263" t="str">
        <f>[6]ORÇAMENTO!V142</f>
        <v>BDI 1</v>
      </c>
      <c r="I136" s="263">
        <f>[6]ORÇAMENTO!W142</f>
        <v>944.82</v>
      </c>
      <c r="J136" s="263">
        <f>[6]ORÇAMENTO!X142</f>
        <v>51048.62</v>
      </c>
      <c r="K136" s="102"/>
      <c r="L136" s="102"/>
      <c r="M136" s="102"/>
      <c r="N136" s="102"/>
      <c r="O136" s="102"/>
      <c r="P136" s="84"/>
    </row>
    <row r="137" spans="1:17" ht="25.5">
      <c r="A137" s="246" t="str">
        <f>[6]ORÇAMENTO!O143</f>
        <v>4.2.3.10.</v>
      </c>
      <c r="B137" s="246" t="str">
        <f>[6]ORÇAMENTO!P143</f>
        <v>SINAPI</v>
      </c>
      <c r="C137" s="246">
        <f>[6]ORÇAMENTO!Q143</f>
        <v>98554</v>
      </c>
      <c r="D137" s="209" t="str">
        <f>[6]ORÇAMENTO!R143</f>
        <v>IMPERMEABILIZAÇÃO DE SUPERFÍCIE COM MEMBRANA À BASE DE RESINA ACRÍLICA, 3 DEMÃOS. AF_09/2023</v>
      </c>
      <c r="E137" s="246" t="str">
        <f>[6]ORÇAMENTO!S143</f>
        <v>M2</v>
      </c>
      <c r="F137" s="262">
        <f>[6]ORÇAMENTO!T143</f>
        <v>63.52</v>
      </c>
      <c r="G137" s="263">
        <f>[6]ORÇAMENTO!U143</f>
        <v>54.95</v>
      </c>
      <c r="H137" s="263" t="str">
        <f>[6]ORÇAMENTO!V143</f>
        <v>BDI 1</v>
      </c>
      <c r="I137" s="263">
        <f>[6]ORÇAMENTO!W143</f>
        <v>68.239999999999995</v>
      </c>
      <c r="J137" s="263">
        <f>[6]ORÇAMENTO!X143</f>
        <v>4334.6000000000004</v>
      </c>
      <c r="K137" s="141"/>
      <c r="L137" s="141"/>
      <c r="M137" s="141"/>
      <c r="N137" s="141"/>
      <c r="O137" s="142"/>
      <c r="P137" s="84"/>
    </row>
    <row r="138" spans="1:17">
      <c r="A138" s="264" t="str">
        <f>[6]ORÇAMENTO!O144</f>
        <v>4.2.4.</v>
      </c>
      <c r="B138" s="264"/>
      <c r="C138" s="264"/>
      <c r="D138" s="267" t="str">
        <f>[6]ORÇAMENTO!R144</f>
        <v>MESOESTRUTURA</v>
      </c>
      <c r="E138" s="264" t="str">
        <f>[6]ORÇAMENTO!S144</f>
        <v>-</v>
      </c>
      <c r="F138" s="265"/>
      <c r="G138" s="266"/>
      <c r="H138" s="266" t="str">
        <f>[6]ORÇAMENTO!V144</f>
        <v>BDI 1</v>
      </c>
      <c r="I138" s="266">
        <f>[6]ORÇAMENTO!W144</f>
        <v>0</v>
      </c>
      <c r="J138" s="266">
        <f>[6]ORÇAMENTO!X144</f>
        <v>452831.91</v>
      </c>
      <c r="K138" s="158"/>
      <c r="L138" s="158"/>
      <c r="M138" s="158"/>
      <c r="N138" s="158"/>
      <c r="O138" s="159"/>
      <c r="P138" s="84">
        <f>F136-[1]ORÇAMENTO!T141</f>
        <v>-57.620000000000005</v>
      </c>
    </row>
    <row r="139" spans="1:17" ht="25.5">
      <c r="A139" s="246" t="str">
        <f>[6]ORÇAMENTO!O145</f>
        <v>4.2.4.1.</v>
      </c>
      <c r="B139" s="246" t="str">
        <f>[6]ORÇAMENTO!P145</f>
        <v>SINAPI</v>
      </c>
      <c r="C139" s="246" t="str">
        <f>[6]ORÇAMENTO!Q145</f>
        <v>92759</v>
      </c>
      <c r="D139" s="209" t="str">
        <f>[6]ORÇAMENTO!R145</f>
        <v>ARMAÇÃO DE PILAR OU VIGA DE ESTRUTURA CONVENCIONAL DE CONCRETO ARMADO UTILIZANDO AÇO CA-60 DE 5,0 MM - MONTAGEM. AF_06/2022</v>
      </c>
      <c r="E139" s="246" t="str">
        <f>[6]ORÇAMENTO!S145</f>
        <v>KG</v>
      </c>
      <c r="F139" s="262">
        <f>[6]ORÇAMENTO!T145</f>
        <v>111.65</v>
      </c>
      <c r="G139" s="263">
        <f>[6]ORÇAMENTO!U145</f>
        <v>15.48</v>
      </c>
      <c r="H139" s="263" t="str">
        <f>[6]ORÇAMENTO!V145</f>
        <v>BDI 1</v>
      </c>
      <c r="I139" s="263">
        <f>[6]ORÇAMENTO!W145</f>
        <v>19.22</v>
      </c>
      <c r="J139" s="263">
        <f>[6]ORÇAMENTO!X145</f>
        <v>2145.91</v>
      </c>
      <c r="K139" s="106"/>
      <c r="L139" s="106"/>
      <c r="M139" s="106"/>
      <c r="N139" s="106"/>
      <c r="O139" s="106"/>
      <c r="P139" s="84">
        <f>F137-[1]ORÇAMENTO!T142</f>
        <v>-835.98</v>
      </c>
    </row>
    <row r="140" spans="1:17" ht="25.5">
      <c r="A140" s="246" t="str">
        <f>[6]ORÇAMENTO!O146</f>
        <v>4.2.4.2.</v>
      </c>
      <c r="B140" s="246" t="str">
        <f>[6]ORÇAMENTO!P146</f>
        <v>SINAPI</v>
      </c>
      <c r="C140" s="246">
        <f>[6]ORÇAMENTO!Q146</f>
        <v>92760</v>
      </c>
      <c r="D140" s="209" t="str">
        <f>[6]ORÇAMENTO!R146</f>
        <v>ARMAÇÃO DE PILAR OU VIGA DE ESTRUTURA CONVENCIONAL DE CONCRETO ARMADO UTILIZANDO AÇO CA-50 DE 6,3 MM - MONTAGEM. AF_06/2022</v>
      </c>
      <c r="E140" s="246" t="str">
        <f>[6]ORÇAMENTO!S146</f>
        <v>KG</v>
      </c>
      <c r="F140" s="262">
        <f>[6]ORÇAMENTO!T146</f>
        <v>899.5</v>
      </c>
      <c r="G140" s="263">
        <f>[6]ORÇAMENTO!U146</f>
        <v>14.69</v>
      </c>
      <c r="H140" s="263" t="str">
        <f>[6]ORÇAMENTO!V146</f>
        <v>BDI 1</v>
      </c>
      <c r="I140" s="263">
        <f>[6]ORÇAMENTO!W146</f>
        <v>18.239999999999998</v>
      </c>
      <c r="J140" s="263">
        <f>[6]ORÇAMENTO!X146</f>
        <v>16406.88</v>
      </c>
      <c r="K140" s="102"/>
      <c r="L140" s="102"/>
      <c r="M140" s="102"/>
      <c r="N140" s="102"/>
      <c r="O140" s="102"/>
      <c r="P140" s="84" t="e">
        <f>#REF!-[1]ORÇAMENTO!T143</f>
        <v>#REF!</v>
      </c>
    </row>
    <row r="141" spans="1:17" ht="25.5">
      <c r="A141" s="246" t="str">
        <f>[6]ORÇAMENTO!O147</f>
        <v>4.2.4.3.</v>
      </c>
      <c r="B141" s="246" t="str">
        <f>[6]ORÇAMENTO!P147</f>
        <v>SINAPI</v>
      </c>
      <c r="C141" s="246" t="str">
        <f>[6]ORÇAMENTO!Q147</f>
        <v>92762</v>
      </c>
      <c r="D141" s="209" t="str">
        <f>[6]ORÇAMENTO!R147</f>
        <v>ARMAÇÃO DE PILAR OU VIGA DE ESTRUTURA CONVENCIONAL DE CONCRETO ARMADO UTILIZANDO AÇO CA-50 DE 10,0 MM - MONTAGEM. AF_06/2022</v>
      </c>
      <c r="E141" s="246" t="str">
        <f>[6]ORÇAMENTO!S147</f>
        <v>KG</v>
      </c>
      <c r="F141" s="262">
        <f>[6]ORÇAMENTO!T147</f>
        <v>274.75</v>
      </c>
      <c r="G141" s="263">
        <f>[6]ORÇAMENTO!U147</f>
        <v>12.37</v>
      </c>
      <c r="H141" s="263" t="str">
        <f>[6]ORÇAMENTO!V147</f>
        <v>BDI 1</v>
      </c>
      <c r="I141" s="263">
        <f>[6]ORÇAMENTO!W147</f>
        <v>15.36</v>
      </c>
      <c r="J141" s="263">
        <f>[6]ORÇAMENTO!X147</f>
        <v>4220.16</v>
      </c>
      <c r="K141" s="102"/>
      <c r="L141" s="102"/>
      <c r="M141" s="102"/>
      <c r="N141" s="102"/>
      <c r="O141" s="102"/>
      <c r="P141" s="84">
        <f>F139-[1]ORÇAMENTO!T144</f>
        <v>-373.1</v>
      </c>
    </row>
    <row r="142" spans="1:17" ht="25.5">
      <c r="A142" s="246" t="str">
        <f>[6]ORÇAMENTO!O148</f>
        <v>4.2.4.4.</v>
      </c>
      <c r="B142" s="246" t="str">
        <f>[6]ORÇAMENTO!P148</f>
        <v>SINAPI</v>
      </c>
      <c r="C142" s="246">
        <f>[6]ORÇAMENTO!Q148</f>
        <v>92763</v>
      </c>
      <c r="D142" s="209" t="str">
        <f>[6]ORÇAMENTO!R148</f>
        <v>ARMAÇÃO DE PILAR OU VIGA DE ESTRUTURA CONVENCIONAL DE CONCRETO ARMADO UTILIZANDO AÇO CA-50 DE 12,5 MM - MONTAGEM. AF_06/2022</v>
      </c>
      <c r="E142" s="246" t="str">
        <f>[6]ORÇAMENTO!S148</f>
        <v>KG</v>
      </c>
      <c r="F142" s="262">
        <f>[6]ORÇAMENTO!T148</f>
        <v>484.75</v>
      </c>
      <c r="G142" s="263">
        <f>[6]ORÇAMENTO!U148</f>
        <v>10.39</v>
      </c>
      <c r="H142" s="263" t="str">
        <f>[6]ORÇAMENTO!V148</f>
        <v>BDI 1</v>
      </c>
      <c r="I142" s="263">
        <f>[6]ORÇAMENTO!W148</f>
        <v>12.9</v>
      </c>
      <c r="J142" s="263">
        <f>[6]ORÇAMENTO!X148</f>
        <v>6253.28</v>
      </c>
      <c r="K142" s="169"/>
      <c r="L142" s="169"/>
      <c r="M142" s="169"/>
      <c r="N142" s="169"/>
      <c r="O142" s="169"/>
      <c r="P142" s="84">
        <f>F140-[1]ORÇAMENTO!T145</f>
        <v>-2299.5</v>
      </c>
    </row>
    <row r="143" spans="1:17" ht="25.5">
      <c r="A143" s="246" t="str">
        <f>[6]ORÇAMENTO!O149</f>
        <v>4.2.4.5.</v>
      </c>
      <c r="B143" s="246" t="str">
        <f>[6]ORÇAMENTO!P149</f>
        <v>SINAPI</v>
      </c>
      <c r="C143" s="246">
        <f>[6]ORÇAMENTO!Q149</f>
        <v>92764</v>
      </c>
      <c r="D143" s="209" t="str">
        <f>[6]ORÇAMENTO!R149</f>
        <v>ARMAÇÃO DE PILAR OU VIGA DE ESTRUTURA CONVENCIONAL DE CONCRETO ARMADO UTILIZANDO AÇO CA-50 DE 16,0 MM - MONTAGEM. AF_06/2022</v>
      </c>
      <c r="E143" s="246" t="str">
        <f>[6]ORÇAMENTO!S149</f>
        <v>KG</v>
      </c>
      <c r="F143" s="262">
        <f>[6]ORÇAMENTO!T149</f>
        <v>3199</v>
      </c>
      <c r="G143" s="263">
        <f>[6]ORÇAMENTO!U149</f>
        <v>10.07</v>
      </c>
      <c r="H143" s="263" t="str">
        <f>[6]ORÇAMENTO!V149</f>
        <v>BDI 1</v>
      </c>
      <c r="I143" s="263">
        <f>[6]ORÇAMENTO!W149</f>
        <v>12.5</v>
      </c>
      <c r="J143" s="263">
        <f>[6]ORÇAMENTO!X149</f>
        <v>39987.5</v>
      </c>
      <c r="K143" s="102"/>
      <c r="L143" s="102"/>
      <c r="M143" s="102"/>
      <c r="N143" s="102"/>
      <c r="O143" s="102"/>
      <c r="P143" s="84">
        <f>F141-[1]ORÇAMENTO!T146</f>
        <v>-743.75</v>
      </c>
    </row>
    <row r="144" spans="1:17" ht="25.5">
      <c r="A144" s="246" t="str">
        <f>[6]ORÇAMENTO!O150</f>
        <v>4.2.4.6.</v>
      </c>
      <c r="B144" s="246" t="str">
        <f>[6]ORÇAMENTO!P150</f>
        <v>SINAPI</v>
      </c>
      <c r="C144" s="246">
        <f>[6]ORÇAMENTO!Q150</f>
        <v>92769</v>
      </c>
      <c r="D144" s="209" t="str">
        <f>[6]ORÇAMENTO!R150</f>
        <v>ARMAÇÃO DE LAJE DE ESTRUTURA CONVENCIONAL DE CONCRETO ARMADO UTILIZANDO AÇO CA-50 DE 6,3 MM - MONTAGEM. AF_06/2022</v>
      </c>
      <c r="E144" s="246" t="str">
        <f>[6]ORÇAMENTO!S150</f>
        <v>KG</v>
      </c>
      <c r="F144" s="262">
        <f>[6]ORÇAMENTO!T150</f>
        <v>1018.5</v>
      </c>
      <c r="G144" s="263">
        <f>[6]ORÇAMENTO!U150</f>
        <v>14.13</v>
      </c>
      <c r="H144" s="263" t="str">
        <f>[6]ORÇAMENTO!V150</f>
        <v>BDI 1</v>
      </c>
      <c r="I144" s="263">
        <f>[6]ORÇAMENTO!W150</f>
        <v>17.55</v>
      </c>
      <c r="J144" s="263">
        <f>[6]ORÇAMENTO!X150</f>
        <v>17874.68</v>
      </c>
      <c r="K144" s="149"/>
      <c r="L144" s="149"/>
      <c r="M144" s="149"/>
      <c r="N144" s="149"/>
      <c r="O144" s="150"/>
      <c r="P144" s="84">
        <f>F142-[1]ORÇAMENTO!T147</f>
        <v>-458.5</v>
      </c>
    </row>
    <row r="145" spans="1:16" ht="25.5">
      <c r="A145" s="246" t="str">
        <f>[6]ORÇAMENTO!O151</f>
        <v>4.2.4.7.</v>
      </c>
      <c r="B145" s="246" t="str">
        <f>[6]ORÇAMENTO!P151</f>
        <v>SINAPI</v>
      </c>
      <c r="C145" s="246">
        <f>[6]ORÇAMENTO!Q151</f>
        <v>92771</v>
      </c>
      <c r="D145" s="209" t="str">
        <f>[6]ORÇAMENTO!R151</f>
        <v>ARMAÇÃO DE LAJE DE ESTRUTURA CONVENCIONAL DE CONCRETO ARMADO UTILIZANDO AÇO CA-50 DE 10,0 MM - MONTAGEM. AF_06/2022</v>
      </c>
      <c r="E145" s="246" t="str">
        <f>[6]ORÇAMENTO!S151</f>
        <v>KG</v>
      </c>
      <c r="F145" s="262">
        <f>[6]ORÇAMENTO!T151</f>
        <v>943.25</v>
      </c>
      <c r="G145" s="263">
        <f>[6]ORÇAMENTO!U151</f>
        <v>11.9</v>
      </c>
      <c r="H145" s="263" t="str">
        <f>[6]ORÇAMENTO!V151</f>
        <v>BDI 1</v>
      </c>
      <c r="I145" s="263">
        <f>[6]ORÇAMENTO!W151</f>
        <v>14.78</v>
      </c>
      <c r="J145" s="263">
        <f>[6]ORÇAMENTO!X151</f>
        <v>13941.24</v>
      </c>
      <c r="K145" s="169"/>
      <c r="L145" s="169"/>
      <c r="M145" s="169"/>
      <c r="N145" s="169"/>
      <c r="O145" s="169"/>
      <c r="P145" s="84">
        <f>F143-[1]ORÇAMENTO!T148</f>
        <v>2623.25</v>
      </c>
    </row>
    <row r="146" spans="1:16" ht="25.5">
      <c r="A146" s="246" t="str">
        <f>[6]ORÇAMENTO!O152</f>
        <v>4.2.4.8.</v>
      </c>
      <c r="B146" s="246" t="str">
        <f>[6]ORÇAMENTO!P152</f>
        <v>SINAPI</v>
      </c>
      <c r="C146" s="246">
        <f>[6]ORÇAMENTO!Q152</f>
        <v>92772</v>
      </c>
      <c r="D146" s="209" t="str">
        <f>[6]ORÇAMENTO!R152</f>
        <v>ARMAÇÃO DE LAJE DE ESTRUTURA CONVENCIONAL DE CONCRETO ARMADO UTILIZANDO AÇO CA-50 DE 12,5 MM - MONTAGEM. AF_06/2022</v>
      </c>
      <c r="E146" s="246" t="str">
        <f>[6]ORÇAMENTO!S152</f>
        <v>KG</v>
      </c>
      <c r="F146" s="262">
        <f>[6]ORÇAMENTO!T152</f>
        <v>575.75</v>
      </c>
      <c r="G146" s="263">
        <f>[6]ORÇAMENTO!U152</f>
        <v>9.9600000000000009</v>
      </c>
      <c r="H146" s="263" t="str">
        <f>[6]ORÇAMENTO!V152</f>
        <v>BDI 1</v>
      </c>
      <c r="I146" s="263">
        <f>[6]ORÇAMENTO!W152</f>
        <v>12.37</v>
      </c>
      <c r="J146" s="263">
        <f>[6]ORÇAMENTO!X152</f>
        <v>7122.03</v>
      </c>
      <c r="K146" s="169"/>
      <c r="L146" s="169"/>
      <c r="M146" s="169"/>
      <c r="N146" s="169"/>
      <c r="O146" s="169"/>
      <c r="P146" s="84">
        <f>F144-[1]ORÇAMENTO!T149</f>
        <v>45.5</v>
      </c>
    </row>
    <row r="147" spans="1:16" ht="25.5">
      <c r="A147" s="246" t="str">
        <f>[6]ORÇAMENTO!O153</f>
        <v>4.2.4.9.</v>
      </c>
      <c r="B147" s="246" t="str">
        <f>[6]ORÇAMENTO!P153</f>
        <v>SINAPI</v>
      </c>
      <c r="C147" s="246">
        <f>[6]ORÇAMENTO!Q153</f>
        <v>92773</v>
      </c>
      <c r="D147" s="209" t="str">
        <f>[6]ORÇAMENTO!R153</f>
        <v>ARMAÇÃO DE LAJE DE ESTRUTURA CONVENCIONAL DE CONCRETO ARMADO UTILIZANDO AÇO CA-50 DE 16,0 MM - MONTAGEM. AF_06/2022</v>
      </c>
      <c r="E147" s="246" t="str">
        <f>[6]ORÇAMENTO!S153</f>
        <v>KG</v>
      </c>
      <c r="F147" s="262">
        <f>[6]ORÇAMENTO!T153</f>
        <v>973</v>
      </c>
      <c r="G147" s="263">
        <f>[6]ORÇAMENTO!U153</f>
        <v>9.7899999999999991</v>
      </c>
      <c r="H147" s="263" t="str">
        <f>[6]ORÇAMENTO!V153</f>
        <v>BDI 1</v>
      </c>
      <c r="I147" s="263">
        <f>[6]ORÇAMENTO!W153</f>
        <v>12.16</v>
      </c>
      <c r="J147" s="263">
        <f>[6]ORÇAMENTO!X153</f>
        <v>11831.68</v>
      </c>
      <c r="K147" s="215"/>
      <c r="L147" s="215"/>
      <c r="M147" s="215"/>
      <c r="N147" s="215"/>
      <c r="O147" s="215"/>
      <c r="P147" s="84">
        <f>F145-[1]ORÇAMENTO!T150</f>
        <v>904.75</v>
      </c>
    </row>
    <row r="148" spans="1:16" ht="25.5">
      <c r="A148" s="246" t="str">
        <f>[6]ORÇAMENTO!O154</f>
        <v>4.2.4.10.</v>
      </c>
      <c r="B148" s="246" t="str">
        <f>[6]ORÇAMENTO!P154</f>
        <v>SINAPI</v>
      </c>
      <c r="C148" s="246">
        <f>[6]ORÇAMENTO!Q154</f>
        <v>92915</v>
      </c>
      <c r="D148" s="209" t="str">
        <f>[6]ORÇAMENTO!R154</f>
        <v>ARMAÇÃO DE ESTRUTURAS DIVERSAS DE CONCRETO ARMADO, EXCETO VIGAS, PILARES, LAJES E FUNDAÇÕES, UTILIZANDO AÇO CA-60 DE 5,0 MM - MONTAGEM. AF_06/2022</v>
      </c>
      <c r="E148" s="246" t="str">
        <f>[6]ORÇAMENTO!S154</f>
        <v>KG</v>
      </c>
      <c r="F148" s="262">
        <f>[6]ORÇAMENTO!T154</f>
        <v>38.5</v>
      </c>
      <c r="G148" s="263">
        <f>[6]ORÇAMENTO!U154</f>
        <v>18.32</v>
      </c>
      <c r="H148" s="263" t="str">
        <f>[6]ORÇAMENTO!V154</f>
        <v>BDI 1</v>
      </c>
      <c r="I148" s="263">
        <f>[6]ORÇAMENTO!W154</f>
        <v>22.75</v>
      </c>
      <c r="J148" s="263">
        <f>[6]ORÇAMENTO!X154</f>
        <v>875.88</v>
      </c>
      <c r="K148" s="149"/>
      <c r="L148" s="149"/>
      <c r="M148" s="149"/>
      <c r="N148" s="149"/>
      <c r="O148" s="149"/>
      <c r="P148" s="84">
        <f>F146-[1]ORÇAMENTO!T151</f>
        <v>56</v>
      </c>
    </row>
    <row r="149" spans="1:16" ht="25.5">
      <c r="A149" s="246" t="str">
        <f>[6]ORÇAMENTO!O155</f>
        <v>4.2.4.11.</v>
      </c>
      <c r="B149" s="246" t="str">
        <f>[6]ORÇAMENTO!P155</f>
        <v>SINAPI</v>
      </c>
      <c r="C149" s="246">
        <f>[6]ORÇAMENTO!Q155</f>
        <v>92916</v>
      </c>
      <c r="D149" s="209" t="str">
        <f>[6]ORÇAMENTO!R155</f>
        <v>ARMAÇÃO DE ESTRUTURAS DIVERSAS DE CONCRETO ARMADO, EXCETO VIGAS, PILARES, LAJES E FUNDAÇÕES, UTILIZANDO AÇO CA-50 DE 6,3 MM - MONTAGEM. AF_06/2022</v>
      </c>
      <c r="E149" s="246" t="str">
        <f>[6]ORÇAMENTO!S155</f>
        <v>KG</v>
      </c>
      <c r="F149" s="262">
        <f>[6]ORÇAMENTO!T155</f>
        <v>519.75</v>
      </c>
      <c r="G149" s="263">
        <f>[6]ORÇAMENTO!U155</f>
        <v>16.79</v>
      </c>
      <c r="H149" s="263" t="str">
        <f>[6]ORÇAMENTO!V155</f>
        <v>BDI 1</v>
      </c>
      <c r="I149" s="263">
        <f>[6]ORÇAMENTO!W155</f>
        <v>20.85</v>
      </c>
      <c r="J149" s="263">
        <f>[6]ORÇAMENTO!X155</f>
        <v>10836.79</v>
      </c>
      <c r="K149" s="102"/>
      <c r="L149" s="102"/>
      <c r="M149" s="102"/>
      <c r="N149" s="102"/>
      <c r="O149" s="102"/>
      <c r="P149" s="84">
        <f>F147-[1]ORÇAMENTO!T152</f>
        <v>950.25</v>
      </c>
    </row>
    <row r="150" spans="1:16" ht="25.5">
      <c r="A150" s="246" t="str">
        <f>[6]ORÇAMENTO!O156</f>
        <v>4.2.4.12.</v>
      </c>
      <c r="B150" s="246" t="str">
        <f>[6]ORÇAMENTO!P156</f>
        <v>SINAPI</v>
      </c>
      <c r="C150" s="246">
        <f>[6]ORÇAMENTO!Q156</f>
        <v>92917</v>
      </c>
      <c r="D150" s="209" t="str">
        <f>[6]ORÇAMENTO!R156</f>
        <v>ARMAÇÃO DE ESTRUTURAS DIVERSAS DE CONCRETO ARMADO, EXCETO VIGAS, PILARES, LAJES E FUNDAÇÕES, UTILIZANDO AÇO CA-50 DE 8,0 MM - MONTAGEM. AF_06/2022</v>
      </c>
      <c r="E150" s="246" t="str">
        <f>[6]ORÇAMENTO!S156</f>
        <v>KG</v>
      </c>
      <c r="F150" s="262">
        <f>[6]ORÇAMENTO!T156</f>
        <v>22.75</v>
      </c>
      <c r="G150" s="263">
        <f>[6]ORÇAMENTO!U156</f>
        <v>15.35</v>
      </c>
      <c r="H150" s="263" t="str">
        <f>[6]ORÇAMENTO!V156</f>
        <v>BDI 1</v>
      </c>
      <c r="I150" s="263">
        <f>[6]ORÇAMENTO!W156</f>
        <v>19.059999999999999</v>
      </c>
      <c r="J150" s="263">
        <f>[6]ORÇAMENTO!X156</f>
        <v>433.62</v>
      </c>
      <c r="K150" s="102"/>
      <c r="L150" s="102"/>
      <c r="M150" s="102"/>
      <c r="N150" s="102"/>
      <c r="O150" s="102"/>
      <c r="P150" s="84">
        <f>F148-[1]ORÇAMENTO!T153</f>
        <v>-3269</v>
      </c>
    </row>
    <row r="151" spans="1:16" ht="25.5">
      <c r="A151" s="246" t="str">
        <f>[6]ORÇAMENTO!O157</f>
        <v>4.2.4.13.</v>
      </c>
      <c r="B151" s="246" t="str">
        <f>[6]ORÇAMENTO!P157</f>
        <v>SINAPI</v>
      </c>
      <c r="C151" s="246">
        <f>[6]ORÇAMENTO!Q157</f>
        <v>92919</v>
      </c>
      <c r="D151" s="209" t="str">
        <f>[6]ORÇAMENTO!R157</f>
        <v>ARMAÇÃO DE ESTRUTURAS DIVERSAS DE CONCRETO ARMADO, EXCETO VIGAS, PILARES, LAJES E FUNDAÇÕES, UTILIZANDO AÇO CA-50 DE 10,0 MM - MONTAGEM. AF_06/2022</v>
      </c>
      <c r="E151" s="246" t="str">
        <f>[6]ORÇAMENTO!S157</f>
        <v>KG</v>
      </c>
      <c r="F151" s="262">
        <f>[6]ORÇAMENTO!T157</f>
        <v>3307.5</v>
      </c>
      <c r="G151" s="263">
        <f>[6]ORÇAMENTO!U157</f>
        <v>13.42</v>
      </c>
      <c r="H151" s="263" t="str">
        <f>[6]ORÇAMENTO!V157</f>
        <v>BDI 1</v>
      </c>
      <c r="I151" s="263">
        <f>[6]ORÇAMENTO!W157</f>
        <v>16.66</v>
      </c>
      <c r="J151" s="263">
        <f>[6]ORÇAMENTO!X157</f>
        <v>55102.95</v>
      </c>
      <c r="K151" s="149"/>
      <c r="L151" s="149"/>
      <c r="M151" s="149"/>
      <c r="N151" s="149"/>
      <c r="O151" s="149"/>
      <c r="P151" s="84"/>
    </row>
    <row r="152" spans="1:16" ht="25.5">
      <c r="A152" s="246" t="str">
        <f>[6]ORÇAMENTO!O158</f>
        <v>4.2.4.14.</v>
      </c>
      <c r="B152" s="246" t="str">
        <f>[6]ORÇAMENTO!P158</f>
        <v>SINAPI</v>
      </c>
      <c r="C152" s="246">
        <f>[6]ORÇAMENTO!Q158</f>
        <v>92922</v>
      </c>
      <c r="D152" s="209" t="str">
        <f>[6]ORÇAMENTO!R158</f>
        <v>ARMAÇÃO DE ESTRUTURAS DIVERSAS DE CONCRETO ARMADO, EXCETO VIGAS, PILARES, LAJES E FUNDAÇÕES, UTILIZANDO AÇO CA-50 DE 16,0 MM - MONTAGEM. AF_06/2022</v>
      </c>
      <c r="E152" s="246" t="str">
        <f>[6]ORÇAMENTO!S158</f>
        <v>KG</v>
      </c>
      <c r="F152" s="262">
        <f>[6]ORÇAMENTO!T158</f>
        <v>2411.5</v>
      </c>
      <c r="G152" s="263">
        <f>[6]ORÇAMENTO!U158</f>
        <v>10.58</v>
      </c>
      <c r="H152" s="263" t="str">
        <f>[6]ORÇAMENTO!V158</f>
        <v>BDI 1</v>
      </c>
      <c r="I152" s="263">
        <f>[6]ORÇAMENTO!W158</f>
        <v>13.14</v>
      </c>
      <c r="J152" s="263">
        <f>[6]ORÇAMENTO!X158</f>
        <v>31687.11</v>
      </c>
      <c r="K152" s="141"/>
      <c r="L152" s="141"/>
      <c r="M152" s="141"/>
      <c r="N152" s="141"/>
      <c r="O152" s="142"/>
      <c r="P152" s="84">
        <f>F149-[1]ORÇAMENTO!T154</f>
        <v>-1891.75</v>
      </c>
    </row>
    <row r="153" spans="1:16" ht="25.5">
      <c r="A153" s="246" t="str">
        <f>[6]ORÇAMENTO!O159</f>
        <v>4.2.4.15.</v>
      </c>
      <c r="B153" s="246" t="str">
        <f>[6]ORÇAMENTO!P159</f>
        <v>SINAPI</v>
      </c>
      <c r="C153" s="246">
        <f>[6]ORÇAMENTO!Q159</f>
        <v>92923</v>
      </c>
      <c r="D153" s="209" t="str">
        <f>[6]ORÇAMENTO!R159</f>
        <v>ARMAÇÃO DE ESTRUTURAS DIVERSAS DE CONCRETO ARMADO, EXCETO VIGAS, PILARES, LAJES E FUNDAÇÕES, UTILIZANDO AÇO CA-50 DE 20,0 MM - MONTAGEM. AF_06/2022</v>
      </c>
      <c r="E153" s="246" t="str">
        <f>[6]ORÇAMENTO!S159</f>
        <v>KG</v>
      </c>
      <c r="F153" s="262">
        <f>[6]ORÇAMENTO!T159</f>
        <v>414.75</v>
      </c>
      <c r="G153" s="263">
        <f>[6]ORÇAMENTO!U159</f>
        <v>11.91</v>
      </c>
      <c r="H153" s="263" t="str">
        <f>[6]ORÇAMENTO!V159</f>
        <v>BDI 1</v>
      </c>
      <c r="I153" s="263">
        <f>[6]ORÇAMENTO!W159</f>
        <v>14.79</v>
      </c>
      <c r="J153" s="263">
        <f>[6]ORÇAMENTO!X159</f>
        <v>6134.15</v>
      </c>
      <c r="K153" s="141"/>
      <c r="L153" s="141"/>
      <c r="M153" s="141"/>
      <c r="N153" s="141"/>
      <c r="O153" s="142"/>
      <c r="P153" s="84">
        <f>F150-[1]ORÇAMENTO!T156</f>
        <v>-154.88</v>
      </c>
    </row>
    <row r="154" spans="1:16" ht="25.5">
      <c r="A154" s="246" t="str">
        <f>[6]ORÇAMENTO!O160</f>
        <v>4.2.4.16.</v>
      </c>
      <c r="B154" s="246" t="str">
        <f>[6]ORÇAMENTO!P160</f>
        <v>SINAPI</v>
      </c>
      <c r="C154" s="246">
        <f>[6]ORÇAMENTO!Q160</f>
        <v>92445</v>
      </c>
      <c r="D154" s="209" t="str">
        <f>[6]ORÇAMENTO!R160</f>
        <v>MONTAGEM E DESMONTAGEM DE FÔRMA DE PILARES RETANGULARES E ESTRUTURAS SIMILARES, PÉ-DIREITO DUPLO, EM CHAPA DE MADEIRA COMPENSADA PLASTIFICADA, 18 UTILIZAÇÕES. AF_09/2020</v>
      </c>
      <c r="E154" s="246" t="str">
        <f>[6]ORÇAMENTO!S160</f>
        <v>M2</v>
      </c>
      <c r="F154" s="262">
        <f>[6]ORÇAMENTO!T160</f>
        <v>177.63</v>
      </c>
      <c r="G154" s="263">
        <f>[6]ORÇAMENTO!U160</f>
        <v>64.92</v>
      </c>
      <c r="H154" s="263" t="str">
        <f>[6]ORÇAMENTO!V160</f>
        <v>BDI 1</v>
      </c>
      <c r="I154" s="263">
        <f>[6]ORÇAMENTO!W160</f>
        <v>80.62</v>
      </c>
      <c r="J154" s="263">
        <f>[6]ORÇAMENTO!X160</f>
        <v>14320.53</v>
      </c>
      <c r="K154" s="106"/>
      <c r="L154" s="106"/>
      <c r="M154" s="106"/>
      <c r="N154" s="106"/>
      <c r="O154" s="106"/>
      <c r="P154" s="84">
        <f>F152-[1]ORÇAMENTO!T157</f>
        <v>2333.9699999999998</v>
      </c>
    </row>
    <row r="155" spans="1:16" ht="25.5">
      <c r="A155" s="246" t="str">
        <f>[6]ORÇAMENTO!O161</f>
        <v>4.2.4.17.</v>
      </c>
      <c r="B155" s="246" t="str">
        <f>[6]ORÇAMENTO!P161</f>
        <v>SINAPI</v>
      </c>
      <c r="C155" s="246">
        <f>[6]ORÇAMENTO!Q161</f>
        <v>92453</v>
      </c>
      <c r="D155" s="209" t="str">
        <f>[6]ORÇAMENTO!R161</f>
        <v>MONTAGEM E DESMONTAGEM DE FÔRMA DE VIGA, ESCORAMENTO COM GARFO DE MADEIRA, PÉ-DIREITO DUPLO, EM CHAPA DE MADEIRA RESINADA, 4 UTILIZAÇÕES. AF_09/2020</v>
      </c>
      <c r="E155" s="246" t="str">
        <f>[6]ORÇAMENTO!S161</f>
        <v>M2</v>
      </c>
      <c r="F155" s="262">
        <f>[6]ORÇAMENTO!T161</f>
        <v>77.53</v>
      </c>
      <c r="G155" s="263">
        <f>[6]ORÇAMENTO!U161</f>
        <v>288.23</v>
      </c>
      <c r="H155" s="263" t="str">
        <f>[6]ORÇAMENTO!V161</f>
        <v>BDI 1</v>
      </c>
      <c r="I155" s="263">
        <f>[6]ORÇAMENTO!W161</f>
        <v>357.92</v>
      </c>
      <c r="J155" s="263">
        <f>[6]ORÇAMENTO!X161</f>
        <v>27749.54</v>
      </c>
      <c r="K155" s="188"/>
      <c r="L155" s="188"/>
      <c r="M155" s="188"/>
      <c r="N155" s="188"/>
      <c r="O155" s="221" t="s">
        <v>1283</v>
      </c>
      <c r="P155" s="84" t="e">
        <f>#REF!-[1]ORÇAMENTO!T158</f>
        <v>#REF!</v>
      </c>
    </row>
    <row r="156" spans="1:16" ht="25.5">
      <c r="A156" s="246" t="str">
        <f>[6]ORÇAMENTO!O162</f>
        <v>4.2.4.18.</v>
      </c>
      <c r="B156" s="246" t="str">
        <f>[6]ORÇAMENTO!P162</f>
        <v>SINAPI</v>
      </c>
      <c r="C156" s="246">
        <f>[6]ORÇAMENTO!Q162</f>
        <v>92268</v>
      </c>
      <c r="D156" s="209" t="str">
        <f>[6]ORÇAMENTO!R162</f>
        <v>FABRICAÇÃO DE FÔRMA PARA LAJES, EM CHAPA DE MADEIRA COMPENSADA PLASTIFICADA, E = 18 MM. AF_09/2020</v>
      </c>
      <c r="E156" s="246" t="str">
        <f>[6]ORÇAMENTO!S162</f>
        <v>M2</v>
      </c>
      <c r="F156" s="262">
        <f>[6]ORÇAMENTO!T162</f>
        <v>145.16</v>
      </c>
      <c r="G156" s="263">
        <f>[6]ORÇAMENTO!U162</f>
        <v>117.67</v>
      </c>
      <c r="H156" s="263" t="str">
        <f>[6]ORÇAMENTO!V162</f>
        <v>BDI 1</v>
      </c>
      <c r="I156" s="263">
        <f>[6]ORÇAMENTO!W162</f>
        <v>146.12</v>
      </c>
      <c r="J156" s="263">
        <f>[6]ORÇAMENTO!X162</f>
        <v>21210.78</v>
      </c>
      <c r="K156" s="158"/>
      <c r="L156" s="158"/>
      <c r="M156" s="158"/>
      <c r="N156" s="158"/>
      <c r="O156" s="159"/>
      <c r="P156" s="84">
        <f>F154-[1]ORÇAMENTO!T159</f>
        <v>-174.76999999999998</v>
      </c>
    </row>
    <row r="157" spans="1:16" ht="25.5">
      <c r="A157" s="246" t="str">
        <f>[6]ORÇAMENTO!O163</f>
        <v>4.2.4.19.</v>
      </c>
      <c r="B157" s="246" t="str">
        <f>[6]ORÇAMENTO!P163</f>
        <v>CPU</v>
      </c>
      <c r="C157" s="246" t="str">
        <f>[6]ORÇAMENTO!Q163</f>
        <v>0023</v>
      </c>
      <c r="D157" s="209" t="str">
        <f>[6]ORÇAMENTO!R163</f>
        <v>FORMA DESLIZANTE, EM CHAPA COMP.PLASTIFICADA, INCL.REUTILIZACAO DA FORMA E DETODOS OS EQUIPAMENTOS DE DESLOCAMENTO</v>
      </c>
      <c r="E157" s="246" t="str">
        <f>[6]ORÇAMENTO!S163</f>
        <v>M2</v>
      </c>
      <c r="F157" s="262">
        <f>[6]ORÇAMENTO!T163</f>
        <v>176.44</v>
      </c>
      <c r="G157" s="263">
        <f>[6]ORÇAMENTO!U163</f>
        <v>256.23</v>
      </c>
      <c r="H157" s="263" t="str">
        <f>[6]ORÇAMENTO!V163</f>
        <v>BDI 1</v>
      </c>
      <c r="I157" s="263">
        <f>[6]ORÇAMENTO!W163</f>
        <v>318.19</v>
      </c>
      <c r="J157" s="263">
        <f>[6]ORÇAMENTO!X163</f>
        <v>56141.440000000002</v>
      </c>
      <c r="K157" s="106"/>
      <c r="L157" s="106"/>
      <c r="M157" s="106"/>
      <c r="N157" s="106"/>
      <c r="O157" s="106"/>
      <c r="P157" s="84">
        <f>F155-[1]ORÇAMENTO!T160</f>
        <v>-7.4699999999999989</v>
      </c>
    </row>
    <row r="158" spans="1:16" ht="25.5">
      <c r="A158" s="246" t="str">
        <f>[6]ORÇAMENTO!O164</f>
        <v>4.2.4.20.</v>
      </c>
      <c r="B158" s="246" t="str">
        <f>[6]ORÇAMENTO!P164</f>
        <v>CPU</v>
      </c>
      <c r="C158" s="246" t="str">
        <f>[6]ORÇAMENTO!Q164</f>
        <v>0024</v>
      </c>
      <c r="D158" s="209" t="str">
        <f>[6]ORÇAMENTO!R164</f>
        <v>CONCRETAGEM DE RESERVATÓRIOS, FCK=30 MPA, COM USO DE BOMBA - LANÇAMENTO, ADENSAMENTO E ACABAMENTO.</v>
      </c>
      <c r="E158" s="246" t="str">
        <f>[6]ORÇAMENTO!S164</f>
        <v>M3</v>
      </c>
      <c r="F158" s="262">
        <f>[6]ORÇAMENTO!T164</f>
        <v>85</v>
      </c>
      <c r="G158" s="263">
        <f>[6]ORÇAMENTO!U164</f>
        <v>901.72</v>
      </c>
      <c r="H158" s="263" t="str">
        <f>[6]ORÇAMENTO!V164</f>
        <v>BDI 1</v>
      </c>
      <c r="I158" s="263">
        <f>[6]ORÇAMENTO!W164</f>
        <v>1119.76</v>
      </c>
      <c r="J158" s="263">
        <f>[6]ORÇAMENTO!X164</f>
        <v>95179.6</v>
      </c>
      <c r="K158" s="102"/>
      <c r="L158" s="102"/>
      <c r="M158" s="102"/>
      <c r="N158" s="102"/>
      <c r="O158" s="102"/>
      <c r="P158" s="84">
        <f>F156-[1]ORÇAMENTO!T161</f>
        <v>119.53999999999999</v>
      </c>
    </row>
    <row r="159" spans="1:16">
      <c r="A159" s="246" t="str">
        <f>[6]ORÇAMENTO!O165</f>
        <v>4.2.4.21.</v>
      </c>
      <c r="B159" s="246" t="str">
        <f>[6]ORÇAMENTO!P165</f>
        <v>CPU</v>
      </c>
      <c r="C159" s="246" t="str">
        <f>[6]ORÇAMENTO!Q165</f>
        <v>0017</v>
      </c>
      <c r="D159" s="209" t="str">
        <f>[6]ORÇAMENTO!R165</f>
        <v>CIMBRAMENTO PARA VIGAS ALTURA 15,7m</v>
      </c>
      <c r="E159" s="246" t="str">
        <f>[6]ORÇAMENTO!S165</f>
        <v>M3/M</v>
      </c>
      <c r="F159" s="262">
        <f>[6]ORÇAMENTO!T165</f>
        <v>25.62</v>
      </c>
      <c r="G159" s="263">
        <f>[6]ORÇAMENTO!U165</f>
        <v>103.3</v>
      </c>
      <c r="H159" s="263" t="str">
        <f>[6]ORÇAMENTO!V165</f>
        <v>BDI 1</v>
      </c>
      <c r="I159" s="263">
        <f>[6]ORÇAMENTO!W165</f>
        <v>128.28</v>
      </c>
      <c r="J159" s="263">
        <f>[6]ORÇAMENTO!X165</f>
        <v>3286.53</v>
      </c>
      <c r="K159" s="149"/>
      <c r="L159" s="149"/>
      <c r="M159" s="149"/>
      <c r="N159" s="149"/>
      <c r="O159" s="149"/>
      <c r="P159" s="84">
        <f>F157-[1]ORÇAMENTO!T162</f>
        <v>175.44</v>
      </c>
    </row>
    <row r="160" spans="1:16">
      <c r="A160" s="246" t="str">
        <f>[6]ORÇAMENTO!O166</f>
        <v>4.2.4.22.</v>
      </c>
      <c r="B160" s="246" t="str">
        <f>[6]ORÇAMENTO!P166</f>
        <v>CPU</v>
      </c>
      <c r="C160" s="246" t="str">
        <f>[6]ORÇAMENTO!Q166</f>
        <v>0018</v>
      </c>
      <c r="D160" s="209" t="str">
        <f>[6]ORÇAMENTO!R166</f>
        <v>ENSAIOS E PROVAS DE CARGA</v>
      </c>
      <c r="E160" s="246" t="str">
        <f>[6]ORÇAMENTO!S166</f>
        <v>UM</v>
      </c>
      <c r="F160" s="262">
        <f>[6]ORÇAMENTO!T166</f>
        <v>1</v>
      </c>
      <c r="G160" s="263">
        <f>[6]ORÇAMENTO!U166</f>
        <v>3250</v>
      </c>
      <c r="H160" s="263" t="str">
        <f>[6]ORÇAMENTO!V166</f>
        <v>BDI 1</v>
      </c>
      <c r="I160" s="263">
        <f>[6]ORÇAMENTO!W166</f>
        <v>4035.85</v>
      </c>
      <c r="J160" s="263">
        <f>[6]ORÇAMENTO!X166</f>
        <v>4035.85</v>
      </c>
      <c r="K160" s="212"/>
      <c r="L160" s="212"/>
      <c r="M160" s="212"/>
      <c r="N160" s="212"/>
      <c r="O160" s="212"/>
      <c r="P160" s="84">
        <f>F158-[1]ORÇAMENTO!T163</f>
        <v>84</v>
      </c>
    </row>
    <row r="161" spans="1:16">
      <c r="A161" s="246" t="str">
        <f>[6]ORÇAMENTO!O167</f>
        <v>4.2.4.23.</v>
      </c>
      <c r="B161" s="246" t="str">
        <f>[6]ORÇAMENTO!P167</f>
        <v>CPU</v>
      </c>
      <c r="C161" s="246" t="str">
        <f>[6]ORÇAMENTO!Q167</f>
        <v>0019</v>
      </c>
      <c r="D161" s="209" t="str">
        <f>[6]ORÇAMENTO!R167</f>
        <v>CONTROLE TECNOLOGICO DE CONCRETO (10 PONTOS) 16 TIROS</v>
      </c>
      <c r="E161" s="246" t="str">
        <f>[6]ORÇAMENTO!S167</f>
        <v>UM</v>
      </c>
      <c r="F161" s="262">
        <f>[6]ORÇAMENTO!T167</f>
        <v>1</v>
      </c>
      <c r="G161" s="263">
        <f>[6]ORÇAMENTO!U167</f>
        <v>4875</v>
      </c>
      <c r="H161" s="263" t="str">
        <f>[6]ORÇAMENTO!V167</f>
        <v>BDI 1</v>
      </c>
      <c r="I161" s="263">
        <f>[6]ORÇAMENTO!W167</f>
        <v>6053.78</v>
      </c>
      <c r="J161" s="263">
        <f>[6]ORÇAMENTO!X167</f>
        <v>6053.78</v>
      </c>
      <c r="K161" s="149">
        <f>F161/M161</f>
        <v>1</v>
      </c>
      <c r="L161" s="149"/>
      <c r="M161" s="149">
        <f>F160</f>
        <v>1</v>
      </c>
      <c r="N161" s="149"/>
      <c r="O161" s="149"/>
      <c r="P161" s="84">
        <f>F159-[1]ORÇAMENTO!T164</f>
        <v>25.62</v>
      </c>
    </row>
    <row r="162" spans="1:16">
      <c r="A162" s="264" t="str">
        <f>[6]ORÇAMENTO!O168</f>
        <v>4.2.5.</v>
      </c>
      <c r="B162" s="264"/>
      <c r="C162" s="264"/>
      <c r="D162" s="267" t="str">
        <f>[6]ORÇAMENTO!R168</f>
        <v>TUBULAÇÕES,CONEXÕES,ACESSÓRIOS</v>
      </c>
      <c r="E162" s="264" t="str">
        <f>[6]ORÇAMENTO!S168</f>
        <v>-</v>
      </c>
      <c r="F162" s="265"/>
      <c r="G162" s="266"/>
      <c r="H162" s="266" t="str">
        <f>[6]ORÇAMENTO!V168</f>
        <v>BDI 1</v>
      </c>
      <c r="I162" s="266">
        <f>[6]ORÇAMENTO!W168</f>
        <v>0</v>
      </c>
      <c r="J162" s="266">
        <f>[6]ORÇAMENTO!X168</f>
        <v>76955.039999999994</v>
      </c>
      <c r="K162" s="102"/>
      <c r="L162" s="102"/>
      <c r="M162" s="149"/>
      <c r="N162" s="149"/>
      <c r="O162" s="149"/>
      <c r="P162" s="84">
        <f>F160-[1]ORÇAMENTO!T165</f>
        <v>-2</v>
      </c>
    </row>
    <row r="163" spans="1:16">
      <c r="A163" s="246" t="str">
        <f>[6]ORÇAMENTO!O169</f>
        <v>4.2.5.1.</v>
      </c>
      <c r="B163" s="246" t="str">
        <f>[6]ORÇAMENTO!P169</f>
        <v>SEINFRA</v>
      </c>
      <c r="C163" s="246" t="str">
        <f>[6]ORÇAMENTO!Q169</f>
        <v>I3364</v>
      </c>
      <c r="D163" s="209" t="str">
        <f>[6]ORÇAMENTO!R169</f>
        <v>CURVA 90 FoFo BB JUNTA ELÁSTICA PARA ÁGUA DN 150</v>
      </c>
      <c r="E163" s="246" t="str">
        <f>[6]ORÇAMENTO!S169</f>
        <v>UN</v>
      </c>
      <c r="F163" s="262">
        <f>[6]ORÇAMENTO!T169</f>
        <v>3</v>
      </c>
      <c r="G163" s="263">
        <f>[6]ORÇAMENTO!U169</f>
        <v>614.27</v>
      </c>
      <c r="H163" s="263" t="str">
        <f>[6]ORÇAMENTO!V169</f>
        <v>BDI 1</v>
      </c>
      <c r="I163" s="263">
        <f>[6]ORÇAMENTO!W169</f>
        <v>762.8</v>
      </c>
      <c r="J163" s="263">
        <f>[6]ORÇAMENTO!X169</f>
        <v>2288.4</v>
      </c>
      <c r="K163" s="149"/>
      <c r="L163" s="149"/>
      <c r="M163" s="149"/>
      <c r="N163" s="149"/>
      <c r="O163" s="149"/>
      <c r="P163" s="84">
        <f>F161-[1]ORÇAMENTO!T166</f>
        <v>-5</v>
      </c>
    </row>
    <row r="164" spans="1:16">
      <c r="A164" s="246" t="str">
        <f>[6]ORÇAMENTO!O170</f>
        <v>4.2.5.2.</v>
      </c>
      <c r="B164" s="246" t="str">
        <f>[6]ORÇAMENTO!P170</f>
        <v>SEINFRA</v>
      </c>
      <c r="C164" s="246" t="str">
        <f>[6]ORÇAMENTO!Q170</f>
        <v>I4477</v>
      </c>
      <c r="D164" s="209" t="str">
        <f>[6]ORÇAMENTO!R170</f>
        <v>TUBO FoFo C/ FLANGES DN  150 PN10 - L=5000</v>
      </c>
      <c r="E164" s="246" t="str">
        <f>[6]ORÇAMENTO!S170</f>
        <v>UN</v>
      </c>
      <c r="F164" s="262">
        <f>[6]ORÇAMENTO!T170</f>
        <v>6</v>
      </c>
      <c r="G164" s="263">
        <f>[6]ORÇAMENTO!U170</f>
        <v>4742.76</v>
      </c>
      <c r="H164" s="263" t="str">
        <f>[6]ORÇAMENTO!V170</f>
        <v>BDI 1</v>
      </c>
      <c r="I164" s="263">
        <f>[6]ORÇAMENTO!W170</f>
        <v>5889.56</v>
      </c>
      <c r="J164" s="263">
        <f>[6]ORÇAMENTO!X170</f>
        <v>35337.360000000001</v>
      </c>
      <c r="K164" s="107"/>
      <c r="L164" s="107"/>
      <c r="M164" s="107"/>
      <c r="N164" s="107"/>
      <c r="O164" s="107"/>
      <c r="P164" s="84">
        <f>F162-[1]ORÇAMENTO!T167</f>
        <v>-3</v>
      </c>
    </row>
    <row r="165" spans="1:16">
      <c r="A165" s="246" t="str">
        <f>[6]ORÇAMENTO!O171</f>
        <v>4.2.5.3.</v>
      </c>
      <c r="B165" s="246" t="str">
        <f>[6]ORÇAMENTO!P171</f>
        <v>SEINFRA</v>
      </c>
      <c r="C165" s="246" t="str">
        <f>[6]ORÇAMENTO!Q171</f>
        <v>I3649</v>
      </c>
      <c r="D165" s="209" t="str">
        <f>[6]ORÇAMENTO!R171</f>
        <v>TE FoFo FF DN  150 x 150 PN10</v>
      </c>
      <c r="E165" s="246" t="str">
        <f>[6]ORÇAMENTO!S171</f>
        <v>UN</v>
      </c>
      <c r="F165" s="262">
        <f>[6]ORÇAMENTO!T171</f>
        <v>3</v>
      </c>
      <c r="G165" s="263">
        <f>[6]ORÇAMENTO!U171</f>
        <v>817.77</v>
      </c>
      <c r="H165" s="263" t="str">
        <f>[6]ORÇAMENTO!V171</f>
        <v>BDI 1</v>
      </c>
      <c r="I165" s="263">
        <f>[6]ORÇAMENTO!W171</f>
        <v>1015.51</v>
      </c>
      <c r="J165" s="263">
        <f>[6]ORÇAMENTO!X171</f>
        <v>3046.53</v>
      </c>
      <c r="K165" s="141"/>
      <c r="L165" s="141"/>
      <c r="M165" s="141"/>
      <c r="N165" s="141"/>
      <c r="O165" s="142"/>
      <c r="P165" s="84">
        <f>F163-[1]ORÇAMENTO!T168</f>
        <v>-3</v>
      </c>
    </row>
    <row r="166" spans="1:16">
      <c r="A166" s="246" t="str">
        <f>[6]ORÇAMENTO!O172</f>
        <v>4.2.5.4.</v>
      </c>
      <c r="B166" s="246" t="str">
        <f>[6]ORÇAMENTO!P172</f>
        <v>SEINFRA</v>
      </c>
      <c r="C166" s="246" t="str">
        <f>[6]ORÇAMENTO!Q172</f>
        <v>I3226</v>
      </c>
      <c r="D166" s="209" t="str">
        <f>[6]ORÇAMENTO!R172</f>
        <v>TUBO FoFo PB JE K-9 P/ ÁGUA DN  150</v>
      </c>
      <c r="E166" s="246" t="str">
        <f>[6]ORÇAMENTO!S172</f>
        <v>M</v>
      </c>
      <c r="F166" s="262">
        <f>[6]ORÇAMENTO!T172</f>
        <v>6</v>
      </c>
      <c r="G166" s="263">
        <f>[6]ORÇAMENTO!U172</f>
        <v>475.07</v>
      </c>
      <c r="H166" s="263" t="str">
        <f>[6]ORÇAMENTO!V172</f>
        <v>BDI 1</v>
      </c>
      <c r="I166" s="263">
        <f>[6]ORÇAMENTO!W172</f>
        <v>589.94000000000005</v>
      </c>
      <c r="J166" s="263">
        <f>[6]ORÇAMENTO!X172</f>
        <v>3539.64</v>
      </c>
      <c r="K166" s="106"/>
      <c r="L166" s="106"/>
      <c r="M166" s="106"/>
      <c r="N166" s="106"/>
      <c r="O166" s="106"/>
      <c r="P166" s="84">
        <f>F164-[1]ORÇAMENTO!T169</f>
        <v>3</v>
      </c>
    </row>
    <row r="167" spans="1:16">
      <c r="A167" s="246" t="str">
        <f>[6]ORÇAMENTO!O173</f>
        <v>4.2.5.5.</v>
      </c>
      <c r="B167" s="246" t="str">
        <f>[6]ORÇAMENTO!P173</f>
        <v>SEINFRA</v>
      </c>
      <c r="C167" s="246" t="str">
        <f>[6]ORÇAMENTO!Q173</f>
        <v>I3426</v>
      </c>
      <c r="D167" s="209" t="str">
        <f>[6]ORÇAMENTO!R173</f>
        <v>CURVA FoFo 90 FF PARA ÁGUA DN   150 PN10</v>
      </c>
      <c r="E167" s="246" t="str">
        <f>[6]ORÇAMENTO!S173</f>
        <v>UN</v>
      </c>
      <c r="F167" s="262">
        <f>[6]ORÇAMENTO!T173</f>
        <v>3</v>
      </c>
      <c r="G167" s="263">
        <f>[6]ORÇAMENTO!U173</f>
        <v>809.33</v>
      </c>
      <c r="H167" s="263" t="str">
        <f>[6]ORÇAMENTO!V173</f>
        <v>BDI 1</v>
      </c>
      <c r="I167" s="263">
        <f>[6]ORÇAMENTO!W173</f>
        <v>1005.03</v>
      </c>
      <c r="J167" s="263">
        <f>[6]ORÇAMENTO!X173</f>
        <v>3015.09</v>
      </c>
      <c r="K167" s="102"/>
      <c r="L167" s="102"/>
      <c r="M167" s="102"/>
      <c r="N167" s="102"/>
      <c r="O167" s="102"/>
      <c r="P167" s="84">
        <f>F165-[1]ORÇAMENTO!T170</f>
        <v>-1</v>
      </c>
    </row>
    <row r="168" spans="1:16">
      <c r="A168" s="246" t="str">
        <f>[6]ORÇAMENTO!O174</f>
        <v>4.2.5.6.</v>
      </c>
      <c r="B168" s="246" t="str">
        <f>[6]ORÇAMENTO!P174</f>
        <v>SEINFRA</v>
      </c>
      <c r="C168" s="246" t="str">
        <f>[6]ORÇAMENTO!Q174</f>
        <v>I3796</v>
      </c>
      <c r="D168" s="209" t="str">
        <f>[6]ORÇAMENTO!R174</f>
        <v>EXTREMIDADE FLANGE E PONTA DN  150 PN10</v>
      </c>
      <c r="E168" s="246" t="str">
        <f>[6]ORÇAMENTO!S174</f>
        <v>UN</v>
      </c>
      <c r="F168" s="262">
        <f>[6]ORÇAMENTO!T174</f>
        <v>4</v>
      </c>
      <c r="G168" s="263">
        <f>[6]ORÇAMENTO!U174</f>
        <v>687.24</v>
      </c>
      <c r="H168" s="263" t="str">
        <f>[6]ORÇAMENTO!V174</f>
        <v>BDI 1</v>
      </c>
      <c r="I168" s="263">
        <f>[6]ORÇAMENTO!W174</f>
        <v>853.41</v>
      </c>
      <c r="J168" s="263">
        <f>[6]ORÇAMENTO!X174</f>
        <v>3413.64</v>
      </c>
      <c r="K168" s="102"/>
      <c r="L168" s="102"/>
      <c r="M168" s="102"/>
      <c r="N168" s="102"/>
      <c r="O168" s="102"/>
      <c r="P168" s="84">
        <f>F166-[1]ORÇAMENTO!T171</f>
        <v>3</v>
      </c>
    </row>
    <row r="169" spans="1:16">
      <c r="A169" s="246" t="str">
        <f>[6]ORÇAMENTO!O175</f>
        <v>4.2.5.7.</v>
      </c>
      <c r="B169" s="246" t="str">
        <f>[6]ORÇAMENTO!P175</f>
        <v>SEINFRA</v>
      </c>
      <c r="C169" s="246" t="str">
        <f>[6]ORÇAMENTO!Q175</f>
        <v>I3993</v>
      </c>
      <c r="D169" s="209" t="str">
        <f>[6]ORÇAMENTO!R175</f>
        <v>TOCO C/ FLANGES E ABA DE VEDAÇÃO DN 150 PN10</v>
      </c>
      <c r="E169" s="246" t="str">
        <f>[6]ORÇAMENTO!S175</f>
        <v>UN</v>
      </c>
      <c r="F169" s="262">
        <f>[6]ORÇAMENTO!T175</f>
        <v>3</v>
      </c>
      <c r="G169" s="263">
        <f>[6]ORÇAMENTO!U175</f>
        <v>1033.3699999999999</v>
      </c>
      <c r="H169" s="263" t="str">
        <f>[6]ORÇAMENTO!V175</f>
        <v>BDI 1</v>
      </c>
      <c r="I169" s="263">
        <f>[6]ORÇAMENTO!W175</f>
        <v>1283.24</v>
      </c>
      <c r="J169" s="263">
        <f>[6]ORÇAMENTO!X175</f>
        <v>3849.72</v>
      </c>
      <c r="K169" s="149"/>
      <c r="L169" s="149"/>
      <c r="M169" s="149"/>
      <c r="N169" s="149"/>
      <c r="O169" s="149"/>
      <c r="P169" s="84">
        <f>F167-[1]ORÇAMENTO!T172</f>
        <v>1</v>
      </c>
    </row>
    <row r="170" spans="1:16" ht="25.5">
      <c r="A170" s="246" t="str">
        <f>[6]ORÇAMENTO!O176</f>
        <v>4.2.5.8.</v>
      </c>
      <c r="B170" s="246" t="str">
        <f>[6]ORÇAMENTO!P176</f>
        <v>SEINFRA</v>
      </c>
      <c r="C170" s="246" t="str">
        <f>[6]ORÇAMENTO!Q176</f>
        <v>I10010</v>
      </c>
      <c r="D170" s="209" t="str">
        <f>[6]ORÇAMENTO!R176</f>
        <v>REGISTRO DE GAVETA C/ FLANGES E CUNHA EMBORRACHADA CORPO CURTO C/ VOLANTE DN 150 PN10</v>
      </c>
      <c r="E170" s="246" t="str">
        <f>[6]ORÇAMENTO!S176</f>
        <v>UN</v>
      </c>
      <c r="F170" s="262">
        <f>[6]ORÇAMENTO!T176</f>
        <v>2</v>
      </c>
      <c r="G170" s="263">
        <f>[6]ORÇAMENTO!U176</f>
        <v>1249.33</v>
      </c>
      <c r="H170" s="263" t="str">
        <f>[6]ORÇAMENTO!V176</f>
        <v>BDI 1</v>
      </c>
      <c r="I170" s="263">
        <f>[6]ORÇAMENTO!W176</f>
        <v>1551.42</v>
      </c>
      <c r="J170" s="263">
        <f>[6]ORÇAMENTO!X176</f>
        <v>3102.84</v>
      </c>
      <c r="K170" s="149"/>
      <c r="L170" s="149"/>
      <c r="M170" s="149"/>
      <c r="N170" s="149"/>
      <c r="O170" s="149"/>
      <c r="P170" s="84">
        <f>F168-[1]ORÇAMENTO!T173</f>
        <v>2</v>
      </c>
    </row>
    <row r="171" spans="1:16">
      <c r="A171" s="246" t="str">
        <f>[6]ORÇAMENTO!O177</f>
        <v>4.2.5.9.</v>
      </c>
      <c r="B171" s="246" t="str">
        <f>[6]ORÇAMENTO!P177</f>
        <v>SEINFRA</v>
      </c>
      <c r="C171" s="246" t="str">
        <f>[6]ORÇAMENTO!Q177</f>
        <v>I3813</v>
      </c>
      <c r="D171" s="209" t="str">
        <f>[6]ORÇAMENTO!R177</f>
        <v>EXTREMIDADE PF C/ ABA DE VEDAÇÃO DN   150 PN10</v>
      </c>
      <c r="E171" s="246" t="str">
        <f>[6]ORÇAMENTO!S177</f>
        <v>UN</v>
      </c>
      <c r="F171" s="262">
        <f>[6]ORÇAMENTO!T177</f>
        <v>2</v>
      </c>
      <c r="G171" s="263">
        <f>[6]ORÇAMENTO!U177</f>
        <v>885.86</v>
      </c>
      <c r="H171" s="263" t="str">
        <f>[6]ORÇAMENTO!V177</f>
        <v>BDI 1</v>
      </c>
      <c r="I171" s="263">
        <f>[6]ORÇAMENTO!W177</f>
        <v>1100.06</v>
      </c>
      <c r="J171" s="263">
        <f>[6]ORÇAMENTO!X177</f>
        <v>2200.12</v>
      </c>
      <c r="K171" s="102"/>
      <c r="L171" s="102"/>
      <c r="M171" s="102"/>
      <c r="N171" s="102"/>
      <c r="O171" s="102"/>
      <c r="P171" s="84">
        <f>F169-[1]ORÇAMENTO!T174</f>
        <v>1</v>
      </c>
    </row>
    <row r="172" spans="1:16">
      <c r="A172" s="246" t="str">
        <f>[6]ORÇAMENTO!O178</f>
        <v>4.2.5.10.</v>
      </c>
      <c r="B172" s="246" t="str">
        <f>[6]ORÇAMENTO!P178</f>
        <v>SEINFRA</v>
      </c>
      <c r="C172" s="246" t="str">
        <f>[6]ORÇAMENTO!Q178</f>
        <v>I3963</v>
      </c>
      <c r="D172" s="209" t="str">
        <f>[6]ORÇAMENTO!R178</f>
        <v>TUBO FoFo C/ FLANGES DN  150 PN10 - L= 500</v>
      </c>
      <c r="E172" s="246" t="str">
        <f>[6]ORÇAMENTO!S178</f>
        <v>UN</v>
      </c>
      <c r="F172" s="262">
        <f>[6]ORÇAMENTO!T178</f>
        <v>2</v>
      </c>
      <c r="G172" s="263">
        <f>[6]ORÇAMENTO!U178</f>
        <v>776.36</v>
      </c>
      <c r="H172" s="263" t="str">
        <f>[6]ORÇAMENTO!V178</f>
        <v>BDI 1</v>
      </c>
      <c r="I172" s="263">
        <f>[6]ORÇAMENTO!W178</f>
        <v>964.08</v>
      </c>
      <c r="J172" s="263">
        <f>[6]ORÇAMENTO!X178</f>
        <v>1928.16</v>
      </c>
      <c r="K172" s="102"/>
      <c r="L172" s="102"/>
      <c r="M172" s="102"/>
      <c r="N172" s="102"/>
      <c r="O172" s="102"/>
      <c r="P172" s="84">
        <f>F170-[1]ORÇAMENTO!T175</f>
        <v>1</v>
      </c>
    </row>
    <row r="173" spans="1:16">
      <c r="A173" s="246" t="str">
        <f>[6]ORÇAMENTO!O179</f>
        <v>4.2.5.11.</v>
      </c>
      <c r="B173" s="246" t="str">
        <f>[6]ORÇAMENTO!P179</f>
        <v>SEINFRA</v>
      </c>
      <c r="C173" s="246" t="str">
        <f>[6]ORÇAMENTO!Q179</f>
        <v>I9827</v>
      </c>
      <c r="D173" s="209" t="str">
        <f>[6]ORÇAMENTO!R179</f>
        <v>JUNTA DE DESMONTAGEM TRAVADA AXIALMENTE PN10 DN 150</v>
      </c>
      <c r="E173" s="246" t="str">
        <f>[6]ORÇAMENTO!S179</f>
        <v>UN</v>
      </c>
      <c r="F173" s="262">
        <f>[6]ORÇAMENTO!T179</f>
        <v>1</v>
      </c>
      <c r="G173" s="263">
        <f>[6]ORÇAMENTO!U179</f>
        <v>2545.92</v>
      </c>
      <c r="H173" s="263" t="str">
        <f>[6]ORÇAMENTO!V179</f>
        <v>BDI 1</v>
      </c>
      <c r="I173" s="263">
        <f>[6]ORÇAMENTO!W179</f>
        <v>3161.52</v>
      </c>
      <c r="J173" s="263">
        <f>[6]ORÇAMENTO!X179</f>
        <v>3161.52</v>
      </c>
      <c r="K173" s="251"/>
      <c r="L173" s="251"/>
      <c r="M173" s="251"/>
      <c r="N173" s="251"/>
      <c r="O173" s="251"/>
      <c r="P173" s="84">
        <f>F171-[1]ORÇAMENTO!T176</f>
        <v>-118</v>
      </c>
    </row>
    <row r="174" spans="1:16">
      <c r="A174" s="246" t="str">
        <f>[6]ORÇAMENTO!O180</f>
        <v>4.2.5.12.</v>
      </c>
      <c r="B174" s="246" t="str">
        <f>[6]ORÇAMENTO!P180</f>
        <v>SEINFRA</v>
      </c>
      <c r="C174" s="246" t="str">
        <f>[6]ORÇAMENTO!Q180</f>
        <v>I4242</v>
      </c>
      <c r="D174" s="209" t="str">
        <f>[6]ORÇAMENTO!R180</f>
        <v>PARAFUSO C/ PORCAS PARA FLANGES DN 20 x 90</v>
      </c>
      <c r="E174" s="246" t="str">
        <f>[6]ORÇAMENTO!S180</f>
        <v>UN</v>
      </c>
      <c r="F174" s="262">
        <f>[6]ORÇAMENTO!T180</f>
        <v>120</v>
      </c>
      <c r="G174" s="263">
        <f>[6]ORÇAMENTO!U180</f>
        <v>27.72</v>
      </c>
      <c r="H174" s="263" t="str">
        <f>[6]ORÇAMENTO!V180</f>
        <v>BDI 1</v>
      </c>
      <c r="I174" s="263">
        <f>[6]ORÇAMENTO!W180</f>
        <v>34.42</v>
      </c>
      <c r="J174" s="263">
        <f>[6]ORÇAMENTO!X180</f>
        <v>4130.3999999999996</v>
      </c>
      <c r="K174" s="102"/>
      <c r="L174" s="102"/>
      <c r="M174" s="102"/>
      <c r="N174" s="102"/>
      <c r="O174" s="102"/>
      <c r="P174" s="84">
        <f>F172-[1]ORÇAMENTO!T177</f>
        <v>-14</v>
      </c>
    </row>
    <row r="175" spans="1:16">
      <c r="A175" s="246" t="str">
        <f>[6]ORÇAMENTO!O181</f>
        <v>4.2.5.13.</v>
      </c>
      <c r="B175" s="246" t="str">
        <f>[6]ORÇAMENTO!P181</f>
        <v>SEINFRA</v>
      </c>
      <c r="C175" s="246" t="str">
        <f>[6]ORÇAMENTO!Q181</f>
        <v>I3857</v>
      </c>
      <c r="D175" s="209" t="str">
        <f>[6]ORÇAMENTO!R181</f>
        <v>FLANGE AVULSO DN 150 PN10</v>
      </c>
      <c r="E175" s="246" t="str">
        <f>[6]ORÇAMENTO!S181</f>
        <v>UN</v>
      </c>
      <c r="F175" s="262">
        <f>[6]ORÇAMENTO!T181</f>
        <v>16</v>
      </c>
      <c r="G175" s="263">
        <f>[6]ORÇAMENTO!U181</f>
        <v>313.02999999999997</v>
      </c>
      <c r="H175" s="263" t="str">
        <f>[6]ORÇAMENTO!V181</f>
        <v>BDI 1</v>
      </c>
      <c r="I175" s="263">
        <f>[6]ORÇAMENTO!W181</f>
        <v>388.72</v>
      </c>
      <c r="J175" s="263">
        <f>[6]ORÇAMENTO!X181</f>
        <v>6219.52</v>
      </c>
      <c r="K175" s="102"/>
      <c r="L175" s="102"/>
      <c r="M175" s="102"/>
      <c r="N175" s="102"/>
      <c r="O175" s="102"/>
      <c r="P175" s="84">
        <f>F173-[1]ORÇAMENTO!T178</f>
        <v>-33</v>
      </c>
    </row>
    <row r="176" spans="1:16" ht="25.5">
      <c r="A176" s="246" t="str">
        <f>[6]ORÇAMENTO!O182</f>
        <v>4.2.5.14.</v>
      </c>
      <c r="B176" s="246" t="str">
        <f>[6]ORÇAMENTO!P182</f>
        <v>SINAPI</v>
      </c>
      <c r="C176" s="246">
        <f>[6]ORÇAMENTO!Q182</f>
        <v>103138</v>
      </c>
      <c r="D176" s="209" t="str">
        <f>[6]ORÇAMENTO!R182</f>
        <v>ASSENTAMENTO DE CONEXÃO COM 1 ACESSO, FERRO FUNDIDO PARA REDE DE ÁGUA, DN  100 MM, JUNTA FLANGEADA (NÃO INCLUI O FORNECIMENTO). AF_09/2021</v>
      </c>
      <c r="E176" s="246" t="str">
        <f>[6]ORÇAMENTO!S182</f>
        <v>UN</v>
      </c>
      <c r="F176" s="262">
        <f>[6]ORÇAMENTO!T182</f>
        <v>34</v>
      </c>
      <c r="G176" s="263">
        <f>[6]ORÇAMENTO!U182</f>
        <v>40.79</v>
      </c>
      <c r="H176" s="263" t="str">
        <f>[6]ORÇAMENTO!V182</f>
        <v>BDI 1</v>
      </c>
      <c r="I176" s="263">
        <f>[6]ORÇAMENTO!W182</f>
        <v>50.65</v>
      </c>
      <c r="J176" s="263">
        <f>[6]ORÇAMENTO!X182</f>
        <v>1722.1</v>
      </c>
      <c r="K176" s="102"/>
      <c r="L176" s="102"/>
      <c r="M176" s="102"/>
      <c r="N176" s="102"/>
      <c r="O176" s="102"/>
      <c r="P176" s="84" t="e">
        <f>F174-[1]ORÇAMENTO!#REF!</f>
        <v>#REF!</v>
      </c>
    </row>
    <row r="177" spans="1:16">
      <c r="A177" s="264" t="str">
        <f>[6]ORÇAMENTO!O183</f>
        <v>4.2.6.</v>
      </c>
      <c r="B177" s="264"/>
      <c r="C177" s="264"/>
      <c r="D177" s="267" t="str">
        <f>[6]ORÇAMENTO!R183</f>
        <v>REVESTIMENTO</v>
      </c>
      <c r="E177" s="264" t="str">
        <f>[6]ORÇAMENTO!S183</f>
        <v>-</v>
      </c>
      <c r="F177" s="265"/>
      <c r="G177" s="266"/>
      <c r="H177" s="266" t="str">
        <f>[6]ORÇAMENTO!V183</f>
        <v>BDI 1</v>
      </c>
      <c r="I177" s="266">
        <f>[6]ORÇAMENTO!W183</f>
        <v>0</v>
      </c>
      <c r="J177" s="266">
        <f>[6]ORÇAMENTO!X183</f>
        <v>15755.95</v>
      </c>
      <c r="K177" s="102"/>
      <c r="L177" s="102"/>
      <c r="M177" s="102"/>
      <c r="N177" s="102"/>
      <c r="O177" s="102"/>
      <c r="P177" s="84" t="e">
        <f>F175-[1]ORÇAMENTO!#REF!</f>
        <v>#REF!</v>
      </c>
    </row>
    <row r="178" spans="1:16" ht="25.5">
      <c r="A178" s="246" t="str">
        <f>[6]ORÇAMENTO!O184</f>
        <v>4.2.6.1.</v>
      </c>
      <c r="B178" s="246" t="str">
        <f>[6]ORÇAMENTO!P184</f>
        <v>SINAPI</v>
      </c>
      <c r="C178" s="246">
        <f>[6]ORÇAMENTO!Q184</f>
        <v>98556</v>
      </c>
      <c r="D178" s="209" t="str">
        <f>[6]ORÇAMENTO!R184</f>
        <v>IMPERMEABILIZAÇÃO DE SUPERFÍCIE COM ARGAMASSA POLIMÉRICA / MEMBRANA ACRÍLICA, 4 DEMÃOS, REFORÇADA COM VÉU DE POLIÉSTER (MAV). AF_09/2023</v>
      </c>
      <c r="E178" s="246" t="str">
        <f>[6]ORÇAMENTO!S184</f>
        <v>M2</v>
      </c>
      <c r="F178" s="262">
        <f>[6]ORÇAMENTO!T184</f>
        <v>165.9</v>
      </c>
      <c r="G178" s="263">
        <f>[6]ORÇAMENTO!U184</f>
        <v>64.400000000000006</v>
      </c>
      <c r="H178" s="263" t="str">
        <f>[6]ORÇAMENTO!V184</f>
        <v>BDI 1</v>
      </c>
      <c r="I178" s="263">
        <f>[6]ORÇAMENTO!W184</f>
        <v>79.97</v>
      </c>
      <c r="J178" s="263">
        <f>[6]ORÇAMENTO!X184</f>
        <v>13267.02</v>
      </c>
      <c r="K178" s="102"/>
      <c r="L178" s="102"/>
      <c r="M178" s="102"/>
      <c r="N178" s="102"/>
      <c r="O178" s="102"/>
      <c r="P178" s="84">
        <f>F176-[1]ORÇAMENTO!T179</f>
        <v>34</v>
      </c>
    </row>
    <row r="179" spans="1:16" ht="25.5">
      <c r="A179" s="246" t="str">
        <f>[6]ORÇAMENTO!O185</f>
        <v>4.2.6.2.</v>
      </c>
      <c r="B179" s="246" t="str">
        <f>[6]ORÇAMENTO!P185</f>
        <v>CPU</v>
      </c>
      <c r="C179" s="246" t="str">
        <f>[6]ORÇAMENTO!Q185</f>
        <v>0028</v>
      </c>
      <c r="D179" s="209" t="str">
        <f>[6]ORÇAMENTO!R185</f>
        <v>LIMPEZA COM LIXADEIRA ELÉTRICA, TRATAMENTO DO CONCRETO E LIXAMENTO COM LIXA CARBURETO SILICIO</v>
      </c>
      <c r="E179" s="246" t="str">
        <f>[6]ORÇAMENTO!S185</f>
        <v>M2</v>
      </c>
      <c r="F179" s="262">
        <f>[6]ORÇAMENTO!T185</f>
        <v>201.37</v>
      </c>
      <c r="G179" s="263">
        <f>[6]ORÇAMENTO!U185</f>
        <v>9.9499999999999993</v>
      </c>
      <c r="H179" s="263" t="str">
        <f>[6]ORÇAMENTO!V185</f>
        <v>BDI 1</v>
      </c>
      <c r="I179" s="263">
        <f>[6]ORÇAMENTO!W185</f>
        <v>12.36</v>
      </c>
      <c r="J179" s="263">
        <f>[6]ORÇAMENTO!X185</f>
        <v>2488.9299999999998</v>
      </c>
      <c r="K179" s="102"/>
      <c r="L179" s="102"/>
      <c r="M179" s="102"/>
      <c r="N179" s="102"/>
      <c r="O179" s="102"/>
      <c r="P179" s="84">
        <f>F177-[1]ORÇAMENTO!T180</f>
        <v>-329.85</v>
      </c>
    </row>
    <row r="180" spans="1:16">
      <c r="A180" s="264" t="str">
        <f>[6]ORÇAMENTO!O186</f>
        <v>4.2.7.</v>
      </c>
      <c r="B180" s="264"/>
      <c r="C180" s="264"/>
      <c r="D180" s="267" t="str">
        <f>[6]ORÇAMENTO!R186</f>
        <v>SERVIÇOS COMPLEMENTARES</v>
      </c>
      <c r="E180" s="264" t="str">
        <f>[6]ORÇAMENTO!S186</f>
        <v>-</v>
      </c>
      <c r="F180" s="265"/>
      <c r="G180" s="266"/>
      <c r="H180" s="266" t="str">
        <f>[6]ORÇAMENTO!V186</f>
        <v>BDI 1</v>
      </c>
      <c r="I180" s="266">
        <f>[6]ORÇAMENTO!W186</f>
        <v>0</v>
      </c>
      <c r="J180" s="266">
        <f>[6]ORÇAMENTO!X186</f>
        <v>32297.58</v>
      </c>
      <c r="K180" s="102"/>
      <c r="L180" s="102"/>
      <c r="M180" s="102"/>
      <c r="N180" s="102"/>
      <c r="O180" s="150" t="s">
        <v>1284</v>
      </c>
      <c r="P180" s="84">
        <f>F178-[1]ORÇAMENTO!T181</f>
        <v>-163.95000000000002</v>
      </c>
    </row>
    <row r="181" spans="1:16">
      <c r="A181" s="246" t="str">
        <f>[6]ORÇAMENTO!O187</f>
        <v>4.2.7.1.</v>
      </c>
      <c r="B181" s="246" t="str">
        <f>[6]ORÇAMENTO!P187</f>
        <v>SINAPI</v>
      </c>
      <c r="C181" s="246">
        <f>[6]ORÇAMENTO!Q187</f>
        <v>96989</v>
      </c>
      <c r="D181" s="209" t="str">
        <f>[6]ORÇAMENTO!R187</f>
        <v>CAPTOR TIPO FRANKLIN PARA SPDA - FORNECIMENTO E INSTALAÇÃO. AF_08/2023</v>
      </c>
      <c r="E181" s="246" t="str">
        <f>[6]ORÇAMENTO!S187</f>
        <v>UN</v>
      </c>
      <c r="F181" s="262">
        <f>[6]ORÇAMENTO!T187</f>
        <v>1</v>
      </c>
      <c r="G181" s="263">
        <f>[6]ORÇAMENTO!U187</f>
        <v>137.07</v>
      </c>
      <c r="H181" s="263" t="str">
        <f>[6]ORÇAMENTO!V187</f>
        <v>BDI 1</v>
      </c>
      <c r="I181" s="263">
        <f>[6]ORÇAMENTO!W187</f>
        <v>170.21</v>
      </c>
      <c r="J181" s="263">
        <f>[6]ORÇAMENTO!X187</f>
        <v>170.21</v>
      </c>
      <c r="K181" s="188"/>
      <c r="L181" s="188"/>
      <c r="M181" s="188"/>
      <c r="N181" s="188"/>
      <c r="O181" s="188"/>
      <c r="P181" s="84">
        <f>F179-[1]ORÇAMENTO!T182</f>
        <v>201.37</v>
      </c>
    </row>
    <row r="182" spans="1:16">
      <c r="A182" s="246" t="str">
        <f>[6]ORÇAMENTO!O188</f>
        <v>4.2.7.2.</v>
      </c>
      <c r="B182" s="246" t="str">
        <f>[6]ORÇAMENTO!P188</f>
        <v>SINAPI</v>
      </c>
      <c r="C182" s="246">
        <f>[6]ORÇAMENTO!Q188</f>
        <v>96987</v>
      </c>
      <c r="D182" s="209" t="str">
        <f>[6]ORÇAMENTO!R188</f>
        <v>BASE METÁLICA PARA MASTRO 1 ½"  PARA SPDA - FORNECIMENTO E INSTALAÇÃO. AF_08/2023</v>
      </c>
      <c r="E182" s="246" t="str">
        <f>[6]ORÇAMENTO!S188</f>
        <v>UN</v>
      </c>
      <c r="F182" s="262">
        <f>[6]ORÇAMENTO!T188</f>
        <v>1</v>
      </c>
      <c r="G182" s="263">
        <f>[6]ORÇAMENTO!U188</f>
        <v>124.65</v>
      </c>
      <c r="H182" s="263" t="str">
        <f>[6]ORÇAMENTO!V188</f>
        <v>BDI 1</v>
      </c>
      <c r="I182" s="263">
        <f>[6]ORÇAMENTO!W188</f>
        <v>154.79</v>
      </c>
      <c r="J182" s="263">
        <f>[6]ORÇAMENTO!X188</f>
        <v>154.79</v>
      </c>
      <c r="K182" s="141"/>
      <c r="L182" s="141"/>
      <c r="M182" s="141"/>
      <c r="N182" s="141"/>
      <c r="O182" s="142"/>
      <c r="P182" s="84">
        <f>F180-[1]ORÇAMENTO!T183</f>
        <v>-1</v>
      </c>
    </row>
    <row r="183" spans="1:16">
      <c r="A183" s="246" t="str">
        <f>[6]ORÇAMENTO!O189</f>
        <v>4.2.7.3.</v>
      </c>
      <c r="B183" s="246" t="str">
        <f>[6]ORÇAMENTO!P189</f>
        <v>SINAPI</v>
      </c>
      <c r="C183" s="246">
        <f>[6]ORÇAMENTO!Q189</f>
        <v>96988</v>
      </c>
      <c r="D183" s="209" t="str">
        <f>[6]ORÇAMENTO!R189</f>
        <v>MASTRO 1 ½", COM 3 METROS, PARA SPDA - FORNECIMENTO E INSTALAÇÃO. AF_08/2023</v>
      </c>
      <c r="E183" s="246" t="str">
        <f>[6]ORÇAMENTO!S189</f>
        <v>UN</v>
      </c>
      <c r="F183" s="262">
        <f>[6]ORÇAMENTO!T189</f>
        <v>1</v>
      </c>
      <c r="G183" s="263">
        <f>[6]ORÇAMENTO!U189</f>
        <v>163.75</v>
      </c>
      <c r="H183" s="263" t="str">
        <f>[6]ORÇAMENTO!V189</f>
        <v>BDI 1</v>
      </c>
      <c r="I183" s="263">
        <f>[6]ORÇAMENTO!W189</f>
        <v>203.34</v>
      </c>
      <c r="J183" s="263">
        <f>[6]ORÇAMENTO!X189</f>
        <v>203.34</v>
      </c>
      <c r="K183" s="106"/>
      <c r="L183" s="106"/>
      <c r="M183" s="106"/>
      <c r="N183" s="106"/>
      <c r="O183" s="106"/>
      <c r="P183" s="84">
        <f>F181-[1]ORÇAMENTO!T184</f>
        <v>0</v>
      </c>
    </row>
    <row r="184" spans="1:16" ht="25.5">
      <c r="A184" s="246" t="str">
        <f>[6]ORÇAMENTO!O190</f>
        <v>4.2.7.4.</v>
      </c>
      <c r="B184" s="246" t="str">
        <f>[6]ORÇAMENTO!P190</f>
        <v>SINAPI</v>
      </c>
      <c r="C184" s="246">
        <f>[6]ORÇAMENTO!Q190</f>
        <v>96973</v>
      </c>
      <c r="D184" s="209" t="str">
        <f>[6]ORÇAMENTO!R190</f>
        <v>CORDOALHA DE COBRE NU 35 MM², NÃO ENTERRADA, COM ISOLADOR - FORNECIMENTO E INSTALAÇÃO. AF_08/2023</v>
      </c>
      <c r="E184" s="246" t="str">
        <f>[6]ORÇAMENTO!S190</f>
        <v>M</v>
      </c>
      <c r="F184" s="262">
        <f>[6]ORÇAMENTO!T190</f>
        <v>43.5</v>
      </c>
      <c r="G184" s="263">
        <f>[6]ORÇAMENTO!U190</f>
        <v>74.06</v>
      </c>
      <c r="H184" s="263" t="str">
        <f>[6]ORÇAMENTO!V190</f>
        <v>BDI 1</v>
      </c>
      <c r="I184" s="263">
        <f>[6]ORÇAMENTO!W190</f>
        <v>91.97</v>
      </c>
      <c r="J184" s="263">
        <f>[6]ORÇAMENTO!X190</f>
        <v>4000.7</v>
      </c>
      <c r="K184" s="102"/>
      <c r="L184" s="102"/>
      <c r="M184" s="102"/>
      <c r="N184" s="102"/>
      <c r="O184" s="102"/>
      <c r="P184" s="84">
        <f>F182-[1]ORÇAMENTO!T185</f>
        <v>0</v>
      </c>
    </row>
    <row r="185" spans="1:16" ht="25.5">
      <c r="A185" s="246" t="str">
        <f>[6]ORÇAMENTO!O191</f>
        <v>4.2.7.5.</v>
      </c>
      <c r="B185" s="246" t="str">
        <f>[6]ORÇAMENTO!P191</f>
        <v>SINAPI</v>
      </c>
      <c r="C185" s="246">
        <f>[6]ORÇAMENTO!Q191</f>
        <v>96986</v>
      </c>
      <c r="D185" s="209" t="str">
        <f>[6]ORÇAMENTO!R191</f>
        <v>HASTE DE ATERRAMENTO, DIÂMETRO 3/4", COM 3 METROS - FORNECIMENTO E INSTALAÇÃO. AF_08/2023</v>
      </c>
      <c r="E185" s="246" t="str">
        <f>[6]ORÇAMENTO!S191</f>
        <v>UN</v>
      </c>
      <c r="F185" s="262">
        <f>[6]ORÇAMENTO!T191</f>
        <v>4</v>
      </c>
      <c r="G185" s="263">
        <f>[6]ORÇAMENTO!U191</f>
        <v>123.21</v>
      </c>
      <c r="H185" s="263" t="str">
        <f>[6]ORÇAMENTO!V191</f>
        <v>BDI 1</v>
      </c>
      <c r="I185" s="263">
        <f>[6]ORÇAMENTO!W191</f>
        <v>153</v>
      </c>
      <c r="J185" s="263">
        <f>[6]ORÇAMENTO!X191</f>
        <v>612</v>
      </c>
      <c r="K185" s="102"/>
      <c r="L185" s="102"/>
      <c r="M185" s="102"/>
      <c r="N185" s="102"/>
      <c r="O185" s="102"/>
      <c r="P185" s="84">
        <f>F183-[1]ORÇAMENTO!T186</f>
        <v>-42.5</v>
      </c>
    </row>
    <row r="186" spans="1:16">
      <c r="A186" s="246" t="str">
        <f>[6]ORÇAMENTO!O192</f>
        <v>4.2.7.6.</v>
      </c>
      <c r="B186" s="246" t="str">
        <f>[6]ORÇAMENTO!P192</f>
        <v>CPU</v>
      </c>
      <c r="C186" s="246" t="str">
        <f>[6]ORÇAMENTO!Q192</f>
        <v>0020</v>
      </c>
      <c r="D186" s="209" t="str">
        <f>[6]ORÇAMENTO!R192</f>
        <v>ESCADA MARINHEIRO PERFIL 1.1/2"" DE ACO COM GUARDA CORPO</v>
      </c>
      <c r="E186" s="246" t="str">
        <f>[6]ORÇAMENTO!S192</f>
        <v>M</v>
      </c>
      <c r="F186" s="262">
        <f>[6]ORÇAMENTO!T192</f>
        <v>13.5</v>
      </c>
      <c r="G186" s="263">
        <f>[6]ORÇAMENTO!U192</f>
        <v>1026.3699999999999</v>
      </c>
      <c r="H186" s="263" t="str">
        <f>[6]ORÇAMENTO!V192</f>
        <v>BDI 1</v>
      </c>
      <c r="I186" s="263">
        <f>[6]ORÇAMENTO!W192</f>
        <v>1274.55</v>
      </c>
      <c r="J186" s="263">
        <f>[6]ORÇAMENTO!X192</f>
        <v>17206.43</v>
      </c>
      <c r="K186" s="149"/>
      <c r="L186" s="149"/>
      <c r="M186" s="149"/>
      <c r="N186" s="149"/>
      <c r="O186" s="149"/>
      <c r="P186" s="84">
        <f>F184-[1]ORÇAMENTO!T187</f>
        <v>39.5</v>
      </c>
    </row>
    <row r="187" spans="1:16" ht="38.25">
      <c r="A187" s="246" t="str">
        <f>[6]ORÇAMENTO!O193</f>
        <v>4.2.7.7.</v>
      </c>
      <c r="B187" s="246" t="str">
        <f>[6]ORÇAMENTO!P193</f>
        <v>SINAPI</v>
      </c>
      <c r="C187" s="246">
        <f>[6]ORÇAMENTO!Q193</f>
        <v>99839</v>
      </c>
      <c r="D187" s="209" t="str">
        <f>[6]ORÇAMENTO!R193</f>
        <v>GUARDA-CORPO DE AÇO GALVANIZADO DE 1,10M DE ALTURA, MONTANTES TUBULARES DE 1.1/2  ESPAÇADOS DE 1,20M, TRAVESSA SUPERIOR DE 2 , GRADIL FORMADO POR BARRAS CHATAS EM FERRO DE 32X4,8MM, FIXADO COM CHUMBADOR MECÂNICO. AF_04/2019_PS</v>
      </c>
      <c r="E187" s="246" t="str">
        <f>[6]ORÇAMENTO!S193</f>
        <v>M</v>
      </c>
      <c r="F187" s="262">
        <f>[6]ORÇAMENTO!T193</f>
        <v>14.9</v>
      </c>
      <c r="G187" s="263">
        <f>[6]ORÇAMENTO!U193</f>
        <v>508.88</v>
      </c>
      <c r="H187" s="263" t="str">
        <f>[6]ORÇAMENTO!V193</f>
        <v>BDI 1</v>
      </c>
      <c r="I187" s="263">
        <f>[6]ORÇAMENTO!W193</f>
        <v>631.92999999999995</v>
      </c>
      <c r="J187" s="263">
        <f>[6]ORÇAMENTO!X193</f>
        <v>9415.76</v>
      </c>
      <c r="K187" s="218"/>
      <c r="L187" s="218"/>
      <c r="M187" s="218"/>
      <c r="N187" s="218"/>
      <c r="O187" s="218"/>
      <c r="P187" s="84">
        <f>F185-[1]ORÇAMENTO!T188</f>
        <v>-9.5</v>
      </c>
    </row>
    <row r="188" spans="1:16" ht="25.5">
      <c r="A188" s="246" t="str">
        <f>[6]ORÇAMENTO!O194</f>
        <v>4.2.7.8.</v>
      </c>
      <c r="B188" s="246" t="str">
        <f>[6]ORÇAMENTO!P194</f>
        <v>SINAPI</v>
      </c>
      <c r="C188" s="246">
        <f>[6]ORÇAMENTO!Q194</f>
        <v>100324</v>
      </c>
      <c r="D188" s="209" t="str">
        <f>[6]ORÇAMENTO!R194</f>
        <v>LASTRO COM MATERIAL GRANULAR (PEDRA BRITADA N.1 E PEDRA BRITADA N.2), APLICADO EM PISOS OU LAJES SOBRE SOLO, ESPESSURA DE *10 CM*. AF_01/2024</v>
      </c>
      <c r="E188" s="246" t="str">
        <f>[6]ORÇAMENTO!S194</f>
        <v>M3</v>
      </c>
      <c r="F188" s="262">
        <f>[6]ORÇAMENTO!T194</f>
        <v>2.5</v>
      </c>
      <c r="G188" s="263">
        <f>[6]ORÇAMENTO!U194</f>
        <v>172.12</v>
      </c>
      <c r="H188" s="263" t="str">
        <f>[6]ORÇAMENTO!V194</f>
        <v>BDI 1</v>
      </c>
      <c r="I188" s="263">
        <f>[6]ORÇAMENTO!W194</f>
        <v>213.74</v>
      </c>
      <c r="J188" s="263">
        <f>[6]ORÇAMENTO!X194</f>
        <v>534.35</v>
      </c>
      <c r="K188" s="215"/>
      <c r="L188" s="215"/>
      <c r="M188" s="215"/>
      <c r="N188" s="215"/>
      <c r="O188" s="215"/>
      <c r="P188" s="84">
        <f>F186-[1]ORÇAMENTO!T189</f>
        <v>-1.4000000000000004</v>
      </c>
    </row>
    <row r="189" spans="1:16">
      <c r="A189" s="264" t="str">
        <f>[6]ORÇAMENTO!O195</f>
        <v>4.2.8.</v>
      </c>
      <c r="B189" s="264"/>
      <c r="C189" s="264"/>
      <c r="D189" s="267" t="str">
        <f>[6]ORÇAMENTO!R195</f>
        <v>URBANIZAÇÃO DA ÁREA DOS RESERVATÓRIOS</v>
      </c>
      <c r="E189" s="264" t="str">
        <f>[6]ORÇAMENTO!S195</f>
        <v>-</v>
      </c>
      <c r="F189" s="265"/>
      <c r="G189" s="266"/>
      <c r="H189" s="266" t="str">
        <f>[6]ORÇAMENTO!V195</f>
        <v>BDI 1</v>
      </c>
      <c r="I189" s="266">
        <f>[6]ORÇAMENTO!W195</f>
        <v>0</v>
      </c>
      <c r="J189" s="266">
        <f>[6]ORÇAMENTO!X195</f>
        <v>47108.45</v>
      </c>
      <c r="K189" s="102"/>
      <c r="L189" s="102"/>
      <c r="M189" s="102"/>
      <c r="N189" s="102"/>
      <c r="O189" s="102"/>
      <c r="P189" s="84">
        <f>F187-[1]ORÇAMENTO!T190</f>
        <v>12.4</v>
      </c>
    </row>
    <row r="190" spans="1:16">
      <c r="A190" s="246" t="str">
        <f>[6]ORÇAMENTO!O196</f>
        <v>4.2.8.1.</v>
      </c>
      <c r="B190" s="246" t="str">
        <f>[6]ORÇAMENTO!P196</f>
        <v>SINAPI</v>
      </c>
      <c r="C190" s="246">
        <f>[6]ORÇAMENTO!Q196</f>
        <v>98524</v>
      </c>
      <c r="D190" s="209" t="str">
        <f>[6]ORÇAMENTO!R196</f>
        <v>LIMPEZA MANUAL DE VEGETAÇÃO EM TERRENO COM ENXADA. AF_03/2024</v>
      </c>
      <c r="E190" s="246" t="str">
        <f>[6]ORÇAMENTO!S196</f>
        <v>M2</v>
      </c>
      <c r="F190" s="262">
        <f>[6]ORÇAMENTO!T196</f>
        <v>149.94</v>
      </c>
      <c r="G190" s="263">
        <f>[6]ORÇAMENTO!U196</f>
        <v>5.01</v>
      </c>
      <c r="H190" s="263" t="str">
        <f>[6]ORÇAMENTO!V196</f>
        <v>BDI 1</v>
      </c>
      <c r="I190" s="263">
        <f>[6]ORÇAMENTO!W196</f>
        <v>6.22</v>
      </c>
      <c r="J190" s="263">
        <f>[6]ORÇAMENTO!X196</f>
        <v>932.63</v>
      </c>
      <c r="K190" s="102"/>
      <c r="L190" s="102"/>
      <c r="M190" s="102"/>
      <c r="N190" s="102"/>
      <c r="O190" s="102"/>
      <c r="P190" s="84">
        <f>F188-[1]ORÇAMENTO!T191</f>
        <v>2.5</v>
      </c>
    </row>
    <row r="191" spans="1:16" ht="38.25">
      <c r="A191" s="246" t="str">
        <f>[6]ORÇAMENTO!O197</f>
        <v>4.2.8.2.</v>
      </c>
      <c r="B191" s="246" t="str">
        <f>[6]ORÇAMENTO!P197</f>
        <v>SINAPI</v>
      </c>
      <c r="C191" s="246">
        <f>[6]ORÇAMENTO!Q197</f>
        <v>100982</v>
      </c>
      <c r="D191" s="209" t="str">
        <f>[6]ORÇAMENTO!R197</f>
        <v>CARGA, MANOBRA E DESCARGA DE ENTULHO EM CAMINHÃO BASCULANTE 10 M³ - CARGA COM ESCAVADEIRA HIDRÁULICA  (CAÇAMBA DE 0,80 M³ / 111 HP) E DESCARGA LIVRE (UNIDADE: M3). AF_07/2020</v>
      </c>
      <c r="E191" s="246" t="str">
        <f>[6]ORÇAMENTO!S197</f>
        <v>M3</v>
      </c>
      <c r="F191" s="262">
        <f>[6]ORÇAMENTO!T197</f>
        <v>14.99</v>
      </c>
      <c r="G191" s="263">
        <f>[6]ORÇAMENTO!U197</f>
        <v>9.25</v>
      </c>
      <c r="H191" s="263" t="str">
        <f>[6]ORÇAMENTO!V197</f>
        <v>BDI 1</v>
      </c>
      <c r="I191" s="263">
        <f>[6]ORÇAMENTO!W197</f>
        <v>11.49</v>
      </c>
      <c r="J191" s="263">
        <f>[6]ORÇAMENTO!X197</f>
        <v>172.24</v>
      </c>
      <c r="K191" s="102"/>
      <c r="L191" s="102"/>
      <c r="M191" s="102"/>
      <c r="N191" s="102"/>
      <c r="O191" s="102"/>
      <c r="P191" s="84"/>
    </row>
    <row r="192" spans="1:16" ht="25.5">
      <c r="A192" s="246" t="str">
        <f>[6]ORÇAMENTO!O198</f>
        <v>4.2.8.3.</v>
      </c>
      <c r="B192" s="246" t="str">
        <f>[6]ORÇAMENTO!P198</f>
        <v>SINAPI</v>
      </c>
      <c r="C192" s="246">
        <f>[6]ORÇAMENTO!Q198</f>
        <v>93589</v>
      </c>
      <c r="D192" s="209" t="str">
        <f>[6]ORÇAMENTO!R198</f>
        <v>TRANSPORTE COM CAMINHÃO BASCULANTE DE 10 M³, EM VIA URBANA EM REVESTIMENTO PRIMÁRIO (UNIDADE: M3XKM). AF_07/2020</v>
      </c>
      <c r="E192" s="246" t="str">
        <f>[6]ORÇAMENTO!S198</f>
        <v>M3XKM</v>
      </c>
      <c r="F192" s="262">
        <f>[6]ORÇAMENTO!T198</f>
        <v>149.94</v>
      </c>
      <c r="G192" s="263">
        <f>[6]ORÇAMENTO!U198</f>
        <v>2.82</v>
      </c>
      <c r="H192" s="263" t="str">
        <f>[6]ORÇAMENTO!V198</f>
        <v>BDI 1</v>
      </c>
      <c r="I192" s="263">
        <f>[6]ORÇAMENTO!W198</f>
        <v>3.5</v>
      </c>
      <c r="J192" s="263">
        <f>[6]ORÇAMENTO!X198</f>
        <v>524.79</v>
      </c>
      <c r="K192" s="102"/>
      <c r="L192" s="102"/>
      <c r="M192" s="102"/>
      <c r="N192" s="102"/>
      <c r="O192" s="102"/>
      <c r="P192" s="84"/>
    </row>
    <row r="193" spans="1:16" ht="25.5">
      <c r="A193" s="246" t="str">
        <f>[6]ORÇAMENTO!O199</f>
        <v>4.2.8.4.</v>
      </c>
      <c r="B193" s="246" t="str">
        <f>[6]ORÇAMENTO!P199</f>
        <v>SINAPI</v>
      </c>
      <c r="C193" s="246">
        <f>[6]ORÇAMENTO!Q199</f>
        <v>99059</v>
      </c>
      <c r="D193" s="209" t="str">
        <f>[6]ORÇAMENTO!R199</f>
        <v>LOCAÇÃO CONVENCIONAL DE OBRA, UTILIZANDO GABARITO DE TÁBUAS CORRIDAS PONTALETADAS A CADA 2,00M -  2 UTILIZAÇÕES. AF_03/2024</v>
      </c>
      <c r="E193" s="246" t="str">
        <f>[6]ORÇAMENTO!S199</f>
        <v>M</v>
      </c>
      <c r="F193" s="262">
        <f>[6]ORÇAMENTO!T199</f>
        <v>25.15</v>
      </c>
      <c r="G193" s="263">
        <f>[6]ORÇAMENTO!U199</f>
        <v>68.27</v>
      </c>
      <c r="H193" s="263" t="str">
        <f>[6]ORÇAMENTO!V199</f>
        <v>BDI 1</v>
      </c>
      <c r="I193" s="263">
        <f>[6]ORÇAMENTO!W199</f>
        <v>84.78</v>
      </c>
      <c r="J193" s="263">
        <f>[6]ORÇAMENTO!X199</f>
        <v>2132.2199999999998</v>
      </c>
      <c r="K193" s="102"/>
      <c r="L193" s="102"/>
      <c r="M193" s="102"/>
      <c r="N193" s="102"/>
      <c r="O193" s="102"/>
      <c r="P193" s="84"/>
    </row>
    <row r="194" spans="1:16">
      <c r="A194" s="246" t="str">
        <f>[6]ORÇAMENTO!O200</f>
        <v>4.2.8.5.</v>
      </c>
      <c r="B194" s="246" t="str">
        <f>[6]ORÇAMENTO!P200</f>
        <v>SINAPI</v>
      </c>
      <c r="C194" s="246">
        <f>[6]ORÇAMENTO!Q200</f>
        <v>93358</v>
      </c>
      <c r="D194" s="209" t="str">
        <f>[6]ORÇAMENTO!R200</f>
        <v>ESCAVAÇÃO MANUAL DE VALA. AF_09/2024</v>
      </c>
      <c r="E194" s="246" t="str">
        <f>[6]ORÇAMENTO!S200</f>
        <v>M3</v>
      </c>
      <c r="F194" s="262">
        <f>[6]ORÇAMENTO!T200</f>
        <v>9.0500000000000007</v>
      </c>
      <c r="G194" s="263">
        <f>[6]ORÇAMENTO!U200</f>
        <v>93.03</v>
      </c>
      <c r="H194" s="263" t="str">
        <f>[6]ORÇAMENTO!V200</f>
        <v>BDI 1</v>
      </c>
      <c r="I194" s="263">
        <f>[6]ORÇAMENTO!W200</f>
        <v>115.52</v>
      </c>
      <c r="J194" s="263">
        <f>[6]ORÇAMENTO!X200</f>
        <v>1045.46</v>
      </c>
      <c r="K194" s="102"/>
      <c r="L194" s="102"/>
      <c r="M194" s="102"/>
      <c r="N194" s="102"/>
      <c r="O194" s="102"/>
      <c r="P194" s="84">
        <f>F189-[1]ORÇAMENTO!T192</f>
        <v>-149.94</v>
      </c>
    </row>
    <row r="195" spans="1:16">
      <c r="A195" s="246" t="str">
        <f>[6]ORÇAMENTO!O201</f>
        <v>4.2.8.6.</v>
      </c>
      <c r="B195" s="246" t="str">
        <f>[6]ORÇAMENTO!P201</f>
        <v>SINAPI</v>
      </c>
      <c r="C195" s="246">
        <f>[6]ORÇAMENTO!Q201</f>
        <v>93382</v>
      </c>
      <c r="D195" s="209" t="str">
        <f>[6]ORÇAMENTO!R201</f>
        <v>REATERRO MANUAL DE VALAS, COM COMPACTADOR DE SOLOS DE PERCUSSÃO. AF_08/2023</v>
      </c>
      <c r="E195" s="246" t="str">
        <f>[6]ORÇAMENTO!S201</f>
        <v>M3</v>
      </c>
      <c r="F195" s="262">
        <f>[6]ORÇAMENTO!T201</f>
        <v>4.53</v>
      </c>
      <c r="G195" s="263">
        <f>[6]ORÇAMENTO!U201</f>
        <v>27.66</v>
      </c>
      <c r="H195" s="263" t="str">
        <f>[6]ORÇAMENTO!V201</f>
        <v>BDI 1</v>
      </c>
      <c r="I195" s="263">
        <f>[6]ORÇAMENTO!W201</f>
        <v>34.35</v>
      </c>
      <c r="J195" s="263">
        <f>[6]ORÇAMENTO!X201</f>
        <v>155.61000000000001</v>
      </c>
      <c r="K195" s="102"/>
      <c r="L195" s="102"/>
      <c r="M195" s="102"/>
      <c r="N195" s="102"/>
      <c r="O195" s="102"/>
      <c r="P195" s="84">
        <f>F190-[1]ORÇAMENTO!T194</f>
        <v>0</v>
      </c>
    </row>
    <row r="196" spans="1:16" ht="25.5">
      <c r="A196" s="246" t="str">
        <f>[6]ORÇAMENTO!O202</f>
        <v>4.2.8.7.</v>
      </c>
      <c r="B196" s="246" t="str">
        <f>[6]ORÇAMENTO!P202</f>
        <v>SINAPI</v>
      </c>
      <c r="C196" s="246">
        <f>[6]ORÇAMENTO!Q202</f>
        <v>102487</v>
      </c>
      <c r="D196" s="209" t="str">
        <f>[6]ORÇAMENTO!R202</f>
        <v>CONCRETO CICLÓPICO FCK = 15MPA, 30% PEDRA DE MÃO EM VOLUME REAL, INCLUSIVE LANÇAMENTO. AF_05/2021</v>
      </c>
      <c r="E196" s="246" t="str">
        <f>[6]ORÇAMENTO!S202</f>
        <v>M3</v>
      </c>
      <c r="F196" s="262">
        <f>[6]ORÇAMENTO!T202</f>
        <v>1.48</v>
      </c>
      <c r="G196" s="263">
        <f>[6]ORÇAMENTO!U202</f>
        <v>605.14</v>
      </c>
      <c r="H196" s="263" t="str">
        <f>[6]ORÇAMENTO!V202</f>
        <v>BDI 1</v>
      </c>
      <c r="I196" s="263">
        <f>[6]ORÇAMENTO!W202</f>
        <v>751.46</v>
      </c>
      <c r="J196" s="263">
        <f>[6]ORÇAMENTO!X202</f>
        <v>1112.1600000000001</v>
      </c>
      <c r="K196" s="102"/>
      <c r="L196" s="102"/>
      <c r="M196" s="102"/>
      <c r="N196" s="102"/>
      <c r="O196" s="102"/>
      <c r="P196" s="84">
        <f>F194-[1]ORÇAMENTO!T195</f>
        <v>-16.099999999999998</v>
      </c>
    </row>
    <row r="197" spans="1:16" ht="25.5">
      <c r="A197" s="246" t="str">
        <f>[6]ORÇAMENTO!O203</f>
        <v>4.2.8.8.</v>
      </c>
      <c r="B197" s="246" t="str">
        <f>[6]ORÇAMENTO!P203</f>
        <v>CPU</v>
      </c>
      <c r="C197" s="246" t="str">
        <f>[6]ORÇAMENTO!Q203</f>
        <v>0029</v>
      </c>
      <c r="D197" s="209" t="str">
        <f>[6]ORÇAMENTO!R203</f>
        <v>(ADAP.- ORSE-7369)CONCRETO ARMADO FCK=25,0MPA, USINADO, BOMBEADO, ADENSADO E LANÇADO, PARA USO GERAL, COM FORMAS PLANAS EM COMPENSADO RESINADO 12MM (05 USOS)</v>
      </c>
      <c r="E197" s="246" t="str">
        <f>[6]ORÇAMENTO!S203</f>
        <v>M3</v>
      </c>
      <c r="F197" s="262">
        <f>[6]ORÇAMENTO!T203</f>
        <v>3.72</v>
      </c>
      <c r="G197" s="263">
        <f>[6]ORÇAMENTO!U203</f>
        <v>1888.03</v>
      </c>
      <c r="H197" s="263" t="str">
        <f>[6]ORÇAMENTO!V203</f>
        <v>BDI 1</v>
      </c>
      <c r="I197" s="263">
        <f>[6]ORÇAMENTO!W203</f>
        <v>2344.56</v>
      </c>
      <c r="J197" s="263">
        <f>[6]ORÇAMENTO!X203</f>
        <v>8721.76</v>
      </c>
      <c r="K197" s="169"/>
      <c r="L197" s="169"/>
      <c r="M197" s="169"/>
      <c r="N197" s="169"/>
      <c r="O197" s="169"/>
      <c r="P197" s="84">
        <f>F195-[1]ORÇAMENTO!T196</f>
        <v>-4.5200000000000005</v>
      </c>
    </row>
    <row r="198" spans="1:16" ht="25.5">
      <c r="A198" s="246" t="str">
        <f>[6]ORÇAMENTO!O204</f>
        <v>4.2.8.9.</v>
      </c>
      <c r="B198" s="246" t="str">
        <f>[6]ORÇAMENTO!P204</f>
        <v>SINAPI</v>
      </c>
      <c r="C198" s="246">
        <f>[6]ORÇAMENTO!Q204</f>
        <v>103323</v>
      </c>
      <c r="D198" s="209" t="str">
        <f>[6]ORÇAMENTO!R204</f>
        <v>ALVENARIA DE VEDAÇÃO DE BLOCOS CERÂMICOS FURADOS NA VERTICAL DE 9X19X39 CM (ESPESSURA 9 CM) E ARGAMASSA DE ASSENTAMENTO COM PREPARO MANUAL. AF_12/2021</v>
      </c>
      <c r="E198" s="246" t="str">
        <f>[6]ORÇAMENTO!S204</f>
        <v>M2</v>
      </c>
      <c r="F198" s="262">
        <f>[6]ORÇAMENTO!T204</f>
        <v>113.25</v>
      </c>
      <c r="G198" s="263">
        <f>[6]ORÇAMENTO!U204</f>
        <v>63.48</v>
      </c>
      <c r="H198" s="263" t="str">
        <f>[6]ORÇAMENTO!V204</f>
        <v>BDI 1</v>
      </c>
      <c r="I198" s="263">
        <f>[6]ORÇAMENTO!W204</f>
        <v>78.83</v>
      </c>
      <c r="J198" s="263">
        <f>[6]ORÇAMENTO!X204</f>
        <v>8927.5</v>
      </c>
      <c r="K198" s="102"/>
      <c r="L198" s="102"/>
      <c r="M198" s="102"/>
      <c r="N198" s="102"/>
      <c r="O198" s="102"/>
      <c r="P198" s="84">
        <f>F196-[1]ORÇAMENTO!T198</f>
        <v>0</v>
      </c>
    </row>
    <row r="199" spans="1:16">
      <c r="A199" s="246" t="str">
        <f>[6]ORÇAMENTO!O205</f>
        <v>4.2.8.10.</v>
      </c>
      <c r="B199" s="246" t="str">
        <f>[6]ORÇAMENTO!P205</f>
        <v>SINAPI</v>
      </c>
      <c r="C199" s="246">
        <f>[6]ORÇAMENTO!Q205</f>
        <v>88489</v>
      </c>
      <c r="D199" s="209" t="str">
        <f>[6]ORÇAMENTO!R205</f>
        <v>PINTURA LÁTEX ACRÍLICA PREMIUM, APLICAÇÃO MANUAL EM PAREDES, DUAS DEMÃOS. AF_04/2023</v>
      </c>
      <c r="E199" s="246" t="str">
        <f>[6]ORÇAMENTO!S205</f>
        <v>M2</v>
      </c>
      <c r="F199" s="262">
        <f>[6]ORÇAMENTO!T205</f>
        <v>226.5</v>
      </c>
      <c r="G199" s="263">
        <f>[6]ORÇAMENTO!U205</f>
        <v>14.36</v>
      </c>
      <c r="H199" s="263" t="str">
        <f>[6]ORÇAMENTO!V205</f>
        <v>BDI 1</v>
      </c>
      <c r="I199" s="263">
        <f>[6]ORÇAMENTO!W205</f>
        <v>17.829999999999998</v>
      </c>
      <c r="J199" s="263">
        <f>[6]ORÇAMENTO!X205</f>
        <v>4038.5</v>
      </c>
      <c r="K199" s="102"/>
      <c r="L199" s="102"/>
      <c r="M199" s="102"/>
      <c r="N199" s="102"/>
      <c r="O199" s="102"/>
      <c r="P199" s="84">
        <f>F197-[1]ORÇAMENTO!T199</f>
        <v>0</v>
      </c>
    </row>
    <row r="200" spans="1:16" ht="25.5">
      <c r="A200" s="246" t="str">
        <f>[6]ORÇAMENTO!O206</f>
        <v>4.2.8.11.</v>
      </c>
      <c r="B200" s="246" t="str">
        <f>[6]ORÇAMENTO!P206</f>
        <v>SINAPI</v>
      </c>
      <c r="C200" s="246">
        <f>[6]ORÇAMENTO!Q206</f>
        <v>94992</v>
      </c>
      <c r="D200" s="209" t="str">
        <f>[6]ORÇAMENTO!R206</f>
        <v>EXECUÇÃO DE PASSEIO (CALÇADA) OU PISO DE CONCRETO COM CONCRETO MOLDADO IN LOCO, FEITO EM OBRA, ACABAMENTO CONVENCIONAL, ESPESSURA 6 CM, ARMADO. AF_08/2022</v>
      </c>
      <c r="E200" s="246" t="str">
        <f>[6]ORÇAMENTO!S206</f>
        <v>M2</v>
      </c>
      <c r="F200" s="262">
        <f>[6]ORÇAMENTO!T206</f>
        <v>30.18</v>
      </c>
      <c r="G200" s="263">
        <f>[6]ORÇAMENTO!U206</f>
        <v>80.13</v>
      </c>
      <c r="H200" s="263" t="str">
        <f>[6]ORÇAMENTO!V206</f>
        <v>BDI 1</v>
      </c>
      <c r="I200" s="263">
        <f>[6]ORÇAMENTO!W206</f>
        <v>99.51</v>
      </c>
      <c r="J200" s="263">
        <f>[6]ORÇAMENTO!X206</f>
        <v>3003.21</v>
      </c>
      <c r="K200" s="102"/>
      <c r="L200" s="102"/>
      <c r="M200" s="102"/>
      <c r="N200" s="102"/>
      <c r="O200" s="102"/>
      <c r="P200" s="84">
        <f>F198-[1]ORÇAMENTO!T200</f>
        <v>0</v>
      </c>
    </row>
    <row r="201" spans="1:16" ht="25.5">
      <c r="A201" s="246" t="str">
        <f>[6]ORÇAMENTO!O207</f>
        <v>4.2.8.12.</v>
      </c>
      <c r="B201" s="246" t="str">
        <f>[6]ORÇAMENTO!P207</f>
        <v>SINAPI</v>
      </c>
      <c r="C201" s="246">
        <f>[6]ORÇAMENTO!Q207</f>
        <v>92393</v>
      </c>
      <c r="D201" s="209" t="str">
        <f>[6]ORÇAMENTO!R207</f>
        <v>EXECUÇÃO DE PAVIMENTO EM PISO INTERTRAVADO, COM BLOCO SEXTAVADO DE 25 X 25 CM, ESPESSURA 6 CM. AF_10/2022</v>
      </c>
      <c r="E201" s="246" t="str">
        <f>[6]ORÇAMENTO!S207</f>
        <v>M2</v>
      </c>
      <c r="F201" s="262">
        <f>[6]ORÇAMENTO!T207</f>
        <v>75</v>
      </c>
      <c r="G201" s="263">
        <f>[6]ORÇAMENTO!U207</f>
        <v>57.44</v>
      </c>
      <c r="H201" s="263" t="str">
        <f>[6]ORÇAMENTO!V207</f>
        <v>BDI 1</v>
      </c>
      <c r="I201" s="263">
        <f>[6]ORÇAMENTO!W207</f>
        <v>71.33</v>
      </c>
      <c r="J201" s="263">
        <f>[6]ORÇAMENTO!X207</f>
        <v>5349.75</v>
      </c>
      <c r="K201" s="249"/>
      <c r="L201" s="249"/>
      <c r="M201" s="249"/>
      <c r="N201" s="249"/>
      <c r="O201" s="249"/>
      <c r="P201" s="84">
        <f>F199-[1]ORÇAMENTO!T201</f>
        <v>0</v>
      </c>
    </row>
    <row r="202" spans="1:16">
      <c r="A202" s="246" t="str">
        <f>[6]ORÇAMENTO!O208</f>
        <v>4.2.8.13.</v>
      </c>
      <c r="B202" s="246" t="str">
        <f>[6]ORÇAMENTO!P208</f>
        <v>SINAPI</v>
      </c>
      <c r="C202" s="246">
        <f>[6]ORÇAMENTO!Q208</f>
        <v>100701</v>
      </c>
      <c r="D202" s="209" t="str">
        <f>[6]ORÇAMENTO!R208</f>
        <v>PORTA DE FERRO, DE ABRIR, TIPO GRADE COM CHAPA, COM GUARNIÇÕES. AF_12/2019</v>
      </c>
      <c r="E202" s="246" t="str">
        <f>[6]ORÇAMENTO!S208</f>
        <v>M2</v>
      </c>
      <c r="F202" s="262">
        <f>[6]ORÇAMENTO!T208</f>
        <v>12.5</v>
      </c>
      <c r="G202" s="263">
        <f>[6]ORÇAMENTO!U208</f>
        <v>557.1</v>
      </c>
      <c r="H202" s="263" t="str">
        <f>[6]ORÇAMENTO!V208</f>
        <v>BDI 1</v>
      </c>
      <c r="I202" s="263">
        <f>[6]ORÇAMENTO!W208</f>
        <v>691.81</v>
      </c>
      <c r="J202" s="263">
        <f>[6]ORÇAMENTO!X208</f>
        <v>8647.6299999999992</v>
      </c>
      <c r="K202" s="102"/>
      <c r="L202" s="102"/>
      <c r="M202" s="102"/>
      <c r="N202" s="102"/>
      <c r="O202" s="102"/>
      <c r="P202" s="84"/>
    </row>
    <row r="203" spans="1:16" ht="25.5">
      <c r="A203" s="246" t="str">
        <f>[6]ORÇAMENTO!O209</f>
        <v>4.2.8.14.</v>
      </c>
      <c r="B203" s="246" t="str">
        <f>[6]ORÇAMENTO!P209</f>
        <v>CPU</v>
      </c>
      <c r="C203" s="246" t="str">
        <f>[6]ORÇAMENTO!Q209</f>
        <v>0025</v>
      </c>
      <c r="D203" s="209" t="str">
        <f>[6]ORÇAMENTO!R209</f>
        <v>CONCERTINA CLIPADA (DUPLA) EM ACO GALVANIZADO DE ALTA RESISTENCIA, COM ESPIRAL DE 300 MM-FORNECIMENTO E INSTALAÇÃO</v>
      </c>
      <c r="E203" s="246" t="str">
        <f>[6]ORÇAMENTO!S209</f>
        <v xml:space="preserve">M     </v>
      </c>
      <c r="F203" s="262">
        <f>[6]ORÇAMENTO!T209</f>
        <v>50.3</v>
      </c>
      <c r="G203" s="263">
        <f>[6]ORÇAMENTO!U209</f>
        <v>37.54</v>
      </c>
      <c r="H203" s="263" t="str">
        <f>[6]ORÇAMENTO!V209</f>
        <v>BDI 1</v>
      </c>
      <c r="I203" s="263">
        <f>[6]ORÇAMENTO!W209</f>
        <v>46.62</v>
      </c>
      <c r="J203" s="263">
        <f>[6]ORÇAMENTO!X209</f>
        <v>2344.9899999999998</v>
      </c>
      <c r="K203" s="102"/>
      <c r="L203" s="102"/>
      <c r="M203" s="102"/>
      <c r="N203" s="102"/>
      <c r="O203" s="102"/>
      <c r="P203" s="84"/>
    </row>
    <row r="204" spans="1:16">
      <c r="A204" s="264" t="str">
        <f>[6]ORÇAMENTO!O210</f>
        <v>4.3.</v>
      </c>
      <c r="B204" s="264"/>
      <c r="C204" s="264"/>
      <c r="D204" s="267" t="str">
        <f>[6]ORÇAMENTO!R210</f>
        <v>REDE DE DISTRIBUIÇÃO</v>
      </c>
      <c r="E204" s="264" t="str">
        <f>[6]ORÇAMENTO!S210</f>
        <v>-</v>
      </c>
      <c r="F204" s="265"/>
      <c r="G204" s="266"/>
      <c r="H204" s="266" t="str">
        <f>[6]ORÇAMENTO!V210</f>
        <v>BDI 1</v>
      </c>
      <c r="I204" s="266">
        <f>[6]ORÇAMENTO!W210</f>
        <v>0</v>
      </c>
      <c r="J204" s="266">
        <f>[6]ORÇAMENTO!X210</f>
        <v>340650.74</v>
      </c>
      <c r="K204" s="102"/>
      <c r="L204" s="102"/>
      <c r="M204" s="102"/>
      <c r="N204" s="102"/>
      <c r="O204" s="102"/>
      <c r="P204" s="84"/>
    </row>
    <row r="205" spans="1:16">
      <c r="A205" s="246" t="str">
        <f>[6]ORÇAMENTO!O211</f>
        <v>4.3.0.1.</v>
      </c>
      <c r="B205" s="246" t="str">
        <f>[6]ORÇAMENTO!P211</f>
        <v>CPU</v>
      </c>
      <c r="C205" s="246" t="str">
        <f>[6]ORÇAMENTO!Q211</f>
        <v>0038</v>
      </c>
      <c r="D205" s="209" t="str">
        <f>[6]ORÇAMENTO!R211</f>
        <v>(ADAPTADOR ORSE 5109)LOCAÇÃO E NIVELAMENTO DE REDES DE ÁGUA E ADUTORAS</v>
      </c>
      <c r="E205" s="246" t="str">
        <f>[6]ORÇAMENTO!S211</f>
        <v>M</v>
      </c>
      <c r="F205" s="262">
        <f>[6]ORÇAMENTO!T211</f>
        <v>9243.3700000000008</v>
      </c>
      <c r="G205" s="263">
        <f>[6]ORÇAMENTO!U211</f>
        <v>1.5</v>
      </c>
      <c r="H205" s="263" t="str">
        <f>[6]ORÇAMENTO!V211</f>
        <v>BDI 1</v>
      </c>
      <c r="I205" s="263">
        <f>[6]ORÇAMENTO!W211</f>
        <v>1.86</v>
      </c>
      <c r="J205" s="263">
        <f>[6]ORÇAMENTO!X211</f>
        <v>17192.669999999998</v>
      </c>
      <c r="K205" s="149"/>
      <c r="L205" s="149"/>
      <c r="M205" s="149"/>
      <c r="N205" s="149"/>
      <c r="O205" s="150"/>
      <c r="P205" s="84">
        <f>F200-[1]ORÇAMENTO!T202</f>
        <v>0</v>
      </c>
    </row>
    <row r="206" spans="1:16" ht="38.25">
      <c r="A206" s="246" t="str">
        <f>[6]ORÇAMENTO!O212</f>
        <v>4.3.0.2.</v>
      </c>
      <c r="B206" s="246" t="str">
        <f>[6]ORÇAMENTO!P212</f>
        <v>SINAPI</v>
      </c>
      <c r="C206" s="246">
        <f>[6]ORÇAMENTO!Q212</f>
        <v>90091</v>
      </c>
      <c r="D206" s="209" t="str">
        <f>[6]ORÇAMENTO!R212</f>
        <v>ESCAVAÇÃO MECANIZADA DE VALA COM PROF. ATÉ 1,5 M (MÉDIA MONTANTE E JUSANTE/UMA COMPOSIÇÃO POR TRECHO), ESCAVADEIRA (0,8 M3), LARG. DE 1,5 M A 2,5 M, EM SOLO DE 1A CATEGORIA, LOCAIS COM BAIXO NÍVEL DE INTERFERÊNCIA. AF_09/2024</v>
      </c>
      <c r="E206" s="246" t="str">
        <f>[6]ORÇAMENTO!S212</f>
        <v>M3</v>
      </c>
      <c r="F206" s="262">
        <f>[6]ORÇAMENTO!T212</f>
        <v>3616.7</v>
      </c>
      <c r="G206" s="263">
        <f>[6]ORÇAMENTO!U212</f>
        <v>5.83</v>
      </c>
      <c r="H206" s="263" t="str">
        <f>[6]ORÇAMENTO!V212</f>
        <v>BDI 1</v>
      </c>
      <c r="I206" s="263">
        <f>[6]ORÇAMENTO!W212</f>
        <v>7.24</v>
      </c>
      <c r="J206" s="263">
        <f>[6]ORÇAMENTO!X212</f>
        <v>26184.91</v>
      </c>
      <c r="K206" s="252"/>
      <c r="L206" s="252"/>
      <c r="M206" s="252"/>
      <c r="N206" s="252"/>
      <c r="O206" s="252"/>
      <c r="P206" s="84">
        <f>F201-[1]ORÇAMENTO!T203</f>
        <v>0</v>
      </c>
    </row>
    <row r="207" spans="1:16" ht="38.25">
      <c r="A207" s="246" t="str">
        <f>[6]ORÇAMENTO!O213</f>
        <v>4.3.0.3.</v>
      </c>
      <c r="B207" s="246" t="str">
        <f>[6]ORÇAMENTO!P213</f>
        <v>SINAPI</v>
      </c>
      <c r="C207" s="246" t="str">
        <f>[6]ORÇAMENTO!Q213</f>
        <v>104736</v>
      </c>
      <c r="D207" s="209" t="str">
        <f>[6]ORÇAMENTO!R213</f>
        <v>REATERRO MECANIZADO DE VALA COM RETROESCAVADEIRA (CAPACIDADE   DA   CAÇAMBA   DA RETRO: 0,26 M³/POTÊNCIA: 88 HP), LARGURA DE 0,8 A 1,5 M, PROFUNDIDADE DE 1,5 A 3,0 M, COM SOLO (SEM SUBSTITUIÇÃO) DE 1ª CATEGORIA, COM PLACA VIBRATÓRIA. AF_08/2023</v>
      </c>
      <c r="E207" s="246" t="str">
        <f>[6]ORÇAMENTO!S213</f>
        <v>M3</v>
      </c>
      <c r="F207" s="262">
        <f>[6]ORÇAMENTO!T213</f>
        <v>3587.12</v>
      </c>
      <c r="G207" s="263">
        <f>[6]ORÇAMENTO!U213</f>
        <v>8.34</v>
      </c>
      <c r="H207" s="263" t="str">
        <f>[6]ORÇAMENTO!V213</f>
        <v>BDI 1</v>
      </c>
      <c r="I207" s="263">
        <f>[6]ORÇAMENTO!W213</f>
        <v>10.36</v>
      </c>
      <c r="J207" s="263">
        <f>[6]ORÇAMENTO!X213</f>
        <v>37162.559999999998</v>
      </c>
      <c r="K207" s="102"/>
      <c r="L207" s="102"/>
      <c r="M207" s="102"/>
      <c r="N207" s="102"/>
      <c r="O207" s="102"/>
      <c r="P207" s="84">
        <f>F205-[1]ORÇAMENTO!T207</f>
        <v>0</v>
      </c>
    </row>
    <row r="208" spans="1:16" ht="38.25">
      <c r="A208" s="246" t="str">
        <f>[6]ORÇAMENTO!O214</f>
        <v>4.3.0.4.</v>
      </c>
      <c r="B208" s="246" t="str">
        <f>[6]ORÇAMENTO!P214</f>
        <v>SINAPI</v>
      </c>
      <c r="C208" s="246">
        <f>[6]ORÇAMENTO!Q214</f>
        <v>100982</v>
      </c>
      <c r="D208" s="209" t="str">
        <f>[6]ORÇAMENTO!R214</f>
        <v>CARGA, MANOBRA E DESCARGA DE ENTULHO EM CAMINHÃO BASCULANTE 10 M³ - CARGA COM ESCAVADEIRA HIDRÁULICA  (CAÇAMBA DE 0,80 M³ / 111 HP) E DESCARGA LIVRE (UNIDADE: M3). AF_07/2020</v>
      </c>
      <c r="E208" s="246" t="str">
        <f>[6]ORÇAMENTO!S214</f>
        <v>M3</v>
      </c>
      <c r="F208" s="262">
        <f>[6]ORÇAMENTO!T214</f>
        <v>29.58</v>
      </c>
      <c r="G208" s="263">
        <f>[6]ORÇAMENTO!U214</f>
        <v>9.25</v>
      </c>
      <c r="H208" s="263" t="str">
        <f>[6]ORÇAMENTO!V214</f>
        <v>BDI 1</v>
      </c>
      <c r="I208" s="263">
        <f>[6]ORÇAMENTO!W214</f>
        <v>11.49</v>
      </c>
      <c r="J208" s="263">
        <f>[6]ORÇAMENTO!X214</f>
        <v>339.87</v>
      </c>
      <c r="K208" s="102"/>
      <c r="L208" s="102"/>
      <c r="M208" s="102"/>
      <c r="N208" s="102"/>
      <c r="O208" s="102"/>
      <c r="P208" s="84">
        <f>F206-[1]ORÇAMENTO!T208</f>
        <v>0</v>
      </c>
    </row>
    <row r="209" spans="1:16" ht="25.5">
      <c r="A209" s="246" t="str">
        <f>[6]ORÇAMENTO!O215</f>
        <v>4.3.0.5.</v>
      </c>
      <c r="B209" s="246" t="str">
        <f>[6]ORÇAMENTO!P215</f>
        <v>SINAPI</v>
      </c>
      <c r="C209" s="246">
        <f>[6]ORÇAMENTO!Q215</f>
        <v>93589</v>
      </c>
      <c r="D209" s="209" t="str">
        <f>[6]ORÇAMENTO!R215</f>
        <v>TRANSPORTE COM CAMINHÃO BASCULANTE DE 10 M³, EM VIA URBANA EM REVESTIMENTO PRIMÁRIO (UNIDADE: M3XKM). AF_07/2020</v>
      </c>
      <c r="E209" s="246" t="str">
        <f>[6]ORÇAMENTO!S215</f>
        <v>M3XKM</v>
      </c>
      <c r="F209" s="262">
        <f>[6]ORÇAMENTO!T215</f>
        <v>443.7</v>
      </c>
      <c r="G209" s="263">
        <f>[6]ORÇAMENTO!U215</f>
        <v>2.82</v>
      </c>
      <c r="H209" s="263" t="str">
        <f>[6]ORÇAMENTO!V215</f>
        <v>BDI 1</v>
      </c>
      <c r="I209" s="263">
        <f>[6]ORÇAMENTO!W215</f>
        <v>3.5</v>
      </c>
      <c r="J209" s="263">
        <f>[6]ORÇAMENTO!X215</f>
        <v>1552.95</v>
      </c>
      <c r="K209" s="102"/>
      <c r="L209" s="102"/>
      <c r="M209" s="102"/>
      <c r="N209" s="102"/>
      <c r="O209" s="102"/>
      <c r="P209" s="84">
        <f>F207-[1]ORÇAMENTO!T209</f>
        <v>0</v>
      </c>
    </row>
    <row r="210" spans="1:16" ht="38.25">
      <c r="A210" s="246" t="str">
        <f>[6]ORÇAMENTO!O216</f>
        <v>4.3.0.6.</v>
      </c>
      <c r="B210" s="246" t="str">
        <f>[6]ORÇAMENTO!P216</f>
        <v>SINAPI</v>
      </c>
      <c r="C210" s="246">
        <f>[6]ORÇAMENTO!Q216</f>
        <v>97121</v>
      </c>
      <c r="D210" s="209" t="str">
        <f>[6]ORÇAMENTO!R216</f>
        <v>ASSENTAMENTO DE TUBO DE PVC PBA PARA REDE DE ÁGUA, DN 50 MM, JUNTA ELÁSTICA INTEGRADA, INSTALADO EM LOCAL COM NÍVEL ALTO DE INTERFERÊNCIAS (NÃO INCLUI FORNECIMENTO). AF_05/2024</v>
      </c>
      <c r="E210" s="246" t="str">
        <f>[6]ORÇAMENTO!S216</f>
        <v>M</v>
      </c>
      <c r="F210" s="262">
        <f>[6]ORÇAMENTO!T216</f>
        <v>8557.9</v>
      </c>
      <c r="G210" s="263">
        <f>[6]ORÇAMENTO!U216</f>
        <v>2.82</v>
      </c>
      <c r="H210" s="263" t="str">
        <f>[6]ORÇAMENTO!V216</f>
        <v>BDI 1</v>
      </c>
      <c r="I210" s="263">
        <f>[6]ORÇAMENTO!W216</f>
        <v>3.5</v>
      </c>
      <c r="J210" s="263">
        <f>[6]ORÇAMENTO!X216</f>
        <v>29952.65</v>
      </c>
      <c r="K210" s="102"/>
      <c r="L210" s="102"/>
      <c r="M210" s="102"/>
      <c r="N210" s="102"/>
      <c r="O210" s="102"/>
      <c r="P210" s="84">
        <f>F208-[1]ORÇAMENTO!T210</f>
        <v>0</v>
      </c>
    </row>
    <row r="211" spans="1:16" ht="38.25">
      <c r="A211" s="246" t="str">
        <f>[6]ORÇAMENTO!O217</f>
        <v>4.3.0.7.</v>
      </c>
      <c r="B211" s="246" t="str">
        <f>[6]ORÇAMENTO!P217</f>
        <v>SINAPI</v>
      </c>
      <c r="C211" s="246">
        <f>[6]ORÇAMENTO!Q217</f>
        <v>97122</v>
      </c>
      <c r="D211" s="209" t="str">
        <f>[6]ORÇAMENTO!R217</f>
        <v>ASSENTAMENTO DE TUBO DE PVC PBA PARA REDE DE ÁGUA, DN 75 MM, JUNTA ELÁSTICA INTEGRADA, INSTALADO EM LOCAL COM NÍVEL ALTO DE INTERFERÊNCIAS (NÃO INCLUI FORNECIMENTO). AF_05/2024</v>
      </c>
      <c r="E211" s="246" t="str">
        <f>[6]ORÇAMENTO!S217</f>
        <v>M</v>
      </c>
      <c r="F211" s="262">
        <f>[6]ORÇAMENTO!T217</f>
        <v>411.77</v>
      </c>
      <c r="G211" s="263">
        <f>[6]ORÇAMENTO!U217</f>
        <v>3.39</v>
      </c>
      <c r="H211" s="263" t="str">
        <f>[6]ORÇAMENTO!V217</f>
        <v>BDI 1</v>
      </c>
      <c r="I211" s="263">
        <f>[6]ORÇAMENTO!W217</f>
        <v>4.21</v>
      </c>
      <c r="J211" s="263">
        <f>[6]ORÇAMENTO!X217</f>
        <v>1733.55</v>
      </c>
      <c r="K211" s="210"/>
      <c r="L211" s="210"/>
      <c r="M211" s="210"/>
      <c r="N211" s="210"/>
      <c r="O211" s="210"/>
      <c r="P211" s="84">
        <f>F209-[1]ORÇAMENTO!T212</f>
        <v>-8114.2</v>
      </c>
    </row>
    <row r="212" spans="1:16" ht="38.25">
      <c r="A212" s="246" t="str">
        <f>[6]ORÇAMENTO!O218</f>
        <v>4.3.0.8.</v>
      </c>
      <c r="B212" s="246" t="str">
        <f>[6]ORÇAMENTO!P218</f>
        <v>SINAPI</v>
      </c>
      <c r="C212" s="246">
        <f>[6]ORÇAMENTO!Q218</f>
        <v>97123</v>
      </c>
      <c r="D212" s="209" t="str">
        <f>[6]ORÇAMENTO!R218</f>
        <v>ASSENTAMENTO DE TUBO DE PVC PBA PARA REDE DE ÁGUA, DN 100 MM, JUNTA ELÁSTICA INTEGRADA, INSTALADO EM LOCAL COM NÍVEL ALTO DE INTERFERÊNCIAS (NÃO INCLUI FORNECIMENTO). AF_05/2024</v>
      </c>
      <c r="E212" s="246" t="str">
        <f>[6]ORÇAMENTO!S218</f>
        <v>M</v>
      </c>
      <c r="F212" s="262">
        <f>[6]ORÇAMENTO!T218</f>
        <v>239.8</v>
      </c>
      <c r="G212" s="263">
        <f>[6]ORÇAMENTO!U218</f>
        <v>3.94</v>
      </c>
      <c r="H212" s="263" t="str">
        <f>[6]ORÇAMENTO!V218</f>
        <v>BDI 1</v>
      </c>
      <c r="I212" s="263">
        <f>[6]ORÇAMENTO!W218</f>
        <v>4.8899999999999997</v>
      </c>
      <c r="J212" s="263">
        <f>[6]ORÇAMENTO!X218</f>
        <v>1172.6199999999999</v>
      </c>
      <c r="K212" s="102"/>
      <c r="L212" s="102"/>
      <c r="M212" s="102"/>
      <c r="N212" s="102"/>
      <c r="O212" s="102"/>
      <c r="P212" s="84">
        <f>F210-[1]ORÇAMENTO!T213</f>
        <v>8146.1299999999992</v>
      </c>
    </row>
    <row r="213" spans="1:16" ht="38.25">
      <c r="A213" s="246" t="str">
        <f>[6]ORÇAMENTO!O219</f>
        <v>4.3.0.9.</v>
      </c>
      <c r="B213" s="246" t="str">
        <f>[6]ORÇAMENTO!P219</f>
        <v>SINAPI</v>
      </c>
      <c r="C213" s="246" t="str">
        <f>[6]ORÇAMENTO!Q219</f>
        <v>97127</v>
      </c>
      <c r="D213" s="209" t="str">
        <f>[6]ORÇAMENTO!R219</f>
        <v>ASSENTAMENTO DE TUBO DE PVC DEFOFO OU PRFV OU RPVC PARA REDE DE ÁGUA, DN 150 MM, JUNTA ELÁSTICA INTEGRADA, INSTALADO EM LOCAL COM NÍVEL ALTO DE INTERFERÊNCIAS (NÃO INCLUI FORNECIMENTO). AF_05/2024</v>
      </c>
      <c r="E213" s="246" t="str">
        <f>[6]ORÇAMENTO!S219</f>
        <v>M</v>
      </c>
      <c r="F213" s="262">
        <f>[6]ORÇAMENTO!T219</f>
        <v>33.9</v>
      </c>
      <c r="G213" s="263">
        <f>[6]ORÇAMENTO!U219</f>
        <v>4.79</v>
      </c>
      <c r="H213" s="263" t="str">
        <f>[6]ORÇAMENTO!V219</f>
        <v>BDI 1</v>
      </c>
      <c r="I213" s="263">
        <f>[6]ORÇAMENTO!W219</f>
        <v>5.95</v>
      </c>
      <c r="J213" s="263">
        <f>[6]ORÇAMENTO!X219</f>
        <v>201.71</v>
      </c>
      <c r="K213" s="230"/>
      <c r="L213" s="230"/>
      <c r="M213" s="230"/>
      <c r="N213" s="230"/>
      <c r="O213" s="230"/>
      <c r="P213" s="84">
        <f>F211-[1]ORÇAMENTO!T214</f>
        <v>171.96999999999997</v>
      </c>
    </row>
    <row r="214" spans="1:16">
      <c r="A214" s="246" t="str">
        <f>[6]ORÇAMENTO!O220</f>
        <v>4.3.0.10.</v>
      </c>
      <c r="B214" s="246" t="str">
        <f>[6]ORÇAMENTO!P220</f>
        <v>SINAPI-I</v>
      </c>
      <c r="C214" s="246">
        <f>[6]ORÇAMENTO!Q220</f>
        <v>36084</v>
      </c>
      <c r="D214" s="209" t="str">
        <f>[6]ORÇAMENTO!R220</f>
        <v xml:space="preserve">TUBO PVC PBA JEI, CLASSE 12, DN 50 MM, PARA REDE DE AGUA (NBR 5647)                                                                                                                                                                                                                                                                                                                                                                                                                                       </v>
      </c>
      <c r="E214" s="246" t="str">
        <f>[6]ORÇAMENTO!S220</f>
        <v xml:space="preserve">M     </v>
      </c>
      <c r="F214" s="262">
        <f>[6]ORÇAMENTO!T220</f>
        <v>8557.9</v>
      </c>
      <c r="G214" s="263">
        <f>[6]ORÇAMENTO!U220</f>
        <v>15.14</v>
      </c>
      <c r="H214" s="263" t="str">
        <f>[6]ORÇAMENTO!V220</f>
        <v>BDI 1</v>
      </c>
      <c r="I214" s="263">
        <f>[6]ORÇAMENTO!W220</f>
        <v>18.8</v>
      </c>
      <c r="J214" s="263">
        <f>[6]ORÇAMENTO!X220</f>
        <v>160888.51999999999</v>
      </c>
      <c r="K214" s="141"/>
      <c r="L214" s="141"/>
      <c r="M214" s="141"/>
      <c r="N214" s="141"/>
      <c r="O214" s="142"/>
      <c r="P214" s="84">
        <f>F212-[1]ORÇAMENTO!T215</f>
        <v>205.9</v>
      </c>
    </row>
    <row r="215" spans="1:16">
      <c r="A215" s="246" t="str">
        <f>[6]ORÇAMENTO!O221</f>
        <v>4.3.0.11.</v>
      </c>
      <c r="B215" s="246" t="str">
        <f>[6]ORÇAMENTO!P221</f>
        <v>SINAPI-I</v>
      </c>
      <c r="C215" s="246">
        <f>[6]ORÇAMENTO!Q221</f>
        <v>36373</v>
      </c>
      <c r="D215" s="209" t="str">
        <f>[6]ORÇAMENTO!R221</f>
        <v xml:space="preserve">TUBO PVC PBA JEI, CLASSE 12, DN 75 MM, PARA REDE DE AGUA (NBR 5647)                                                                                                                                                                                                                                                                                                                                                                                                                                       </v>
      </c>
      <c r="E215" s="246" t="str">
        <f>[6]ORÇAMENTO!S221</f>
        <v xml:space="preserve">M     </v>
      </c>
      <c r="F215" s="262">
        <f>[6]ORÇAMENTO!T221</f>
        <v>411.77</v>
      </c>
      <c r="G215" s="263">
        <f>[6]ORÇAMENTO!U221</f>
        <v>31.44</v>
      </c>
      <c r="H215" s="263" t="str">
        <f>[6]ORÇAMENTO!V221</f>
        <v>BDI 1</v>
      </c>
      <c r="I215" s="263">
        <f>[6]ORÇAMENTO!W221</f>
        <v>39.04</v>
      </c>
      <c r="J215" s="263">
        <f>[6]ORÇAMENTO!X221</f>
        <v>16075.5</v>
      </c>
      <c r="K215" s="219"/>
      <c r="L215" s="219"/>
      <c r="M215" s="219"/>
      <c r="N215" s="219"/>
      <c r="O215" s="219"/>
      <c r="P215" s="84">
        <f>F213-[1]ORÇAMENTO!T216</f>
        <v>-8524</v>
      </c>
    </row>
    <row r="216" spans="1:16">
      <c r="A216" s="246" t="str">
        <f>[6]ORÇAMENTO!O222</f>
        <v>4.3.0.12.</v>
      </c>
      <c r="B216" s="246" t="str">
        <f>[6]ORÇAMENTO!P222</f>
        <v>SINAPI-I</v>
      </c>
      <c r="C216" s="246">
        <f>[6]ORÇAMENTO!Q222</f>
        <v>36374</v>
      </c>
      <c r="D216" s="209" t="str">
        <f>[6]ORÇAMENTO!R222</f>
        <v xml:space="preserve">TUBO PVC PBA JEI, CLASSE 12, DN 100 MM, PARA REDE DE AGUA (NBR 5647)                                                                                                                                                                                                                                                                                                                                                                                                                                      </v>
      </c>
      <c r="E216" s="246" t="str">
        <f>[6]ORÇAMENTO!S222</f>
        <v xml:space="preserve">M     </v>
      </c>
      <c r="F216" s="262">
        <f>[6]ORÇAMENTO!T222</f>
        <v>239.8</v>
      </c>
      <c r="G216" s="263">
        <f>[6]ORÇAMENTO!U222</f>
        <v>51.1</v>
      </c>
      <c r="H216" s="263" t="str">
        <f>[6]ORÇAMENTO!V222</f>
        <v>BDI 1</v>
      </c>
      <c r="I216" s="263">
        <f>[6]ORÇAMENTO!W222</f>
        <v>63.46</v>
      </c>
      <c r="J216" s="263">
        <f>[6]ORÇAMENTO!X222</f>
        <v>15217.71</v>
      </c>
      <c r="K216" s="102"/>
      <c r="L216" s="102"/>
      <c r="M216" s="102"/>
      <c r="N216" s="102"/>
      <c r="O216" s="102"/>
      <c r="P216" s="84">
        <f>F214-[1]ORÇAMENTO!T217</f>
        <v>8146.1299999999992</v>
      </c>
    </row>
    <row r="217" spans="1:16">
      <c r="A217" s="246" t="str">
        <f>[6]ORÇAMENTO!O223</f>
        <v>4.3.0.13.</v>
      </c>
      <c r="B217" s="246" t="str">
        <f>[6]ORÇAMENTO!P223</f>
        <v>SINAPI-I</v>
      </c>
      <c r="C217" s="246" t="str">
        <f>[6]ORÇAMENTO!Q223</f>
        <v>9828</v>
      </c>
      <c r="D217" s="209" t="str">
        <f>[6]ORÇAMENTO!R223</f>
        <v xml:space="preserve">TUBO PVC DEFOFO, JEI, 1 MPA, DN 150 MM, PARA REDE DE AGUA (NBR 7665)                                                                                                                                                                                                                                                                                                                                                                                                                                      </v>
      </c>
      <c r="E217" s="246" t="str">
        <f>[6]ORÇAMENTO!S223</f>
        <v xml:space="preserve">M     </v>
      </c>
      <c r="F217" s="262">
        <f>[6]ORÇAMENTO!T223</f>
        <v>33.9</v>
      </c>
      <c r="G217" s="263">
        <f>[6]ORÇAMENTO!U223</f>
        <v>114.75</v>
      </c>
      <c r="H217" s="263" t="str">
        <f>[6]ORÇAMENTO!V223</f>
        <v>BDI 1</v>
      </c>
      <c r="I217" s="263">
        <f>[6]ORÇAMENTO!W223</f>
        <v>142.5</v>
      </c>
      <c r="J217" s="263">
        <f>[6]ORÇAMENTO!X223</f>
        <v>4830.75</v>
      </c>
      <c r="K217" s="141"/>
      <c r="L217" s="141"/>
      <c r="M217" s="141"/>
      <c r="N217" s="141"/>
      <c r="O217" s="142"/>
      <c r="P217" s="84">
        <f>F215-[1]ORÇAMENTO!T218</f>
        <v>171.96999999999997</v>
      </c>
    </row>
    <row r="218" spans="1:16">
      <c r="A218" s="246" t="str">
        <f>[6]ORÇAMENTO!O224</f>
        <v>4.3.0.14.</v>
      </c>
      <c r="B218" s="246" t="str">
        <f>[6]ORÇAMENTO!P224</f>
        <v>SINAPI-I</v>
      </c>
      <c r="C218" s="246">
        <f>[6]ORÇAMENTO!Q224</f>
        <v>1206</v>
      </c>
      <c r="D218" s="209" t="str">
        <f>[6]ORÇAMENTO!R224</f>
        <v xml:space="preserve">CAP, PVC PBA, JE, DN 50 / DE 60 MM, PARA REDE DE AGUA (NBR 10351)                                                                                                                                                                                                                                                                                                                                                                                                                                         </v>
      </c>
      <c r="E218" s="246" t="str">
        <f>[6]ORÇAMENTO!S224</f>
        <v xml:space="preserve">UN    </v>
      </c>
      <c r="F218" s="262">
        <f>[6]ORÇAMENTO!T224</f>
        <v>1</v>
      </c>
      <c r="G218" s="263">
        <f>[6]ORÇAMENTO!U224</f>
        <v>7.42</v>
      </c>
      <c r="H218" s="263" t="str">
        <f>[6]ORÇAMENTO!V224</f>
        <v>BDI 1</v>
      </c>
      <c r="I218" s="263">
        <f>[6]ORÇAMENTO!W224</f>
        <v>9.2100000000000009</v>
      </c>
      <c r="J218" s="263">
        <f>[6]ORÇAMENTO!X224</f>
        <v>9.2100000000000009</v>
      </c>
      <c r="K218" s="141"/>
      <c r="L218" s="141"/>
      <c r="M218" s="141"/>
      <c r="N218" s="141"/>
      <c r="O218" s="142"/>
      <c r="P218" s="84">
        <f>F216-[1]ORÇAMENTO!T219</f>
        <v>205.9</v>
      </c>
    </row>
    <row r="219" spans="1:16">
      <c r="A219" s="246" t="str">
        <f>[6]ORÇAMENTO!O225</f>
        <v>4.3.0.15.</v>
      </c>
      <c r="B219" s="246" t="str">
        <f>[6]ORÇAMENTO!P225</f>
        <v>SINAPI-I</v>
      </c>
      <c r="C219" s="246" t="str">
        <f>[6]ORÇAMENTO!Q225</f>
        <v>1831</v>
      </c>
      <c r="D219" s="209" t="str">
        <f>[6]ORÇAMENTO!R225</f>
        <v xml:space="preserve">CURVA PVC PBA, JE, PB, 45 GRAUS, DN 50 / DE 60 MM, PARA REDE DE AGUA                                                                                                                                                                                                                                                                                                                                                                                                                                      </v>
      </c>
      <c r="E219" s="246" t="str">
        <f>[6]ORÇAMENTO!S225</f>
        <v xml:space="preserve">UN    </v>
      </c>
      <c r="F219" s="262">
        <f>[6]ORÇAMENTO!T225</f>
        <v>1</v>
      </c>
      <c r="G219" s="263">
        <f>[6]ORÇAMENTO!U225</f>
        <v>26.96</v>
      </c>
      <c r="H219" s="263" t="str">
        <f>[6]ORÇAMENTO!V225</f>
        <v>BDI 1</v>
      </c>
      <c r="I219" s="263">
        <f>[6]ORÇAMENTO!W225</f>
        <v>33.479999999999997</v>
      </c>
      <c r="J219" s="263">
        <f>[6]ORÇAMENTO!X225</f>
        <v>33.479999999999997</v>
      </c>
      <c r="K219" s="141"/>
      <c r="L219" s="141"/>
      <c r="M219" s="141"/>
      <c r="N219" s="141"/>
      <c r="O219" s="142"/>
      <c r="P219" s="84">
        <f>F217-[1]ORÇAMENTO!T220</f>
        <v>32.9</v>
      </c>
    </row>
    <row r="220" spans="1:16" s="110" customFormat="1">
      <c r="A220" s="246" t="str">
        <f>[6]ORÇAMENTO!O226</f>
        <v>4.3.0.16.</v>
      </c>
      <c r="B220" s="246" t="str">
        <f>[6]ORÇAMENTO!P226</f>
        <v>SINAPI-I</v>
      </c>
      <c r="C220" s="246" t="str">
        <f>[6]ORÇAMENTO!Q226</f>
        <v>1825</v>
      </c>
      <c r="D220" s="209" t="str">
        <f>[6]ORÇAMENTO!R226</f>
        <v xml:space="preserve">CURVA PVC PBA, JE, PB, 45 GRAUS, DN 75 / DE 85 MM, PARA REDE DE AGUA                                                                                                                                                                                                                                                                                                                                                                                                                                      </v>
      </c>
      <c r="E220" s="246" t="str">
        <f>[6]ORÇAMENTO!S226</f>
        <v xml:space="preserve">UN    </v>
      </c>
      <c r="F220" s="262">
        <f>[6]ORÇAMENTO!T226</f>
        <v>2</v>
      </c>
      <c r="G220" s="263">
        <f>[6]ORÇAMENTO!U226</f>
        <v>66.53</v>
      </c>
      <c r="H220" s="263" t="str">
        <f>[6]ORÇAMENTO!V226</f>
        <v>BDI 1</v>
      </c>
      <c r="I220" s="263">
        <f>[6]ORÇAMENTO!W226</f>
        <v>82.62</v>
      </c>
      <c r="J220" s="263">
        <f>[6]ORÇAMENTO!X226</f>
        <v>165.24</v>
      </c>
      <c r="K220" s="158"/>
      <c r="L220" s="158"/>
      <c r="M220" s="158"/>
      <c r="N220" s="158"/>
      <c r="O220" s="159"/>
      <c r="P220" s="84">
        <f>F219-[1]ORÇAMENTO!T221</f>
        <v>0</v>
      </c>
    </row>
    <row r="221" spans="1:16">
      <c r="A221" s="246" t="str">
        <f>[6]ORÇAMENTO!O227</f>
        <v>4.3.0.17.</v>
      </c>
      <c r="B221" s="246" t="str">
        <f>[6]ORÇAMENTO!P227</f>
        <v>SINAPI-I</v>
      </c>
      <c r="C221" s="246">
        <f>[6]ORÇAMENTO!Q227</f>
        <v>1845</v>
      </c>
      <c r="D221" s="209" t="str">
        <f>[6]ORÇAMENTO!R227</f>
        <v xml:space="preserve">CURVA PVC PBA, JE, PB, 90 GRAUS, DN 50 / DE 60 MM, PARA REDE DE AGUA                                                                                                                                                                                                                                                                                                                                                                                                                                      </v>
      </c>
      <c r="E221" s="246" t="str">
        <f>[6]ORÇAMENTO!S227</f>
        <v xml:space="preserve">UN    </v>
      </c>
      <c r="F221" s="262">
        <f>[6]ORÇAMENTO!T227</f>
        <v>4</v>
      </c>
      <c r="G221" s="263">
        <f>[6]ORÇAMENTO!U227</f>
        <v>33.78</v>
      </c>
      <c r="H221" s="263" t="str">
        <f>[6]ORÇAMENTO!V227</f>
        <v>BDI 1</v>
      </c>
      <c r="I221" s="263">
        <f>[6]ORÇAMENTO!W227</f>
        <v>41.95</v>
      </c>
      <c r="J221" s="263">
        <f>[6]ORÇAMENTO!X227</f>
        <v>167.8</v>
      </c>
      <c r="K221" s="143"/>
      <c r="L221" s="143"/>
      <c r="M221" s="143"/>
      <c r="N221" s="143"/>
      <c r="O221" s="144"/>
      <c r="P221" s="84">
        <f>F220-[1]ORÇAMENTO!T222</f>
        <v>0</v>
      </c>
    </row>
    <row r="222" spans="1:16">
      <c r="A222" s="246" t="str">
        <f>[6]ORÇAMENTO!O228</f>
        <v>4.3.0.18.</v>
      </c>
      <c r="B222" s="246" t="str">
        <f>[6]ORÇAMENTO!P228</f>
        <v>SINAPI-I</v>
      </c>
      <c r="C222" s="246">
        <f>[6]ORÇAMENTO!Q228</f>
        <v>1824</v>
      </c>
      <c r="D222" s="209" t="str">
        <f>[6]ORÇAMENTO!R228</f>
        <v xml:space="preserve">CURVA PVC PBA, JE, PB, 90 GRAUS, DN 75 / DE 85 MM, PARA REDE DE AGUA                                                                                                                                                                                                                                                                                                                                                                                                                                      </v>
      </c>
      <c r="E222" s="246" t="str">
        <f>[6]ORÇAMENTO!S228</f>
        <v xml:space="preserve">UN    </v>
      </c>
      <c r="F222" s="262">
        <f>[6]ORÇAMENTO!T228</f>
        <v>1</v>
      </c>
      <c r="G222" s="263">
        <f>[6]ORÇAMENTO!U228</f>
        <v>79.75</v>
      </c>
      <c r="H222" s="263" t="str">
        <f>[6]ORÇAMENTO!V228</f>
        <v>BDI 1</v>
      </c>
      <c r="I222" s="263">
        <f>[6]ORÇAMENTO!W228</f>
        <v>99.03</v>
      </c>
      <c r="J222" s="263">
        <f>[6]ORÇAMENTO!X228</f>
        <v>99.03</v>
      </c>
      <c r="K222" s="81"/>
      <c r="L222" s="81"/>
      <c r="M222" s="81"/>
      <c r="N222" s="81"/>
      <c r="O222" s="81"/>
      <c r="P222" s="84" t="e">
        <f>#REF!-[1]ORÇAMENTO!T223</f>
        <v>#REF!</v>
      </c>
    </row>
    <row r="223" spans="1:16">
      <c r="A223" s="246" t="str">
        <f>[6]ORÇAMENTO!O229</f>
        <v>4.3.0.19.</v>
      </c>
      <c r="B223" s="246" t="str">
        <f>[6]ORÇAMENTO!P229</f>
        <v>SINAPI-I</v>
      </c>
      <c r="C223" s="246">
        <f>[6]ORÇAMENTO!Q229</f>
        <v>1207</v>
      </c>
      <c r="D223" s="209" t="str">
        <f>[6]ORÇAMENTO!R229</f>
        <v xml:space="preserve">CAP, PVC PBA, JE, DN 100 / DE 110 MM, PARA REDE DE AGUA (NBR 10351)                                                                                                                                                                                                                                                                                                                                                                                                                                       </v>
      </c>
      <c r="E223" s="246" t="str">
        <f>[6]ORÇAMENTO!S229</f>
        <v xml:space="preserve">UN    </v>
      </c>
      <c r="F223" s="262">
        <f>[6]ORÇAMENTO!T229</f>
        <v>8</v>
      </c>
      <c r="G223" s="263">
        <f>[6]ORÇAMENTO!U229</f>
        <v>29.59</v>
      </c>
      <c r="H223" s="263" t="str">
        <f>[6]ORÇAMENTO!V229</f>
        <v>BDI 1</v>
      </c>
      <c r="I223" s="263">
        <f>[6]ORÇAMENTO!W229</f>
        <v>36.74</v>
      </c>
      <c r="J223" s="263">
        <f>[6]ORÇAMENTO!X229</f>
        <v>293.92</v>
      </c>
      <c r="K223" s="141"/>
      <c r="L223" s="141"/>
      <c r="M223" s="141"/>
      <c r="N223" s="141"/>
      <c r="O223" s="142"/>
      <c r="P223" s="84">
        <f>F221-[1]ORÇAMENTO!T224</f>
        <v>3</v>
      </c>
    </row>
    <row r="224" spans="1:16">
      <c r="A224" s="246" t="str">
        <f>[6]ORÇAMENTO!O230</f>
        <v>4.3.0.20.</v>
      </c>
      <c r="B224" s="246" t="str">
        <f>[6]ORÇAMENTO!P230</f>
        <v>SEINFRA</v>
      </c>
      <c r="C224" s="246" t="str">
        <f>[6]ORÇAMENTO!Q230</f>
        <v>I3106</v>
      </c>
      <c r="D224" s="209" t="str">
        <f>[6]ORÇAMENTO!R230</f>
        <v>CRUZETA DE REDUÇÃO PBA COM BOLSAS DN 100 x 50</v>
      </c>
      <c r="E224" s="246" t="str">
        <f>[6]ORÇAMENTO!S230</f>
        <v>UN</v>
      </c>
      <c r="F224" s="262">
        <f>[6]ORÇAMENTO!T230</f>
        <v>9</v>
      </c>
      <c r="G224" s="263">
        <f>[6]ORÇAMENTO!U230</f>
        <v>43.38</v>
      </c>
      <c r="H224" s="263" t="str">
        <f>[6]ORÇAMENTO!V230</f>
        <v>BDI 1</v>
      </c>
      <c r="I224" s="263">
        <f>[6]ORÇAMENTO!W230</f>
        <v>53.87</v>
      </c>
      <c r="J224" s="263">
        <f>[6]ORÇAMENTO!X230</f>
        <v>484.83</v>
      </c>
      <c r="K224" s="145"/>
      <c r="L224" s="145"/>
      <c r="M224" s="145"/>
      <c r="N224" s="145"/>
      <c r="O224" s="146"/>
      <c r="P224" s="84" t="e">
        <f>#REF!-[1]ORÇAMENTO!T225</f>
        <v>#REF!</v>
      </c>
    </row>
    <row r="225" spans="1:16">
      <c r="A225" s="246" t="str">
        <f>[6]ORÇAMENTO!O231</f>
        <v>4.3.0.21.</v>
      </c>
      <c r="B225" s="246" t="str">
        <f>[6]ORÇAMENTO!P231</f>
        <v>SEINFRA</v>
      </c>
      <c r="C225" s="246" t="str">
        <f>[6]ORÇAMENTO!Q231</f>
        <v>I3102</v>
      </c>
      <c r="D225" s="209" t="str">
        <f>[6]ORÇAMENTO!R231</f>
        <v>CRUZETA PBA COM BOLSAS DN 50</v>
      </c>
      <c r="E225" s="246" t="str">
        <f>[6]ORÇAMENTO!S231</f>
        <v>UN</v>
      </c>
      <c r="F225" s="262">
        <f>[6]ORÇAMENTO!T231</f>
        <v>10</v>
      </c>
      <c r="G225" s="263">
        <f>[6]ORÇAMENTO!U231</f>
        <v>18.87</v>
      </c>
      <c r="H225" s="263" t="str">
        <f>[6]ORÇAMENTO!V231</f>
        <v>BDI 1</v>
      </c>
      <c r="I225" s="263">
        <f>[6]ORÇAMENTO!W231</f>
        <v>23.43</v>
      </c>
      <c r="J225" s="263">
        <f>[6]ORÇAMENTO!X231</f>
        <v>234.3</v>
      </c>
      <c r="K225" s="141"/>
      <c r="L225" s="141"/>
      <c r="M225" s="141"/>
      <c r="N225" s="141"/>
      <c r="O225" s="142"/>
      <c r="P225" s="84">
        <f>F223-[1]ORÇAMENTO!T226</f>
        <v>4</v>
      </c>
    </row>
    <row r="226" spans="1:16">
      <c r="A226" s="246" t="str">
        <f>[6]ORÇAMENTO!O232</f>
        <v>4.3.0.22.</v>
      </c>
      <c r="B226" s="246" t="str">
        <f>[6]ORÇAMENTO!P232</f>
        <v>SEINFRA</v>
      </c>
      <c r="C226" s="246" t="str">
        <f>[6]ORÇAMENTO!Q232</f>
        <v>I3527</v>
      </c>
      <c r="D226" s="209" t="str">
        <f>[6]ORÇAMENTO!R232</f>
        <v>CRUZETA JE FoFo/PVC BBBB DN 150 x 75</v>
      </c>
      <c r="E226" s="246" t="str">
        <f>[6]ORÇAMENTO!S232</f>
        <v>UN</v>
      </c>
      <c r="F226" s="262">
        <f>[6]ORÇAMENTO!T232</f>
        <v>11</v>
      </c>
      <c r="G226" s="263">
        <f>[6]ORÇAMENTO!U232</f>
        <v>731.45</v>
      </c>
      <c r="H226" s="263" t="str">
        <f>[6]ORÇAMENTO!V232</f>
        <v>BDI 1</v>
      </c>
      <c r="I226" s="263">
        <f>[6]ORÇAMENTO!W232</f>
        <v>908.31</v>
      </c>
      <c r="J226" s="263">
        <f>[6]ORÇAMENTO!X232</f>
        <v>9991.41</v>
      </c>
      <c r="K226" s="152"/>
      <c r="L226" s="152"/>
      <c r="M226" s="152"/>
      <c r="N226" s="152"/>
      <c r="O226" s="152"/>
      <c r="P226" s="84">
        <f>F224-[1]ORÇAMENTO!T227</f>
        <v>-7</v>
      </c>
    </row>
    <row r="227" spans="1:16">
      <c r="A227" s="246" t="str">
        <f>[6]ORÇAMENTO!O233</f>
        <v>4.3.0.23.</v>
      </c>
      <c r="B227" s="246" t="str">
        <f>[6]ORÇAMENTO!P233</f>
        <v>SINAPI-I</v>
      </c>
      <c r="C227" s="246">
        <f>[6]ORÇAMENTO!Q233</f>
        <v>20327</v>
      </c>
      <c r="D227" s="209" t="str">
        <f>[6]ORÇAMENTO!R233</f>
        <v xml:space="preserve">REDUCAO PVC PBA, JE, PB, DN 75 X 50 / DE 85 X 60 MM, PARA REDE DE AGUA                                                                                                                                                                                                                                                                                                                                                                                                                                    </v>
      </c>
      <c r="E227" s="246" t="str">
        <f>[6]ORÇAMENTO!S233</f>
        <v xml:space="preserve">UN    </v>
      </c>
      <c r="F227" s="262">
        <f>[6]ORÇAMENTO!T233</f>
        <v>2</v>
      </c>
      <c r="G227" s="263">
        <f>[6]ORÇAMENTO!U233</f>
        <v>17.440000000000001</v>
      </c>
      <c r="H227" s="263" t="str">
        <f>[6]ORÇAMENTO!V233</f>
        <v>BDI 1</v>
      </c>
      <c r="I227" s="263">
        <f>[6]ORÇAMENTO!W233</f>
        <v>21.66</v>
      </c>
      <c r="J227" s="263">
        <f>[6]ORÇAMENTO!X233</f>
        <v>43.32</v>
      </c>
      <c r="K227" s="222"/>
      <c r="L227" s="222"/>
      <c r="M227" s="222"/>
      <c r="N227" s="222"/>
      <c r="O227" s="222"/>
      <c r="P227" s="84">
        <f>F225-[1]ORÇAMENTO!T228</f>
        <v>9</v>
      </c>
    </row>
    <row r="228" spans="1:16">
      <c r="A228" s="246" t="str">
        <f>[6]ORÇAMENTO!O234</f>
        <v>4.3.0.24.</v>
      </c>
      <c r="B228" s="246" t="str">
        <f>[6]ORÇAMENTO!P234</f>
        <v>SINAPI-I</v>
      </c>
      <c r="C228" s="246" t="str">
        <f>[6]ORÇAMENTO!Q234</f>
        <v>7088</v>
      </c>
      <c r="D228" s="209" t="str">
        <f>[6]ORÇAMENTO!R234</f>
        <v xml:space="preserve">TE, PVC PBA, BBB, 90 GRAUS, DN 75 / DE 85 MM, PARA REDE DE AGUA                                                                                                                                                                                                                                                                                                                                                                                                                                           </v>
      </c>
      <c r="E228" s="246" t="str">
        <f>[6]ORÇAMENTO!S234</f>
        <v xml:space="preserve">UN    </v>
      </c>
      <c r="F228" s="262">
        <f>[6]ORÇAMENTO!T234</f>
        <v>5</v>
      </c>
      <c r="G228" s="263">
        <f>[6]ORÇAMENTO!U234</f>
        <v>49.66</v>
      </c>
      <c r="H228" s="263" t="str">
        <f>[6]ORÇAMENTO!V234</f>
        <v>BDI 1</v>
      </c>
      <c r="I228" s="263">
        <f>[6]ORÇAMENTO!W234</f>
        <v>61.67</v>
      </c>
      <c r="J228" s="263">
        <f>[6]ORÇAMENTO!X234</f>
        <v>308.35000000000002</v>
      </c>
      <c r="K228" s="102"/>
      <c r="L228" s="102"/>
      <c r="M228" s="102"/>
      <c r="N228" s="102"/>
      <c r="O228" s="102"/>
      <c r="P228" s="84">
        <f>F226-[1]ORÇAMENTO!T229</f>
        <v>9</v>
      </c>
    </row>
    <row r="229" spans="1:16">
      <c r="A229" s="246" t="str">
        <f>[6]ORÇAMENTO!O235</f>
        <v>4.3.0.25.</v>
      </c>
      <c r="B229" s="246" t="str">
        <f>[6]ORÇAMENTO!P235</f>
        <v>SINAPI-I</v>
      </c>
      <c r="C229" s="246">
        <f>[6]ORÇAMENTO!Q235</f>
        <v>7048</v>
      </c>
      <c r="D229" s="209" t="str">
        <f>[6]ORÇAMENTO!R235</f>
        <v xml:space="preserve">TE, PVC PBA, BBB, 90 GRAUS, DN 50 / DE 60 MM, PARA REDE DE AGUA                                                                                                                                                                                                                                                                                                                                                                                                                                           </v>
      </c>
      <c r="E229" s="246" t="str">
        <f>[6]ORÇAMENTO!S235</f>
        <v xml:space="preserve">UN    </v>
      </c>
      <c r="F229" s="262">
        <f>[6]ORÇAMENTO!T235</f>
        <v>26</v>
      </c>
      <c r="G229" s="263">
        <f>[6]ORÇAMENTO!U235</f>
        <v>22.71</v>
      </c>
      <c r="H229" s="263" t="str">
        <f>[6]ORÇAMENTO!V235</f>
        <v>BDI 1</v>
      </c>
      <c r="I229" s="263">
        <f>[6]ORÇAMENTO!W235</f>
        <v>28.2</v>
      </c>
      <c r="J229" s="263">
        <f>[6]ORÇAMENTO!X235</f>
        <v>733.2</v>
      </c>
      <c r="K229" s="102"/>
      <c r="L229" s="102"/>
      <c r="M229" s="102"/>
      <c r="N229" s="102"/>
      <c r="O229" s="102"/>
      <c r="P229" s="84">
        <f>F227-[1]ORÇAMENTO!T230</f>
        <v>-3</v>
      </c>
    </row>
    <row r="230" spans="1:16">
      <c r="A230" s="246" t="str">
        <f>[6]ORÇAMENTO!O236</f>
        <v>4.3.0.26.</v>
      </c>
      <c r="B230" s="246" t="str">
        <f>[6]ORÇAMENTO!P236</f>
        <v>SINAPI-I</v>
      </c>
      <c r="C230" s="246">
        <f>[6]ORÇAMENTO!Q236</f>
        <v>11493</v>
      </c>
      <c r="D230" s="209" t="str">
        <f>[6]ORÇAMENTO!R236</f>
        <v xml:space="preserve">TE DE REDUCAO, PVC PBA, BBB, JE, DN 75 X 50 / DE 85 X 60 MM, PARA REDE DE AGUA                                                                                                                                                                                                                                                                                                                                                                                                                            </v>
      </c>
      <c r="E230" s="246" t="str">
        <f>[6]ORÇAMENTO!S236</f>
        <v xml:space="preserve">UN    </v>
      </c>
      <c r="F230" s="262">
        <f>[6]ORÇAMENTO!T236</f>
        <v>6</v>
      </c>
      <c r="G230" s="263">
        <f>[6]ORÇAMENTO!U236</f>
        <v>40.75</v>
      </c>
      <c r="H230" s="263" t="str">
        <f>[6]ORÇAMENTO!V236</f>
        <v>BDI 1</v>
      </c>
      <c r="I230" s="263">
        <f>[6]ORÇAMENTO!W236</f>
        <v>50.6</v>
      </c>
      <c r="J230" s="263">
        <f>[6]ORÇAMENTO!X236</f>
        <v>303.60000000000002</v>
      </c>
      <c r="K230" s="102"/>
      <c r="L230" s="102"/>
      <c r="M230" s="102"/>
      <c r="N230" s="102"/>
      <c r="O230" s="102"/>
      <c r="P230" s="84">
        <f>F228-[1]ORÇAMENTO!T231</f>
        <v>-21</v>
      </c>
    </row>
    <row r="231" spans="1:16">
      <c r="A231" s="246" t="str">
        <f>[6]ORÇAMENTO!O237</f>
        <v>4.3.0.27.</v>
      </c>
      <c r="B231" s="246" t="str">
        <f>[6]ORÇAMENTO!P237</f>
        <v>SEINFRA</v>
      </c>
      <c r="C231" s="246" t="str">
        <f>[6]ORÇAMENTO!Q237</f>
        <v>I3543</v>
      </c>
      <c r="D231" s="209" t="str">
        <f>[6]ORÇAMENTO!R237</f>
        <v>TE FoFo BBB JUNTA ELÁSTICA DN 150 x 100</v>
      </c>
      <c r="E231" s="246" t="str">
        <f>[6]ORÇAMENTO!S237</f>
        <v>UN</v>
      </c>
      <c r="F231" s="262">
        <f>[6]ORÇAMENTO!T237</f>
        <v>2</v>
      </c>
      <c r="G231" s="263">
        <f>[6]ORÇAMENTO!U237</f>
        <v>831.14</v>
      </c>
      <c r="H231" s="263" t="str">
        <f>[6]ORÇAMENTO!V237</f>
        <v>BDI 1</v>
      </c>
      <c r="I231" s="263">
        <f>[6]ORÇAMENTO!W237</f>
        <v>1032.1099999999999</v>
      </c>
      <c r="J231" s="263">
        <f>[6]ORÇAMENTO!X237</f>
        <v>2064.2199999999998</v>
      </c>
      <c r="K231" s="149"/>
      <c r="L231" s="149"/>
      <c r="M231" s="149"/>
      <c r="N231" s="149"/>
      <c r="O231" s="149"/>
      <c r="P231" s="84">
        <f>F229-[1]ORÇAMENTO!T232</f>
        <v>20</v>
      </c>
    </row>
    <row r="232" spans="1:16">
      <c r="A232" s="246" t="str">
        <f>[6]ORÇAMENTO!O238</f>
        <v>4.3.0.28.</v>
      </c>
      <c r="B232" s="246" t="str">
        <f>[6]ORÇAMENTO!P238</f>
        <v>CPU</v>
      </c>
      <c r="C232" s="246" t="str">
        <f>[6]ORÇAMENTO!Q238</f>
        <v>0013</v>
      </c>
      <c r="D232" s="209" t="str">
        <f>[6]ORÇAMENTO!R238</f>
        <v>CAIXA PARA REGISTRO, TIPO II, PARA DIÂMETROS DE 150 A 200MM</v>
      </c>
      <c r="E232" s="246" t="str">
        <f>[6]ORÇAMENTO!S238</f>
        <v>UM</v>
      </c>
      <c r="F232" s="262">
        <f>[6]ORÇAMENTO!T238</f>
        <v>3</v>
      </c>
      <c r="G232" s="263">
        <f>[6]ORÇAMENTO!U238</f>
        <v>762.58</v>
      </c>
      <c r="H232" s="263" t="str">
        <f>[6]ORÇAMENTO!V238</f>
        <v>BDI 1</v>
      </c>
      <c r="I232" s="263">
        <f>[6]ORÇAMENTO!W238</f>
        <v>946.97</v>
      </c>
      <c r="J232" s="263">
        <f>[6]ORÇAMENTO!X238</f>
        <v>2840.91</v>
      </c>
      <c r="K232" s="149"/>
      <c r="L232" s="149"/>
      <c r="M232" s="149"/>
      <c r="N232" s="149"/>
      <c r="O232" s="149"/>
      <c r="P232" s="84">
        <f>F230-[1]ORÇAMENTO!T233</f>
        <v>4</v>
      </c>
    </row>
    <row r="233" spans="1:16" ht="25.5">
      <c r="A233" s="246" t="str">
        <f>[6]ORÇAMENTO!O239</f>
        <v>4.3.0.29.</v>
      </c>
      <c r="B233" s="246" t="str">
        <f>[6]ORÇAMENTO!P239</f>
        <v>SEINFRA</v>
      </c>
      <c r="C233" s="246" t="str">
        <f>[6]ORÇAMENTO!Q239</f>
        <v>I5054</v>
      </c>
      <c r="D233" s="209" t="str">
        <f>[6]ORÇAMENTO!R239</f>
        <v>REGISTRO DE GAVETA C/ BOLSAS E CUNHA EMBORRACHADA P/ TUBOS DE FERRO DÚCTIL C/ VOLANTE DN 100</v>
      </c>
      <c r="E233" s="246" t="str">
        <f>[6]ORÇAMENTO!S239</f>
        <v>UM</v>
      </c>
      <c r="F233" s="262">
        <f>[6]ORÇAMENTO!T239</f>
        <v>1</v>
      </c>
      <c r="G233" s="263">
        <f>[6]ORÇAMENTO!U239</f>
        <v>1671.16</v>
      </c>
      <c r="H233" s="263" t="str">
        <f>[6]ORÇAMENTO!V239</f>
        <v>BDI 1</v>
      </c>
      <c r="I233" s="263">
        <f>[6]ORÇAMENTO!W239</f>
        <v>2075.25</v>
      </c>
      <c r="J233" s="263">
        <f>[6]ORÇAMENTO!X239</f>
        <v>2075.25</v>
      </c>
      <c r="K233" s="102"/>
      <c r="L233" s="102"/>
      <c r="M233" s="102"/>
      <c r="N233" s="102"/>
      <c r="O233" s="102"/>
      <c r="P233" s="84">
        <f>F231-[1]ORÇAMENTO!T234</f>
        <v>-1</v>
      </c>
    </row>
    <row r="234" spans="1:16" ht="25.5">
      <c r="A234" s="246" t="str">
        <f>[6]ORÇAMENTO!O240</f>
        <v>4.3.0.30.</v>
      </c>
      <c r="B234" s="246" t="str">
        <f>[6]ORÇAMENTO!P240</f>
        <v>SEINFRA</v>
      </c>
      <c r="C234" s="246" t="str">
        <f>[6]ORÇAMENTO!Q240</f>
        <v>I7150</v>
      </c>
      <c r="D234" s="209" t="str">
        <f>[6]ORÇAMENTO!R240</f>
        <v>REGISTRO DE GAVETA C/ FLANGES E CUNHA EMBORRACHADA CORPO CURTO C/ VOLANTE DN 50 PN10</v>
      </c>
      <c r="E234" s="246" t="str">
        <f>[6]ORÇAMENTO!S240</f>
        <v>UM</v>
      </c>
      <c r="F234" s="262">
        <f>[6]ORÇAMENTO!T240</f>
        <v>2</v>
      </c>
      <c r="G234" s="263">
        <f>[6]ORÇAMENTO!U240</f>
        <v>1527.9</v>
      </c>
      <c r="H234" s="263" t="str">
        <f>[6]ORÇAMENTO!V240</f>
        <v>BDI 1</v>
      </c>
      <c r="I234" s="263">
        <f>[6]ORÇAMENTO!W240</f>
        <v>1897.35</v>
      </c>
      <c r="J234" s="263">
        <f>[6]ORÇAMENTO!X240</f>
        <v>3794.7</v>
      </c>
      <c r="K234" s="102"/>
      <c r="L234" s="102"/>
      <c r="M234" s="102"/>
      <c r="N234" s="102"/>
      <c r="O234" s="102"/>
      <c r="P234" s="84">
        <f>F232-[1]ORÇAMENTO!T235</f>
        <v>2</v>
      </c>
    </row>
    <row r="235" spans="1:16">
      <c r="A235" s="246" t="str">
        <f>[6]ORÇAMENTO!O241</f>
        <v>4.3.0.31.</v>
      </c>
      <c r="B235" s="246" t="str">
        <f>[6]ORÇAMENTO!P241</f>
        <v>CPU</v>
      </c>
      <c r="C235" s="246" t="str">
        <f>[6]ORÇAMENTO!Q241</f>
        <v>0014</v>
      </c>
      <c r="D235" s="209" t="str">
        <f>[6]ORÇAMENTO!R241</f>
        <v>TESTE HIDROSTÁTICO EM REDE DE ÁGUA / ADUTORA</v>
      </c>
      <c r="E235" s="246" t="str">
        <f>[6]ORÇAMENTO!S241</f>
        <v>M</v>
      </c>
      <c r="F235" s="262">
        <f>[6]ORÇAMENTO!T241</f>
        <v>4247.17</v>
      </c>
      <c r="G235" s="263">
        <f>[6]ORÇAMENTO!U241</f>
        <v>0.85</v>
      </c>
      <c r="H235" s="263" t="str">
        <f>[6]ORÇAMENTO!V241</f>
        <v>BDI 1</v>
      </c>
      <c r="I235" s="263">
        <f>[6]ORÇAMENTO!W241</f>
        <v>1.06</v>
      </c>
      <c r="J235" s="263">
        <f>[6]ORÇAMENTO!X241</f>
        <v>4502</v>
      </c>
      <c r="K235" s="107"/>
      <c r="L235" s="107"/>
      <c r="M235" s="188"/>
      <c r="N235" s="188"/>
      <c r="O235" s="188"/>
      <c r="P235" s="84">
        <f>F233-[1]ORÇAMENTO!T236</f>
        <v>-1</v>
      </c>
    </row>
    <row r="236" spans="1:16">
      <c r="A236" s="264" t="str">
        <f>[6]ORÇAMENTO!O242</f>
        <v>4.4.</v>
      </c>
      <c r="B236" s="264"/>
      <c r="C236" s="264"/>
      <c r="D236" s="267" t="str">
        <f>[6]ORÇAMENTO!R242</f>
        <v>LIGAÇÕES DOMICILIARES</v>
      </c>
      <c r="E236" s="264" t="str">
        <f>[6]ORÇAMENTO!S242</f>
        <v>-</v>
      </c>
      <c r="F236" s="265"/>
      <c r="G236" s="266"/>
      <c r="H236" s="266" t="str">
        <f>[6]ORÇAMENTO!V242</f>
        <v>BDI 1</v>
      </c>
      <c r="I236" s="266">
        <f>[6]ORÇAMENTO!W242</f>
        <v>0</v>
      </c>
      <c r="J236" s="266">
        <f>[6]ORÇAMENTO!X242</f>
        <v>254276.56</v>
      </c>
      <c r="K236" s="141"/>
      <c r="L236" s="141"/>
      <c r="M236" s="141"/>
      <c r="N236" s="141"/>
      <c r="O236" s="142"/>
      <c r="P236" s="84">
        <f>F234-[1]ORÇAMENTO!T237</f>
        <v>-4245.17</v>
      </c>
    </row>
    <row r="237" spans="1:16" ht="25.5">
      <c r="A237" s="246" t="str">
        <f>[6]ORÇAMENTO!O243</f>
        <v>4.4.0.1.</v>
      </c>
      <c r="B237" s="246" t="str">
        <f>[6]ORÇAMENTO!P243</f>
        <v>SINAPI</v>
      </c>
      <c r="C237" s="246" t="str">
        <f>[6]ORÇAMENTO!Q243</f>
        <v>104031</v>
      </c>
      <c r="D237" s="209" t="str">
        <f>[6]ORÇAMENTO!R243</f>
        <v>COLAR DE TOMADA, PVC, COM TRAVAS, DE 60 MM X 1/2" OU 60 MM X 3/4", PARA LIGAÇÃO PREDIAL DE ÁGUA. AF_06/2022</v>
      </c>
      <c r="E237" s="246" t="str">
        <f>[6]ORÇAMENTO!S243</f>
        <v>UN.</v>
      </c>
      <c r="F237" s="262">
        <f>[6]ORÇAMENTO!T243</f>
        <v>712</v>
      </c>
      <c r="G237" s="263">
        <f>[6]ORÇAMENTO!U243</f>
        <v>17.23</v>
      </c>
      <c r="H237" s="263" t="str">
        <f>[6]ORÇAMENTO!V243</f>
        <v>BDI 1</v>
      </c>
      <c r="I237" s="263">
        <f>[6]ORÇAMENTO!W243</f>
        <v>21.4</v>
      </c>
      <c r="J237" s="263">
        <f>[6]ORÇAMENTO!X243</f>
        <v>15236.8</v>
      </c>
      <c r="K237" s="253"/>
      <c r="L237" s="253"/>
      <c r="M237" s="253"/>
      <c r="N237" s="253"/>
      <c r="O237" s="253"/>
      <c r="P237" s="84">
        <f>F235-[1]ORÇAMENTO!T238</f>
        <v>4247.17</v>
      </c>
    </row>
    <row r="238" spans="1:16" ht="25.5">
      <c r="A238" s="246" t="str">
        <f>[6]ORÇAMENTO!O244</f>
        <v>4.4.0.2.</v>
      </c>
      <c r="B238" s="246" t="str">
        <f>[6]ORÇAMENTO!P244</f>
        <v>SINAPI</v>
      </c>
      <c r="C238" s="246" t="str">
        <f>[6]ORÇAMENTO!Q244</f>
        <v>97741</v>
      </c>
      <c r="D238" s="209" t="str">
        <f>[6]ORÇAMENTO!R244</f>
        <v>KIT CAVALETE PARA MEDIÇÃO DE ÁGUA - ENTRADA INDIVIDUALIZADA, EM PVC 25 MM (3/4"), PARA 1 MEDIDOR - FORNECIMENTO E INSTALAÇÃO (EXCLUSIVE HIDRÔMETRO). AF_03/2024</v>
      </c>
      <c r="E238" s="246" t="str">
        <f>[6]ORÇAMENTO!S244</f>
        <v>UN</v>
      </c>
      <c r="F238" s="262">
        <f>[6]ORÇAMENTO!T244</f>
        <v>712</v>
      </c>
      <c r="G238" s="263">
        <f>[6]ORÇAMENTO!U244</f>
        <v>161.31</v>
      </c>
      <c r="H238" s="263" t="str">
        <f>[6]ORÇAMENTO!V244</f>
        <v>BDI 1</v>
      </c>
      <c r="I238" s="263">
        <f>[6]ORÇAMENTO!W244</f>
        <v>200.31</v>
      </c>
      <c r="J238" s="263">
        <f>[6]ORÇAMENTO!X244</f>
        <v>142620.72</v>
      </c>
      <c r="K238" s="102"/>
      <c r="L238" s="102"/>
      <c r="M238" s="102"/>
      <c r="N238" s="102"/>
      <c r="O238" s="102"/>
      <c r="P238" s="84">
        <f>F236-[1]ORÇAMENTO!T239</f>
        <v>-712</v>
      </c>
    </row>
    <row r="239" spans="1:16">
      <c r="A239" s="246" t="str">
        <f>[6]ORÇAMENTO!O245</f>
        <v>4.4.0.3.</v>
      </c>
      <c r="B239" s="246" t="str">
        <f>[6]ORÇAMENTO!P245</f>
        <v>SINAPI</v>
      </c>
      <c r="C239" s="246">
        <f>[6]ORÇAMENTO!Q245</f>
        <v>95673</v>
      </c>
      <c r="D239" s="209" t="str">
        <f>[6]ORÇAMENTO!R245</f>
        <v>HIDRÔMETRO DN 1/2", 1,5 M3/H - FORNECIMENTO E INSTALAÇÃO. AF_03/2024</v>
      </c>
      <c r="E239" s="246" t="str">
        <f>[6]ORÇAMENTO!S245</f>
        <v>UN</v>
      </c>
      <c r="F239" s="262">
        <f>[6]ORÇAMENTO!T245</f>
        <v>712</v>
      </c>
      <c r="G239" s="263">
        <f>[6]ORÇAMENTO!U245</f>
        <v>109.05</v>
      </c>
      <c r="H239" s="263" t="str">
        <f>[6]ORÇAMENTO!V245</f>
        <v>BDI 1</v>
      </c>
      <c r="I239" s="263">
        <f>[6]ORÇAMENTO!W245</f>
        <v>135.41999999999999</v>
      </c>
      <c r="J239" s="263">
        <f>[6]ORÇAMENTO!X245</f>
        <v>96419.04</v>
      </c>
      <c r="K239" s="102"/>
      <c r="L239" s="102"/>
      <c r="M239" s="102"/>
      <c r="N239" s="102"/>
      <c r="O239" s="102"/>
      <c r="P239" s="84">
        <f>F237-[1]ORÇAMENTO!T240</f>
        <v>0</v>
      </c>
    </row>
    <row r="240" spans="1:16">
      <c r="A240" s="264" t="str">
        <f>[6]ORÇAMENTO!O246</f>
        <v>5.</v>
      </c>
      <c r="B240" s="264"/>
      <c r="C240" s="264"/>
      <c r="D240" s="267" t="str">
        <f>[6]ORÇAMENTO!R246</f>
        <v>BAIRRO AVIAÇÃO</v>
      </c>
      <c r="E240" s="264" t="str">
        <f>[6]ORÇAMENTO!S246</f>
        <v>-</v>
      </c>
      <c r="F240" s="265"/>
      <c r="G240" s="266"/>
      <c r="H240" s="266" t="str">
        <f>[6]ORÇAMENTO!V246</f>
        <v>BDI 1</v>
      </c>
      <c r="I240" s="266">
        <f>[6]ORÇAMENTO!W246</f>
        <v>0</v>
      </c>
      <c r="J240" s="266">
        <f>[6]ORÇAMENTO!X246</f>
        <v>2533720.9700000002</v>
      </c>
      <c r="K240" s="102"/>
      <c r="L240" s="102"/>
      <c r="M240" s="102"/>
      <c r="N240" s="102"/>
      <c r="O240" s="102"/>
      <c r="P240" s="84">
        <f>F238-[1]ORÇAMENTO!T241</f>
        <v>0</v>
      </c>
    </row>
    <row r="241" spans="1:16">
      <c r="A241" s="264" t="str">
        <f>[6]ORÇAMENTO!O247</f>
        <v>5.1.</v>
      </c>
      <c r="B241" s="264"/>
      <c r="C241" s="264"/>
      <c r="D241" s="267" t="str">
        <f>[6]ORÇAMENTO!R247</f>
        <v>POÇO P-175( TUBULAR PROFUNDO Ø6" X 100,00M)</v>
      </c>
      <c r="E241" s="264" t="str">
        <f>[6]ORÇAMENTO!S247</f>
        <v>-</v>
      </c>
      <c r="F241" s="265"/>
      <c r="G241" s="266"/>
      <c r="H241" s="266" t="str">
        <f>[6]ORÇAMENTO!V247</f>
        <v>BDI 1</v>
      </c>
      <c r="I241" s="266">
        <f>[6]ORÇAMENTO!W247</f>
        <v>0</v>
      </c>
      <c r="J241" s="266">
        <f>[6]ORÇAMENTO!X247</f>
        <v>252774.42</v>
      </c>
      <c r="K241" s="149"/>
      <c r="L241" s="149"/>
      <c r="M241" s="149"/>
      <c r="N241" s="149"/>
      <c r="O241" s="150"/>
      <c r="P241" s="84">
        <f>F239-[1]ORÇAMENTO!T242</f>
        <v>712</v>
      </c>
    </row>
    <row r="242" spans="1:16">
      <c r="A242" s="264" t="str">
        <f>[6]ORÇAMENTO!O248</f>
        <v>5.1.1.</v>
      </c>
      <c r="B242" s="264"/>
      <c r="C242" s="264"/>
      <c r="D242" s="267" t="str">
        <f>[6]ORÇAMENTO!R248</f>
        <v>SERVIÇOS PRELIMINARES</v>
      </c>
      <c r="E242" s="264" t="str">
        <f>[6]ORÇAMENTO!S248</f>
        <v>-</v>
      </c>
      <c r="F242" s="265"/>
      <c r="G242" s="266"/>
      <c r="H242" s="266" t="str">
        <f>[6]ORÇAMENTO!V248</f>
        <v>BDI 1</v>
      </c>
      <c r="I242" s="266">
        <f>[6]ORÇAMENTO!W248</f>
        <v>0</v>
      </c>
      <c r="J242" s="266">
        <f>[6]ORÇAMENTO!X248</f>
        <v>211.95</v>
      </c>
      <c r="K242" s="188"/>
      <c r="L242" s="188"/>
      <c r="M242" s="188"/>
      <c r="N242" s="188"/>
      <c r="O242" s="188"/>
      <c r="P242" s="84">
        <f>F240-[1]ORÇAMENTO!T243</f>
        <v>0</v>
      </c>
    </row>
    <row r="243" spans="1:16" ht="25.5">
      <c r="A243" s="246" t="str">
        <f>[6]ORÇAMENTO!O249</f>
        <v>5.1.1.1.</v>
      </c>
      <c r="B243" s="246" t="str">
        <f>[6]ORÇAMENTO!P249</f>
        <v>SINAPI</v>
      </c>
      <c r="C243" s="246" t="str">
        <f>[6]ORÇAMENTO!Q249</f>
        <v>99059</v>
      </c>
      <c r="D243" s="209" t="str">
        <f>[6]ORÇAMENTO!R249</f>
        <v>LOCAÇÃO CONVENCIONAL DE OBRA, UTILIZANDO GABARITO DE TÁBUAS CORRIDAS PONTALETADAS A CADA 2,00M -  2 UTILIZAÇÕES. AF_03/2024</v>
      </c>
      <c r="E243" s="246" t="str">
        <f>[6]ORÇAMENTO!S249</f>
        <v>M</v>
      </c>
      <c r="F243" s="262">
        <f>[6]ORÇAMENTO!T249</f>
        <v>2.5</v>
      </c>
      <c r="G243" s="263">
        <f>[6]ORÇAMENTO!U249</f>
        <v>68.27</v>
      </c>
      <c r="H243" s="263" t="str">
        <f>[6]ORÇAMENTO!V249</f>
        <v>BDI 1</v>
      </c>
      <c r="I243" s="263">
        <f>[6]ORÇAMENTO!W249</f>
        <v>84.78</v>
      </c>
      <c r="J243" s="263">
        <f>[6]ORÇAMENTO!X249</f>
        <v>211.95</v>
      </c>
      <c r="K243" s="157"/>
      <c r="L243" s="157"/>
      <c r="M243" s="157"/>
      <c r="N243" s="157"/>
      <c r="O243" s="161"/>
      <c r="P243" s="84">
        <f>F241-[1]ORÇAMENTO!T244</f>
        <v>0</v>
      </c>
    </row>
    <row r="244" spans="1:16">
      <c r="A244" s="264" t="str">
        <f>[6]ORÇAMENTO!O250</f>
        <v>5.1.2.</v>
      </c>
      <c r="B244" s="264"/>
      <c r="C244" s="264"/>
      <c r="D244" s="267" t="str">
        <f>[6]ORÇAMENTO!R250</f>
        <v>PERFURAÇÃO DE SOLO PARA EXECUÇÃO DE POÇO COM PERFURATRIZ, DIAM. 12"</v>
      </c>
      <c r="E244" s="264" t="str">
        <f>[6]ORÇAMENTO!S250</f>
        <v>-</v>
      </c>
      <c r="F244" s="265"/>
      <c r="G244" s="266"/>
      <c r="H244" s="266" t="str">
        <f>[6]ORÇAMENTO!V250</f>
        <v>BDI 1</v>
      </c>
      <c r="I244" s="266">
        <f>[6]ORÇAMENTO!W250</f>
        <v>0</v>
      </c>
      <c r="J244" s="266">
        <f>[6]ORÇAMENTO!X250</f>
        <v>38472</v>
      </c>
      <c r="K244" s="135"/>
      <c r="L244" s="135"/>
      <c r="M244" s="135"/>
      <c r="N244" s="135"/>
      <c r="O244" s="135"/>
      <c r="P244" s="84">
        <f>F242-[1]ORÇAMENTO!T245</f>
        <v>-2.5</v>
      </c>
    </row>
    <row r="245" spans="1:16">
      <c r="A245" s="246" t="str">
        <f>[6]ORÇAMENTO!O251</f>
        <v>5.1.2.1.</v>
      </c>
      <c r="B245" s="246" t="str">
        <f>[6]ORÇAMENTO!P251</f>
        <v>CPU</v>
      </c>
      <c r="C245" s="246" t="str">
        <f>[6]ORÇAMENTO!Q251</f>
        <v>0002</v>
      </c>
      <c r="D245" s="209" t="str">
        <f>[6]ORÇAMENTO!R251</f>
        <v>PERFURAÇÃO DE SOLO PARA EXECUÇÃO DE POÇO COM PERFURATRIZ, DIAM. 12"</v>
      </c>
      <c r="E245" s="246" t="str">
        <f>[6]ORÇAMENTO!S251</f>
        <v>M</v>
      </c>
      <c r="F245" s="262">
        <f>[6]ORÇAMENTO!T251</f>
        <v>50</v>
      </c>
      <c r="G245" s="263">
        <f>[6]ORÇAMENTO!U251</f>
        <v>309.81</v>
      </c>
      <c r="H245" s="263" t="str">
        <f>[6]ORÇAMENTO!V251</f>
        <v>BDI 1</v>
      </c>
      <c r="I245" s="263">
        <f>[6]ORÇAMENTO!W251</f>
        <v>384.72</v>
      </c>
      <c r="J245" s="263">
        <f>[6]ORÇAMENTO!X251</f>
        <v>19236</v>
      </c>
      <c r="K245" s="102"/>
      <c r="L245" s="102"/>
      <c r="M245" s="102"/>
      <c r="N245" s="102"/>
      <c r="O245" s="102"/>
      <c r="P245" s="84">
        <f>F243-[1]ORÇAMENTO!T246</f>
        <v>2.5</v>
      </c>
    </row>
    <row r="246" spans="1:16">
      <c r="A246" s="246" t="str">
        <f>[6]ORÇAMENTO!O252</f>
        <v>5.1.2.2.</v>
      </c>
      <c r="B246" s="246" t="str">
        <f>[6]ORÇAMENTO!P252</f>
        <v>CPU</v>
      </c>
      <c r="C246" s="246" t="str">
        <f>[6]ORÇAMENTO!Q252</f>
        <v>0002</v>
      </c>
      <c r="D246" s="209" t="str">
        <f>[6]ORÇAMENTO!R252</f>
        <v>PERFURAÇÃO DE SOLO PARA EXECUÇÃO DE POÇO COM PERFURATRIZ, DIAM. 12"</v>
      </c>
      <c r="E246" s="246" t="str">
        <f>[6]ORÇAMENTO!S252</f>
        <v>M</v>
      </c>
      <c r="F246" s="262">
        <f>[6]ORÇAMENTO!T252</f>
        <v>50</v>
      </c>
      <c r="G246" s="263">
        <f>[6]ORÇAMENTO!U252</f>
        <v>309.81</v>
      </c>
      <c r="H246" s="263" t="str">
        <f>[6]ORÇAMENTO!V252</f>
        <v>BDI 1</v>
      </c>
      <c r="I246" s="263">
        <f>[6]ORÇAMENTO!W252</f>
        <v>384.72</v>
      </c>
      <c r="J246" s="263">
        <f>[6]ORÇAMENTO!X252</f>
        <v>19236</v>
      </c>
      <c r="K246" s="102"/>
      <c r="L246" s="102"/>
      <c r="M246" s="102"/>
      <c r="N246" s="102"/>
      <c r="O246" s="102"/>
      <c r="P246" s="84">
        <f>F244-[1]ORÇAMENTO!T247</f>
        <v>-50</v>
      </c>
    </row>
    <row r="247" spans="1:16">
      <c r="A247" s="264" t="str">
        <f>[6]ORÇAMENTO!O253</f>
        <v>5.1.3.</v>
      </c>
      <c r="B247" s="264"/>
      <c r="C247" s="264"/>
      <c r="D247" s="267" t="str">
        <f>[6]ORÇAMENTO!R253</f>
        <v>TUBOS E FILTROS DE REVESTIMENTO</v>
      </c>
      <c r="E247" s="264" t="str">
        <f>[6]ORÇAMENTO!S253</f>
        <v>-</v>
      </c>
      <c r="F247" s="265"/>
      <c r="G247" s="266"/>
      <c r="H247" s="266" t="str">
        <f>[6]ORÇAMENTO!V253</f>
        <v>BDI 1</v>
      </c>
      <c r="I247" s="266">
        <f>[6]ORÇAMENTO!W253</f>
        <v>0</v>
      </c>
      <c r="J247" s="266">
        <f>[6]ORÇAMENTO!X253</f>
        <v>72774.5</v>
      </c>
      <c r="K247" s="102"/>
      <c r="L247" s="102"/>
      <c r="M247" s="149">
        <v>2</v>
      </c>
      <c r="N247" s="149"/>
      <c r="O247" s="149"/>
      <c r="P247" s="84">
        <f>F245-[1]ORÇAMENTO!T248</f>
        <v>0</v>
      </c>
    </row>
    <row r="248" spans="1:16" ht="25.5">
      <c r="A248" s="246" t="str">
        <f>[6]ORÇAMENTO!O254</f>
        <v>5.1.3.1.</v>
      </c>
      <c r="B248" s="246" t="str">
        <f>[6]ORÇAMENTO!P254</f>
        <v>CPU</v>
      </c>
      <c r="C248" s="246" t="str">
        <f>[6]ORÇAMENTO!Q254</f>
        <v>0003</v>
      </c>
      <c r="D248" s="209" t="str">
        <f>[6]ORÇAMENTO!R254</f>
        <v>TUBO PVC DE REVESTIMENTO GEOMECANICO NERVURADO STANDARD, DN = 154 MM, COMPRIMENTO = 2 M</v>
      </c>
      <c r="E248" s="246" t="str">
        <f>[6]ORÇAMENTO!S254</f>
        <v>M</v>
      </c>
      <c r="F248" s="262">
        <f>[6]ORÇAMENTO!T254</f>
        <v>60</v>
      </c>
      <c r="G248" s="263">
        <f>[6]ORÇAMENTO!U254</f>
        <v>287.42</v>
      </c>
      <c r="H248" s="263" t="str">
        <f>[6]ORÇAMENTO!V254</f>
        <v>BDI 1</v>
      </c>
      <c r="I248" s="263">
        <f>[6]ORÇAMENTO!W254</f>
        <v>356.92</v>
      </c>
      <c r="J248" s="263">
        <f>[6]ORÇAMENTO!X254</f>
        <v>21415.200000000001</v>
      </c>
      <c r="K248" s="102"/>
      <c r="L248" s="102"/>
      <c r="M248" s="102"/>
      <c r="N248" s="102"/>
      <c r="O248" s="102"/>
      <c r="P248" s="84">
        <f>F246-[1]ORÇAMENTO!T249</f>
        <v>50</v>
      </c>
    </row>
    <row r="249" spans="1:16">
      <c r="A249" s="246" t="str">
        <f>[6]ORÇAMENTO!O256</f>
        <v>5.1.3.3.</v>
      </c>
      <c r="B249" s="246" t="str">
        <f>[6]ORÇAMENTO!P256</f>
        <v>CPU</v>
      </c>
      <c r="C249" s="246" t="str">
        <f>[6]ORÇAMENTO!Q256</f>
        <v>0004</v>
      </c>
      <c r="D249" s="209" t="str">
        <f>[6]ORÇAMENTO!R256</f>
        <v>COLOCACAO DE PRE-FILTRO - UNIDADE ROTATIVA POCOS 150M &lt; 250M</v>
      </c>
      <c r="E249" s="246" t="str">
        <f>[6]ORÇAMENTO!S256</f>
        <v>M3</v>
      </c>
      <c r="F249" s="262">
        <f>[6]ORÇAMENTO!T256</f>
        <v>1.38</v>
      </c>
      <c r="G249" s="263">
        <f>[6]ORÇAMENTO!U256</f>
        <v>1085.5</v>
      </c>
      <c r="H249" s="263" t="str">
        <f>[6]ORÇAMENTO!V256</f>
        <v>BDI 1</v>
      </c>
      <c r="I249" s="263">
        <f>[6]ORÇAMENTO!W256</f>
        <v>1347.97</v>
      </c>
      <c r="J249" s="263">
        <f>[6]ORÇAMENTO!X256</f>
        <v>1860.2</v>
      </c>
      <c r="K249" s="102"/>
      <c r="L249" s="102"/>
      <c r="M249" s="102"/>
      <c r="N249" s="102"/>
      <c r="O249" s="102"/>
      <c r="P249" s="84">
        <f>F247-[1]ORÇAMENTO!T250</f>
        <v>-80</v>
      </c>
    </row>
    <row r="250" spans="1:16">
      <c r="A250" s="246" t="str">
        <f>[6]ORÇAMENTO!O257</f>
        <v>5.1.3.4.</v>
      </c>
      <c r="B250" s="246" t="str">
        <f>[6]ORÇAMENTO!P257</f>
        <v>CPU</v>
      </c>
      <c r="C250" s="246" t="str">
        <f>[6]ORÇAMENTO!Q257</f>
        <v>0005</v>
      </c>
      <c r="D250" s="209" t="str">
        <f>[6]ORÇAMENTO!R257</f>
        <v>CAP EM PVC FEMEA DN 150</v>
      </c>
      <c r="E250" s="246" t="str">
        <f>[6]ORÇAMENTO!S257</f>
        <v>UM</v>
      </c>
      <c r="F250" s="262">
        <f>[6]ORÇAMENTO!T257</f>
        <v>1</v>
      </c>
      <c r="G250" s="263">
        <f>[6]ORÇAMENTO!U257</f>
        <v>81.599999999999994</v>
      </c>
      <c r="H250" s="263" t="str">
        <f>[6]ORÇAMENTO!V257</f>
        <v>BDI 1</v>
      </c>
      <c r="I250" s="263">
        <f>[6]ORÇAMENTO!W257</f>
        <v>101.33</v>
      </c>
      <c r="J250" s="263">
        <f>[6]ORÇAMENTO!X257</f>
        <v>101.33</v>
      </c>
      <c r="K250" s="149"/>
      <c r="L250" s="149"/>
      <c r="M250" s="149"/>
      <c r="N250" s="149"/>
      <c r="O250" s="149"/>
      <c r="P250" s="84"/>
    </row>
    <row r="251" spans="1:16">
      <c r="A251" s="246" t="str">
        <f>[6]ORÇAMENTO!O258</f>
        <v>5.1.3.5.</v>
      </c>
      <c r="B251" s="246" t="str">
        <f>[6]ORÇAMENTO!P258</f>
        <v>CPU</v>
      </c>
      <c r="C251" s="246" t="str">
        <f>[6]ORÇAMENTO!Q258</f>
        <v>0006</v>
      </c>
      <c r="D251" s="209" t="str">
        <f>[6]ORÇAMENTO!R258</f>
        <v>LIMPEZA COM COMPRESSOR</v>
      </c>
      <c r="E251" s="246" t="str">
        <f>[6]ORÇAMENTO!S258</f>
        <v>H</v>
      </c>
      <c r="F251" s="262">
        <f>[6]ORÇAMENTO!T258</f>
        <v>24</v>
      </c>
      <c r="G251" s="263">
        <f>[6]ORÇAMENTO!U258</f>
        <v>220.83</v>
      </c>
      <c r="H251" s="263" t="str">
        <f>[6]ORÇAMENTO!V258</f>
        <v>BDI 1</v>
      </c>
      <c r="I251" s="263">
        <f>[6]ORÇAMENTO!W258</f>
        <v>274.23</v>
      </c>
      <c r="J251" s="263">
        <f>[6]ORÇAMENTO!X258</f>
        <v>6581.52</v>
      </c>
      <c r="K251" s="102"/>
      <c r="L251" s="102"/>
      <c r="M251" s="102"/>
      <c r="N251" s="102"/>
      <c r="O251" s="102"/>
      <c r="P251" s="84"/>
    </row>
    <row r="252" spans="1:16">
      <c r="A252" s="246" t="str">
        <f>[6]ORÇAMENTO!O259</f>
        <v>5.1.3.6.</v>
      </c>
      <c r="B252" s="246" t="str">
        <f>[6]ORÇAMENTO!P259</f>
        <v>CPU</v>
      </c>
      <c r="C252" s="246" t="str">
        <f>[6]ORÇAMENTO!Q259</f>
        <v>0007</v>
      </c>
      <c r="D252" s="209" t="str">
        <f>[6]ORÇAMENTO!R259</f>
        <v>DESENVOLVIMENTO COM COMPRESSOR 250PSI / 750CFM</v>
      </c>
      <c r="E252" s="246" t="str">
        <f>[6]ORÇAMENTO!S259</f>
        <v>H</v>
      </c>
      <c r="F252" s="262">
        <f>[6]ORÇAMENTO!T259</f>
        <v>24</v>
      </c>
      <c r="G252" s="263">
        <f>[6]ORÇAMENTO!U259</f>
        <v>220.83</v>
      </c>
      <c r="H252" s="263" t="str">
        <f>[6]ORÇAMENTO!V259</f>
        <v>BDI 1</v>
      </c>
      <c r="I252" s="263">
        <f>[6]ORÇAMENTO!W259</f>
        <v>274.23</v>
      </c>
      <c r="J252" s="263">
        <f>[6]ORÇAMENTO!X259</f>
        <v>6581.52</v>
      </c>
      <c r="K252" s="102"/>
      <c r="L252" s="102"/>
      <c r="M252" s="102"/>
      <c r="N252" s="102"/>
      <c r="O252" s="102"/>
      <c r="P252" s="84">
        <f>F248-[1]ORÇAMENTO!T251</f>
        <v>57.25</v>
      </c>
    </row>
    <row r="253" spans="1:16">
      <c r="A253" s="246" t="str">
        <f>[6]ORÇAMENTO!O260</f>
        <v>5.1.3.7.</v>
      </c>
      <c r="B253" s="246" t="str">
        <f>[6]ORÇAMENTO!P260</f>
        <v>CPU</v>
      </c>
      <c r="C253" s="246" t="str">
        <f>[6]ORÇAMENTO!Q260</f>
        <v>0008</v>
      </c>
      <c r="D253" s="209" t="str">
        <f>[6]ORÇAMENTO!R260</f>
        <v>TESTE DE PRODUÇÃO COM COMPRESSOR</v>
      </c>
      <c r="E253" s="246" t="str">
        <f>[6]ORÇAMENTO!S260</f>
        <v>H</v>
      </c>
      <c r="F253" s="262">
        <f>[6]ORÇAMENTO!T260</f>
        <v>24</v>
      </c>
      <c r="G253" s="263">
        <f>[6]ORÇAMENTO!U260</f>
        <v>220.83</v>
      </c>
      <c r="H253" s="263" t="str">
        <f>[6]ORÇAMENTO!V260</f>
        <v>BDI 1</v>
      </c>
      <c r="I253" s="263">
        <f>[6]ORÇAMENTO!W260</f>
        <v>274.23</v>
      </c>
      <c r="J253" s="263">
        <f>[6]ORÇAMENTO!X260</f>
        <v>6581.52</v>
      </c>
      <c r="K253" s="102"/>
      <c r="L253" s="102"/>
      <c r="M253" s="102"/>
      <c r="N253" s="102"/>
      <c r="O253" s="102"/>
      <c r="P253" s="84">
        <f>F249-[1]ORÇAMENTO!T252</f>
        <v>0.37999999999999989</v>
      </c>
    </row>
    <row r="254" spans="1:16">
      <c r="A254" s="246" t="str">
        <f>[6]ORÇAMENTO!O261</f>
        <v>5.1.3.8.</v>
      </c>
      <c r="B254" s="246" t="str">
        <f>[6]ORÇAMENTO!P261</f>
        <v>CPU</v>
      </c>
      <c r="C254" s="246" t="str">
        <f>[6]ORÇAMENTO!Q261</f>
        <v>0015</v>
      </c>
      <c r="D254" s="209" t="str">
        <f>[6]ORÇAMENTO!R261</f>
        <v>DESINFECÇÃO DE POÇO</v>
      </c>
      <c r="E254" s="246" t="str">
        <f>[6]ORÇAMENTO!S261</f>
        <v>UM</v>
      </c>
      <c r="F254" s="262">
        <f>[6]ORÇAMENTO!T261</f>
        <v>1</v>
      </c>
      <c r="G254" s="263">
        <f>[6]ORÇAMENTO!U261</f>
        <v>2919.24</v>
      </c>
      <c r="H254" s="263" t="str">
        <f>[6]ORÇAMENTO!V261</f>
        <v>BDI 1</v>
      </c>
      <c r="I254" s="263">
        <f>[6]ORÇAMENTO!W261</f>
        <v>3625.11</v>
      </c>
      <c r="J254" s="263">
        <f>[6]ORÇAMENTO!X261</f>
        <v>3625.11</v>
      </c>
      <c r="K254" s="102"/>
      <c r="L254" s="102"/>
      <c r="M254" s="102"/>
      <c r="N254" s="102"/>
      <c r="O254" s="102"/>
      <c r="P254" s="84">
        <f>F252-[1]ORÇAMENTO!T254</f>
        <v>0</v>
      </c>
    </row>
    <row r="255" spans="1:16" ht="25.5">
      <c r="A255" s="246" t="str">
        <f>[6]ORÇAMENTO!O262</f>
        <v>5.1.3.9.</v>
      </c>
      <c r="B255" s="246" t="str">
        <f>[6]ORÇAMENTO!P262</f>
        <v>CPU</v>
      </c>
      <c r="C255" s="246" t="str">
        <f>[6]ORÇAMENTO!Q262</f>
        <v>0009</v>
      </c>
      <c r="D255" s="209" t="str">
        <f>[6]ORÇAMENTO!R262</f>
        <v>FORNECIMENTO E INSTALACAO DE CENTRALIZADORES DE 12" X 6" PARA POCOS TUBULARES COM REVESTIMENTO EM PVC NO INTERIOR DO ESTADO E NA RMR</v>
      </c>
      <c r="E255" s="246" t="str">
        <f>[6]ORÇAMENTO!S262</f>
        <v>UM</v>
      </c>
      <c r="F255" s="262">
        <f>[6]ORÇAMENTO!T262</f>
        <v>35</v>
      </c>
      <c r="G255" s="263">
        <f>[6]ORÇAMENTO!U262</f>
        <v>268.88</v>
      </c>
      <c r="H255" s="263" t="str">
        <f>[6]ORÇAMENTO!V262</f>
        <v>BDI 1</v>
      </c>
      <c r="I255" s="263">
        <f>[6]ORÇAMENTO!W262</f>
        <v>333.9</v>
      </c>
      <c r="J255" s="263">
        <f>[6]ORÇAMENTO!X262</f>
        <v>11686.5</v>
      </c>
      <c r="K255" s="149"/>
      <c r="L255" s="149"/>
      <c r="M255" s="149"/>
      <c r="N255" s="149"/>
      <c r="O255" s="149"/>
      <c r="P255" s="84">
        <f>F253-[1]ORÇAMENTO!T255</f>
        <v>0</v>
      </c>
    </row>
    <row r="256" spans="1:16">
      <c r="A256" s="246" t="str">
        <f>[6]ORÇAMENTO!O263</f>
        <v>5.1.3.10.</v>
      </c>
      <c r="B256" s="246" t="str">
        <f>[6]ORÇAMENTO!P263</f>
        <v>CPU</v>
      </c>
      <c r="C256" s="246" t="str">
        <f>[6]ORÇAMENTO!Q263</f>
        <v>0021</v>
      </c>
      <c r="D256" s="209" t="str">
        <f>[6]ORÇAMENTO!R263</f>
        <v>PROTEÇÃO SANITÁRIA</v>
      </c>
      <c r="E256" s="246" t="str">
        <f>[6]ORÇAMENTO!S263</f>
        <v>M2</v>
      </c>
      <c r="F256" s="262">
        <f>[6]ORÇAMENTO!T263</f>
        <v>1</v>
      </c>
      <c r="G256" s="263">
        <f>[6]ORÇAMENTO!U263</f>
        <v>96.68</v>
      </c>
      <c r="H256" s="263" t="str">
        <f>[6]ORÇAMENTO!V263</f>
        <v>BDI 1</v>
      </c>
      <c r="I256" s="263">
        <f>[6]ORÇAMENTO!W263</f>
        <v>120.06</v>
      </c>
      <c r="J256" s="263">
        <f>[6]ORÇAMENTO!X263</f>
        <v>120.06</v>
      </c>
      <c r="K256" s="158"/>
      <c r="L256" s="158"/>
      <c r="M256" s="158"/>
      <c r="N256" s="158"/>
      <c r="O256" s="159"/>
      <c r="P256" s="84">
        <f>F255-[1]ORÇAMENTO!T257</f>
        <v>0</v>
      </c>
    </row>
    <row r="257" spans="1:16">
      <c r="A257" s="246" t="str">
        <f>[6]ORÇAMENTO!O264</f>
        <v>5.1.3.11.</v>
      </c>
      <c r="B257" s="246" t="str">
        <f>[6]ORÇAMENTO!P264</f>
        <v>CPU</v>
      </c>
      <c r="C257" s="246" t="str">
        <f>[6]ORÇAMENTO!Q264</f>
        <v>0010</v>
      </c>
      <c r="D257" s="209" t="str">
        <f>[6]ORÇAMENTO!R264</f>
        <v>ANÁLISE FISICO-QUIMICA DO POÇO</v>
      </c>
      <c r="E257" s="246" t="str">
        <f>[6]ORÇAMENTO!S264</f>
        <v>UM</v>
      </c>
      <c r="F257" s="262">
        <f>[6]ORÇAMENTO!T264</f>
        <v>1</v>
      </c>
      <c r="G257" s="263">
        <f>[6]ORÇAMENTO!U264</f>
        <v>1300</v>
      </c>
      <c r="H257" s="263" t="str">
        <f>[6]ORÇAMENTO!V264</f>
        <v>BDI 1</v>
      </c>
      <c r="I257" s="263">
        <f>[6]ORÇAMENTO!W264</f>
        <v>1614.34</v>
      </c>
      <c r="J257" s="263">
        <f>[6]ORÇAMENTO!X264</f>
        <v>1614.34</v>
      </c>
      <c r="K257" s="106"/>
      <c r="L257" s="106"/>
      <c r="M257" s="106"/>
      <c r="N257" s="106"/>
      <c r="O257" s="106"/>
      <c r="P257" s="84" t="e">
        <f>#REF!-[1]ORÇAMENTO!T258</f>
        <v>#REF!</v>
      </c>
    </row>
    <row r="258" spans="1:16">
      <c r="A258" s="264" t="str">
        <f>[6]ORÇAMENTO!O265</f>
        <v>5.1.4.</v>
      </c>
      <c r="B258" s="264"/>
      <c r="C258" s="264"/>
      <c r="D258" s="267" t="str">
        <f>[6]ORÇAMENTO!R265</f>
        <v>INSTALAÇÕES ELETRO-MECÂNICAS</v>
      </c>
      <c r="E258" s="264" t="str">
        <f>[6]ORÇAMENTO!S265</f>
        <v>-</v>
      </c>
      <c r="F258" s="265"/>
      <c r="G258" s="266"/>
      <c r="H258" s="266" t="str">
        <f>[6]ORÇAMENTO!V265</f>
        <v>BDI 1</v>
      </c>
      <c r="I258" s="266">
        <f>[6]ORÇAMENTO!W265</f>
        <v>0</v>
      </c>
      <c r="J258" s="266">
        <f>[6]ORÇAMENTO!X265</f>
        <v>93316.01</v>
      </c>
      <c r="K258" s="102"/>
      <c r="L258" s="102"/>
      <c r="M258" s="102"/>
      <c r="N258" s="102"/>
      <c r="O258" s="102"/>
      <c r="P258" s="84">
        <f>F256-[1]ORÇAMENTO!T259</f>
        <v>0</v>
      </c>
    </row>
    <row r="259" spans="1:16" ht="25.5">
      <c r="A259" s="246" t="str">
        <f>[6]ORÇAMENTO!O266</f>
        <v>5.1.4.1.</v>
      </c>
      <c r="B259" s="246" t="str">
        <f>[6]ORÇAMENTO!P266</f>
        <v>CPU</v>
      </c>
      <c r="C259" s="246" t="str">
        <f>[6]ORÇAMENTO!Q266</f>
        <v>0011</v>
      </c>
      <c r="D259" s="209" t="str">
        <f>[6]ORÇAMENTO!R266</f>
        <v>HIPOCLORADOR / BOMBA DOSADORA ANALÓGICA DE SOLUÇÕES, VAZÃO DE 0,5 À 15 L/H E PRESÃO DE 0 À 15 BAR</v>
      </c>
      <c r="E259" s="246" t="str">
        <f>[6]ORÇAMENTO!S266</f>
        <v>UM</v>
      </c>
      <c r="F259" s="262">
        <f>[6]ORÇAMENTO!T266</f>
        <v>1</v>
      </c>
      <c r="G259" s="263">
        <f>[6]ORÇAMENTO!U266</f>
        <v>1136.52</v>
      </c>
      <c r="H259" s="263" t="str">
        <f>[6]ORÇAMENTO!V266</f>
        <v>BDI 1</v>
      </c>
      <c r="I259" s="263">
        <f>[6]ORÇAMENTO!W266</f>
        <v>1411.33</v>
      </c>
      <c r="J259" s="263">
        <f>[6]ORÇAMENTO!X266</f>
        <v>1411.33</v>
      </c>
      <c r="K259" s="102"/>
      <c r="L259" s="102"/>
      <c r="M259" s="102"/>
      <c r="N259" s="102"/>
      <c r="O259" s="102"/>
      <c r="P259" s="84">
        <f>F257-[1]ORÇAMENTO!T260</f>
        <v>1</v>
      </c>
    </row>
    <row r="260" spans="1:16" ht="38.25">
      <c r="A260" s="246" t="str">
        <f>[6]ORÇAMENTO!O267</f>
        <v>5.1.4.2.</v>
      </c>
      <c r="B260" s="246" t="str">
        <f>[6]ORÇAMENTO!P267</f>
        <v>SINAPI-I</v>
      </c>
      <c r="C260" s="246" t="str">
        <f>[6]ORÇAMENTO!Q267</f>
        <v>756</v>
      </c>
      <c r="D260" s="209" t="str">
        <f>[6]ORÇAMENTO!R267</f>
        <v xml:space="preserve">BOMBA SUBMERSA PARA POCOS TUBULARES PROFUNDOS DIAMETRO DE 6 POLEGADAS, ELETRICA, TRIFASICA, POTENCIA 32 HP, 9 ESTAGIOS, BOCAL DE DESCARGA DIAMETRO DE 4 POLEGADAS, HM/Q = 114,0 M / 13,9 M3/H A 57,0 M / 25,0 M3/H                                                                                                                                                                                                                                                                                        </v>
      </c>
      <c r="E260" s="246" t="str">
        <f>[6]ORÇAMENTO!S267</f>
        <v xml:space="preserve">UN    </v>
      </c>
      <c r="F260" s="262">
        <f>[6]ORÇAMENTO!T267</f>
        <v>1</v>
      </c>
      <c r="G260" s="263">
        <f>[6]ORÇAMENTO!U267</f>
        <v>38807.86</v>
      </c>
      <c r="H260" s="263" t="str">
        <f>[6]ORÇAMENTO!V267</f>
        <v>BDI 1</v>
      </c>
      <c r="I260" s="263">
        <f>[6]ORÇAMENTO!W267</f>
        <v>48191.6</v>
      </c>
      <c r="J260" s="263">
        <f>[6]ORÇAMENTO!X267</f>
        <v>48191.6</v>
      </c>
      <c r="K260" s="102"/>
      <c r="L260" s="102"/>
      <c r="M260" s="102"/>
      <c r="N260" s="102"/>
      <c r="O260" s="102"/>
      <c r="P260" s="84">
        <f>F258-[1]ORÇAMENTO!T261</f>
        <v>-1</v>
      </c>
    </row>
    <row r="261" spans="1:16" ht="38.25">
      <c r="A261" s="246" t="str">
        <f>[6]ORÇAMENTO!O268</f>
        <v>5.1.4.3.</v>
      </c>
      <c r="B261" s="246" t="str">
        <f>[6]ORÇAMENTO!P268</f>
        <v>CPU</v>
      </c>
      <c r="C261" s="246" t="str">
        <f>[6]ORÇAMENTO!Q268</f>
        <v>0012</v>
      </c>
      <c r="D261" s="209" t="str">
        <f>[6]ORÇAMENTO!R268</f>
        <v>FORNECIMENTO E MONTAGEM QUADRO DE COMANDO EM CHAPA DE FERRO, 60X50X20CM, PARA BOMBA DE POÇO TUBULAR 10CV 380V, CONTENDO DISJUNTORES, RELÉ, CONTATORES, CHAVE SELETORA, BOTÃO PULSO, SINALEIROS E BORNES (COMPLETO)</v>
      </c>
      <c r="E261" s="246" t="str">
        <f>[6]ORÇAMENTO!S268</f>
        <v>UM</v>
      </c>
      <c r="F261" s="262">
        <f>[6]ORÇAMENTO!T268</f>
        <v>1</v>
      </c>
      <c r="G261" s="263">
        <f>[6]ORÇAMENTO!U268</f>
        <v>3318.4</v>
      </c>
      <c r="H261" s="263" t="str">
        <f>[6]ORÇAMENTO!V268</f>
        <v>BDI 1</v>
      </c>
      <c r="I261" s="263">
        <f>[6]ORÇAMENTO!W268</f>
        <v>4120.79</v>
      </c>
      <c r="J261" s="263">
        <f>[6]ORÇAMENTO!X268</f>
        <v>4120.79</v>
      </c>
      <c r="K261" s="102"/>
      <c r="L261" s="102"/>
      <c r="M261" s="102"/>
      <c r="N261" s="102"/>
      <c r="O261" s="102"/>
      <c r="P261" s="84">
        <f>F259-[1]ORÇAMENTO!T262</f>
        <v>0</v>
      </c>
    </row>
    <row r="262" spans="1:16">
      <c r="A262" s="246" t="str">
        <f>[6]ORÇAMENTO!O269</f>
        <v>5.1.4.4.</v>
      </c>
      <c r="B262" s="246" t="str">
        <f>[6]ORÇAMENTO!P269</f>
        <v>CPU</v>
      </c>
      <c r="C262" s="246" t="str">
        <f>[6]ORÇAMENTO!Q269</f>
        <v>0027</v>
      </c>
      <c r="D262" s="209" t="str">
        <f>[6]ORÇAMENTO!R269</f>
        <v>INSTALAÇÃO ELETROMECÂNICA DE CONJUNTO MOTO-BOMBA DE 5 À 25 CV</v>
      </c>
      <c r="E262" s="246" t="str">
        <f>[6]ORÇAMENTO!S269</f>
        <v>UM</v>
      </c>
      <c r="F262" s="262">
        <f>[6]ORÇAMENTO!T269</f>
        <v>1</v>
      </c>
      <c r="G262" s="263">
        <f>[6]ORÇAMENTO!U269</f>
        <v>1991.04</v>
      </c>
      <c r="H262" s="263" t="str">
        <f>[6]ORÇAMENTO!V269</f>
        <v>BDI 1</v>
      </c>
      <c r="I262" s="263">
        <f>[6]ORÇAMENTO!W269</f>
        <v>2472.4699999999998</v>
      </c>
      <c r="J262" s="263">
        <f>[6]ORÇAMENTO!X269</f>
        <v>2472.4699999999998</v>
      </c>
      <c r="K262" s="102"/>
      <c r="L262" s="102"/>
      <c r="M262" s="102"/>
      <c r="N262" s="102"/>
      <c r="O262" s="102"/>
      <c r="P262" s="84">
        <f>F260-[1]ORÇAMENTO!T263</f>
        <v>0</v>
      </c>
    </row>
    <row r="263" spans="1:16" ht="25.5">
      <c r="A263" s="246" t="str">
        <f>[6]ORÇAMENTO!O270</f>
        <v>5.1.4.5.</v>
      </c>
      <c r="B263" s="246" t="str">
        <f>[6]ORÇAMENTO!P270</f>
        <v>SINAPI</v>
      </c>
      <c r="C263" s="246" t="str">
        <f>[6]ORÇAMENTO!Q270</f>
        <v>92979</v>
      </c>
      <c r="D263" s="209" t="str">
        <f>[6]ORÇAMENTO!R270</f>
        <v>CABO DE COBRE FLEXÍVEL ISOLADO, 10 MM², ANTI-CHAMA 450/750 V, PARA DISTRIBUIÇÃO - FORNECIMENTO E INSTALAÇÃO. AF_10/2020</v>
      </c>
      <c r="E263" s="246" t="str">
        <f>[6]ORÇAMENTO!S270</f>
        <v>M</v>
      </c>
      <c r="F263" s="262">
        <f>[6]ORÇAMENTO!T270</f>
        <v>210</v>
      </c>
      <c r="G263" s="263">
        <f>[6]ORÇAMENTO!U270</f>
        <v>12.07</v>
      </c>
      <c r="H263" s="263" t="str">
        <f>[6]ORÇAMENTO!V270</f>
        <v>BDI 1</v>
      </c>
      <c r="I263" s="263">
        <f>[6]ORÇAMENTO!W270</f>
        <v>14.99</v>
      </c>
      <c r="J263" s="263">
        <f>[6]ORÇAMENTO!X270</f>
        <v>3147.9</v>
      </c>
      <c r="K263" s="188"/>
      <c r="L263" s="188"/>
      <c r="M263" s="188"/>
      <c r="N263" s="188"/>
      <c r="O263" s="188"/>
      <c r="P263" s="84">
        <f>F261-[1]ORÇAMENTO!T264</f>
        <v>0</v>
      </c>
    </row>
    <row r="264" spans="1:16" ht="25.5">
      <c r="A264" s="246" t="str">
        <f>[6]ORÇAMENTO!O271</f>
        <v>5.1.4.6.</v>
      </c>
      <c r="B264" s="246" t="str">
        <f>[6]ORÇAMENTO!P271</f>
        <v>CPU</v>
      </c>
      <c r="C264" s="246" t="str">
        <f>[6]ORÇAMENTO!Q271</f>
        <v>0026</v>
      </c>
      <c r="D264" s="209" t="str">
        <f>[6]ORÇAMENTO!R271</f>
        <v>FORNECIMENTO E MONTAGEM DE EDUTOR EM TUBOS DE AÇO GALVANIZADO DIN 2440, DN 100 INCLUSIVE LUVAS</v>
      </c>
      <c r="E264" s="246" t="str">
        <f>[6]ORÇAMENTO!S271</f>
        <v>M</v>
      </c>
      <c r="F264" s="262">
        <f>[6]ORÇAMENTO!T271</f>
        <v>80</v>
      </c>
      <c r="G264" s="263">
        <f>[6]ORÇAMENTO!U271</f>
        <v>289.98</v>
      </c>
      <c r="H264" s="263" t="str">
        <f>[6]ORÇAMENTO!V271</f>
        <v>BDI 1</v>
      </c>
      <c r="I264" s="263">
        <f>[6]ORÇAMENTO!W271</f>
        <v>360.1</v>
      </c>
      <c r="J264" s="263">
        <f>[6]ORÇAMENTO!X271</f>
        <v>28808</v>
      </c>
      <c r="K264" s="141"/>
      <c r="L264" s="141"/>
      <c r="M264" s="141"/>
      <c r="N264" s="141"/>
      <c r="O264" s="142"/>
      <c r="P264" s="84">
        <f>F262-[1]ORÇAMENTO!T265</f>
        <v>-209</v>
      </c>
    </row>
    <row r="265" spans="1:16" ht="25.5">
      <c r="A265" s="246" t="str">
        <f>[6]ORÇAMENTO!O272</f>
        <v>5.1.4.7.</v>
      </c>
      <c r="B265" s="246" t="str">
        <f>[6]ORÇAMENTO!P272</f>
        <v>SINAPI</v>
      </c>
      <c r="C265" s="246" t="str">
        <f>[6]ORÇAMENTO!Q272</f>
        <v>101506</v>
      </c>
      <c r="D265" s="209" t="str">
        <f>[6]ORÇAMENTO!R272</f>
        <v>ENTRADA DE ENERGIA ELÉTRICA, AÉREA, TRIFÁSICA, COM CAIXA DE SOBREPOR, CABO DE 16 MM2 E DISJUNTOR DIN 50A (NÃO INCLUSO O POSTE DE CONCRETO). AF_07/2020_PS</v>
      </c>
      <c r="E265" s="246" t="str">
        <f>[6]ORÇAMENTO!S272</f>
        <v>UN</v>
      </c>
      <c r="F265" s="262">
        <f>[6]ORÇAMENTO!T272</f>
        <v>1</v>
      </c>
      <c r="G265" s="263">
        <f>[6]ORÇAMENTO!U272</f>
        <v>2169.69</v>
      </c>
      <c r="H265" s="263" t="str">
        <f>[6]ORÇAMENTO!V272</f>
        <v>BDI 1</v>
      </c>
      <c r="I265" s="263">
        <f>[6]ORÇAMENTO!W272</f>
        <v>2694.32</v>
      </c>
      <c r="J265" s="263">
        <f>[6]ORÇAMENTO!X272</f>
        <v>2694.32</v>
      </c>
      <c r="K265" s="106"/>
      <c r="L265" s="106"/>
      <c r="M265" s="106"/>
      <c r="N265" s="106"/>
      <c r="O265" s="106"/>
      <c r="P265" s="84">
        <f>F263-[1]ORÇAMENTO!T266</f>
        <v>140</v>
      </c>
    </row>
    <row r="266" spans="1:16" ht="25.5">
      <c r="A266" s="246" t="str">
        <f>[6]ORÇAMENTO!O273</f>
        <v>5.1.4.8.</v>
      </c>
      <c r="B266" s="246" t="str">
        <f>[6]ORÇAMENTO!P273</f>
        <v>SINAPI-I</v>
      </c>
      <c r="C266" s="246" t="str">
        <f>[6]ORÇAMENTO!Q273</f>
        <v>14165</v>
      </c>
      <c r="D266" s="209" t="str">
        <f>[6]ORÇAMENTO!R273</f>
        <v xml:space="preserve">POSTE CONICO CONTINUO EM ACO GALVANIZADO, RETO, ENGASTADO, H = 9 M, DIAMETRO INFERIOR = *145* MM                                                                                                                                                                                                                                                                                                                                                                                                          </v>
      </c>
      <c r="E266" s="246" t="str">
        <f>[6]ORÇAMENTO!S273</f>
        <v xml:space="preserve">UN    </v>
      </c>
      <c r="F266" s="262">
        <f>[6]ORÇAMENTO!T273</f>
        <v>1</v>
      </c>
      <c r="G266" s="263">
        <f>[6]ORÇAMENTO!U273</f>
        <v>1855.46</v>
      </c>
      <c r="H266" s="263" t="str">
        <f>[6]ORÇAMENTO!V273</f>
        <v>BDI 1</v>
      </c>
      <c r="I266" s="263">
        <f>[6]ORÇAMENTO!W273</f>
        <v>2304.11</v>
      </c>
      <c r="J266" s="263">
        <f>[6]ORÇAMENTO!X273</f>
        <v>2304.11</v>
      </c>
      <c r="K266" s="254"/>
      <c r="L266" s="254"/>
      <c r="M266" s="254"/>
      <c r="N266" s="254"/>
      <c r="O266" s="254"/>
      <c r="P266" s="84">
        <f>F264-[1]ORÇAMENTO!T267</f>
        <v>80</v>
      </c>
    </row>
    <row r="267" spans="1:16" ht="25.5">
      <c r="A267" s="246" t="str">
        <f>[6]ORÇAMENTO!O274</f>
        <v>5.1.4.9.</v>
      </c>
      <c r="B267" s="246" t="str">
        <f>[6]ORÇAMENTO!P274</f>
        <v>SINAPI</v>
      </c>
      <c r="C267" s="246" t="str">
        <f>[6]ORÇAMENTO!Q274</f>
        <v>101938</v>
      </c>
      <c r="D267" s="209" t="str">
        <f>[6]ORÇAMENTO!R274</f>
        <v>CAIXA DE PROTEÇÃO PARA MEDIDOR MONOFÁSICO DE EMBUTIR - FORNECIMENTO E INSTALAÇÃO. AF_10/2020</v>
      </c>
      <c r="E267" s="246" t="str">
        <f>[6]ORÇAMENTO!S274</f>
        <v>UN</v>
      </c>
      <c r="F267" s="262">
        <f>[6]ORÇAMENTO!T274</f>
        <v>1</v>
      </c>
      <c r="G267" s="263">
        <f>[6]ORÇAMENTO!U274</f>
        <v>133.27000000000001</v>
      </c>
      <c r="H267" s="263" t="str">
        <f>[6]ORÇAMENTO!V274</f>
        <v>BDI 1</v>
      </c>
      <c r="I267" s="263">
        <f>[6]ORÇAMENTO!W274</f>
        <v>165.49</v>
      </c>
      <c r="J267" s="263">
        <f>[6]ORÇAMENTO!X274</f>
        <v>165.49</v>
      </c>
      <c r="K267" s="102"/>
      <c r="L267" s="102"/>
      <c r="M267" s="102"/>
      <c r="N267" s="102"/>
      <c r="O267" s="102"/>
      <c r="P267" s="84">
        <f>F265-[1]ORÇAMENTO!T268</f>
        <v>-104.45</v>
      </c>
    </row>
    <row r="268" spans="1:16">
      <c r="A268" s="264" t="str">
        <f>[6]ORÇAMENTO!O275</f>
        <v>5.1.5.</v>
      </c>
      <c r="B268" s="264"/>
      <c r="C268" s="264"/>
      <c r="D268" s="267" t="str">
        <f>[6]ORÇAMENTO!R275</f>
        <v>ADUTORA DE ÁGUA TRATADA(POÇOS P175 )</v>
      </c>
      <c r="E268" s="264" t="str">
        <f>[6]ORÇAMENTO!S275</f>
        <v>-</v>
      </c>
      <c r="F268" s="265"/>
      <c r="G268" s="266"/>
      <c r="H268" s="266" t="str">
        <f>[6]ORÇAMENTO!V275</f>
        <v>BDI 1</v>
      </c>
      <c r="I268" s="266">
        <f>[6]ORÇAMENTO!W275</f>
        <v>0</v>
      </c>
      <c r="J268" s="266">
        <f>[6]ORÇAMENTO!X275</f>
        <v>19438.18</v>
      </c>
      <c r="K268" s="149"/>
      <c r="L268" s="149"/>
      <c r="M268" s="149"/>
      <c r="N268" s="149"/>
      <c r="O268" s="150"/>
      <c r="P268" s="84">
        <f>F266-[1]ORÇAMENTO!T269</f>
        <v>-32.74</v>
      </c>
    </row>
    <row r="269" spans="1:16">
      <c r="A269" s="246" t="str">
        <f>[6]ORÇAMENTO!O276</f>
        <v>5.1.5.1.</v>
      </c>
      <c r="B269" s="246" t="str">
        <f>[6]ORÇAMENTO!P276</f>
        <v>CPU</v>
      </c>
      <c r="C269" s="246" t="str">
        <f>[6]ORÇAMENTO!Q276</f>
        <v>0038</v>
      </c>
      <c r="D269" s="209" t="str">
        <f>[6]ORÇAMENTO!R276</f>
        <v>(ADAPTADOR ORSE 5109)LOCAÇÃO E NIVELAMENTO DE REDES DE ÁGUA E ADUTORAS</v>
      </c>
      <c r="E269" s="246" t="str">
        <f>[6]ORÇAMENTO!S276</f>
        <v>M</v>
      </c>
      <c r="F269" s="262">
        <f>[6]ORÇAMENTO!T276</f>
        <v>28.5</v>
      </c>
      <c r="G269" s="263">
        <f>[6]ORÇAMENTO!U276</f>
        <v>1.5</v>
      </c>
      <c r="H269" s="263" t="str">
        <f>[6]ORÇAMENTO!V276</f>
        <v>BDI 1</v>
      </c>
      <c r="I269" s="263">
        <f>[6]ORÇAMENTO!W276</f>
        <v>1.86</v>
      </c>
      <c r="J269" s="263">
        <f>[6]ORÇAMENTO!X276</f>
        <v>53.01</v>
      </c>
      <c r="K269" s="102"/>
      <c r="L269" s="102"/>
      <c r="M269" s="102"/>
      <c r="N269" s="102"/>
      <c r="O269" s="102"/>
      <c r="P269" s="84">
        <f>F267-[1]ORÇAMENTO!T270</f>
        <v>-104.45</v>
      </c>
    </row>
    <row r="270" spans="1:16">
      <c r="A270" s="246" t="str">
        <f>[6]ORÇAMENTO!O277</f>
        <v>5.1.5.2.</v>
      </c>
      <c r="B270" s="246" t="str">
        <f>[6]ORÇAMENTO!P277</f>
        <v>SINAPI</v>
      </c>
      <c r="C270" s="246">
        <f>[6]ORÇAMENTO!Q277</f>
        <v>93358</v>
      </c>
      <c r="D270" s="209" t="str">
        <f>[6]ORÇAMENTO!R277</f>
        <v>ESCAVAÇÃO MANUAL DE VALA. AF_09/2024</v>
      </c>
      <c r="E270" s="246" t="str">
        <f>[6]ORÇAMENTO!S277</f>
        <v>M3</v>
      </c>
      <c r="F270" s="262">
        <f>[6]ORÇAMENTO!T277</f>
        <v>9.1199999999999992</v>
      </c>
      <c r="G270" s="263">
        <f>[6]ORÇAMENTO!U277</f>
        <v>93.03</v>
      </c>
      <c r="H270" s="263" t="str">
        <f>[6]ORÇAMENTO!V277</f>
        <v>BDI 1</v>
      </c>
      <c r="I270" s="263">
        <f>[6]ORÇAMENTO!W277</f>
        <v>115.52</v>
      </c>
      <c r="J270" s="263">
        <f>[6]ORÇAMENTO!X277</f>
        <v>1053.54</v>
      </c>
      <c r="K270" s="102"/>
      <c r="L270" s="102"/>
      <c r="M270" s="102"/>
      <c r="N270" s="102"/>
      <c r="O270" s="102"/>
      <c r="P270" s="84">
        <f>F268-[1]ORÇAMENTO!T271</f>
        <v>-105.45</v>
      </c>
    </row>
    <row r="271" spans="1:16" ht="38.25">
      <c r="A271" s="246" t="str">
        <f>[6]ORÇAMENTO!O278</f>
        <v>5.1.5.3.</v>
      </c>
      <c r="B271" s="246" t="str">
        <f>[6]ORÇAMENTO!P278</f>
        <v>SINAPI</v>
      </c>
      <c r="C271" s="246" t="str">
        <f>[6]ORÇAMENTO!Q278</f>
        <v>97123</v>
      </c>
      <c r="D271" s="209" t="str">
        <f>[6]ORÇAMENTO!R278</f>
        <v>ASSENTAMENTO DE TUBO DE PVC PBA PARA REDE DE ÁGUA, DN 100 MM, JUNTA ELÁSTICA INTEGRADA, INSTALADO EM LOCAL COM NÍVEL ALTO DE INTERFERÊNCIAS (NÃO INCLUI FORNECIMENTO). AF_05/2024</v>
      </c>
      <c r="E271" s="246" t="str">
        <f>[6]ORÇAMENTO!S278</f>
        <v>M</v>
      </c>
      <c r="F271" s="262">
        <f>[6]ORÇAMENTO!T278</f>
        <v>28.5</v>
      </c>
      <c r="G271" s="263">
        <f>[6]ORÇAMENTO!U278</f>
        <v>3.94</v>
      </c>
      <c r="H271" s="263" t="str">
        <f>[6]ORÇAMENTO!V278</f>
        <v>BDI 1</v>
      </c>
      <c r="I271" s="263">
        <f>[6]ORÇAMENTO!W278</f>
        <v>4.8899999999999997</v>
      </c>
      <c r="J271" s="263">
        <f>[6]ORÇAMENTO!X278</f>
        <v>139.37</v>
      </c>
      <c r="K271" s="102"/>
      <c r="L271" s="102"/>
      <c r="M271" s="102"/>
      <c r="N271" s="102"/>
      <c r="O271" s="102"/>
      <c r="P271" s="84">
        <f>F269-[1]ORÇAMENTO!T272</f>
        <v>-4.9099999999999966</v>
      </c>
    </row>
    <row r="272" spans="1:16">
      <c r="A272" s="246" t="str">
        <f>[6]ORÇAMENTO!O279</f>
        <v>5.1.5.4.</v>
      </c>
      <c r="B272" s="246" t="str">
        <f>[6]ORÇAMENTO!P279</f>
        <v>SINAPI-I</v>
      </c>
      <c r="C272" s="246" t="str">
        <f>[6]ORÇAMENTO!Q279</f>
        <v>36380</v>
      </c>
      <c r="D272" s="209" t="str">
        <f>[6]ORÇAMENTO!R279</f>
        <v xml:space="preserve">TUBO PVC PBA JEI, CLASSE 20, DN 100 MM, PARA REDE DE AGUA (NBR 5647)                                                                                                                                                                                                                                                                                                                                                                                                                                      </v>
      </c>
      <c r="E272" s="246" t="str">
        <f>[6]ORÇAMENTO!S279</f>
        <v xml:space="preserve">M     </v>
      </c>
      <c r="F272" s="262">
        <f>[6]ORÇAMENTO!T279</f>
        <v>28.5</v>
      </c>
      <c r="G272" s="263">
        <f>[6]ORÇAMENTO!U279</f>
        <v>76.650000000000006</v>
      </c>
      <c r="H272" s="263" t="str">
        <f>[6]ORÇAMENTO!V279</f>
        <v>BDI 1</v>
      </c>
      <c r="I272" s="263">
        <f>[6]ORÇAMENTO!W279</f>
        <v>95.18</v>
      </c>
      <c r="J272" s="263">
        <f>[6]ORÇAMENTO!X279</f>
        <v>2712.63</v>
      </c>
      <c r="K272" s="102"/>
      <c r="L272" s="102"/>
      <c r="M272" s="102"/>
      <c r="N272" s="102"/>
      <c r="O272" s="102"/>
      <c r="P272" s="84">
        <f>F270-[1]ORÇAMENTO!T273</f>
        <v>5.7499999999999991</v>
      </c>
    </row>
    <row r="273" spans="1:16">
      <c r="A273" s="246" t="str">
        <f>[6]ORÇAMENTO!O280</f>
        <v>5.1.5.5.</v>
      </c>
      <c r="B273" s="246" t="str">
        <f>[6]ORÇAMENTO!P280</f>
        <v>SINAPI</v>
      </c>
      <c r="C273" s="246">
        <f>[6]ORÇAMENTO!Q280</f>
        <v>93382</v>
      </c>
      <c r="D273" s="209" t="str">
        <f>[6]ORÇAMENTO!R280</f>
        <v>REATERRO MANUAL DE VALAS, COM COMPACTADOR DE SOLOS DE PERCUSSÃO. AF_08/2023</v>
      </c>
      <c r="E273" s="246" t="str">
        <f>[6]ORÇAMENTO!S280</f>
        <v>M3</v>
      </c>
      <c r="F273" s="262">
        <f>[6]ORÇAMENTO!T280</f>
        <v>9.0299999999999994</v>
      </c>
      <c r="G273" s="263">
        <f>[6]ORÇAMENTO!U280</f>
        <v>27.66</v>
      </c>
      <c r="H273" s="263" t="str">
        <f>[6]ORÇAMENTO!V280</f>
        <v>BDI 1</v>
      </c>
      <c r="I273" s="263">
        <f>[6]ORÇAMENTO!W280</f>
        <v>34.35</v>
      </c>
      <c r="J273" s="263">
        <f>[6]ORÇAMENTO!X280</f>
        <v>310.18</v>
      </c>
      <c r="K273" s="102"/>
      <c r="L273" s="102"/>
      <c r="M273" s="102"/>
      <c r="N273" s="102"/>
      <c r="O273" s="102"/>
      <c r="P273" s="84">
        <f>F271-[1]ORÇAMENTO!T274</f>
        <v>-76.95</v>
      </c>
    </row>
    <row r="274" spans="1:16" ht="25.5">
      <c r="A274" s="246" t="str">
        <f>[6]ORÇAMENTO!O281</f>
        <v>5.1.5.6.</v>
      </c>
      <c r="B274" s="246" t="str">
        <f>[6]ORÇAMENTO!P281</f>
        <v>SINAPI</v>
      </c>
      <c r="C274" s="246">
        <f>[6]ORÇAMENTO!Q281</f>
        <v>93589</v>
      </c>
      <c r="D274" s="209" t="str">
        <f>[6]ORÇAMENTO!R281</f>
        <v>TRANSPORTE COM CAMINHÃO BASCULANTE DE 10 M³, EM VIA URBANA EM REVESTIMENTO PRIMÁRIO (UNIDADE: M3XKM). AF_07/2020</v>
      </c>
      <c r="E274" s="246" t="str">
        <f>[6]ORÇAMENTO!S281</f>
        <v>M3XKM</v>
      </c>
      <c r="F274" s="262">
        <f>[6]ORÇAMENTO!T281</f>
        <v>0.91</v>
      </c>
      <c r="G274" s="263">
        <f>[6]ORÇAMENTO!U281</f>
        <v>2.82</v>
      </c>
      <c r="H274" s="263" t="str">
        <f>[6]ORÇAMENTO!V281</f>
        <v>BDI 1</v>
      </c>
      <c r="I274" s="263">
        <f>[6]ORÇAMENTO!W281</f>
        <v>3.5</v>
      </c>
      <c r="J274" s="263">
        <f>[6]ORÇAMENTO!X281</f>
        <v>3.19</v>
      </c>
      <c r="K274" s="102"/>
      <c r="L274" s="102"/>
      <c r="M274" s="102"/>
      <c r="N274" s="102"/>
      <c r="O274" s="102"/>
      <c r="P274" s="84">
        <f>F272-[1]ORÇAMENTO!T275</f>
        <v>26.5</v>
      </c>
    </row>
    <row r="275" spans="1:16">
      <c r="A275" s="246" t="str">
        <f>[6]ORÇAMENTO!O282</f>
        <v>5.1.5.7.</v>
      </c>
      <c r="B275" s="246" t="str">
        <f>[6]ORÇAMENTO!P282</f>
        <v>CPU</v>
      </c>
      <c r="C275" s="246" t="str">
        <f>[6]ORÇAMENTO!Q282</f>
        <v>0014</v>
      </c>
      <c r="D275" s="209" t="str">
        <f>[6]ORÇAMENTO!R282</f>
        <v>TESTE HIDROSTÁTICO EM REDE DE ÁGUA / ADUTORA</v>
      </c>
      <c r="E275" s="246" t="str">
        <f>[6]ORÇAMENTO!S282</f>
        <v>M</v>
      </c>
      <c r="F275" s="262">
        <f>[6]ORÇAMENTO!T282</f>
        <v>28.5</v>
      </c>
      <c r="G275" s="263">
        <f>[6]ORÇAMENTO!U282</f>
        <v>0.85</v>
      </c>
      <c r="H275" s="263" t="str">
        <f>[6]ORÇAMENTO!V282</f>
        <v>BDI 1</v>
      </c>
      <c r="I275" s="263">
        <f>[6]ORÇAMENTO!W282</f>
        <v>1.06</v>
      </c>
      <c r="J275" s="263">
        <f>[6]ORÇAMENTO!X282</f>
        <v>30.21</v>
      </c>
      <c r="K275" s="102"/>
      <c r="L275" s="102"/>
      <c r="M275" s="102"/>
      <c r="N275" s="102"/>
      <c r="O275" s="102"/>
      <c r="P275" s="84">
        <f>F273-[1]ORÇAMENTO!T276</f>
        <v>5.0299999999999994</v>
      </c>
    </row>
    <row r="276" spans="1:16">
      <c r="A276" s="246" t="str">
        <f>[6]ORÇAMENTO!O283</f>
        <v>5.1.5.8.</v>
      </c>
      <c r="B276" s="246" t="str">
        <f>[6]ORÇAMENTO!P283</f>
        <v>SINAPI-I</v>
      </c>
      <c r="C276" s="246" t="str">
        <f>[6]ORÇAMENTO!Q283</f>
        <v>47</v>
      </c>
      <c r="D276" s="209" t="str">
        <f>[6]ORÇAMENTO!R283</f>
        <v xml:space="preserve">ADAPTADOR PVC PBA, BOLSA/ROSCA, JE, DN 100 / DE 110 MM                                                                                                                                                                                                                                                                                                                                                                                                                                                    </v>
      </c>
      <c r="E276" s="246" t="str">
        <f>[6]ORÇAMENTO!S283</f>
        <v xml:space="preserve">UN    </v>
      </c>
      <c r="F276" s="262">
        <f>[6]ORÇAMENTO!T283</f>
        <v>2</v>
      </c>
      <c r="G276" s="263">
        <f>[6]ORÇAMENTO!U283</f>
        <v>72.23</v>
      </c>
      <c r="H276" s="263" t="str">
        <f>[6]ORÇAMENTO!V283</f>
        <v>BDI 1</v>
      </c>
      <c r="I276" s="263">
        <f>[6]ORÇAMENTO!W283</f>
        <v>89.7</v>
      </c>
      <c r="J276" s="263">
        <f>[6]ORÇAMENTO!X283</f>
        <v>179.4</v>
      </c>
      <c r="K276" s="102"/>
      <c r="L276" s="102"/>
      <c r="M276" s="102"/>
      <c r="N276" s="102"/>
      <c r="O276" s="102"/>
      <c r="P276" s="84">
        <f>F274-[1]ORÇAMENTO!T277</f>
        <v>-8.9999999999999969E-2</v>
      </c>
    </row>
    <row r="277" spans="1:16">
      <c r="A277" s="246" t="str">
        <f>[6]ORÇAMENTO!O284</f>
        <v>5.1.5.9.</v>
      </c>
      <c r="B277" s="246" t="str">
        <f>[6]ORÇAMENTO!P284</f>
        <v>SINAPI-I</v>
      </c>
      <c r="C277" s="246" t="str">
        <f>[6]ORÇAMENTO!Q284</f>
        <v>1828</v>
      </c>
      <c r="D277" s="209" t="str">
        <f>[6]ORÇAMENTO!R284</f>
        <v xml:space="preserve">CURVA PVC PBA, JE, PB, 90 GRAUS, DN 100 / DE 110 MM, PARA REDE DE AGUA                                                                                                                                                                                                                                                                                                                                                                                                                                    </v>
      </c>
      <c r="E277" s="246" t="str">
        <f>[6]ORÇAMENTO!S284</f>
        <v xml:space="preserve">UN    </v>
      </c>
      <c r="F277" s="262">
        <f>[6]ORÇAMENTO!T284</f>
        <v>4</v>
      </c>
      <c r="G277" s="263">
        <f>[6]ORÇAMENTO!U284</f>
        <v>150.69</v>
      </c>
      <c r="H277" s="263" t="str">
        <f>[6]ORÇAMENTO!V284</f>
        <v>BDI 1</v>
      </c>
      <c r="I277" s="263">
        <f>[6]ORÇAMENTO!W284</f>
        <v>187.13</v>
      </c>
      <c r="J277" s="263">
        <f>[6]ORÇAMENTO!X284</f>
        <v>748.52</v>
      </c>
      <c r="K277" s="102"/>
      <c r="L277" s="102"/>
      <c r="M277" s="102"/>
      <c r="N277" s="102"/>
      <c r="O277" s="102"/>
      <c r="P277" s="84">
        <f>F275-[1]ORÇAMENTO!T278</f>
        <v>27.5</v>
      </c>
    </row>
    <row r="278" spans="1:16">
      <c r="A278" s="246" t="str">
        <f>[6]ORÇAMENTO!O285</f>
        <v>5.1.5.10.</v>
      </c>
      <c r="B278" s="246" t="str">
        <f>[6]ORÇAMENTO!P285</f>
        <v>SINAPI-I</v>
      </c>
      <c r="C278" s="246" t="str">
        <f>[6]ORÇAMENTO!Q285</f>
        <v>1827</v>
      </c>
      <c r="D278" s="209" t="str">
        <f>[6]ORÇAMENTO!R285</f>
        <v xml:space="preserve">CURVA PVC PBA, JE, PB, 45 GRAUS, DN 100 / DE 110 MM, PARA REDE DE AGUA                                                                                                                                                                                                                                                                                                                                                                                                                                    </v>
      </c>
      <c r="E278" s="246" t="str">
        <f>[6]ORÇAMENTO!S285</f>
        <v xml:space="preserve">UN    </v>
      </c>
      <c r="F278" s="262">
        <f>[6]ORÇAMENTO!T285</f>
        <v>1</v>
      </c>
      <c r="G278" s="263">
        <f>[6]ORÇAMENTO!U285</f>
        <v>123.49</v>
      </c>
      <c r="H278" s="263" t="str">
        <f>[6]ORÇAMENTO!V285</f>
        <v>BDI 1</v>
      </c>
      <c r="I278" s="263">
        <f>[6]ORÇAMENTO!W285</f>
        <v>153.35</v>
      </c>
      <c r="J278" s="263">
        <f>[6]ORÇAMENTO!X285</f>
        <v>153.35</v>
      </c>
      <c r="K278" s="102"/>
      <c r="L278" s="102"/>
      <c r="M278" s="102"/>
      <c r="N278" s="102"/>
      <c r="O278" s="102"/>
      <c r="P278" s="84">
        <f>F276-[1]ORÇAMENTO!T279</f>
        <v>1</v>
      </c>
    </row>
    <row r="279" spans="1:16">
      <c r="A279" s="246" t="str">
        <f>[6]ORÇAMENTO!O286</f>
        <v>5.1.5.11.</v>
      </c>
      <c r="B279" s="246" t="str">
        <f>[6]ORÇAMENTO!P286</f>
        <v>SINAPI-I</v>
      </c>
      <c r="C279" s="246" t="str">
        <f>[6]ORÇAMENTO!Q286</f>
        <v>41892</v>
      </c>
      <c r="D279" s="209" t="str">
        <f>[6]ORÇAMENTO!R286</f>
        <v xml:space="preserve">TE, PVC PBA, BBB, 90 GRAUS, DN 100 / DE 110 MM, PARA REDE DE AGUA                                                                                                                                                                                                                                                                                                                                                                                                                                         </v>
      </c>
      <c r="E279" s="246" t="str">
        <f>[6]ORÇAMENTO!S286</f>
        <v xml:space="preserve">UN    </v>
      </c>
      <c r="F279" s="262">
        <f>[6]ORÇAMENTO!T286</f>
        <v>1</v>
      </c>
      <c r="G279" s="263">
        <f>[6]ORÇAMENTO!U286</f>
        <v>105.22</v>
      </c>
      <c r="H279" s="263" t="str">
        <f>[6]ORÇAMENTO!V286</f>
        <v>BDI 1</v>
      </c>
      <c r="I279" s="263">
        <f>[6]ORÇAMENTO!W286</f>
        <v>130.66</v>
      </c>
      <c r="J279" s="263">
        <f>[6]ORÇAMENTO!X286</f>
        <v>130.66</v>
      </c>
      <c r="K279" s="102"/>
      <c r="L279" s="102"/>
      <c r="M279" s="102"/>
      <c r="N279" s="102"/>
      <c r="O279" s="102"/>
      <c r="P279" s="84">
        <f>F277-[1]ORÇAMENTO!T280</f>
        <v>4</v>
      </c>
    </row>
    <row r="280" spans="1:16" ht="25.5">
      <c r="A280" s="246" t="str">
        <f>[6]ORÇAMENTO!O287</f>
        <v>5.1.5.12.</v>
      </c>
      <c r="B280" s="246" t="str">
        <f>[6]ORÇAMENTO!P287</f>
        <v>CPU</v>
      </c>
      <c r="C280" s="246" t="str">
        <f>[6]ORÇAMENTO!Q287</f>
        <v>0030</v>
      </c>
      <c r="D280" s="209" t="str">
        <f>[6]ORÇAMENTO!R287</f>
        <v>FORNECIMENTO E MONTAGEM DE CAVALETE DE RECALQUE EM AÇO GALVANIZADO DIN 2440, DN 100, INCLUSIVE VÁLVULA, REGISTROS E CONEXÕES</v>
      </c>
      <c r="E280" s="246" t="str">
        <f>[6]ORÇAMENTO!S287</f>
        <v xml:space="preserve">UN    </v>
      </c>
      <c r="F280" s="262">
        <f>[6]ORÇAMENTO!T287</f>
        <v>1</v>
      </c>
      <c r="G280" s="263">
        <f>[6]ORÇAMENTO!U287</f>
        <v>11212.85</v>
      </c>
      <c r="H280" s="263" t="str">
        <f>[6]ORÇAMENTO!V287</f>
        <v>BDI 1</v>
      </c>
      <c r="I280" s="263">
        <f>[6]ORÇAMENTO!W287</f>
        <v>13924.12</v>
      </c>
      <c r="J280" s="263">
        <f>[6]ORÇAMENTO!X287</f>
        <v>13924.12</v>
      </c>
      <c r="K280" s="102"/>
      <c r="L280" s="102"/>
      <c r="M280" s="102"/>
      <c r="N280" s="102"/>
      <c r="O280" s="102"/>
      <c r="P280" s="84">
        <f>F278-[1]ORÇAMENTO!T281</f>
        <v>-1.3599999999999999</v>
      </c>
    </row>
    <row r="281" spans="1:16">
      <c r="A281" s="264" t="str">
        <f>[6]ORÇAMENTO!O288</f>
        <v>5.1.6.</v>
      </c>
      <c r="B281" s="264"/>
      <c r="C281" s="264"/>
      <c r="D281" s="267" t="str">
        <f>[6]ORÇAMENTO!R288</f>
        <v>CAIXA DO CLORADOR</v>
      </c>
      <c r="E281" s="264" t="str">
        <f>[6]ORÇAMENTO!S288</f>
        <v>-</v>
      </c>
      <c r="F281" s="265"/>
      <c r="G281" s="266"/>
      <c r="H281" s="266" t="str">
        <f>[6]ORÇAMENTO!V288</f>
        <v>BDI 1</v>
      </c>
      <c r="I281" s="266">
        <f>[6]ORÇAMENTO!W288</f>
        <v>0</v>
      </c>
      <c r="J281" s="266">
        <f>[6]ORÇAMENTO!X288</f>
        <v>3367.15</v>
      </c>
      <c r="K281" s="102"/>
      <c r="L281" s="102"/>
      <c r="M281" s="102"/>
      <c r="N281" s="102"/>
      <c r="O281" s="102"/>
      <c r="P281" s="84">
        <f>F279-[1]ORÇAMENTO!T282</f>
        <v>-4.25</v>
      </c>
    </row>
    <row r="282" spans="1:16">
      <c r="A282" s="246" t="str">
        <f>[6]ORÇAMENTO!O289</f>
        <v>5.1.6.1.</v>
      </c>
      <c r="B282" s="246" t="str">
        <f>[6]ORÇAMENTO!P289</f>
        <v>SINAPI</v>
      </c>
      <c r="C282" s="246" t="str">
        <f>[6]ORÇAMENTO!Q289</f>
        <v>93358</v>
      </c>
      <c r="D282" s="209" t="str">
        <f>[6]ORÇAMENTO!R289</f>
        <v>ESCAVAÇÃO MANUAL DE VALA. AF_09/2024</v>
      </c>
      <c r="E282" s="246" t="str">
        <f>[6]ORÇAMENTO!S289</f>
        <v>M3</v>
      </c>
      <c r="F282" s="262">
        <f>[6]ORÇAMENTO!T289</f>
        <v>2.36</v>
      </c>
      <c r="G282" s="263">
        <f>[6]ORÇAMENTO!U289</f>
        <v>93.03</v>
      </c>
      <c r="H282" s="263" t="str">
        <f>[6]ORÇAMENTO!V289</f>
        <v>BDI 1</v>
      </c>
      <c r="I282" s="263">
        <f>[6]ORÇAMENTO!W289</f>
        <v>115.52</v>
      </c>
      <c r="J282" s="263">
        <f>[6]ORÇAMENTO!X289</f>
        <v>272.63</v>
      </c>
      <c r="K282" s="102"/>
      <c r="L282" s="102"/>
      <c r="M282" s="102"/>
      <c r="N282" s="102"/>
      <c r="O282" s="102"/>
      <c r="P282" s="84">
        <f>F280-[1]ORÇAMENTO!T283</f>
        <v>-1.3599999999999999</v>
      </c>
    </row>
    <row r="283" spans="1:16" ht="25.5">
      <c r="A283" s="246" t="str">
        <f>[6]ORÇAMENTO!O290</f>
        <v>5.1.6.2.</v>
      </c>
      <c r="B283" s="246" t="str">
        <f>[6]ORÇAMENTO!P290</f>
        <v>SINAPI</v>
      </c>
      <c r="C283" s="246" t="str">
        <f>[6]ORÇAMENTO!Q290</f>
        <v>101617</v>
      </c>
      <c r="D283" s="209" t="str">
        <f>[6]ORÇAMENTO!R290</f>
        <v>PREPARO DE FUNDO DE VALA COM LARGURA MAIOR OU IGUAL A 1,5 M E MENOR QUE 2,5 M (ACERTO DO SOLO NATURAL). AF_08/2020</v>
      </c>
      <c r="E283" s="246" t="str">
        <f>[6]ORÇAMENTO!S290</f>
        <v>M2</v>
      </c>
      <c r="F283" s="262">
        <f>[6]ORÇAMENTO!T290</f>
        <v>5.25</v>
      </c>
      <c r="G283" s="263">
        <f>[6]ORÇAMENTO!U290</f>
        <v>3.35</v>
      </c>
      <c r="H283" s="263" t="str">
        <f>[6]ORÇAMENTO!V290</f>
        <v>BDI 1</v>
      </c>
      <c r="I283" s="263">
        <f>[6]ORÇAMENTO!W290</f>
        <v>4.16</v>
      </c>
      <c r="J283" s="263">
        <f>[6]ORÇAMENTO!X290</f>
        <v>21.84</v>
      </c>
      <c r="K283" s="102"/>
      <c r="L283" s="102"/>
      <c r="M283" s="102"/>
      <c r="N283" s="102"/>
      <c r="O283" s="102"/>
      <c r="P283" s="84">
        <f>F281-[1]ORÇAMENTO!T284</f>
        <v>-0.63</v>
      </c>
    </row>
    <row r="284" spans="1:16">
      <c r="A284" s="246" t="str">
        <f>[6]ORÇAMENTO!O291</f>
        <v>5.1.6.3.</v>
      </c>
      <c r="B284" s="246" t="str">
        <f>[6]ORÇAMENTO!P291</f>
        <v>SINAPI</v>
      </c>
      <c r="C284" s="246" t="str">
        <f>[6]ORÇAMENTO!Q291</f>
        <v>93382</v>
      </c>
      <c r="D284" s="209" t="str">
        <f>[6]ORÇAMENTO!R291</f>
        <v>REATERRO MANUAL DE VALAS, COM COMPACTADOR DE SOLOS DE PERCUSSÃO. AF_08/2023</v>
      </c>
      <c r="E284" s="246" t="str">
        <f>[6]ORÇAMENTO!S291</f>
        <v>M3</v>
      </c>
      <c r="F284" s="262">
        <f>[6]ORÇAMENTO!T291</f>
        <v>2.36</v>
      </c>
      <c r="G284" s="263">
        <f>[6]ORÇAMENTO!U291</f>
        <v>27.66</v>
      </c>
      <c r="H284" s="263" t="str">
        <f>[6]ORÇAMENTO!V291</f>
        <v>BDI 1</v>
      </c>
      <c r="I284" s="263">
        <f>[6]ORÇAMENTO!W291</f>
        <v>34.35</v>
      </c>
      <c r="J284" s="263">
        <f>[6]ORÇAMENTO!X291</f>
        <v>81.069999999999993</v>
      </c>
      <c r="K284" s="102"/>
      <c r="L284" s="102"/>
      <c r="M284" s="102"/>
      <c r="N284" s="102"/>
      <c r="O284" s="102"/>
      <c r="P284" s="84">
        <f>F282-[1]ORÇAMENTO!T285</f>
        <v>-3.6700000000000004</v>
      </c>
    </row>
    <row r="285" spans="1:16" ht="25.5">
      <c r="A285" s="246" t="str">
        <f>[6]ORÇAMENTO!O292</f>
        <v>5.1.6.4.</v>
      </c>
      <c r="B285" s="246" t="str">
        <f>[6]ORÇAMENTO!P292</f>
        <v>CPU</v>
      </c>
      <c r="C285" s="246" t="str">
        <f>[6]ORÇAMENTO!Q292</f>
        <v>0029</v>
      </c>
      <c r="D285" s="209" t="str">
        <f>[6]ORÇAMENTO!R292</f>
        <v>(ADAP.- ORSE-7369)CONCRETO ARMADO FCK=25,0MPA, USINADO, BOMBEADO, ADENSADO E LANÇADO, PARA USO GERAL, COM FORMAS PLANAS EM COMPENSADO RESINADO 12MM (05 USOS)</v>
      </c>
      <c r="E285" s="246" t="str">
        <f>[6]ORÇAMENTO!S292</f>
        <v>M3</v>
      </c>
      <c r="F285" s="262">
        <f>[6]ORÇAMENTO!T292</f>
        <v>0.63</v>
      </c>
      <c r="G285" s="263">
        <f>[6]ORÇAMENTO!U292</f>
        <v>1888.03</v>
      </c>
      <c r="H285" s="263" t="str">
        <f>[6]ORÇAMENTO!V292</f>
        <v>BDI 1</v>
      </c>
      <c r="I285" s="263">
        <f>[6]ORÇAMENTO!W292</f>
        <v>2344.56</v>
      </c>
      <c r="J285" s="263">
        <f>[6]ORÇAMENTO!X292</f>
        <v>1477.07</v>
      </c>
      <c r="K285" s="102"/>
      <c r="L285" s="102"/>
      <c r="M285" s="102"/>
      <c r="N285" s="102"/>
      <c r="O285" s="102"/>
      <c r="P285" s="84">
        <f>F283-[1]ORÇAMENTO!T286</f>
        <v>-6.8000000000000007</v>
      </c>
    </row>
    <row r="286" spans="1:16" ht="25.5">
      <c r="A286" s="246" t="str">
        <f>[6]ORÇAMENTO!O293</f>
        <v>5.1.6.5.</v>
      </c>
      <c r="B286" s="246" t="str">
        <f>[6]ORÇAMENTO!P293</f>
        <v>SINAPI</v>
      </c>
      <c r="C286" s="246" t="str">
        <f>[6]ORÇAMENTO!Q293</f>
        <v>103325</v>
      </c>
      <c r="D286" s="209" t="str">
        <f>[6]ORÇAMENTO!R293</f>
        <v>ALVENARIA DE VEDAÇÃO DE BLOCOS CERÂMICOS FURADOS NA VERTICAL DE 14X19X39 CM (ESPESSURA 14 CM) E ARGAMASSA DE ASSENTAMENTO COM PREPARO MANUAL. AF_12/2021</v>
      </c>
      <c r="E286" s="246" t="str">
        <f>[6]ORÇAMENTO!S293</f>
        <v>M2</v>
      </c>
      <c r="F286" s="262">
        <f>[6]ORÇAMENTO!T293</f>
        <v>6.03</v>
      </c>
      <c r="G286" s="263">
        <f>[6]ORÇAMENTO!U293</f>
        <v>84.63</v>
      </c>
      <c r="H286" s="263" t="str">
        <f>[6]ORÇAMENTO!V293</f>
        <v>BDI 1</v>
      </c>
      <c r="I286" s="263">
        <f>[6]ORÇAMENTO!W293</f>
        <v>105.09</v>
      </c>
      <c r="J286" s="263">
        <f>[6]ORÇAMENTO!X293</f>
        <v>633.69000000000005</v>
      </c>
      <c r="K286" s="102"/>
      <c r="L286" s="102"/>
      <c r="M286" s="102"/>
      <c r="N286" s="102"/>
      <c r="O286" s="102"/>
      <c r="P286" s="84">
        <f>F284-[1]ORÇAMENTO!T287</f>
        <v>-21.740000000000002</v>
      </c>
    </row>
    <row r="287" spans="1:16" ht="25.5">
      <c r="A287" s="246" t="str">
        <f>[6]ORÇAMENTO!O294</f>
        <v>5.1.6.6.</v>
      </c>
      <c r="B287" s="246" t="str">
        <f>[6]ORÇAMENTO!P294</f>
        <v>SINAPI</v>
      </c>
      <c r="C287" s="246" t="str">
        <f>[6]ORÇAMENTO!Q294</f>
        <v>87878</v>
      </c>
      <c r="D287" s="209" t="str">
        <f>[6]ORÇAMENTO!R294</f>
        <v>CHAPISCO APLICADO EM ALVENARIAS E ESTRUTURAS DE CONCRETO INTERNAS, COM COLHER DE PEDREIRO.  ARGAMASSA TRAÇO 1:3 COM PREPARO MANUAL. AF_10/2022</v>
      </c>
      <c r="E287" s="246" t="str">
        <f>[6]ORÇAMENTO!S294</f>
        <v>M2</v>
      </c>
      <c r="F287" s="262">
        <f>[6]ORÇAMENTO!T294</f>
        <v>12.05</v>
      </c>
      <c r="G287" s="263">
        <f>[6]ORÇAMENTO!U294</f>
        <v>5.19</v>
      </c>
      <c r="H287" s="263" t="str">
        <f>[6]ORÇAMENTO!V294</f>
        <v>BDI 1</v>
      </c>
      <c r="I287" s="263">
        <f>[6]ORÇAMENTO!W294</f>
        <v>6.44</v>
      </c>
      <c r="J287" s="263">
        <f>[6]ORÇAMENTO!X294</f>
        <v>77.599999999999994</v>
      </c>
      <c r="K287" s="102"/>
      <c r="L287" s="102"/>
      <c r="M287" s="102"/>
      <c r="N287" s="102"/>
      <c r="O287" s="102"/>
      <c r="P287" s="84">
        <f>F285-[1]ORÇAMENTO!T288</f>
        <v>0.63</v>
      </c>
    </row>
    <row r="288" spans="1:16" ht="38.25">
      <c r="A288" s="246" t="str">
        <f>[6]ORÇAMENTO!O295</f>
        <v>5.1.6.7.</v>
      </c>
      <c r="B288" s="246" t="str">
        <f>[6]ORÇAMENTO!P295</f>
        <v>SINAPI</v>
      </c>
      <c r="C288" s="246" t="str">
        <f>[6]ORÇAMENTO!Q295</f>
        <v>87547</v>
      </c>
      <c r="D288" s="209" t="str">
        <f>[6]ORÇAMENTO!R295</f>
        <v>MASSA ÚNICA, EM ARGAMASSA TRAÇO 1:2:8, PREPARO MECÂNICO, APLICADA MANUALMENTE EM PAREDES INTERNAS DE AMBIENTES COM ÁREA ENTRE 5M² E 10M², E = 10MM, COM TALISCAS. AF_03/2024</v>
      </c>
      <c r="E288" s="246" t="str">
        <f>[6]ORÇAMENTO!S295</f>
        <v>M2</v>
      </c>
      <c r="F288" s="262">
        <f>[6]ORÇAMENTO!T295</f>
        <v>24.1</v>
      </c>
      <c r="G288" s="263">
        <f>[6]ORÇAMENTO!U295</f>
        <v>26.84</v>
      </c>
      <c r="H288" s="263" t="str">
        <f>[6]ORÇAMENTO!V295</f>
        <v>BDI 1</v>
      </c>
      <c r="I288" s="263">
        <f>[6]ORÇAMENTO!W295</f>
        <v>33.33</v>
      </c>
      <c r="J288" s="263">
        <f>[6]ORÇAMENTO!X295</f>
        <v>803.25</v>
      </c>
      <c r="K288" s="102"/>
      <c r="L288" s="102"/>
      <c r="M288" s="102"/>
      <c r="N288" s="102"/>
      <c r="O288" s="102"/>
      <c r="P288" s="84">
        <f>F286-[1]ORÇAMENTO!T289</f>
        <v>-4.169999999999999</v>
      </c>
    </row>
    <row r="289" spans="1:16">
      <c r="A289" s="264" t="str">
        <f>[6]ORÇAMENTO!O296</f>
        <v>5.1.7.</v>
      </c>
      <c r="B289" s="264"/>
      <c r="C289" s="264"/>
      <c r="D289" s="267" t="str">
        <f>[6]ORÇAMENTO!R296</f>
        <v>ABRIGO PARA QUADRO ELÉTRICO</v>
      </c>
      <c r="E289" s="264" t="str">
        <f>[6]ORÇAMENTO!S296</f>
        <v>-</v>
      </c>
      <c r="F289" s="265"/>
      <c r="G289" s="266"/>
      <c r="H289" s="266" t="str">
        <f>[6]ORÇAMENTO!V296</f>
        <v>BDI 1</v>
      </c>
      <c r="I289" s="266">
        <f>[6]ORÇAMENTO!W296</f>
        <v>0</v>
      </c>
      <c r="J289" s="266">
        <f>[6]ORÇAMENTO!X296</f>
        <v>25194.63</v>
      </c>
      <c r="K289" s="149"/>
      <c r="L289" s="149"/>
      <c r="M289" s="149"/>
      <c r="N289" s="149"/>
      <c r="O289" s="149"/>
      <c r="P289" s="84">
        <f>F287-[1]ORÇAMENTO!T290</f>
        <v>9.2700000000000014</v>
      </c>
    </row>
    <row r="290" spans="1:16" ht="25.5">
      <c r="A290" s="246" t="str">
        <f>[6]ORÇAMENTO!O297</f>
        <v>5.1.7.1.</v>
      </c>
      <c r="B290" s="246" t="str">
        <f>[6]ORÇAMENTO!P297</f>
        <v>SINAPI</v>
      </c>
      <c r="C290" s="246">
        <f>[6]ORÇAMENTO!Q297</f>
        <v>99059</v>
      </c>
      <c r="D290" s="209" t="str">
        <f>[6]ORÇAMENTO!R297</f>
        <v>LOCAÇÃO CONVENCIONAL DE OBRA, UTILIZANDO GABARITO DE TÁBUAS CORRIDAS PONTALETADAS A CADA 2,00M -  2 UTILIZAÇÕES. AF_03/2024</v>
      </c>
      <c r="E290" s="246" t="str">
        <f>[6]ORÇAMENTO!S297</f>
        <v>M</v>
      </c>
      <c r="F290" s="262">
        <f>[6]ORÇAMENTO!T297</f>
        <v>10.199999999999999</v>
      </c>
      <c r="G290" s="263">
        <f>[6]ORÇAMENTO!U297</f>
        <v>68.27</v>
      </c>
      <c r="H290" s="263" t="str">
        <f>[6]ORÇAMENTO!V297</f>
        <v>BDI 1</v>
      </c>
      <c r="I290" s="263">
        <f>[6]ORÇAMENTO!W297</f>
        <v>84.78</v>
      </c>
      <c r="J290" s="263">
        <f>[6]ORÇAMENTO!X297</f>
        <v>864.76</v>
      </c>
      <c r="K290" s="141"/>
      <c r="L290" s="141"/>
      <c r="M290" s="141"/>
      <c r="N290" s="141"/>
      <c r="O290" s="142"/>
      <c r="P290" s="84">
        <f>F288-[1]ORÇAMENTO!T291</f>
        <v>22.37</v>
      </c>
    </row>
    <row r="291" spans="1:16">
      <c r="A291" s="246" t="str">
        <f>[6]ORÇAMENTO!O298</f>
        <v>5.1.7.2.</v>
      </c>
      <c r="B291" s="246" t="str">
        <f>[6]ORÇAMENTO!P298</f>
        <v>SINAPI</v>
      </c>
      <c r="C291" s="246">
        <f>[6]ORÇAMENTO!Q298</f>
        <v>93358</v>
      </c>
      <c r="D291" s="209" t="str">
        <f>[6]ORÇAMENTO!R298</f>
        <v>ESCAVAÇÃO MANUAL DE VALA. AF_09/2024</v>
      </c>
      <c r="E291" s="246" t="str">
        <f>[6]ORÇAMENTO!S298</f>
        <v>M3</v>
      </c>
      <c r="F291" s="262">
        <f>[6]ORÇAMENTO!T298</f>
        <v>2.78</v>
      </c>
      <c r="G291" s="263">
        <f>[6]ORÇAMENTO!U298</f>
        <v>93.03</v>
      </c>
      <c r="H291" s="263" t="str">
        <f>[6]ORÇAMENTO!V298</f>
        <v>BDI 1</v>
      </c>
      <c r="I291" s="263">
        <f>[6]ORÇAMENTO!W298</f>
        <v>115.52</v>
      </c>
      <c r="J291" s="263">
        <f>[6]ORÇAMENTO!X298</f>
        <v>321.14999999999998</v>
      </c>
      <c r="K291" s="181"/>
      <c r="L291" s="181"/>
      <c r="M291" s="181"/>
      <c r="N291" s="181"/>
      <c r="O291" s="182"/>
      <c r="P291" s="84">
        <f>F289-[1]ORÇAMENTO!T292</f>
        <v>-0.24</v>
      </c>
    </row>
    <row r="292" spans="1:16" ht="25.5">
      <c r="A292" s="246" t="str">
        <f>[6]ORÇAMENTO!O299</f>
        <v>5.1.7.3.</v>
      </c>
      <c r="B292" s="246" t="str">
        <f>[6]ORÇAMENTO!P299</f>
        <v>SINAPI</v>
      </c>
      <c r="C292" s="246">
        <f>[6]ORÇAMENTO!Q299</f>
        <v>101617</v>
      </c>
      <c r="D292" s="209" t="str">
        <f>[6]ORÇAMENTO!R299</f>
        <v>PREPARO DE FUNDO DE VALA COM LARGURA MAIOR OU IGUAL A 1,5 M E MENOR QUE 2,5 M (ACERTO DO SOLO NATURAL). AF_08/2020</v>
      </c>
      <c r="E292" s="246" t="str">
        <f>[6]ORÇAMENTO!S299</f>
        <v>M2</v>
      </c>
      <c r="F292" s="262">
        <f>[6]ORÇAMENTO!T299</f>
        <v>1.73</v>
      </c>
      <c r="G292" s="263">
        <f>[6]ORÇAMENTO!U299</f>
        <v>3.35</v>
      </c>
      <c r="H292" s="263" t="str">
        <f>[6]ORÇAMENTO!V299</f>
        <v>BDI 1</v>
      </c>
      <c r="I292" s="263">
        <f>[6]ORÇAMENTO!W299</f>
        <v>4.16</v>
      </c>
      <c r="J292" s="263">
        <f>[6]ORÇAMENTO!X299</f>
        <v>7.2</v>
      </c>
      <c r="K292" s="141"/>
      <c r="L292" s="141"/>
      <c r="M292" s="141"/>
      <c r="N292" s="141"/>
      <c r="O292" s="142"/>
      <c r="P292" s="84">
        <f>F290-[1]ORÇAMENTO!T293</f>
        <v>9.68</v>
      </c>
    </row>
    <row r="293" spans="1:16">
      <c r="A293" s="246" t="str">
        <f>[6]ORÇAMENTO!O300</f>
        <v>5.1.7.4.</v>
      </c>
      <c r="B293" s="246" t="str">
        <f>[6]ORÇAMENTO!P300</f>
        <v>SINAPI</v>
      </c>
      <c r="C293" s="246">
        <f>[6]ORÇAMENTO!Q300</f>
        <v>93382</v>
      </c>
      <c r="D293" s="209" t="str">
        <f>[6]ORÇAMENTO!R300</f>
        <v>REATERRO MANUAL DE VALAS, COM COMPACTADOR DE SOLOS DE PERCUSSÃO. AF_08/2023</v>
      </c>
      <c r="E293" s="246" t="str">
        <f>[6]ORÇAMENTO!S300</f>
        <v>M3</v>
      </c>
      <c r="F293" s="262">
        <f>[6]ORÇAMENTO!T300</f>
        <v>0.24</v>
      </c>
      <c r="G293" s="263">
        <f>[6]ORÇAMENTO!U300</f>
        <v>27.66</v>
      </c>
      <c r="H293" s="263" t="str">
        <f>[6]ORÇAMENTO!V300</f>
        <v>BDI 1</v>
      </c>
      <c r="I293" s="263">
        <f>[6]ORÇAMENTO!W300</f>
        <v>34.35</v>
      </c>
      <c r="J293" s="263">
        <f>[6]ORÇAMENTO!X300</f>
        <v>8.24</v>
      </c>
      <c r="K293" s="140"/>
      <c r="L293" s="140"/>
      <c r="M293" s="140"/>
      <c r="N293" s="140"/>
      <c r="O293" s="140"/>
      <c r="P293" s="84">
        <f>F291-[1]ORÇAMENTO!T294</f>
        <v>-0.5900000000000003</v>
      </c>
    </row>
    <row r="294" spans="1:16" s="80" customFormat="1" ht="25.5">
      <c r="A294" s="246" t="str">
        <f>[6]ORÇAMENTO!O301</f>
        <v>5.1.7.5.</v>
      </c>
      <c r="B294" s="246" t="str">
        <f>[6]ORÇAMENTO!P301</f>
        <v>SINAPI</v>
      </c>
      <c r="C294" s="246">
        <f>[6]ORÇAMENTO!Q301</f>
        <v>102487</v>
      </c>
      <c r="D294" s="209" t="str">
        <f>[6]ORÇAMENTO!R301</f>
        <v>CONCRETO CICLÓPICO FCK = 15MPA, 30% PEDRA DE MÃO EM VOLUME REAL, INCLUSIVE LANÇAMENTO. AF_05/2021</v>
      </c>
      <c r="E294" s="246" t="str">
        <f>[6]ORÇAMENTO!S301</f>
        <v>M3</v>
      </c>
      <c r="F294" s="262">
        <f>[6]ORÇAMENTO!T301</f>
        <v>0.52</v>
      </c>
      <c r="G294" s="263">
        <f>[6]ORÇAMENTO!U301</f>
        <v>605.14</v>
      </c>
      <c r="H294" s="263" t="str">
        <f>[6]ORÇAMENTO!V301</f>
        <v>BDI 1</v>
      </c>
      <c r="I294" s="263">
        <f>[6]ORÇAMENTO!W301</f>
        <v>751.46</v>
      </c>
      <c r="J294" s="263">
        <f>[6]ORÇAMENTO!X301</f>
        <v>390.76</v>
      </c>
      <c r="K294" s="141"/>
      <c r="L294" s="141"/>
      <c r="M294" s="141"/>
      <c r="N294" s="141"/>
      <c r="O294" s="142"/>
      <c r="P294" s="127">
        <f>F292-[1]ORÇAMENTO!T295</f>
        <v>-31.62</v>
      </c>
    </row>
    <row r="295" spans="1:16" ht="25.5">
      <c r="A295" s="246" t="str">
        <f>[6]ORÇAMENTO!O302</f>
        <v>5.1.7.6.</v>
      </c>
      <c r="B295" s="246" t="str">
        <f>[6]ORÇAMENTO!P302</f>
        <v>CPU</v>
      </c>
      <c r="C295" s="246" t="str">
        <f>[6]ORÇAMENTO!Q302</f>
        <v>0029</v>
      </c>
      <c r="D295" s="209" t="str">
        <f>[6]ORÇAMENTO!R302</f>
        <v>(ADAP.- ORSE-7369)CONCRETO ARMADO FCK=25,0MPA, USINADO, BOMBEADO, ADENSADO E LANÇADO, PARA USO GERAL, COM FORMAS PLANAS EM COMPENSADO RESINADO 12MM (05 USOS)</v>
      </c>
      <c r="E295" s="246" t="str">
        <f>[6]ORÇAMENTO!S302</f>
        <v>M3</v>
      </c>
      <c r="F295" s="262">
        <f>[6]ORÇAMENTO!T302</f>
        <v>3.37</v>
      </c>
      <c r="G295" s="263">
        <f>[6]ORÇAMENTO!U302</f>
        <v>1888.03</v>
      </c>
      <c r="H295" s="263" t="str">
        <f>[6]ORÇAMENTO!V302</f>
        <v>BDI 1</v>
      </c>
      <c r="I295" s="263">
        <f>[6]ORÇAMENTO!W302</f>
        <v>2344.56</v>
      </c>
      <c r="J295" s="263">
        <f>[6]ORÇAMENTO!X302</f>
        <v>7901.17</v>
      </c>
      <c r="K295" s="106"/>
      <c r="L295" s="106"/>
      <c r="M295" s="106"/>
      <c r="N295" s="106"/>
      <c r="O295" s="106"/>
      <c r="P295" s="84">
        <f>F293-[1]ORÇAMENTO!T296</f>
        <v>-66.460000000000008</v>
      </c>
    </row>
    <row r="296" spans="1:16" ht="25.5">
      <c r="A296" s="246" t="str">
        <f>[6]ORÇAMENTO!O303</f>
        <v>5.1.7.7.</v>
      </c>
      <c r="B296" s="246" t="str">
        <f>[6]ORÇAMENTO!P303</f>
        <v>SINAPI</v>
      </c>
      <c r="C296" s="246">
        <f>[6]ORÇAMENTO!Q303</f>
        <v>103325</v>
      </c>
      <c r="D296" s="209" t="str">
        <f>[6]ORÇAMENTO!R303</f>
        <v>ALVENARIA DE VEDAÇÃO DE BLOCOS CERÂMICOS FURADOS NA VERTICAL DE 14X19X39 CM (ESPESSURA 14 CM) E ARGAMASSA DE ASSENTAMENTO COM PREPARO MANUAL. AF_12/2021</v>
      </c>
      <c r="E296" s="246" t="str">
        <f>[6]ORÇAMENTO!S303</f>
        <v>M2</v>
      </c>
      <c r="F296" s="262">
        <f>[6]ORÇAMENTO!T303</f>
        <v>33.35</v>
      </c>
      <c r="G296" s="263">
        <f>[6]ORÇAMENTO!U303</f>
        <v>84.63</v>
      </c>
      <c r="H296" s="263" t="str">
        <f>[6]ORÇAMENTO!V303</f>
        <v>BDI 1</v>
      </c>
      <c r="I296" s="263">
        <f>[6]ORÇAMENTO!W303</f>
        <v>105.09</v>
      </c>
      <c r="J296" s="263">
        <f>[6]ORÇAMENTO!X303</f>
        <v>3504.75</v>
      </c>
      <c r="K296" s="102"/>
      <c r="L296" s="102"/>
      <c r="M296" s="102"/>
      <c r="N296" s="102"/>
      <c r="O296" s="102"/>
      <c r="P296" s="84">
        <f>F294-[1]ORÇAMENTO!T297</f>
        <v>-66.180000000000007</v>
      </c>
    </row>
    <row r="297" spans="1:16" ht="25.5">
      <c r="A297" s="246" t="str">
        <f>[6]ORÇAMENTO!O304</f>
        <v>5.1.7.8.</v>
      </c>
      <c r="B297" s="246" t="str">
        <f>[6]ORÇAMENTO!P304</f>
        <v>SINAPI</v>
      </c>
      <c r="C297" s="246">
        <f>[6]ORÇAMENTO!Q304</f>
        <v>87878</v>
      </c>
      <c r="D297" s="209" t="str">
        <f>[6]ORÇAMENTO!R304</f>
        <v>CHAPISCO APLICADO EM ALVENARIAS E ESTRUTURAS DE CONCRETO INTERNAS, COM COLHER DE PEDREIRO.  ARGAMASSA TRAÇO 1:3 COM PREPARO MANUAL. AF_10/2022</v>
      </c>
      <c r="E297" s="246" t="str">
        <f>[6]ORÇAMENTO!S304</f>
        <v>M2</v>
      </c>
      <c r="F297" s="262">
        <f>[6]ORÇAMENTO!T304</f>
        <v>66.7</v>
      </c>
      <c r="G297" s="263">
        <f>[6]ORÇAMENTO!U304</f>
        <v>5.19</v>
      </c>
      <c r="H297" s="263" t="str">
        <f>[6]ORÇAMENTO!V304</f>
        <v>BDI 1</v>
      </c>
      <c r="I297" s="263">
        <f>[6]ORÇAMENTO!W304</f>
        <v>6.44</v>
      </c>
      <c r="J297" s="263">
        <f>[6]ORÇAMENTO!X304</f>
        <v>429.55</v>
      </c>
      <c r="K297" s="102"/>
      <c r="L297" s="102"/>
      <c r="M297" s="102"/>
      <c r="N297" s="102"/>
      <c r="O297" s="102"/>
      <c r="P297" s="84">
        <f>F295-[1]ORÇAMENTO!T298</f>
        <v>-63.330000000000005</v>
      </c>
    </row>
    <row r="298" spans="1:16" ht="38.25">
      <c r="A298" s="246" t="str">
        <f>[6]ORÇAMENTO!O305</f>
        <v>5.1.7.9.</v>
      </c>
      <c r="B298" s="246" t="str">
        <f>[6]ORÇAMENTO!P305</f>
        <v>SINAPI</v>
      </c>
      <c r="C298" s="246">
        <f>[6]ORÇAMENTO!Q305</f>
        <v>87547</v>
      </c>
      <c r="D298" s="209" t="str">
        <f>[6]ORÇAMENTO!R305</f>
        <v>MASSA ÚNICA, EM ARGAMASSA TRAÇO 1:2:8, PREPARO MECÂNICO, APLICADA MANUALMENTE EM PAREDES INTERNAS DE AMBIENTES COM ÁREA ENTRE 5M² E 10M², E = 10MM, COM TALISCAS. AF_03/2024</v>
      </c>
      <c r="E298" s="246" t="str">
        <f>[6]ORÇAMENTO!S305</f>
        <v>M2</v>
      </c>
      <c r="F298" s="262">
        <f>[6]ORÇAMENTO!T305</f>
        <v>66.7</v>
      </c>
      <c r="G298" s="263">
        <f>[6]ORÇAMENTO!U305</f>
        <v>26.84</v>
      </c>
      <c r="H298" s="263" t="str">
        <f>[6]ORÇAMENTO!V305</f>
        <v>BDI 1</v>
      </c>
      <c r="I298" s="263">
        <f>[6]ORÇAMENTO!W305</f>
        <v>33.33</v>
      </c>
      <c r="J298" s="263">
        <f>[6]ORÇAMENTO!X305</f>
        <v>2223.11</v>
      </c>
      <c r="K298" s="107"/>
      <c r="L298" s="107"/>
      <c r="M298" s="107"/>
      <c r="N298" s="107"/>
      <c r="O298" s="107"/>
      <c r="P298" s="84">
        <f>F296-[1]ORÇAMENTO!T299</f>
        <v>27.57</v>
      </c>
    </row>
    <row r="299" spans="1:16">
      <c r="A299" s="246" t="str">
        <f>[6]ORÇAMENTO!O306</f>
        <v>5.1.7.10.</v>
      </c>
      <c r="B299" s="246" t="str">
        <f>[6]ORÇAMENTO!P306</f>
        <v>SINAPI</v>
      </c>
      <c r="C299" s="246">
        <f>[6]ORÇAMENTO!Q306</f>
        <v>88489</v>
      </c>
      <c r="D299" s="209" t="str">
        <f>[6]ORÇAMENTO!R306</f>
        <v>PINTURA LÁTEX ACRÍLICA PREMIUM, APLICAÇÃO MANUAL EM PAREDES, DUAS DEMÃOS. AF_04/2023</v>
      </c>
      <c r="E299" s="246" t="str">
        <f>[6]ORÇAMENTO!S306</f>
        <v>M2</v>
      </c>
      <c r="F299" s="262">
        <f>[6]ORÇAMENTO!T306</f>
        <v>66.7</v>
      </c>
      <c r="G299" s="263">
        <f>[6]ORÇAMENTO!U306</f>
        <v>14.36</v>
      </c>
      <c r="H299" s="263" t="str">
        <f>[6]ORÇAMENTO!V306</f>
        <v>BDI 1</v>
      </c>
      <c r="I299" s="263">
        <f>[6]ORÇAMENTO!W306</f>
        <v>17.829999999999998</v>
      </c>
      <c r="J299" s="263">
        <f>[6]ORÇAMENTO!X306</f>
        <v>1189.26</v>
      </c>
      <c r="K299" s="141"/>
      <c r="L299" s="141"/>
      <c r="M299" s="141"/>
      <c r="N299" s="141"/>
      <c r="O299" s="142"/>
      <c r="P299" s="84">
        <f>F297-[1]ORÇAMENTO!T300</f>
        <v>61.38</v>
      </c>
    </row>
    <row r="300" spans="1:16" ht="25.5">
      <c r="A300" s="246" t="str">
        <f>[6]ORÇAMENTO!O307</f>
        <v>5.1.7.11.</v>
      </c>
      <c r="B300" s="246" t="str">
        <f>[6]ORÇAMENTO!P307</f>
        <v>SINAPI</v>
      </c>
      <c r="C300" s="246">
        <f>[6]ORÇAMENTO!Q307</f>
        <v>87624</v>
      </c>
      <c r="D300" s="209" t="str">
        <f>[6]ORÇAMENTO!R307</f>
        <v>CONTRAPISO EM ARGAMASSA PRONTA, PREPARO MANUAL, APLICADO EM ÁREAS SECAS SOBRE LAJE, ADERIDO, ACABAMENTO NÃO REFORÇADO, ESPESSURA 2CM. AF_07/2021</v>
      </c>
      <c r="E300" s="246" t="str">
        <f>[6]ORÇAMENTO!S307</f>
        <v>M2</v>
      </c>
      <c r="F300" s="262">
        <f>[6]ORÇAMENTO!T307</f>
        <v>5.78</v>
      </c>
      <c r="G300" s="263">
        <f>[6]ORÇAMENTO!U307</f>
        <v>101.11</v>
      </c>
      <c r="H300" s="263" t="str">
        <f>[6]ORÇAMENTO!V307</f>
        <v>BDI 1</v>
      </c>
      <c r="I300" s="263">
        <f>[6]ORÇAMENTO!W307</f>
        <v>125.56</v>
      </c>
      <c r="J300" s="263">
        <f>[6]ORÇAMENTO!X307</f>
        <v>725.74</v>
      </c>
      <c r="K300" s="106"/>
      <c r="L300" s="106"/>
      <c r="M300" s="106"/>
      <c r="N300" s="106"/>
      <c r="O300" s="106"/>
      <c r="P300" s="84">
        <f>F298-[1]ORÇAMENTO!T301</f>
        <v>62.21</v>
      </c>
    </row>
    <row r="301" spans="1:16" ht="25.5">
      <c r="A301" s="246" t="str">
        <f>[6]ORÇAMENTO!O308</f>
        <v>5.1.7.12.</v>
      </c>
      <c r="B301" s="246" t="str">
        <f>[6]ORÇAMENTO!P308</f>
        <v>SINAPI</v>
      </c>
      <c r="C301" s="246">
        <f>[6]ORÇAMENTO!Q308</f>
        <v>94994</v>
      </c>
      <c r="D301" s="209" t="str">
        <f>[6]ORÇAMENTO!R308</f>
        <v>EXECUÇÃO DE PASSEIO (CALÇADA) OU PISO DE CONCRETO COM CONCRETO MOLDADO IN LOCO, FEITO EM OBRA, ACABAMENTO CONVENCIONAL, ESPESSURA 8 CM, ARMADO. AF_08/2022</v>
      </c>
      <c r="E301" s="246" t="str">
        <f>[6]ORÇAMENTO!S308</f>
        <v>M2</v>
      </c>
      <c r="F301" s="262">
        <f>[6]ORÇAMENTO!T308</f>
        <v>5.32</v>
      </c>
      <c r="G301" s="263">
        <f>[6]ORÇAMENTO!U308</f>
        <v>96.68</v>
      </c>
      <c r="H301" s="263" t="str">
        <f>[6]ORÇAMENTO!V308</f>
        <v>BDI 1</v>
      </c>
      <c r="I301" s="263">
        <f>[6]ORÇAMENTO!W308</f>
        <v>120.06</v>
      </c>
      <c r="J301" s="263">
        <f>[6]ORÇAMENTO!X308</f>
        <v>638.72</v>
      </c>
      <c r="K301" s="102"/>
      <c r="L301" s="102"/>
      <c r="M301" s="102"/>
      <c r="N301" s="102"/>
      <c r="O301" s="102"/>
      <c r="P301" s="84">
        <f>F299-[1]ORÇAMENTO!T302</f>
        <v>62.5</v>
      </c>
    </row>
    <row r="302" spans="1:16" ht="25.5">
      <c r="A302" s="246" t="str">
        <f>[6]ORÇAMENTO!O309</f>
        <v>5.1.7.13.</v>
      </c>
      <c r="B302" s="246" t="str">
        <f>[6]ORÇAMENTO!P309</f>
        <v>SINAPI</v>
      </c>
      <c r="C302" s="246">
        <f>[6]ORÇAMENTO!Q309</f>
        <v>98680</v>
      </c>
      <c r="D302" s="209" t="str">
        <f>[6]ORÇAMENTO!R309</f>
        <v>PISO CIMENTADO, TRAÇO 1:3 (CIMENTO E AREIA), ACABAMENTO LISO, ESPESSURA 3,0 CM, PREPARO MECÂNICO DA ARGAMASSA. AF_09/2020</v>
      </c>
      <c r="E302" s="246" t="str">
        <f>[6]ORÇAMENTO!S309</f>
        <v>M2</v>
      </c>
      <c r="F302" s="262">
        <f>[6]ORÇAMENTO!T309</f>
        <v>4.49</v>
      </c>
      <c r="G302" s="263">
        <f>[6]ORÇAMENTO!U309</f>
        <v>49.33</v>
      </c>
      <c r="H302" s="263" t="str">
        <f>[6]ORÇAMENTO!V309</f>
        <v>BDI 1</v>
      </c>
      <c r="I302" s="263">
        <f>[6]ORÇAMENTO!W309</f>
        <v>61.26</v>
      </c>
      <c r="J302" s="263">
        <f>[6]ORÇAMENTO!X309</f>
        <v>275.06</v>
      </c>
      <c r="K302" s="251"/>
      <c r="L302" s="251"/>
      <c r="M302" s="251"/>
      <c r="N302" s="251"/>
      <c r="O302" s="251"/>
      <c r="P302" s="84">
        <f>F300-[1]ORÇAMENTO!T303</f>
        <v>1.58</v>
      </c>
    </row>
    <row r="303" spans="1:16">
      <c r="A303" s="246" t="str">
        <f>[6]ORÇAMENTO!O310</f>
        <v>5.1.7.14.</v>
      </c>
      <c r="B303" s="246" t="str">
        <f>[6]ORÇAMENTO!P310</f>
        <v>SINAPI</v>
      </c>
      <c r="C303" s="246">
        <f>[6]ORÇAMENTO!Q310</f>
        <v>100701</v>
      </c>
      <c r="D303" s="209" t="str">
        <f>[6]ORÇAMENTO!R310</f>
        <v>PORTA DE FERRO, DE ABRIR, TIPO GRADE COM CHAPA, COM GUARNIÇÕES. AF_12/2019</v>
      </c>
      <c r="E303" s="246" t="str">
        <f>[6]ORÇAMENTO!S310</f>
        <v>M2</v>
      </c>
      <c r="F303" s="262">
        <f>[6]ORÇAMENTO!T310</f>
        <v>4.2</v>
      </c>
      <c r="G303" s="263">
        <f>[6]ORÇAMENTO!U310</f>
        <v>557.1</v>
      </c>
      <c r="H303" s="263" t="str">
        <f>[6]ORÇAMENTO!V310</f>
        <v>BDI 1</v>
      </c>
      <c r="I303" s="263">
        <f>[6]ORÇAMENTO!W310</f>
        <v>691.81</v>
      </c>
      <c r="J303" s="263">
        <f>[6]ORÇAMENTO!X310</f>
        <v>2905.6</v>
      </c>
      <c r="K303" s="102"/>
      <c r="L303" s="102"/>
      <c r="M303" s="102"/>
      <c r="N303" s="102"/>
      <c r="O303" s="102"/>
      <c r="P303" s="84">
        <f>F301-[1]ORÇAMENTO!T304</f>
        <v>3.3200000000000003</v>
      </c>
    </row>
    <row r="304" spans="1:16" ht="25.5">
      <c r="A304" s="246" t="str">
        <f>[6]ORÇAMENTO!O311</f>
        <v>5.1.7.15.</v>
      </c>
      <c r="B304" s="246" t="str">
        <f>[6]ORÇAMENTO!P311</f>
        <v>SINAPI</v>
      </c>
      <c r="C304" s="246">
        <f>[6]ORÇAMENTO!Q311</f>
        <v>100754</v>
      </c>
      <c r="D304" s="209" t="str">
        <f>[6]ORÇAMENTO!R311</f>
        <v>PINTURA COM TINTA ACRÍLICA DE ACABAMENTO APLICADA A ROLO OU PINCEL SOBRE SUPERFÍCIES METÁLICAS (EXCETO PERFIL) EXECUTADO EM OBRA (02 DEMÃOS). AF_01/2020</v>
      </c>
      <c r="E304" s="246" t="str">
        <f>[6]ORÇAMENTO!S311</f>
        <v>M2</v>
      </c>
      <c r="F304" s="262">
        <f>[6]ORÇAMENTO!T311</f>
        <v>4.2</v>
      </c>
      <c r="G304" s="263">
        <f>[6]ORÇAMENTO!U311</f>
        <v>31.78</v>
      </c>
      <c r="H304" s="263" t="str">
        <f>[6]ORÇAMENTO!V311</f>
        <v>BDI 1</v>
      </c>
      <c r="I304" s="263">
        <f>[6]ORÇAMENTO!W311</f>
        <v>39.46</v>
      </c>
      <c r="J304" s="263">
        <f>[6]ORÇAMENTO!X311</f>
        <v>165.73</v>
      </c>
      <c r="K304" s="149"/>
      <c r="L304" s="149"/>
      <c r="M304" s="149"/>
      <c r="N304" s="149"/>
      <c r="O304" s="149"/>
      <c r="P304" s="84">
        <f>F302-[1]ORÇAMENTO!T305</f>
        <v>-219.51</v>
      </c>
    </row>
    <row r="305" spans="1:18">
      <c r="A305" s="246" t="str">
        <f>[6]ORÇAMENTO!O312</f>
        <v>5.1.7.16.</v>
      </c>
      <c r="B305" s="246" t="str">
        <f>[6]ORÇAMENTO!P312</f>
        <v>SINAPI</v>
      </c>
      <c r="C305" s="246" t="str">
        <f>[6]ORÇAMENTO!Q312</f>
        <v>91937</v>
      </c>
      <c r="D305" s="209" t="str">
        <f>[6]ORÇAMENTO!R312</f>
        <v>CAIXA OCTOGONAL 3" X 3", PVC, INSTALADA EM LAJE - FORNECIMENTO E INSTALAÇÃO. AF_03/2023</v>
      </c>
      <c r="E305" s="246" t="str">
        <f>[6]ORÇAMENTO!S312</f>
        <v>UN</v>
      </c>
      <c r="F305" s="262">
        <f>[6]ORÇAMENTO!T312</f>
        <v>2</v>
      </c>
      <c r="G305" s="263">
        <f>[6]ORÇAMENTO!U312</f>
        <v>17.05</v>
      </c>
      <c r="H305" s="263" t="str">
        <f>[6]ORÇAMENTO!V312</f>
        <v>BDI 1</v>
      </c>
      <c r="I305" s="263">
        <f>[6]ORÇAMENTO!W312</f>
        <v>21.17</v>
      </c>
      <c r="J305" s="263">
        <f>[6]ORÇAMENTO!X312</f>
        <v>42.34</v>
      </c>
      <c r="K305" s="149"/>
      <c r="L305" s="149"/>
      <c r="M305" s="149"/>
      <c r="N305" s="149"/>
      <c r="O305" s="149"/>
      <c r="P305" s="84">
        <f>F303-[1]ORÇAMENTO!T306</f>
        <v>-31.8</v>
      </c>
    </row>
    <row r="306" spans="1:18" ht="25.5">
      <c r="A306" s="246" t="str">
        <f>[6]ORÇAMENTO!O313</f>
        <v>5.1.7.17.</v>
      </c>
      <c r="B306" s="246" t="str">
        <f>[6]ORÇAMENTO!P313</f>
        <v>SINAPI</v>
      </c>
      <c r="C306" s="246">
        <f>[6]ORÇAMENTO!Q313</f>
        <v>91926</v>
      </c>
      <c r="D306" s="209" t="str">
        <f>[6]ORÇAMENTO!R313</f>
        <v>CABO DE COBRE FLEXÍVEL ISOLADO, 2,5 MM², ANTI-CHAMA 450/750 V, PARA CIRCUITOS TERMINAIS - FORNECIMENTO E INSTALAÇÃO. AF_03/2023</v>
      </c>
      <c r="E306" s="246" t="str">
        <f>[6]ORÇAMENTO!S313</f>
        <v>M</v>
      </c>
      <c r="F306" s="262">
        <f>[6]ORÇAMENTO!T313</f>
        <v>224</v>
      </c>
      <c r="G306" s="263">
        <f>[6]ORÇAMENTO!U313</f>
        <v>4.66</v>
      </c>
      <c r="H306" s="263" t="str">
        <f>[6]ORÇAMENTO!V313</f>
        <v>BDI 1</v>
      </c>
      <c r="I306" s="263">
        <f>[6]ORÇAMENTO!W313</f>
        <v>5.79</v>
      </c>
      <c r="J306" s="263">
        <f>[6]ORÇAMENTO!X313</f>
        <v>1296.96</v>
      </c>
      <c r="K306" s="102"/>
      <c r="L306" s="102"/>
      <c r="M306" s="102"/>
      <c r="N306" s="102"/>
      <c r="O306" s="102"/>
      <c r="P306" s="84">
        <f>F304-[1]ORÇAMENTO!T307</f>
        <v>-23.8</v>
      </c>
    </row>
    <row r="307" spans="1:18" ht="25.5">
      <c r="A307" s="246" t="str">
        <f>[6]ORÇAMENTO!O314</f>
        <v>5.1.7.18.</v>
      </c>
      <c r="B307" s="246" t="str">
        <f>[6]ORÇAMENTO!P314</f>
        <v>SINAPI</v>
      </c>
      <c r="C307" s="246">
        <f>[6]ORÇAMENTO!Q314</f>
        <v>91930</v>
      </c>
      <c r="D307" s="209" t="str">
        <f>[6]ORÇAMENTO!R314</f>
        <v>CABO DE COBRE FLEXÍVEL ISOLADO, 6 MM², ANTI-CHAMA 450/750 V, PARA CIRCUITOS TERMINAIS - FORNECIMENTO E INSTALAÇÃO. AF_03/2023</v>
      </c>
      <c r="E307" s="246" t="str">
        <f>[6]ORÇAMENTO!S314</f>
        <v>M</v>
      </c>
      <c r="F307" s="262">
        <f>[6]ORÇAMENTO!T314</f>
        <v>36</v>
      </c>
      <c r="G307" s="263">
        <f>[6]ORÇAMENTO!U314</f>
        <v>10.11</v>
      </c>
      <c r="H307" s="263" t="str">
        <f>[6]ORÇAMENTO!V314</f>
        <v>BDI 1</v>
      </c>
      <c r="I307" s="263">
        <f>[6]ORÇAMENTO!W314</f>
        <v>12.55</v>
      </c>
      <c r="J307" s="263">
        <f>[6]ORÇAMENTO!X314</f>
        <v>451.8</v>
      </c>
      <c r="K307" s="169"/>
      <c r="L307" s="169"/>
      <c r="M307" s="169"/>
      <c r="N307" s="169"/>
      <c r="O307" s="169"/>
      <c r="P307" s="84">
        <f>F305-[1]ORÇAMENTO!T308</f>
        <v>-1</v>
      </c>
    </row>
    <row r="308" spans="1:18" ht="25.5">
      <c r="A308" s="246" t="str">
        <f>[6]ORÇAMENTO!O315</f>
        <v>5.1.7.19.</v>
      </c>
      <c r="B308" s="246" t="str">
        <f>[6]ORÇAMENTO!P315</f>
        <v>SINAPI</v>
      </c>
      <c r="C308" s="246" t="str">
        <f>[6]ORÇAMENTO!Q315</f>
        <v>95727</v>
      </c>
      <c r="D308" s="209" t="str">
        <f>[6]ORÇAMENTO!R315</f>
        <v>ELETRODUTO RÍGIDO SOLDÁVEL, PVC, DN 25 MM (3/4"), APARENTE - FORNECIMENTO E INSTALAÇÃO. AF_10/2022_PA</v>
      </c>
      <c r="E308" s="246" t="str">
        <f>[6]ORÇAMENTO!S315</f>
        <v>M</v>
      </c>
      <c r="F308" s="262">
        <f>[6]ORÇAMENTO!T315</f>
        <v>28</v>
      </c>
      <c r="G308" s="263">
        <f>[6]ORÇAMENTO!U315</f>
        <v>21.33</v>
      </c>
      <c r="H308" s="263" t="str">
        <f>[6]ORÇAMENTO!V315</f>
        <v>BDI 1</v>
      </c>
      <c r="I308" s="263">
        <f>[6]ORÇAMENTO!W315</f>
        <v>26.49</v>
      </c>
      <c r="J308" s="263">
        <f>[6]ORÇAMENTO!X315</f>
        <v>741.72</v>
      </c>
      <c r="K308" s="102"/>
      <c r="L308" s="102"/>
      <c r="M308" s="102"/>
      <c r="N308" s="102"/>
      <c r="O308" s="102"/>
      <c r="P308" s="84">
        <f>F306-[1]ORÇAMENTO!T309</f>
        <v>222</v>
      </c>
    </row>
    <row r="309" spans="1:18" ht="25.5">
      <c r="A309" s="246" t="str">
        <f>[6]ORÇAMENTO!O316</f>
        <v>5.1.7.20.</v>
      </c>
      <c r="B309" s="246" t="str">
        <f>[6]ORÇAMENTO!P316</f>
        <v>SINAPI</v>
      </c>
      <c r="C309" s="246">
        <f>[6]ORÇAMENTO!Q316</f>
        <v>93654</v>
      </c>
      <c r="D309" s="209" t="str">
        <f>[6]ORÇAMENTO!R316</f>
        <v>DISJUNTOR MONOPOLAR TIPO DIN, CORRENTE NOMINAL DE 16A - FORNECIMENTO E INSTALAÇÃO. AF_10/2020</v>
      </c>
      <c r="E309" s="246" t="str">
        <f>[6]ORÇAMENTO!S316</f>
        <v>UN</v>
      </c>
      <c r="F309" s="262">
        <f>[6]ORÇAMENTO!T316</f>
        <v>3</v>
      </c>
      <c r="G309" s="263">
        <f>[6]ORÇAMENTO!U316</f>
        <v>12.2</v>
      </c>
      <c r="H309" s="263" t="str">
        <f>[6]ORÇAMENTO!V316</f>
        <v>BDI 1</v>
      </c>
      <c r="I309" s="263">
        <f>[6]ORÇAMENTO!W316</f>
        <v>15.15</v>
      </c>
      <c r="J309" s="263">
        <f>[6]ORÇAMENTO!X316</f>
        <v>45.45</v>
      </c>
      <c r="K309" s="188"/>
      <c r="L309" s="188"/>
      <c r="M309" s="188"/>
      <c r="N309" s="188"/>
      <c r="O309" s="188"/>
      <c r="P309" s="84">
        <f>F307-[1]ORÇAMENTO!T310</f>
        <v>35</v>
      </c>
    </row>
    <row r="310" spans="1:18" ht="25.5">
      <c r="A310" s="246" t="str">
        <f>[6]ORÇAMENTO!O317</f>
        <v>5.1.7.21.</v>
      </c>
      <c r="B310" s="246" t="str">
        <f>[6]ORÇAMENTO!P317</f>
        <v>SINAPI</v>
      </c>
      <c r="C310" s="246">
        <f>[6]ORÇAMENTO!Q317</f>
        <v>93668</v>
      </c>
      <c r="D310" s="209" t="str">
        <f>[6]ORÇAMENTO!R317</f>
        <v>DISJUNTOR TRIPOLAR TIPO DIN, CORRENTE NOMINAL DE 16A - FORNECIMENTO E INSTALAÇÃO. AF_10/2020</v>
      </c>
      <c r="E310" s="246" t="str">
        <f>[6]ORÇAMENTO!S317</f>
        <v>UN</v>
      </c>
      <c r="F310" s="262">
        <f>[6]ORÇAMENTO!T317</f>
        <v>2</v>
      </c>
      <c r="G310" s="263">
        <f>[6]ORÇAMENTO!U317</f>
        <v>71.22</v>
      </c>
      <c r="H310" s="263" t="str">
        <f>[6]ORÇAMENTO!V317</f>
        <v>BDI 1</v>
      </c>
      <c r="I310" s="263">
        <f>[6]ORÇAMENTO!W317</f>
        <v>88.44</v>
      </c>
      <c r="J310" s="263">
        <f>[6]ORÇAMENTO!X317</f>
        <v>176.88</v>
      </c>
      <c r="K310" s="141"/>
      <c r="L310" s="141"/>
      <c r="M310" s="141"/>
      <c r="N310" s="141"/>
      <c r="O310" s="142"/>
      <c r="P310" s="84">
        <f>F308-[1]ORÇAMENTO!T311</f>
        <v>27</v>
      </c>
    </row>
    <row r="311" spans="1:18" ht="25.5">
      <c r="A311" s="246" t="str">
        <f>[6]ORÇAMENTO!O318</f>
        <v>5.1.7.22.</v>
      </c>
      <c r="B311" s="246" t="str">
        <f>[6]ORÇAMENTO!P318</f>
        <v>SINAPI</v>
      </c>
      <c r="C311" s="246">
        <f>[6]ORÇAMENTO!Q318</f>
        <v>93672</v>
      </c>
      <c r="D311" s="209" t="str">
        <f>[6]ORÇAMENTO!R318</f>
        <v>DISJUNTOR TRIPOLAR TIPO DIN, CORRENTE NOMINAL DE 40A - FORNECIMENTO E INSTALAÇÃO. AF_10/2020</v>
      </c>
      <c r="E311" s="246" t="str">
        <f>[6]ORÇAMENTO!S318</f>
        <v>UN</v>
      </c>
      <c r="F311" s="262">
        <f>[6]ORÇAMENTO!T318</f>
        <v>1</v>
      </c>
      <c r="G311" s="263">
        <f>[6]ORÇAMENTO!U318</f>
        <v>87.62</v>
      </c>
      <c r="H311" s="263" t="str">
        <f>[6]ORÇAMENTO!V318</f>
        <v>BDI 1</v>
      </c>
      <c r="I311" s="263">
        <f>[6]ORÇAMENTO!W318</f>
        <v>108.81</v>
      </c>
      <c r="J311" s="263">
        <f>[6]ORÇAMENTO!X318</f>
        <v>108.81</v>
      </c>
      <c r="K311" s="135"/>
      <c r="L311" s="135"/>
      <c r="M311" s="135"/>
      <c r="N311" s="135"/>
      <c r="O311" s="135"/>
      <c r="P311" s="84">
        <f>F309-[1]ORÇAMENTO!T312</f>
        <v>2</v>
      </c>
    </row>
    <row r="312" spans="1:18" ht="38.25">
      <c r="A312" s="246" t="str">
        <f>[6]ORÇAMENTO!O319</f>
        <v>5.1.7.23.</v>
      </c>
      <c r="B312" s="246" t="str">
        <f>[6]ORÇAMENTO!P319</f>
        <v>SINAPI</v>
      </c>
      <c r="C312" s="246">
        <f>[6]ORÇAMENTO!Q319</f>
        <v>101879</v>
      </c>
      <c r="D312" s="209" t="str">
        <f>[6]ORÇAMENTO!R319</f>
        <v>QUADRO DE DISTRIBUIÇÃO DE ENERGIA EM CHAPA DE AÇO GALVANIZADO, DE EMBUTIR, COM BARRAMENTO TRIFÁSICO, PARA 24 DISJUNTORES DIN 100A - FORNECIMENTO E INSTALAÇÃO. AF_10/2020</v>
      </c>
      <c r="E312" s="246" t="str">
        <f>[6]ORÇAMENTO!S319</f>
        <v>UN</v>
      </c>
      <c r="F312" s="262">
        <f>[6]ORÇAMENTO!T319</f>
        <v>1</v>
      </c>
      <c r="G312" s="263">
        <f>[6]ORÇAMENTO!U319</f>
        <v>463.95</v>
      </c>
      <c r="H312" s="263" t="str">
        <f>[6]ORÇAMENTO!V319</f>
        <v>BDI 1</v>
      </c>
      <c r="I312" s="263">
        <f>[6]ORÇAMENTO!W319</f>
        <v>576.13</v>
      </c>
      <c r="J312" s="263">
        <f>[6]ORÇAMENTO!X319</f>
        <v>576.13</v>
      </c>
      <c r="K312" s="149"/>
      <c r="L312" s="149"/>
      <c r="M312" s="149"/>
      <c r="N312" s="149"/>
      <c r="O312" s="149"/>
      <c r="P312" s="84">
        <f>F310-[1]ORÇAMENTO!T313</f>
        <v>1</v>
      </c>
    </row>
    <row r="313" spans="1:18" ht="25.5">
      <c r="A313" s="246" t="str">
        <f>[6]ORÇAMENTO!O320</f>
        <v>5.1.7.24.</v>
      </c>
      <c r="B313" s="246" t="str">
        <f>[6]ORÇAMENTO!P320</f>
        <v>SINAPI</v>
      </c>
      <c r="C313" s="246">
        <f>[6]ORÇAMENTO!Q320</f>
        <v>91993</v>
      </c>
      <c r="D313" s="209" t="str">
        <f>[6]ORÇAMENTO!R320</f>
        <v>TOMADA ALTA DE EMBUTIR (1 MÓDULO), 2P+T 20 A, INCLUINDO SUPORTE E PLACA - FORNECIMENTO E INSTALAÇÃO. AF_03/2023</v>
      </c>
      <c r="E313" s="246" t="str">
        <f>[6]ORÇAMENTO!S320</f>
        <v>UN</v>
      </c>
      <c r="F313" s="262">
        <f>[6]ORÇAMENTO!T320</f>
        <v>1</v>
      </c>
      <c r="G313" s="263">
        <f>[6]ORÇAMENTO!U320</f>
        <v>50.35</v>
      </c>
      <c r="H313" s="263" t="str">
        <f>[6]ORÇAMENTO!V320</f>
        <v>BDI 1</v>
      </c>
      <c r="I313" s="263">
        <f>[6]ORÇAMENTO!W320</f>
        <v>62.52</v>
      </c>
      <c r="J313" s="263">
        <f>[6]ORÇAMENTO!X320</f>
        <v>62.52</v>
      </c>
      <c r="K313" s="149"/>
      <c r="L313" s="149"/>
      <c r="M313" s="149"/>
      <c r="N313" s="149"/>
      <c r="O313" s="149"/>
      <c r="P313" s="84">
        <f>F311-[1]ORÇAMENTO!T314</f>
        <v>-1</v>
      </c>
    </row>
    <row r="314" spans="1:18">
      <c r="A314" s="246" t="str">
        <f>[6]ORÇAMENTO!O321</f>
        <v>5.1.7.25.</v>
      </c>
      <c r="B314" s="246" t="str">
        <f>[6]ORÇAMENTO!P321</f>
        <v>CPU</v>
      </c>
      <c r="C314" s="246" t="str">
        <f>[6]ORÇAMENTO!Q321</f>
        <v>0016</v>
      </c>
      <c r="D314" s="209" t="str">
        <f>[6]ORÇAMENTO!R321</f>
        <v xml:space="preserve">	TOMADA INDUSTRIAL DE EMBUTIR 3P+T 30 A, 440 V, COM TRAVA, SEM PLACA</v>
      </c>
      <c r="E314" s="246" t="str">
        <f>[6]ORÇAMENTO!S321</f>
        <v>UM</v>
      </c>
      <c r="F314" s="262">
        <f>[6]ORÇAMENTO!T321</f>
        <v>1</v>
      </c>
      <c r="G314" s="263">
        <f>[6]ORÇAMENTO!U321</f>
        <v>73.62</v>
      </c>
      <c r="H314" s="263" t="str">
        <f>[6]ORÇAMENTO!V321</f>
        <v>BDI 1</v>
      </c>
      <c r="I314" s="263">
        <f>[6]ORÇAMENTO!W321</f>
        <v>91.42</v>
      </c>
      <c r="J314" s="263">
        <f>[6]ORÇAMENTO!X321</f>
        <v>91.42</v>
      </c>
      <c r="K314" s="102"/>
      <c r="L314" s="102"/>
      <c r="M314" s="102"/>
      <c r="N314" s="102"/>
      <c r="O314" s="102"/>
      <c r="P314" s="84">
        <f>F312-[1]ORÇAMENTO!T315</f>
        <v>1</v>
      </c>
    </row>
    <row r="315" spans="1:18" ht="25.5">
      <c r="A315" s="246" t="str">
        <f>[6]ORÇAMENTO!O322</f>
        <v>5.1.7.26.</v>
      </c>
      <c r="B315" s="246" t="str">
        <f>[6]ORÇAMENTO!P322</f>
        <v>SINAPI</v>
      </c>
      <c r="C315" s="246">
        <f>[6]ORÇAMENTO!Q322</f>
        <v>91952</v>
      </c>
      <c r="D315" s="209" t="str">
        <f>[6]ORÇAMENTO!R322</f>
        <v>INTERRUPTOR SIMPLES (1 MÓDULO), 10A/250V, SEM SUPORTE E SEM PLACA - FORNECIMENTO E INSTALAÇÃO. AF_03/2023</v>
      </c>
      <c r="E315" s="246" t="str">
        <f>[6]ORÇAMENTO!S322</f>
        <v>UN</v>
      </c>
      <c r="F315" s="262">
        <f>[6]ORÇAMENTO!T322</f>
        <v>2</v>
      </c>
      <c r="G315" s="263">
        <f>[6]ORÇAMENTO!U322</f>
        <v>20.05</v>
      </c>
      <c r="H315" s="263" t="str">
        <f>[6]ORÇAMENTO!V322</f>
        <v>BDI 1</v>
      </c>
      <c r="I315" s="263">
        <f>[6]ORÇAMENTO!W322</f>
        <v>24.9</v>
      </c>
      <c r="J315" s="263">
        <f>[6]ORÇAMENTO!X322</f>
        <v>49.8</v>
      </c>
      <c r="K315" s="102"/>
      <c r="L315" s="102"/>
      <c r="M315" s="102"/>
      <c r="N315" s="102"/>
      <c r="O315" s="102"/>
      <c r="P315" s="84">
        <f>F313-[1]ORÇAMENTO!T316</f>
        <v>1</v>
      </c>
    </row>
    <row r="316" spans="1:18">
      <c r="A316" s="264" t="str">
        <f>[6]ORÇAMENTO!O323</f>
        <v>5.2.</v>
      </c>
      <c r="B316" s="264"/>
      <c r="C316" s="264"/>
      <c r="D316" s="267" t="str">
        <f>[6]ORÇAMENTO!R323</f>
        <v>POÇO P-175A( TUBULAR PROFUNDO Ø6" X 100,00M)</v>
      </c>
      <c r="E316" s="264" t="str">
        <f>[6]ORÇAMENTO!S323</f>
        <v>-</v>
      </c>
      <c r="F316" s="265"/>
      <c r="G316" s="266"/>
      <c r="H316" s="266" t="str">
        <f>[6]ORÇAMENTO!V323</f>
        <v>BDI 1</v>
      </c>
      <c r="I316" s="266">
        <f>[6]ORÇAMENTO!W323</f>
        <v>0</v>
      </c>
      <c r="J316" s="266">
        <f>[6]ORÇAMENTO!X323</f>
        <v>250411.15</v>
      </c>
      <c r="K316" s="102"/>
      <c r="L316" s="102"/>
      <c r="M316" s="102"/>
      <c r="N316" s="102"/>
      <c r="O316" s="102"/>
      <c r="P316" s="84">
        <f>F314-[1]ORÇAMENTO!T317</f>
        <v>-113.96</v>
      </c>
      <c r="R316" s="18">
        <v>32031</v>
      </c>
    </row>
    <row r="317" spans="1:18">
      <c r="A317" s="264" t="str">
        <f>[6]ORÇAMENTO!O324</f>
        <v>5.2.1.</v>
      </c>
      <c r="B317" s="264"/>
      <c r="C317" s="264"/>
      <c r="D317" s="267" t="str">
        <f>[6]ORÇAMENTO!R324</f>
        <v>SERVIÇOS PRELIMINARES</v>
      </c>
      <c r="E317" s="264" t="str">
        <f>[6]ORÇAMENTO!S324</f>
        <v>-</v>
      </c>
      <c r="F317" s="265"/>
      <c r="G317" s="266"/>
      <c r="H317" s="266" t="str">
        <f>[6]ORÇAMENTO!V324</f>
        <v>BDI 1</v>
      </c>
      <c r="I317" s="266">
        <f>[6]ORÇAMENTO!W324</f>
        <v>0</v>
      </c>
      <c r="J317" s="266">
        <f>[6]ORÇAMENTO!X324</f>
        <v>211.95</v>
      </c>
      <c r="K317" s="102"/>
      <c r="L317" s="102"/>
      <c r="M317" s="102"/>
      <c r="N317" s="102"/>
      <c r="O317" s="102"/>
      <c r="P317" s="84">
        <f>F315-[1]ORÇAMENTO!T318</f>
        <v>2</v>
      </c>
    </row>
    <row r="318" spans="1:18" ht="25.5">
      <c r="A318" s="246" t="str">
        <f>[6]ORÇAMENTO!O325</f>
        <v>5.2.1.1.</v>
      </c>
      <c r="B318" s="246" t="str">
        <f>[6]ORÇAMENTO!P325</f>
        <v>SINAPI</v>
      </c>
      <c r="C318" s="246" t="str">
        <f>[6]ORÇAMENTO!Q325</f>
        <v>99059</v>
      </c>
      <c r="D318" s="209" t="str">
        <f>[6]ORÇAMENTO!R325</f>
        <v>LOCAÇÃO CONVENCIONAL DE OBRA, UTILIZANDO GABARITO DE TÁBUAS CORRIDAS PONTALETADAS A CADA 2,00M -  2 UTILIZAÇÕES. AF_03/2024</v>
      </c>
      <c r="E318" s="246" t="str">
        <f>[6]ORÇAMENTO!S325</f>
        <v>M</v>
      </c>
      <c r="F318" s="262">
        <f>[6]ORÇAMENTO!T325</f>
        <v>2.5</v>
      </c>
      <c r="G318" s="263">
        <f>[6]ORÇAMENTO!U325</f>
        <v>68.27</v>
      </c>
      <c r="H318" s="263" t="str">
        <f>[6]ORÇAMENTO!V325</f>
        <v>BDI 1</v>
      </c>
      <c r="I318" s="263">
        <f>[6]ORÇAMENTO!W325</f>
        <v>84.78</v>
      </c>
      <c r="J318" s="263">
        <f>[6]ORÇAMENTO!X325</f>
        <v>211.95</v>
      </c>
      <c r="K318" s="102"/>
      <c r="L318" s="102"/>
      <c r="M318" s="102"/>
      <c r="N318" s="102"/>
      <c r="O318" s="102"/>
      <c r="P318" s="84">
        <f>F316-[1]ORÇAMENTO!T319</f>
        <v>-83.62</v>
      </c>
    </row>
    <row r="319" spans="1:18">
      <c r="A319" s="264" t="str">
        <f>[6]ORÇAMENTO!O326</f>
        <v>5.2.2.</v>
      </c>
      <c r="B319" s="264"/>
      <c r="C319" s="264"/>
      <c r="D319" s="267" t="str">
        <f>[6]ORÇAMENTO!R326</f>
        <v>PERFURAÇÃO DE SOLO PARA EXECUÇÃO DE POÇO COM PERFURATRIZ, DIAM. 12"</v>
      </c>
      <c r="E319" s="264" t="str">
        <f>[6]ORÇAMENTO!S326</f>
        <v>-</v>
      </c>
      <c r="F319" s="265"/>
      <c r="G319" s="266"/>
      <c r="H319" s="266" t="str">
        <f>[6]ORÇAMENTO!V326</f>
        <v>BDI 1</v>
      </c>
      <c r="I319" s="266">
        <f>[6]ORÇAMENTO!W326</f>
        <v>0</v>
      </c>
      <c r="J319" s="266">
        <f>[6]ORÇAMENTO!X326</f>
        <v>38472</v>
      </c>
      <c r="K319" s="149"/>
      <c r="L319" s="149"/>
      <c r="M319" s="149"/>
      <c r="N319" s="149"/>
      <c r="O319" s="150"/>
      <c r="P319" s="84">
        <f>F317-[1]ORÇAMENTO!T320</f>
        <v>-66.86</v>
      </c>
    </row>
    <row r="320" spans="1:18">
      <c r="A320" s="246" t="str">
        <f>[6]ORÇAMENTO!O327</f>
        <v>5.2.2.1.</v>
      </c>
      <c r="B320" s="246" t="str">
        <f>[6]ORÇAMENTO!P327</f>
        <v>CPU</v>
      </c>
      <c r="C320" s="246" t="str">
        <f>[6]ORÇAMENTO!Q327</f>
        <v>0002</v>
      </c>
      <c r="D320" s="209" t="str">
        <f>[6]ORÇAMENTO!R327</f>
        <v>PERFURAÇÃO DE SOLO PARA EXECUÇÃO DE POÇO COM PERFURATRIZ, DIAM. 12"</v>
      </c>
      <c r="E320" s="246" t="str">
        <f>[6]ORÇAMENTO!S327</f>
        <v>M</v>
      </c>
      <c r="F320" s="262">
        <f>[6]ORÇAMENTO!T327</f>
        <v>50</v>
      </c>
      <c r="G320" s="263">
        <f>[6]ORÇAMENTO!U327</f>
        <v>309.81</v>
      </c>
      <c r="H320" s="263" t="str">
        <f>[6]ORÇAMENTO!V327</f>
        <v>BDI 1</v>
      </c>
      <c r="I320" s="263">
        <f>[6]ORÇAMENTO!W327</f>
        <v>384.72</v>
      </c>
      <c r="J320" s="263">
        <f>[6]ORÇAMENTO!X327</f>
        <v>19236</v>
      </c>
      <c r="K320" s="102"/>
      <c r="L320" s="102"/>
      <c r="M320" s="102"/>
      <c r="N320" s="102"/>
      <c r="O320" s="102"/>
      <c r="P320" s="84">
        <f>F318-[1]ORÇAMENTO!T321</f>
        <v>-14.260000000000002</v>
      </c>
    </row>
    <row r="321" spans="1:16">
      <c r="A321" s="246" t="str">
        <f>[6]ORÇAMENTO!O328</f>
        <v>5.2.2.2.</v>
      </c>
      <c r="B321" s="246" t="str">
        <f>[6]ORÇAMENTO!P328</f>
        <v>CPU</v>
      </c>
      <c r="C321" s="246" t="str">
        <f>[6]ORÇAMENTO!Q328</f>
        <v>0002</v>
      </c>
      <c r="D321" s="209" t="str">
        <f>[6]ORÇAMENTO!R328</f>
        <v>PERFURAÇÃO DE SOLO PARA EXECUÇÃO DE POÇO COM PERFURATRIZ, DIAM. 12"</v>
      </c>
      <c r="E321" s="246" t="str">
        <f>[6]ORÇAMENTO!S328</f>
        <v>M</v>
      </c>
      <c r="F321" s="262">
        <f>[6]ORÇAMENTO!T328</f>
        <v>50</v>
      </c>
      <c r="G321" s="263">
        <f>[6]ORÇAMENTO!U328</f>
        <v>309.81</v>
      </c>
      <c r="H321" s="263" t="str">
        <f>[6]ORÇAMENTO!V328</f>
        <v>BDI 1</v>
      </c>
      <c r="I321" s="263">
        <f>[6]ORÇAMENTO!W328</f>
        <v>384.72</v>
      </c>
      <c r="J321" s="263">
        <f>[6]ORÇAMENTO!X328</f>
        <v>19236</v>
      </c>
      <c r="K321" s="102"/>
      <c r="L321" s="102"/>
      <c r="M321" s="102"/>
      <c r="N321" s="102"/>
      <c r="O321" s="102"/>
      <c r="P321" s="84">
        <f>F319-[1]ORÇAMENTO!T322</f>
        <v>-251.4</v>
      </c>
    </row>
    <row r="322" spans="1:16">
      <c r="A322" s="264" t="str">
        <f>[6]ORÇAMENTO!O329</f>
        <v>5.2.3.</v>
      </c>
      <c r="B322" s="264"/>
      <c r="C322" s="264"/>
      <c r="D322" s="267" t="str">
        <f>[6]ORÇAMENTO!R329</f>
        <v>TUBOS E FILTROS DE REVESTIMENTO</v>
      </c>
      <c r="E322" s="264" t="str">
        <f>[6]ORÇAMENTO!S329</f>
        <v>-</v>
      </c>
      <c r="F322" s="265"/>
      <c r="G322" s="266"/>
      <c r="H322" s="266" t="str">
        <f>[6]ORÇAMENTO!V329</f>
        <v>BDI 1</v>
      </c>
      <c r="I322" s="266">
        <f>[6]ORÇAMENTO!W329</f>
        <v>0</v>
      </c>
      <c r="J322" s="266">
        <f>[6]ORÇAMENTO!X329</f>
        <v>67305.7</v>
      </c>
      <c r="K322" s="102"/>
      <c r="L322" s="102"/>
      <c r="M322" s="102"/>
      <c r="N322" s="102"/>
      <c r="O322" s="102"/>
      <c r="P322" s="84">
        <f>F320-[1]ORÇAMENTO!T323</f>
        <v>50</v>
      </c>
    </row>
    <row r="323" spans="1:16" ht="25.5">
      <c r="A323" s="246" t="str">
        <f>[6]ORÇAMENTO!O330</f>
        <v>5.2.3.1.</v>
      </c>
      <c r="B323" s="246" t="str">
        <f>[6]ORÇAMENTO!P330</f>
        <v>CPU</v>
      </c>
      <c r="C323" s="246" t="str">
        <f>[6]ORÇAMENTO!Q330</f>
        <v>0003</v>
      </c>
      <c r="D323" s="209" t="str">
        <f>[6]ORÇAMENTO!R330</f>
        <v>TUBO PVC DE REVESTIMENTO GEOMECANICO NERVURADO STANDARD, DN = 154 MM, COMPRIMENTO = 2 M</v>
      </c>
      <c r="E323" s="246" t="str">
        <f>[6]ORÇAMENTO!S330</f>
        <v>M</v>
      </c>
      <c r="F323" s="262">
        <f>[6]ORÇAMENTO!T330</f>
        <v>80</v>
      </c>
      <c r="G323" s="263">
        <f>[6]ORÇAMENTO!U330</f>
        <v>287.42</v>
      </c>
      <c r="H323" s="263" t="str">
        <f>[6]ORÇAMENTO!V330</f>
        <v>BDI 1</v>
      </c>
      <c r="I323" s="263">
        <f>[6]ORÇAMENTO!W330</f>
        <v>356.92</v>
      </c>
      <c r="J323" s="263">
        <f>[6]ORÇAMENTO!X330</f>
        <v>28553.599999999999</v>
      </c>
      <c r="K323" s="169"/>
      <c r="L323" s="169"/>
      <c r="M323" s="169"/>
      <c r="N323" s="169"/>
      <c r="O323" s="169"/>
      <c r="P323" s="84">
        <f>F321-[1]ORÇAMENTO!T324</f>
        <v>-430</v>
      </c>
    </row>
    <row r="324" spans="1:16">
      <c r="A324" s="246" t="str">
        <f>[6]ORÇAMENTO!O331</f>
        <v>5.2.3.2.</v>
      </c>
      <c r="B324" s="246" t="str">
        <f>[6]ORÇAMENTO!P331</f>
        <v>CPU</v>
      </c>
      <c r="C324" s="246" t="str">
        <f>[6]ORÇAMENTO!Q331</f>
        <v>0004</v>
      </c>
      <c r="D324" s="209" t="str">
        <f>[6]ORÇAMENTO!R331</f>
        <v>COLOCACAO DE PRE-FILTRO - UNIDADE ROTATIVA POCOS 150M &lt; 250M</v>
      </c>
      <c r="E324" s="246" t="str">
        <f>[6]ORÇAMENTO!S331</f>
        <v>M3</v>
      </c>
      <c r="F324" s="262">
        <f>[6]ORÇAMENTO!T331</f>
        <v>1.38</v>
      </c>
      <c r="G324" s="263">
        <f>[6]ORÇAMENTO!U331</f>
        <v>1085.5</v>
      </c>
      <c r="H324" s="263" t="str">
        <f>[6]ORÇAMENTO!V331</f>
        <v>BDI 1</v>
      </c>
      <c r="I324" s="263">
        <f>[6]ORÇAMENTO!W331</f>
        <v>1347.97</v>
      </c>
      <c r="J324" s="263">
        <f>[6]ORÇAMENTO!X331</f>
        <v>1860.2</v>
      </c>
      <c r="K324" s="102"/>
      <c r="L324" s="102"/>
      <c r="M324" s="102"/>
      <c r="N324" s="102"/>
      <c r="O324" s="102"/>
      <c r="P324" s="84">
        <f>F322-[1]ORÇAMENTO!T325</f>
        <v>-4.4800000000000004</v>
      </c>
    </row>
    <row r="325" spans="1:16">
      <c r="A325" s="246" t="str">
        <f>[6]ORÇAMENTO!O332</f>
        <v>5.2.3.3.</v>
      </c>
      <c r="B325" s="246" t="str">
        <f>[6]ORÇAMENTO!P332</f>
        <v>CPU</v>
      </c>
      <c r="C325" s="246" t="str">
        <f>[6]ORÇAMENTO!Q332</f>
        <v>0005</v>
      </c>
      <c r="D325" s="209" t="str">
        <f>[6]ORÇAMENTO!R332</f>
        <v>CAP EM PVC FEMEA DN 150</v>
      </c>
      <c r="E325" s="246" t="str">
        <f>[6]ORÇAMENTO!S332</f>
        <v>UM</v>
      </c>
      <c r="F325" s="262">
        <f>[6]ORÇAMENTO!T332</f>
        <v>1</v>
      </c>
      <c r="G325" s="263">
        <f>[6]ORÇAMENTO!U332</f>
        <v>81.599999999999994</v>
      </c>
      <c r="H325" s="263" t="str">
        <f>[6]ORÇAMENTO!V332</f>
        <v>BDI 1</v>
      </c>
      <c r="I325" s="263">
        <f>[6]ORÇAMENTO!W332</f>
        <v>101.33</v>
      </c>
      <c r="J325" s="263">
        <f>[6]ORÇAMENTO!X332</f>
        <v>101.33</v>
      </c>
      <c r="K325" s="102"/>
      <c r="L325" s="102"/>
      <c r="M325" s="102"/>
      <c r="N325" s="102"/>
      <c r="O325" s="102"/>
      <c r="P325" s="84">
        <f>F330-[1]ORÇAMENTO!T326</f>
        <v>-41.8</v>
      </c>
    </row>
    <row r="326" spans="1:16">
      <c r="A326" s="246" t="str">
        <f>[6]ORÇAMENTO!O333</f>
        <v>5.2.3.4.</v>
      </c>
      <c r="B326" s="246" t="str">
        <f>[6]ORÇAMENTO!P333</f>
        <v>CPU</v>
      </c>
      <c r="C326" s="246" t="str">
        <f>[6]ORÇAMENTO!Q333</f>
        <v>0006</v>
      </c>
      <c r="D326" s="209" t="str">
        <f>[6]ORÇAMENTO!R333</f>
        <v>LIMPEZA COM COMPRESSOR</v>
      </c>
      <c r="E326" s="246" t="str">
        <f>[6]ORÇAMENTO!S333</f>
        <v>H</v>
      </c>
      <c r="F326" s="262">
        <f>[6]ORÇAMENTO!T333</f>
        <v>24</v>
      </c>
      <c r="G326" s="263">
        <f>[6]ORÇAMENTO!U333</f>
        <v>220.83</v>
      </c>
      <c r="H326" s="263" t="str">
        <f>[6]ORÇAMENTO!V333</f>
        <v>BDI 1</v>
      </c>
      <c r="I326" s="263">
        <f>[6]ORÇAMENTO!W333</f>
        <v>274.23</v>
      </c>
      <c r="J326" s="263">
        <f>[6]ORÇAMENTO!X333</f>
        <v>6581.52</v>
      </c>
      <c r="K326" s="102"/>
      <c r="L326" s="102"/>
      <c r="M326" s="102"/>
      <c r="N326" s="102"/>
      <c r="O326" s="102"/>
      <c r="P326" s="84"/>
    </row>
    <row r="327" spans="1:16">
      <c r="A327" s="246" t="str">
        <f>[6]ORÇAMENTO!O334</f>
        <v>5.2.3.5.</v>
      </c>
      <c r="B327" s="246" t="str">
        <f>[6]ORÇAMENTO!P334</f>
        <v>CPU</v>
      </c>
      <c r="C327" s="246" t="str">
        <f>[6]ORÇAMENTO!Q334</f>
        <v>0007</v>
      </c>
      <c r="D327" s="209" t="str">
        <f>[6]ORÇAMENTO!R334</f>
        <v>DESENVOLVIMENTO COM COMPRESSOR 250PSI / 750CFM</v>
      </c>
      <c r="E327" s="246" t="str">
        <f>[6]ORÇAMENTO!S334</f>
        <v>H</v>
      </c>
      <c r="F327" s="262">
        <f>[6]ORÇAMENTO!T334</f>
        <v>24</v>
      </c>
      <c r="G327" s="263">
        <f>[6]ORÇAMENTO!U334</f>
        <v>220.83</v>
      </c>
      <c r="H327" s="263" t="str">
        <f>[6]ORÇAMENTO!V334</f>
        <v>BDI 1</v>
      </c>
      <c r="I327" s="263">
        <f>[6]ORÇAMENTO!W334</f>
        <v>274.23</v>
      </c>
      <c r="J327" s="263">
        <f>[6]ORÇAMENTO!X334</f>
        <v>6581.52</v>
      </c>
      <c r="K327" s="102"/>
      <c r="L327" s="102"/>
      <c r="M327" s="102"/>
      <c r="N327" s="102"/>
      <c r="O327" s="102"/>
      <c r="P327" s="84"/>
    </row>
    <row r="328" spans="1:16">
      <c r="A328" s="246" t="str">
        <f>[6]ORÇAMENTO!O335</f>
        <v>5.2.3.6.</v>
      </c>
      <c r="B328" s="246" t="str">
        <f>[6]ORÇAMENTO!P335</f>
        <v>CPU</v>
      </c>
      <c r="C328" s="246" t="str">
        <f>[6]ORÇAMENTO!Q335</f>
        <v>0008</v>
      </c>
      <c r="D328" s="209" t="str">
        <f>[6]ORÇAMENTO!R335</f>
        <v>TESTE DE PRODUÇÃO COM COMPRESSOR</v>
      </c>
      <c r="E328" s="246" t="str">
        <f>[6]ORÇAMENTO!S335</f>
        <v>H</v>
      </c>
      <c r="F328" s="262">
        <f>[6]ORÇAMENTO!T335</f>
        <v>24</v>
      </c>
      <c r="G328" s="263">
        <f>[6]ORÇAMENTO!U335</f>
        <v>220.83</v>
      </c>
      <c r="H328" s="263" t="str">
        <f>[6]ORÇAMENTO!V335</f>
        <v>BDI 1</v>
      </c>
      <c r="I328" s="263">
        <f>[6]ORÇAMENTO!W335</f>
        <v>274.23</v>
      </c>
      <c r="J328" s="263">
        <f>[6]ORÇAMENTO!X335</f>
        <v>6581.52</v>
      </c>
      <c r="K328" s="149"/>
      <c r="L328" s="149"/>
      <c r="M328" s="149"/>
      <c r="N328" s="149"/>
      <c r="O328" s="149"/>
      <c r="P328" s="84"/>
    </row>
    <row r="329" spans="1:16">
      <c r="A329" s="246" t="str">
        <f>[6]ORÇAMENTO!O336</f>
        <v>5.2.3.7.</v>
      </c>
      <c r="B329" s="246" t="str">
        <f>[6]ORÇAMENTO!P336</f>
        <v>CPU</v>
      </c>
      <c r="C329" s="246" t="str">
        <f>[6]ORÇAMENTO!Q336</f>
        <v>0015</v>
      </c>
      <c r="D329" s="209" t="str">
        <f>[6]ORÇAMENTO!R336</f>
        <v>DESINFECÇÃO DE POÇO</v>
      </c>
      <c r="E329" s="246" t="str">
        <f>[6]ORÇAMENTO!S336</f>
        <v>UM</v>
      </c>
      <c r="F329" s="262">
        <f>[6]ORÇAMENTO!T336</f>
        <v>1</v>
      </c>
      <c r="G329" s="263">
        <f>[6]ORÇAMENTO!U336</f>
        <v>2919.24</v>
      </c>
      <c r="H329" s="263" t="str">
        <f>[6]ORÇAMENTO!V336</f>
        <v>BDI 1</v>
      </c>
      <c r="I329" s="263">
        <f>[6]ORÇAMENTO!W336</f>
        <v>3625.11</v>
      </c>
      <c r="J329" s="263">
        <f>[6]ORÇAMENTO!X336</f>
        <v>3625.11</v>
      </c>
      <c r="K329" s="102"/>
      <c r="L329" s="102"/>
      <c r="M329" s="102"/>
      <c r="N329" s="102"/>
      <c r="O329" s="102"/>
      <c r="P329" s="84"/>
    </row>
    <row r="330" spans="1:16" ht="25.5">
      <c r="A330" s="246" t="str">
        <f>[6]ORÇAMENTO!O337</f>
        <v>5.2.3.8.</v>
      </c>
      <c r="B330" s="246" t="str">
        <f>[6]ORÇAMENTO!P337</f>
        <v>CPU</v>
      </c>
      <c r="C330" s="246" t="str">
        <f>[6]ORÇAMENTO!Q337</f>
        <v>0009</v>
      </c>
      <c r="D330" s="209" t="str">
        <f>[6]ORÇAMENTO!R337</f>
        <v>FORNECIMENTO E INSTALACAO DE CENTRALIZADORES DE 12" X 6" PARA POCOS TUBULARES COM REVESTIMENTO EM PVC NO INTERIOR DO ESTADO E NA RMR</v>
      </c>
      <c r="E330" s="246" t="str">
        <f>[6]ORÇAMENTO!S337</f>
        <v>UM</v>
      </c>
      <c r="F330" s="262">
        <f>[6]ORÇAMENTO!T337</f>
        <v>35</v>
      </c>
      <c r="G330" s="263">
        <f>[6]ORÇAMENTO!U337</f>
        <v>268.88</v>
      </c>
      <c r="H330" s="263" t="str">
        <f>[6]ORÇAMENTO!V337</f>
        <v>BDI 1</v>
      </c>
      <c r="I330" s="263">
        <f>[6]ORÇAMENTO!W337</f>
        <v>333.9</v>
      </c>
      <c r="J330" s="263">
        <f>[6]ORÇAMENTO!X337</f>
        <v>11686.5</v>
      </c>
      <c r="K330" s="102"/>
      <c r="L330" s="102"/>
      <c r="M330" s="102"/>
      <c r="N330" s="102"/>
      <c r="O330" s="102"/>
      <c r="P330" s="84"/>
    </row>
    <row r="331" spans="1:16">
      <c r="A331" s="246" t="str">
        <f>[6]ORÇAMENTO!O338</f>
        <v>5.2.3.9.</v>
      </c>
      <c r="B331" s="246" t="str">
        <f>[6]ORÇAMENTO!P338</f>
        <v>CPU</v>
      </c>
      <c r="C331" s="246" t="str">
        <f>[6]ORÇAMENTO!Q338</f>
        <v>0021</v>
      </c>
      <c r="D331" s="209" t="str">
        <f>[6]ORÇAMENTO!R338</f>
        <v>PROTEÇÃO SANITÁRIA</v>
      </c>
      <c r="E331" s="246" t="str">
        <f>[6]ORÇAMENTO!S338</f>
        <v>M2</v>
      </c>
      <c r="F331" s="262">
        <f>[6]ORÇAMENTO!T338</f>
        <v>1</v>
      </c>
      <c r="G331" s="263">
        <f>[6]ORÇAMENTO!U338</f>
        <v>96.68</v>
      </c>
      <c r="H331" s="263" t="str">
        <f>[6]ORÇAMENTO!V338</f>
        <v>BDI 1</v>
      </c>
      <c r="I331" s="263">
        <f>[6]ORÇAMENTO!W338</f>
        <v>120.06</v>
      </c>
      <c r="J331" s="263">
        <f>[6]ORÇAMENTO!X338</f>
        <v>120.06</v>
      </c>
      <c r="K331" s="102"/>
      <c r="L331" s="102"/>
      <c r="M331" s="102"/>
      <c r="N331" s="102"/>
      <c r="O331" s="102"/>
      <c r="P331" s="84"/>
    </row>
    <row r="332" spans="1:16">
      <c r="A332" s="246" t="str">
        <f>[6]ORÇAMENTO!O339</f>
        <v>5.2.3.10.</v>
      </c>
      <c r="B332" s="246" t="str">
        <f>[6]ORÇAMENTO!P339</f>
        <v>CPU</v>
      </c>
      <c r="C332" s="246" t="str">
        <f>[6]ORÇAMENTO!Q339</f>
        <v>0010</v>
      </c>
      <c r="D332" s="209" t="str">
        <f>[6]ORÇAMENTO!R339</f>
        <v>ANÁLISE FISICO-QUIMICA DO POÇO</v>
      </c>
      <c r="E332" s="246" t="str">
        <f>[6]ORÇAMENTO!S339</f>
        <v>UM</v>
      </c>
      <c r="F332" s="262">
        <f>[6]ORÇAMENTO!T339</f>
        <v>1</v>
      </c>
      <c r="G332" s="263">
        <f>[6]ORÇAMENTO!U339</f>
        <v>1300</v>
      </c>
      <c r="H332" s="263" t="str">
        <f>[6]ORÇAMENTO!V339</f>
        <v>BDI 1</v>
      </c>
      <c r="I332" s="263">
        <f>[6]ORÇAMENTO!W339</f>
        <v>1614.34</v>
      </c>
      <c r="J332" s="263">
        <f>[6]ORÇAMENTO!X339</f>
        <v>1614.34</v>
      </c>
      <c r="K332" s="102"/>
      <c r="L332" s="102"/>
      <c r="M332" s="102"/>
      <c r="N332" s="102"/>
      <c r="O332" s="102"/>
      <c r="P332" s="84"/>
    </row>
    <row r="333" spans="1:16">
      <c r="A333" s="264" t="str">
        <f>[6]ORÇAMENTO!O340</f>
        <v>5.2.4.</v>
      </c>
      <c r="B333" s="264"/>
      <c r="C333" s="264"/>
      <c r="D333" s="267" t="str">
        <f>[6]ORÇAMENTO!R340</f>
        <v>INSTALAÇÕES ELETRO-MECÂNICAS</v>
      </c>
      <c r="E333" s="264" t="str">
        <f>[6]ORÇAMENTO!S340</f>
        <v>-</v>
      </c>
      <c r="F333" s="265"/>
      <c r="G333" s="266"/>
      <c r="H333" s="266" t="str">
        <f>[6]ORÇAMENTO!V340</f>
        <v>BDI 1</v>
      </c>
      <c r="I333" s="266">
        <f>[6]ORÇAMENTO!W340</f>
        <v>0</v>
      </c>
      <c r="J333" s="266">
        <f>[6]ORÇAMENTO!X340</f>
        <v>93316.01</v>
      </c>
      <c r="K333" s="149"/>
      <c r="L333" s="149"/>
      <c r="M333" s="149"/>
      <c r="N333" s="149"/>
      <c r="O333" s="149"/>
      <c r="P333" s="84"/>
    </row>
    <row r="334" spans="1:16" ht="25.5">
      <c r="A334" s="246" t="str">
        <f>[6]ORÇAMENTO!O341</f>
        <v>5.2.4.1.</v>
      </c>
      <c r="B334" s="246" t="str">
        <f>[6]ORÇAMENTO!P341</f>
        <v>CPU</v>
      </c>
      <c r="C334" s="246" t="str">
        <f>[6]ORÇAMENTO!Q341</f>
        <v>0011</v>
      </c>
      <c r="D334" s="209" t="str">
        <f>[6]ORÇAMENTO!R341</f>
        <v>HIPOCLORADOR / BOMBA DOSADORA ANALÓGICA DE SOLUÇÕES, VAZÃO DE 0,5 À 15 L/H E PRESÃO DE 0 À 15 BAR</v>
      </c>
      <c r="E334" s="246" t="str">
        <f>[6]ORÇAMENTO!S341</f>
        <v>UM</v>
      </c>
      <c r="F334" s="262">
        <f>[6]ORÇAMENTO!T341</f>
        <v>1</v>
      </c>
      <c r="G334" s="263">
        <f>[6]ORÇAMENTO!U341</f>
        <v>1136.52</v>
      </c>
      <c r="H334" s="263" t="str">
        <f>[6]ORÇAMENTO!V341</f>
        <v>BDI 1</v>
      </c>
      <c r="I334" s="263">
        <f>[6]ORÇAMENTO!W341</f>
        <v>1411.33</v>
      </c>
      <c r="J334" s="263">
        <f>[6]ORÇAMENTO!X341</f>
        <v>1411.33</v>
      </c>
      <c r="K334" s="141"/>
      <c r="L334" s="141"/>
      <c r="M334" s="141"/>
      <c r="N334" s="141"/>
      <c r="O334" s="142"/>
      <c r="P334" s="84" t="e">
        <f>#REF!-[1]ORÇAMENTO!#REF!</f>
        <v>#REF!</v>
      </c>
    </row>
    <row r="335" spans="1:16" ht="38.25">
      <c r="A335" s="246" t="str">
        <f>[6]ORÇAMENTO!O342</f>
        <v>5.2.4.2.</v>
      </c>
      <c r="B335" s="246" t="str">
        <f>[6]ORÇAMENTO!P342</f>
        <v>SINAPI-I</v>
      </c>
      <c r="C335" s="246" t="str">
        <f>[6]ORÇAMENTO!Q342</f>
        <v>756</v>
      </c>
      <c r="D335" s="209" t="str">
        <f>[6]ORÇAMENTO!R342</f>
        <v xml:space="preserve">BOMBA SUBMERSA PARA POCOS TUBULARES PROFUNDOS DIAMETRO DE 6 POLEGADAS, ELETRICA, TRIFASICA, POTENCIA 32 HP, 9 ESTAGIOS, BOCAL DE DESCARGA DIAMETRO DE 4 POLEGADAS, HM/Q = 114,0 M / 13,9 M3/H A 57,0 M / 25,0 M3/H                                                                                                                                                                                                                                                                                        </v>
      </c>
      <c r="E335" s="246" t="str">
        <f>[6]ORÇAMENTO!S342</f>
        <v xml:space="preserve">UN    </v>
      </c>
      <c r="F335" s="262">
        <f>[6]ORÇAMENTO!T342</f>
        <v>1</v>
      </c>
      <c r="G335" s="263">
        <f>[6]ORÇAMENTO!U342</f>
        <v>38807.86</v>
      </c>
      <c r="H335" s="263" t="str">
        <f>[6]ORÇAMENTO!V342</f>
        <v>BDI 1</v>
      </c>
      <c r="I335" s="263">
        <f>[6]ORÇAMENTO!W342</f>
        <v>48191.6</v>
      </c>
      <c r="J335" s="263">
        <f>[6]ORÇAMENTO!X342</f>
        <v>48191.6</v>
      </c>
      <c r="K335" s="106"/>
      <c r="L335" s="106"/>
      <c r="M335" s="106"/>
      <c r="N335" s="106"/>
      <c r="O335" s="134"/>
      <c r="P335" s="84" t="e">
        <f>#REF!-[1]ORÇAMENTO!T336</f>
        <v>#REF!</v>
      </c>
    </row>
    <row r="336" spans="1:16" ht="38.25">
      <c r="A336" s="246" t="str">
        <f>[6]ORÇAMENTO!O343</f>
        <v>5.2.4.3.</v>
      </c>
      <c r="B336" s="246" t="str">
        <f>[6]ORÇAMENTO!P343</f>
        <v>CPU</v>
      </c>
      <c r="C336" s="246" t="str">
        <f>[6]ORÇAMENTO!Q343</f>
        <v>0012</v>
      </c>
      <c r="D336" s="209" t="str">
        <f>[6]ORÇAMENTO!R343</f>
        <v>FORNECIMENTO E MONTAGEM QUADRO DE COMANDO EM CHAPA DE FERRO, 60X50X20CM, PARA BOMBA DE POÇO TUBULAR 10CV 380V, CONTENDO DISJUNTORES, RELÉ, CONTATORES, CHAVE SELETORA, BOTÃO PULSO, SINALEIROS E BORNES (COMPLETO)</v>
      </c>
      <c r="E336" s="246" t="str">
        <f>[6]ORÇAMENTO!S343</f>
        <v>UM</v>
      </c>
      <c r="F336" s="262">
        <f>[6]ORÇAMENTO!T343</f>
        <v>1</v>
      </c>
      <c r="G336" s="263">
        <f>[6]ORÇAMENTO!U343</f>
        <v>3318.4</v>
      </c>
      <c r="H336" s="263" t="str">
        <f>[6]ORÇAMENTO!V343</f>
        <v>BDI 1</v>
      </c>
      <c r="I336" s="263">
        <f>[6]ORÇAMENTO!W343</f>
        <v>4120.79</v>
      </c>
      <c r="J336" s="263">
        <f>[6]ORÇAMENTO!X343</f>
        <v>4120.79</v>
      </c>
      <c r="K336" s="149"/>
      <c r="L336" s="149"/>
      <c r="M336" s="149"/>
      <c r="N336" s="149"/>
      <c r="O336" s="149"/>
      <c r="P336" s="84">
        <f>F334-[1]ORÇAMENTO!T337</f>
        <v>-3235.1</v>
      </c>
    </row>
    <row r="337" spans="1:16">
      <c r="A337" s="246" t="str">
        <f>[6]ORÇAMENTO!O344</f>
        <v>5.2.4.4.</v>
      </c>
      <c r="B337" s="246" t="str">
        <f>[6]ORÇAMENTO!P344</f>
        <v>CPU</v>
      </c>
      <c r="C337" s="246" t="str">
        <f>[6]ORÇAMENTO!Q344</f>
        <v>0027</v>
      </c>
      <c r="D337" s="209" t="str">
        <f>[6]ORÇAMENTO!R344</f>
        <v>INSTALAÇÃO ELETROMECÂNICA DE CONJUNTO MOTO-BOMBA DE 5 À 25 CV</v>
      </c>
      <c r="E337" s="246" t="str">
        <f>[6]ORÇAMENTO!S344</f>
        <v>UM</v>
      </c>
      <c r="F337" s="262">
        <f>[6]ORÇAMENTO!T344</f>
        <v>1</v>
      </c>
      <c r="G337" s="263">
        <f>[6]ORÇAMENTO!U344</f>
        <v>1991.04</v>
      </c>
      <c r="H337" s="263" t="str">
        <f>[6]ORÇAMENTO!V344</f>
        <v>BDI 1</v>
      </c>
      <c r="I337" s="263">
        <f>[6]ORÇAMENTO!W344</f>
        <v>2472.4699999999998</v>
      </c>
      <c r="J337" s="263">
        <f>[6]ORÇAMENTO!X344</f>
        <v>2472.4699999999998</v>
      </c>
      <c r="K337" s="149"/>
      <c r="L337" s="149"/>
      <c r="M337" s="149"/>
      <c r="N337" s="149"/>
      <c r="O337" s="149"/>
      <c r="P337" s="84">
        <f>F335-[1]ORÇAMENTO!T338</f>
        <v>-5977.4</v>
      </c>
    </row>
    <row r="338" spans="1:16" ht="25.5">
      <c r="A338" s="246" t="str">
        <f>[6]ORÇAMENTO!O345</f>
        <v>5.2.4.5.</v>
      </c>
      <c r="B338" s="246" t="str">
        <f>[6]ORÇAMENTO!P345</f>
        <v>SINAPI</v>
      </c>
      <c r="C338" s="246" t="str">
        <f>[6]ORÇAMENTO!Q345</f>
        <v>92979</v>
      </c>
      <c r="D338" s="209" t="str">
        <f>[6]ORÇAMENTO!R345</f>
        <v>CABO DE COBRE FLEXÍVEL ISOLADO, 10 MM², ANTI-CHAMA 450/750 V, PARA DISTRIBUIÇÃO - FORNECIMENTO E INSTALAÇÃO. AF_10/2020</v>
      </c>
      <c r="E338" s="246" t="str">
        <f>[6]ORÇAMENTO!S345</f>
        <v>M</v>
      </c>
      <c r="F338" s="262">
        <f>[6]ORÇAMENTO!T345</f>
        <v>210</v>
      </c>
      <c r="G338" s="263">
        <f>[6]ORÇAMENTO!U345</f>
        <v>12.07</v>
      </c>
      <c r="H338" s="263" t="str">
        <f>[6]ORÇAMENTO!V345</f>
        <v>BDI 1</v>
      </c>
      <c r="I338" s="263">
        <f>[6]ORÇAMENTO!W345</f>
        <v>14.99</v>
      </c>
      <c r="J338" s="263">
        <f>[6]ORÇAMENTO!X345</f>
        <v>3147.9</v>
      </c>
      <c r="K338" s="102"/>
      <c r="L338" s="102"/>
      <c r="M338" s="102"/>
      <c r="N338" s="102"/>
      <c r="O338" s="102"/>
      <c r="P338" s="84">
        <f>F336-[1]ORÇAMENTO!T349</f>
        <v>-5633.4</v>
      </c>
    </row>
    <row r="339" spans="1:16" ht="25.5">
      <c r="A339" s="246" t="str">
        <f>[6]ORÇAMENTO!O346</f>
        <v>5.2.4.6.</v>
      </c>
      <c r="B339" s="246" t="str">
        <f>[6]ORÇAMENTO!P346</f>
        <v>CPU</v>
      </c>
      <c r="C339" s="246" t="str">
        <f>[6]ORÇAMENTO!Q346</f>
        <v>0026</v>
      </c>
      <c r="D339" s="209" t="str">
        <f>[6]ORÇAMENTO!R346</f>
        <v>FORNECIMENTO E MONTAGEM DE EDUTOR EM TUBOS DE AÇO GALVANIZADO DIN 2440, DN 100 INCLUSIVE LUVAS</v>
      </c>
      <c r="E339" s="246" t="str">
        <f>[6]ORÇAMENTO!S346</f>
        <v>M</v>
      </c>
      <c r="F339" s="262">
        <f>[6]ORÇAMENTO!T346</f>
        <v>80</v>
      </c>
      <c r="G339" s="263">
        <f>[6]ORÇAMENTO!U346</f>
        <v>289.98</v>
      </c>
      <c r="H339" s="263" t="str">
        <f>[6]ORÇAMENTO!V346</f>
        <v>BDI 1</v>
      </c>
      <c r="I339" s="263">
        <f>[6]ORÇAMENTO!W346</f>
        <v>360.1</v>
      </c>
      <c r="J339" s="263">
        <f>[6]ORÇAMENTO!X346</f>
        <v>28808</v>
      </c>
      <c r="K339" s="169"/>
      <c r="L339" s="169"/>
      <c r="M339" s="169"/>
      <c r="N339" s="169"/>
      <c r="O339" s="169"/>
      <c r="P339" s="84"/>
    </row>
    <row r="340" spans="1:16" ht="25.5">
      <c r="A340" s="246" t="str">
        <f>[6]ORÇAMENTO!O347</f>
        <v>5.2.4.7.</v>
      </c>
      <c r="B340" s="246" t="str">
        <f>[6]ORÇAMENTO!P347</f>
        <v>SINAPI</v>
      </c>
      <c r="C340" s="246" t="str">
        <f>[6]ORÇAMENTO!Q347</f>
        <v>101506</v>
      </c>
      <c r="D340" s="209" t="str">
        <f>[6]ORÇAMENTO!R347</f>
        <v>ENTRADA DE ENERGIA ELÉTRICA, AÉREA, TRIFÁSICA, COM CAIXA DE SOBREPOR, CABO DE 16 MM2 E DISJUNTOR DIN 50A (NÃO INCLUSO O POSTE DE CONCRETO). AF_07/2020_PS</v>
      </c>
      <c r="E340" s="246" t="str">
        <f>[6]ORÇAMENTO!S347</f>
        <v>UN</v>
      </c>
      <c r="F340" s="262">
        <f>[6]ORÇAMENTO!T347</f>
        <v>1</v>
      </c>
      <c r="G340" s="263">
        <f>[6]ORÇAMENTO!U347</f>
        <v>2169.69</v>
      </c>
      <c r="H340" s="263" t="str">
        <f>[6]ORÇAMENTO!V347</f>
        <v>BDI 1</v>
      </c>
      <c r="I340" s="263">
        <f>[6]ORÇAMENTO!W347</f>
        <v>2694.32</v>
      </c>
      <c r="J340" s="263">
        <f>[6]ORÇAMENTO!X347</f>
        <v>2694.32</v>
      </c>
      <c r="K340" s="102"/>
      <c r="L340" s="102"/>
      <c r="M340" s="102"/>
      <c r="N340" s="102"/>
      <c r="O340" s="102"/>
      <c r="P340" s="84"/>
    </row>
    <row r="341" spans="1:16" ht="25.5">
      <c r="A341" s="246" t="str">
        <f>[6]ORÇAMENTO!O348</f>
        <v>5.2.4.8.</v>
      </c>
      <c r="B341" s="246" t="str">
        <f>[6]ORÇAMENTO!P348</f>
        <v>SINAPI-I</v>
      </c>
      <c r="C341" s="246" t="str">
        <f>[6]ORÇAMENTO!Q348</f>
        <v>14165</v>
      </c>
      <c r="D341" s="209" t="str">
        <f>[6]ORÇAMENTO!R348</f>
        <v xml:space="preserve">POSTE CONICO CONTINUO EM ACO GALVANIZADO, RETO, ENGASTADO, H = 9 M, DIAMETRO INFERIOR = *145* MM                                                                                                                                                                                                                                                                                                                                                                                                          </v>
      </c>
      <c r="E341" s="246" t="str">
        <f>[6]ORÇAMENTO!S348</f>
        <v xml:space="preserve">UN    </v>
      </c>
      <c r="F341" s="262">
        <f>[6]ORÇAMENTO!T348</f>
        <v>1</v>
      </c>
      <c r="G341" s="263">
        <f>[6]ORÇAMENTO!U348</f>
        <v>1855.46</v>
      </c>
      <c r="H341" s="263" t="str">
        <f>[6]ORÇAMENTO!V348</f>
        <v>BDI 1</v>
      </c>
      <c r="I341" s="263">
        <f>[6]ORÇAMENTO!W348</f>
        <v>2304.11</v>
      </c>
      <c r="J341" s="263">
        <f>[6]ORÇAMENTO!X348</f>
        <v>2304.11</v>
      </c>
      <c r="K341" s="102"/>
      <c r="L341" s="102"/>
      <c r="M341" s="102"/>
      <c r="N341" s="102"/>
      <c r="O341" s="102"/>
      <c r="P341" s="84"/>
    </row>
    <row r="342" spans="1:16" ht="25.5">
      <c r="A342" s="246" t="str">
        <f>[6]ORÇAMENTO!O349</f>
        <v>5.2.4.9.</v>
      </c>
      <c r="B342" s="246" t="str">
        <f>[6]ORÇAMENTO!P349</f>
        <v>SINAPI</v>
      </c>
      <c r="C342" s="246" t="str">
        <f>[6]ORÇAMENTO!Q349</f>
        <v>101938</v>
      </c>
      <c r="D342" s="209" t="str">
        <f>[6]ORÇAMENTO!R349</f>
        <v>CAIXA DE PROTEÇÃO PARA MEDIDOR MONOFÁSICO DE EMBUTIR - FORNECIMENTO E INSTALAÇÃO. AF_10/2020</v>
      </c>
      <c r="E342" s="246" t="str">
        <f>[6]ORÇAMENTO!S349</f>
        <v>UN</v>
      </c>
      <c r="F342" s="262">
        <f>[6]ORÇAMENTO!T349</f>
        <v>1</v>
      </c>
      <c r="G342" s="263">
        <f>[6]ORÇAMENTO!U349</f>
        <v>133.27000000000001</v>
      </c>
      <c r="H342" s="263" t="str">
        <f>[6]ORÇAMENTO!V349</f>
        <v>BDI 1</v>
      </c>
      <c r="I342" s="263">
        <f>[6]ORÇAMENTO!W349</f>
        <v>165.49</v>
      </c>
      <c r="J342" s="263">
        <f>[6]ORÇAMENTO!X349</f>
        <v>165.49</v>
      </c>
      <c r="K342" s="102"/>
      <c r="L342" s="102"/>
      <c r="M342" s="102"/>
      <c r="N342" s="102"/>
      <c r="O342" s="102"/>
      <c r="P342" s="84"/>
    </row>
    <row r="343" spans="1:16">
      <c r="A343" s="264" t="str">
        <f>[6]ORÇAMENTO!O350</f>
        <v>5.2.5.</v>
      </c>
      <c r="B343" s="264"/>
      <c r="C343" s="264"/>
      <c r="D343" s="267" t="str">
        <f>[6]ORÇAMENTO!R350</f>
        <v>ADUTORA DE ÁGUA TRATADA(POÇOS P175A)</v>
      </c>
      <c r="E343" s="264" t="str">
        <f>[6]ORÇAMENTO!S350</f>
        <v>-</v>
      </c>
      <c r="F343" s="265"/>
      <c r="G343" s="266"/>
      <c r="H343" s="266" t="str">
        <f>[6]ORÇAMENTO!V350</f>
        <v>BDI 1</v>
      </c>
      <c r="I343" s="266">
        <f>[6]ORÇAMENTO!W350</f>
        <v>0</v>
      </c>
      <c r="J343" s="266">
        <f>[6]ORÇAMENTO!X350</f>
        <v>22543.71</v>
      </c>
      <c r="K343" s="102"/>
      <c r="L343" s="102"/>
      <c r="M343" s="102"/>
      <c r="N343" s="102"/>
      <c r="O343" s="102"/>
      <c r="P343" s="84"/>
    </row>
    <row r="344" spans="1:16">
      <c r="A344" s="246" t="str">
        <f>[6]ORÇAMENTO!O351</f>
        <v>5.2.5.1.</v>
      </c>
      <c r="B344" s="246" t="str">
        <f>[6]ORÇAMENTO!P351</f>
        <v>CPU</v>
      </c>
      <c r="C344" s="246" t="str">
        <f>[6]ORÇAMENTO!Q351</f>
        <v>0038</v>
      </c>
      <c r="D344" s="209" t="str">
        <f>[6]ORÇAMENTO!R351</f>
        <v>(ADAPTADOR ORSE 5109)LOCAÇÃO E NIVELAMENTO DE REDES DE ÁGUA E ADUTORAS</v>
      </c>
      <c r="E344" s="246" t="str">
        <f>[6]ORÇAMENTO!S351</f>
        <v>M</v>
      </c>
      <c r="F344" s="262">
        <f>[6]ORÇAMENTO!T351</f>
        <v>56</v>
      </c>
      <c r="G344" s="263">
        <f>[6]ORÇAMENTO!U351</f>
        <v>1.5</v>
      </c>
      <c r="H344" s="263" t="str">
        <f>[6]ORÇAMENTO!V351</f>
        <v>BDI 1</v>
      </c>
      <c r="I344" s="263">
        <f>[6]ORÇAMENTO!W351</f>
        <v>1.86</v>
      </c>
      <c r="J344" s="263">
        <f>[6]ORÇAMENTO!X351</f>
        <v>104.16</v>
      </c>
      <c r="K344" s="198"/>
      <c r="L344" s="198"/>
      <c r="M344" s="198"/>
      <c r="N344" s="198"/>
      <c r="O344" s="198"/>
      <c r="P344" s="84"/>
    </row>
    <row r="345" spans="1:16">
      <c r="A345" s="246" t="str">
        <f>[6]ORÇAMENTO!O352</f>
        <v>5.2.5.2.</v>
      </c>
      <c r="B345" s="246" t="str">
        <f>[6]ORÇAMENTO!P352</f>
        <v>SINAPI</v>
      </c>
      <c r="C345" s="246">
        <f>[6]ORÇAMENTO!Q352</f>
        <v>93358</v>
      </c>
      <c r="D345" s="209" t="str">
        <f>[6]ORÇAMENTO!R352</f>
        <v>ESCAVAÇÃO MANUAL DE VALA. AF_09/2024</v>
      </c>
      <c r="E345" s="246" t="str">
        <f>[6]ORÇAMENTO!S352</f>
        <v>M3</v>
      </c>
      <c r="F345" s="262">
        <f>[6]ORÇAMENTO!T352</f>
        <v>13.44</v>
      </c>
      <c r="G345" s="263">
        <f>[6]ORÇAMENTO!U352</f>
        <v>93.03</v>
      </c>
      <c r="H345" s="263" t="str">
        <f>[6]ORÇAMENTO!V352</f>
        <v>BDI 1</v>
      </c>
      <c r="I345" s="263">
        <f>[6]ORÇAMENTO!W352</f>
        <v>115.52</v>
      </c>
      <c r="J345" s="263">
        <f>[6]ORÇAMENTO!X352</f>
        <v>1552.59</v>
      </c>
      <c r="K345" s="102"/>
      <c r="L345" s="102"/>
      <c r="M345" s="102"/>
      <c r="N345" s="102"/>
      <c r="O345" s="102"/>
      <c r="P345" s="84"/>
    </row>
    <row r="346" spans="1:16" ht="38.25">
      <c r="A346" s="246" t="str">
        <f>[6]ORÇAMENTO!O353</f>
        <v>5.2.5.3.</v>
      </c>
      <c r="B346" s="246" t="str">
        <f>[6]ORÇAMENTO!P353</f>
        <v>SINAPI</v>
      </c>
      <c r="C346" s="246" t="str">
        <f>[6]ORÇAMENTO!Q353</f>
        <v>97123</v>
      </c>
      <c r="D346" s="209" t="str">
        <f>[6]ORÇAMENTO!R353</f>
        <v>ASSENTAMENTO DE TUBO DE PVC PBA PARA REDE DE ÁGUA, DN 100 MM, JUNTA ELÁSTICA INTEGRADA, INSTALADO EM LOCAL COM NÍVEL ALTO DE INTERFERÊNCIAS (NÃO INCLUI FORNECIMENTO). AF_05/2024</v>
      </c>
      <c r="E346" s="246" t="str">
        <f>[6]ORÇAMENTO!S353</f>
        <v>M</v>
      </c>
      <c r="F346" s="262">
        <f>[6]ORÇAMENTO!T353</f>
        <v>56</v>
      </c>
      <c r="G346" s="263">
        <f>[6]ORÇAMENTO!U353</f>
        <v>3.94</v>
      </c>
      <c r="H346" s="263" t="str">
        <f>[6]ORÇAMENTO!V353</f>
        <v>BDI 1</v>
      </c>
      <c r="I346" s="263">
        <f>[6]ORÇAMENTO!W353</f>
        <v>4.8899999999999997</v>
      </c>
      <c r="J346" s="263">
        <f>[6]ORÇAMENTO!X353</f>
        <v>273.83999999999997</v>
      </c>
      <c r="K346" s="149"/>
      <c r="L346" s="149"/>
      <c r="M346" s="149"/>
      <c r="N346" s="149"/>
      <c r="O346" s="149"/>
      <c r="P346" s="84"/>
    </row>
    <row r="347" spans="1:16">
      <c r="A347" s="246" t="str">
        <f>[6]ORÇAMENTO!O354</f>
        <v>5.2.5.4.</v>
      </c>
      <c r="B347" s="246" t="str">
        <f>[6]ORÇAMENTO!P354</f>
        <v>SINAPI-I</v>
      </c>
      <c r="C347" s="246" t="str">
        <f>[6]ORÇAMENTO!Q354</f>
        <v>36380</v>
      </c>
      <c r="D347" s="209" t="str">
        <f>[6]ORÇAMENTO!R354</f>
        <v xml:space="preserve">TUBO PVC PBA JEI, CLASSE 20, DN 100 MM, PARA REDE DE AGUA (NBR 5647)                                                                                                                                                                                                                                                                                                                                                                                                                                      </v>
      </c>
      <c r="E347" s="246" t="str">
        <f>[6]ORÇAMENTO!S354</f>
        <v xml:space="preserve">M     </v>
      </c>
      <c r="F347" s="262">
        <f>[6]ORÇAMENTO!T354</f>
        <v>56</v>
      </c>
      <c r="G347" s="263">
        <f>[6]ORÇAMENTO!U354</f>
        <v>76.650000000000006</v>
      </c>
      <c r="H347" s="263" t="str">
        <f>[6]ORÇAMENTO!V354</f>
        <v>BDI 1</v>
      </c>
      <c r="I347" s="263">
        <f>[6]ORÇAMENTO!W354</f>
        <v>95.18</v>
      </c>
      <c r="J347" s="263">
        <f>[6]ORÇAMENTO!X354</f>
        <v>5330.08</v>
      </c>
      <c r="K347" s="102"/>
      <c r="L347" s="102"/>
      <c r="M347" s="102"/>
      <c r="N347" s="102"/>
      <c r="O347" s="102"/>
      <c r="P347" s="84"/>
    </row>
    <row r="348" spans="1:16">
      <c r="A348" s="246" t="str">
        <f>[6]ORÇAMENTO!O355</f>
        <v>5.2.5.5.</v>
      </c>
      <c r="B348" s="246" t="str">
        <f>[6]ORÇAMENTO!P355</f>
        <v>SINAPI</v>
      </c>
      <c r="C348" s="246">
        <f>[6]ORÇAMENTO!Q355</f>
        <v>93382</v>
      </c>
      <c r="D348" s="209" t="str">
        <f>[6]ORÇAMENTO!R355</f>
        <v>REATERRO MANUAL DE VALAS, COM COMPACTADOR DE SOLOS DE PERCUSSÃO. AF_08/2023</v>
      </c>
      <c r="E348" s="246" t="str">
        <f>[6]ORÇAMENTO!S355</f>
        <v>M3</v>
      </c>
      <c r="F348" s="262">
        <f>[6]ORÇAMENTO!T355</f>
        <v>13.31</v>
      </c>
      <c r="G348" s="263">
        <f>[6]ORÇAMENTO!U355</f>
        <v>27.66</v>
      </c>
      <c r="H348" s="263" t="str">
        <f>[6]ORÇAMENTO!V355</f>
        <v>BDI 1</v>
      </c>
      <c r="I348" s="263">
        <f>[6]ORÇAMENTO!W355</f>
        <v>34.35</v>
      </c>
      <c r="J348" s="263">
        <f>[6]ORÇAMENTO!X355</f>
        <v>457.2</v>
      </c>
      <c r="K348" s="102"/>
      <c r="L348" s="102"/>
      <c r="M348" s="102"/>
      <c r="N348" s="102"/>
      <c r="O348" s="102"/>
      <c r="P348" s="84"/>
    </row>
    <row r="349" spans="1:16" ht="25.5">
      <c r="A349" s="246" t="str">
        <f>[6]ORÇAMENTO!O356</f>
        <v>5.2.5.6.</v>
      </c>
      <c r="B349" s="246" t="str">
        <f>[6]ORÇAMENTO!P356</f>
        <v>SINAPI</v>
      </c>
      <c r="C349" s="246">
        <f>[6]ORÇAMENTO!Q356</f>
        <v>93589</v>
      </c>
      <c r="D349" s="209" t="str">
        <f>[6]ORÇAMENTO!R356</f>
        <v>TRANSPORTE COM CAMINHÃO BASCULANTE DE 10 M³, EM VIA URBANA EM REVESTIMENTO PRIMÁRIO (UNIDADE: M3XKM). AF_07/2020</v>
      </c>
      <c r="E349" s="246" t="str">
        <f>[6]ORÇAMENTO!S356</f>
        <v>M3XKM</v>
      </c>
      <c r="F349" s="262">
        <f>[6]ORÇAMENTO!T356</f>
        <v>1.34</v>
      </c>
      <c r="G349" s="263">
        <f>[6]ORÇAMENTO!U356</f>
        <v>2.82</v>
      </c>
      <c r="H349" s="263" t="str">
        <f>[6]ORÇAMENTO!V356</f>
        <v>BDI 1</v>
      </c>
      <c r="I349" s="263">
        <f>[6]ORÇAMENTO!W356</f>
        <v>3.5</v>
      </c>
      <c r="J349" s="263">
        <f>[6]ORÇAMENTO!X356</f>
        <v>4.6900000000000004</v>
      </c>
      <c r="K349" s="102"/>
      <c r="L349" s="102"/>
      <c r="M349" s="102"/>
      <c r="N349" s="102"/>
      <c r="O349" s="102"/>
      <c r="P349" s="84"/>
    </row>
    <row r="350" spans="1:16">
      <c r="A350" s="246" t="str">
        <f>[6]ORÇAMENTO!O357</f>
        <v>5.2.5.7.</v>
      </c>
      <c r="B350" s="246" t="str">
        <f>[6]ORÇAMENTO!P357</f>
        <v>CPU</v>
      </c>
      <c r="C350" s="246" t="str">
        <f>[6]ORÇAMENTO!Q357</f>
        <v>0014</v>
      </c>
      <c r="D350" s="209" t="str">
        <f>[6]ORÇAMENTO!R357</f>
        <v>TESTE HIDROSTÁTICO EM REDE DE ÁGUA / ADUTORA</v>
      </c>
      <c r="E350" s="246" t="str">
        <f>[6]ORÇAMENTO!S357</f>
        <v>M</v>
      </c>
      <c r="F350" s="262">
        <f>[6]ORÇAMENTO!T357</f>
        <v>56</v>
      </c>
      <c r="G350" s="263">
        <f>[6]ORÇAMENTO!U357</f>
        <v>0.85</v>
      </c>
      <c r="H350" s="263" t="str">
        <f>[6]ORÇAMENTO!V357</f>
        <v>BDI 1</v>
      </c>
      <c r="I350" s="263">
        <f>[6]ORÇAMENTO!W357</f>
        <v>1.06</v>
      </c>
      <c r="J350" s="263">
        <f>[6]ORÇAMENTO!X357</f>
        <v>59.36</v>
      </c>
      <c r="K350" s="102"/>
      <c r="L350" s="102"/>
      <c r="M350" s="102"/>
      <c r="N350" s="102"/>
      <c r="O350" s="102"/>
      <c r="P350" s="84"/>
    </row>
    <row r="351" spans="1:16">
      <c r="A351" s="246" t="str">
        <f>[6]ORÇAMENTO!O358</f>
        <v>5.2.5.8.</v>
      </c>
      <c r="B351" s="246" t="str">
        <f>[6]ORÇAMENTO!P358</f>
        <v>SINAPI-I</v>
      </c>
      <c r="C351" s="246" t="str">
        <f>[6]ORÇAMENTO!Q358</f>
        <v>47</v>
      </c>
      <c r="D351" s="209" t="str">
        <f>[6]ORÇAMENTO!R358</f>
        <v xml:space="preserve">ADAPTADOR PVC PBA, BOLSA/ROSCA, JE, DN 100 / DE 110 MM                                                                                                                                                                                                                                                                                                                                                                                                                                                    </v>
      </c>
      <c r="E351" s="246" t="str">
        <f>[6]ORÇAMENTO!S358</f>
        <v xml:space="preserve">UN    </v>
      </c>
      <c r="F351" s="262">
        <f>[6]ORÇAMENTO!T358</f>
        <v>2</v>
      </c>
      <c r="G351" s="263">
        <f>[6]ORÇAMENTO!U358</f>
        <v>72.23</v>
      </c>
      <c r="H351" s="263" t="str">
        <f>[6]ORÇAMENTO!V358</f>
        <v>BDI 1</v>
      </c>
      <c r="I351" s="263">
        <f>[6]ORÇAMENTO!W358</f>
        <v>89.7</v>
      </c>
      <c r="J351" s="263">
        <f>[6]ORÇAMENTO!X358</f>
        <v>179.4</v>
      </c>
      <c r="K351" s="149"/>
      <c r="L351" s="149"/>
      <c r="M351" s="149"/>
      <c r="N351" s="149"/>
      <c r="O351" s="150"/>
      <c r="P351" s="84">
        <f>F337-[1]ORÇAMENTO!T350</f>
        <v>-84</v>
      </c>
    </row>
    <row r="352" spans="1:16">
      <c r="A352" s="246" t="str">
        <f>[6]ORÇAMENTO!O359</f>
        <v>5.2.5.9.</v>
      </c>
      <c r="B352" s="246" t="str">
        <f>[6]ORÇAMENTO!P359</f>
        <v>SINAPI-I</v>
      </c>
      <c r="C352" s="246" t="str">
        <f>[6]ORÇAMENTO!Q359</f>
        <v>1828</v>
      </c>
      <c r="D352" s="209" t="str">
        <f>[6]ORÇAMENTO!R359</f>
        <v xml:space="preserve">CURVA PVC PBA, JE, PB, 90 GRAUS, DN 100 / DE 110 MM, PARA REDE DE AGUA                                                                                                                                                                                                                                                                                                                                                                                                                                    </v>
      </c>
      <c r="E352" s="246" t="str">
        <f>[6]ORÇAMENTO!S359</f>
        <v xml:space="preserve">UN    </v>
      </c>
      <c r="F352" s="262">
        <f>[6]ORÇAMENTO!T359</f>
        <v>2</v>
      </c>
      <c r="G352" s="263">
        <f>[6]ORÇAMENTO!U359</f>
        <v>150.69</v>
      </c>
      <c r="H352" s="263" t="str">
        <f>[6]ORÇAMENTO!V359</f>
        <v>BDI 1</v>
      </c>
      <c r="I352" s="263">
        <f>[6]ORÇAMENTO!W359</f>
        <v>187.13</v>
      </c>
      <c r="J352" s="263">
        <f>[6]ORÇAMENTO!X359</f>
        <v>374.26</v>
      </c>
      <c r="K352" s="149"/>
      <c r="L352" s="149"/>
      <c r="M352" s="149"/>
      <c r="N352" s="149"/>
      <c r="O352" s="149"/>
      <c r="P352" s="84">
        <f>F338-[1]ORÇAMENTO!T351</f>
        <v>170</v>
      </c>
    </row>
    <row r="353" spans="1:16">
      <c r="A353" s="246" t="str">
        <f>[6]ORÇAMENTO!O360</f>
        <v>5.2.5.10.</v>
      </c>
      <c r="B353" s="246" t="str">
        <f>[6]ORÇAMENTO!P360</f>
        <v>SINAPI-I</v>
      </c>
      <c r="C353" s="246" t="str">
        <f>[6]ORÇAMENTO!Q360</f>
        <v>1827</v>
      </c>
      <c r="D353" s="209" t="str">
        <f>[6]ORÇAMENTO!R360</f>
        <v xml:space="preserve">CURVA PVC PBA, JE, PB, 45 GRAUS, DN 100 / DE 110 MM, PARA REDE DE AGUA                                                                                                                                                                                                                                                                                                                                                                                                                                    </v>
      </c>
      <c r="E353" s="246" t="str">
        <f>[6]ORÇAMENTO!S360</f>
        <v xml:space="preserve">UN    </v>
      </c>
      <c r="F353" s="262">
        <f>[6]ORÇAMENTO!T360</f>
        <v>1</v>
      </c>
      <c r="G353" s="263">
        <f>[6]ORÇAMENTO!U360</f>
        <v>123.49</v>
      </c>
      <c r="H353" s="263" t="str">
        <f>[6]ORÇAMENTO!V360</f>
        <v>BDI 1</v>
      </c>
      <c r="I353" s="263">
        <f>[6]ORÇAMENTO!W360</f>
        <v>153.35</v>
      </c>
      <c r="J353" s="263">
        <f>[6]ORÇAMENTO!X360</f>
        <v>153.35</v>
      </c>
      <c r="K353" s="102"/>
      <c r="L353" s="102"/>
      <c r="M353" s="102"/>
      <c r="N353" s="102"/>
      <c r="O353" s="102"/>
      <c r="P353" s="84">
        <f>F351-[1]ORÇAMENTO!T352</f>
        <v>-60.45</v>
      </c>
    </row>
    <row r="354" spans="1:16">
      <c r="A354" s="246" t="str">
        <f>[6]ORÇAMENTO!O361</f>
        <v>5.2.5.11.</v>
      </c>
      <c r="B354" s="246" t="str">
        <f>[6]ORÇAMENTO!P361</f>
        <v>SINAPI-I</v>
      </c>
      <c r="C354" s="246" t="str">
        <f>[6]ORÇAMENTO!Q361</f>
        <v>41892</v>
      </c>
      <c r="D354" s="209" t="str">
        <f>[6]ORÇAMENTO!R361</f>
        <v xml:space="preserve">TE, PVC PBA, BBB, 90 GRAUS, DN 100 / DE 110 MM, PARA REDE DE AGUA                                                                                                                                                                                                                                                                                                                                                                                                                                         </v>
      </c>
      <c r="E354" s="246" t="str">
        <f>[6]ORÇAMENTO!S361</f>
        <v xml:space="preserve">UN    </v>
      </c>
      <c r="F354" s="262">
        <f>[6]ORÇAMENTO!T361</f>
        <v>1</v>
      </c>
      <c r="G354" s="263">
        <f>[6]ORÇAMENTO!U361</f>
        <v>105.22</v>
      </c>
      <c r="H354" s="263" t="str">
        <f>[6]ORÇAMENTO!V361</f>
        <v>BDI 1</v>
      </c>
      <c r="I354" s="263">
        <f>[6]ORÇAMENTO!W361</f>
        <v>130.66</v>
      </c>
      <c r="J354" s="263">
        <f>[6]ORÇAMENTO!X361</f>
        <v>130.66</v>
      </c>
      <c r="K354" s="149"/>
      <c r="L354" s="149"/>
      <c r="M354" s="149"/>
      <c r="N354" s="149"/>
      <c r="O354" s="149"/>
      <c r="P354" s="84">
        <f>F352-[1]ORÇAMENTO!T353</f>
        <v>-217.6</v>
      </c>
    </row>
    <row r="355" spans="1:16" ht="25.5">
      <c r="A355" s="246" t="str">
        <f>[6]ORÇAMENTO!O362</f>
        <v>5.2.5.12.</v>
      </c>
      <c r="B355" s="246" t="str">
        <f>[6]ORÇAMENTO!P362</f>
        <v>CPU</v>
      </c>
      <c r="C355" s="246" t="str">
        <f>[6]ORÇAMENTO!Q362</f>
        <v>0030</v>
      </c>
      <c r="D355" s="209" t="str">
        <f>[6]ORÇAMENTO!R362</f>
        <v>FORNECIMENTO E MONTAGEM DE CAVALETE DE RECALQUE EM AÇO GALVANIZADO DIN 2440, DN 100, INCLUSIVE VÁLVULA, REGISTROS E CONEXÕES</v>
      </c>
      <c r="E355" s="246" t="str">
        <f>[6]ORÇAMENTO!S362</f>
        <v xml:space="preserve">UN    </v>
      </c>
      <c r="F355" s="262">
        <f>[6]ORÇAMENTO!T362</f>
        <v>1</v>
      </c>
      <c r="G355" s="263">
        <f>[6]ORÇAMENTO!U362</f>
        <v>11212.85</v>
      </c>
      <c r="H355" s="263" t="str">
        <f>[6]ORÇAMENTO!V362</f>
        <v>BDI 1</v>
      </c>
      <c r="I355" s="263">
        <f>[6]ORÇAMENTO!W362</f>
        <v>13924.12</v>
      </c>
      <c r="J355" s="263">
        <f>[6]ORÇAMENTO!X362</f>
        <v>13924.12</v>
      </c>
      <c r="K355" s="102"/>
      <c r="L355" s="102"/>
      <c r="M355" s="102"/>
      <c r="N355" s="102"/>
      <c r="O355" s="102"/>
      <c r="P355" s="84">
        <f>F353-[1]ORÇAMENTO!T354</f>
        <v>-117.75</v>
      </c>
    </row>
    <row r="356" spans="1:16">
      <c r="A356" s="264" t="str">
        <f>[6]ORÇAMENTO!O363</f>
        <v>5.2.6.</v>
      </c>
      <c r="B356" s="264"/>
      <c r="C356" s="264"/>
      <c r="D356" s="267" t="str">
        <f>[6]ORÇAMENTO!R363</f>
        <v>CAIXA DO CLORADOR</v>
      </c>
      <c r="E356" s="264" t="str">
        <f>[6]ORÇAMENTO!S363</f>
        <v>-</v>
      </c>
      <c r="F356" s="265"/>
      <c r="G356" s="266"/>
      <c r="H356" s="266" t="str">
        <f>[6]ORÇAMENTO!V363</f>
        <v>BDI 1</v>
      </c>
      <c r="I356" s="266">
        <f>[6]ORÇAMENTO!W363</f>
        <v>0</v>
      </c>
      <c r="J356" s="266">
        <f>[6]ORÇAMENTO!X363</f>
        <v>3367.15</v>
      </c>
      <c r="K356" s="102"/>
      <c r="L356" s="102"/>
      <c r="M356" s="102"/>
      <c r="N356" s="102"/>
      <c r="O356" s="102"/>
      <c r="P356" s="84">
        <f>F354-[1]ORÇAMENTO!T355</f>
        <v>-44.06</v>
      </c>
    </row>
    <row r="357" spans="1:16">
      <c r="A357" s="246" t="str">
        <f>[6]ORÇAMENTO!O364</f>
        <v>5.2.6.1.</v>
      </c>
      <c r="B357" s="246" t="str">
        <f>[6]ORÇAMENTO!P364</f>
        <v>SINAPI</v>
      </c>
      <c r="C357" s="246" t="str">
        <f>[6]ORÇAMENTO!Q364</f>
        <v>93358</v>
      </c>
      <c r="D357" s="209" t="str">
        <f>[6]ORÇAMENTO!R364</f>
        <v>ESCAVAÇÃO MANUAL DE VALA. AF_09/2024</v>
      </c>
      <c r="E357" s="246" t="str">
        <f>[6]ORÇAMENTO!S364</f>
        <v>M3</v>
      </c>
      <c r="F357" s="262">
        <f>[6]ORÇAMENTO!T364</f>
        <v>2.36</v>
      </c>
      <c r="G357" s="263">
        <f>[6]ORÇAMENTO!U364</f>
        <v>93.03</v>
      </c>
      <c r="H357" s="263" t="str">
        <f>[6]ORÇAMENTO!V364</f>
        <v>BDI 1</v>
      </c>
      <c r="I357" s="263">
        <f>[6]ORÇAMENTO!W364</f>
        <v>115.52</v>
      </c>
      <c r="J357" s="263">
        <f>[6]ORÇAMENTO!X364</f>
        <v>272.63</v>
      </c>
      <c r="K357" s="102"/>
      <c r="L357" s="102"/>
      <c r="M357" s="102"/>
      <c r="N357" s="102"/>
      <c r="O357" s="102"/>
      <c r="P357" s="84">
        <f>F355-[1]ORÇAMENTO!T356</f>
        <v>-1</v>
      </c>
    </row>
    <row r="358" spans="1:16" ht="25.5">
      <c r="A358" s="246" t="str">
        <f>[6]ORÇAMENTO!O365</f>
        <v>5.2.6.2.</v>
      </c>
      <c r="B358" s="246" t="str">
        <f>[6]ORÇAMENTO!P365</f>
        <v>SINAPI</v>
      </c>
      <c r="C358" s="246" t="str">
        <f>[6]ORÇAMENTO!Q365</f>
        <v>101617</v>
      </c>
      <c r="D358" s="209" t="str">
        <f>[6]ORÇAMENTO!R365</f>
        <v>PREPARO DE FUNDO DE VALA COM LARGURA MAIOR OU IGUAL A 1,5 M E MENOR QUE 2,5 M (ACERTO DO SOLO NATURAL). AF_08/2020</v>
      </c>
      <c r="E358" s="246" t="str">
        <f>[6]ORÇAMENTO!S365</f>
        <v>M2</v>
      </c>
      <c r="F358" s="262">
        <f>[6]ORÇAMENTO!T365</f>
        <v>5.25</v>
      </c>
      <c r="G358" s="263">
        <f>[6]ORÇAMENTO!U365</f>
        <v>3.35</v>
      </c>
      <c r="H358" s="263" t="str">
        <f>[6]ORÇAMENTO!V365</f>
        <v>BDI 1</v>
      </c>
      <c r="I358" s="263">
        <f>[6]ORÇAMENTO!W365</f>
        <v>4.16</v>
      </c>
      <c r="J358" s="263">
        <f>[6]ORÇAMENTO!X365</f>
        <v>21.84</v>
      </c>
      <c r="K358" s="149"/>
      <c r="L358" s="149"/>
      <c r="M358" s="149"/>
      <c r="N358" s="149"/>
      <c r="O358" s="149"/>
      <c r="P358" s="84">
        <f>F356-[1]ORÇAMENTO!T357</f>
        <v>-2</v>
      </c>
    </row>
    <row r="359" spans="1:16">
      <c r="A359" s="246" t="str">
        <f>[6]ORÇAMENTO!O366</f>
        <v>5.2.6.3.</v>
      </c>
      <c r="B359" s="246" t="str">
        <f>[6]ORÇAMENTO!P366</f>
        <v>SINAPI</v>
      </c>
      <c r="C359" s="246" t="str">
        <f>[6]ORÇAMENTO!Q366</f>
        <v>93382</v>
      </c>
      <c r="D359" s="209" t="str">
        <f>[6]ORÇAMENTO!R366</f>
        <v>REATERRO MANUAL DE VALAS, COM COMPACTADOR DE SOLOS DE PERCUSSÃO. AF_08/2023</v>
      </c>
      <c r="E359" s="246" t="str">
        <f>[6]ORÇAMENTO!S366</f>
        <v>M3</v>
      </c>
      <c r="F359" s="262">
        <f>[6]ORÇAMENTO!T366</f>
        <v>2.36</v>
      </c>
      <c r="G359" s="263">
        <f>[6]ORÇAMENTO!U366</f>
        <v>27.66</v>
      </c>
      <c r="H359" s="263" t="str">
        <f>[6]ORÇAMENTO!V366</f>
        <v>BDI 1</v>
      </c>
      <c r="I359" s="263">
        <f>[6]ORÇAMENTO!W366</f>
        <v>34.35</v>
      </c>
      <c r="J359" s="263">
        <f>[6]ORÇAMENTO!X366</f>
        <v>81.069999999999993</v>
      </c>
      <c r="K359" s="102"/>
      <c r="L359" s="102"/>
      <c r="M359" s="102"/>
      <c r="N359" s="102"/>
      <c r="O359" s="102"/>
      <c r="P359" s="84">
        <f>F357-[1]ORÇAMENTO!T358</f>
        <v>2.36</v>
      </c>
    </row>
    <row r="360" spans="1:16" ht="25.5">
      <c r="A360" s="246" t="str">
        <f>[6]ORÇAMENTO!O367</f>
        <v>5.2.6.4.</v>
      </c>
      <c r="B360" s="246" t="str">
        <f>[6]ORÇAMENTO!P367</f>
        <v>CPU</v>
      </c>
      <c r="C360" s="246" t="str">
        <f>[6]ORÇAMENTO!Q367</f>
        <v>0029</v>
      </c>
      <c r="D360" s="209" t="str">
        <f>[6]ORÇAMENTO!R367</f>
        <v>(ADAP.- ORSE-7369)CONCRETO ARMADO FCK=25,0MPA, USINADO, BOMBEADO, ADENSADO E LANÇADO, PARA USO GERAL, COM FORMAS PLANAS EM COMPENSADO RESINADO 12MM (05 USOS)</v>
      </c>
      <c r="E360" s="246" t="str">
        <f>[6]ORÇAMENTO!S367</f>
        <v>M3</v>
      </c>
      <c r="F360" s="262">
        <f>[6]ORÇAMENTO!T367</f>
        <v>0.63</v>
      </c>
      <c r="G360" s="263">
        <f>[6]ORÇAMENTO!U367</f>
        <v>1888.03</v>
      </c>
      <c r="H360" s="263" t="str">
        <f>[6]ORÇAMENTO!V367</f>
        <v>BDI 1</v>
      </c>
      <c r="I360" s="263">
        <f>[6]ORÇAMENTO!W367</f>
        <v>2344.56</v>
      </c>
      <c r="J360" s="263">
        <f>[6]ORÇAMENTO!X367</f>
        <v>1477.07</v>
      </c>
      <c r="K360" s="102"/>
      <c r="L360" s="102"/>
      <c r="M360" s="102"/>
      <c r="N360" s="102"/>
      <c r="O360" s="102"/>
      <c r="P360" s="84">
        <f>F358-[1]ORÇAMENTO!T359</f>
        <v>1.25</v>
      </c>
    </row>
    <row r="361" spans="1:16" ht="25.5">
      <c r="A361" s="246" t="str">
        <f>[6]ORÇAMENTO!O368</f>
        <v>5.2.6.5.</v>
      </c>
      <c r="B361" s="246" t="str">
        <f>[6]ORÇAMENTO!P368</f>
        <v>SINAPI</v>
      </c>
      <c r="C361" s="246" t="str">
        <f>[6]ORÇAMENTO!Q368</f>
        <v>103325</v>
      </c>
      <c r="D361" s="209" t="str">
        <f>[6]ORÇAMENTO!R368</f>
        <v>ALVENARIA DE VEDAÇÃO DE BLOCOS CERÂMICOS FURADOS NA VERTICAL DE 14X19X39 CM (ESPESSURA 14 CM) E ARGAMASSA DE ASSENTAMENTO COM PREPARO MANUAL. AF_12/2021</v>
      </c>
      <c r="E361" s="246" t="str">
        <f>[6]ORÇAMENTO!S368</f>
        <v>M2</v>
      </c>
      <c r="F361" s="262">
        <f>[6]ORÇAMENTO!T368</f>
        <v>6.03</v>
      </c>
      <c r="G361" s="263">
        <f>[6]ORÇAMENTO!U368</f>
        <v>84.63</v>
      </c>
      <c r="H361" s="263" t="str">
        <f>[6]ORÇAMENTO!V368</f>
        <v>BDI 1</v>
      </c>
      <c r="I361" s="263">
        <f>[6]ORÇAMENTO!W368</f>
        <v>105.09</v>
      </c>
      <c r="J361" s="263">
        <f>[6]ORÇAMENTO!X368</f>
        <v>633.69000000000005</v>
      </c>
      <c r="K361" s="255"/>
      <c r="L361" s="255"/>
      <c r="M361" s="255"/>
      <c r="N361" s="255"/>
      <c r="O361" s="255"/>
      <c r="P361" s="84">
        <f>F359-[1]ORÇAMENTO!T360</f>
        <v>-1.6400000000000001</v>
      </c>
    </row>
    <row r="362" spans="1:16" ht="25.5">
      <c r="A362" s="246" t="str">
        <f>[6]ORÇAMENTO!O369</f>
        <v>5.2.6.6.</v>
      </c>
      <c r="B362" s="246" t="str">
        <f>[6]ORÇAMENTO!P369</f>
        <v>SINAPI</v>
      </c>
      <c r="C362" s="246" t="str">
        <f>[6]ORÇAMENTO!Q369</f>
        <v>87878</v>
      </c>
      <c r="D362" s="209" t="str">
        <f>[6]ORÇAMENTO!R369</f>
        <v>CHAPISCO APLICADO EM ALVENARIAS E ESTRUTURAS DE CONCRETO INTERNAS, COM COLHER DE PEDREIRO.  ARGAMASSA TRAÇO 1:3 COM PREPARO MANUAL. AF_10/2022</v>
      </c>
      <c r="E362" s="246" t="str">
        <f>[6]ORÇAMENTO!S369</f>
        <v>M2</v>
      </c>
      <c r="F362" s="262">
        <f>[6]ORÇAMENTO!T369</f>
        <v>12.05</v>
      </c>
      <c r="G362" s="263">
        <f>[6]ORÇAMENTO!U369</f>
        <v>5.19</v>
      </c>
      <c r="H362" s="263" t="str">
        <f>[6]ORÇAMENTO!V369</f>
        <v>BDI 1</v>
      </c>
      <c r="I362" s="263">
        <f>[6]ORÇAMENTO!W369</f>
        <v>6.44</v>
      </c>
      <c r="J362" s="263">
        <f>[6]ORÇAMENTO!X369</f>
        <v>77.599999999999994</v>
      </c>
      <c r="K362" s="102"/>
      <c r="L362" s="102"/>
      <c r="M362" s="102"/>
      <c r="N362" s="102"/>
      <c r="O362" s="102"/>
      <c r="P362" s="84">
        <f>F360-[1]ORÇAMENTO!T361</f>
        <v>-7.37</v>
      </c>
    </row>
    <row r="363" spans="1:16" ht="38.25">
      <c r="A363" s="246" t="str">
        <f>[6]ORÇAMENTO!O370</f>
        <v>5.2.6.7.</v>
      </c>
      <c r="B363" s="246" t="str">
        <f>[6]ORÇAMENTO!P370</f>
        <v>SINAPI</v>
      </c>
      <c r="C363" s="246" t="str">
        <f>[6]ORÇAMENTO!Q370</f>
        <v>87547</v>
      </c>
      <c r="D363" s="209" t="str">
        <f>[6]ORÇAMENTO!R370</f>
        <v>MASSA ÚNICA, EM ARGAMASSA TRAÇO 1:2:8, PREPARO MECÂNICO, APLICADA MANUALMENTE EM PAREDES INTERNAS DE AMBIENTES COM ÁREA ENTRE 5M² E 10M², E = 10MM, COM TALISCAS. AF_03/2024</v>
      </c>
      <c r="E363" s="246" t="str">
        <f>[6]ORÇAMENTO!S370</f>
        <v>M2</v>
      </c>
      <c r="F363" s="262">
        <f>[6]ORÇAMENTO!T370</f>
        <v>24.1</v>
      </c>
      <c r="G363" s="263">
        <f>[6]ORÇAMENTO!U370</f>
        <v>26.84</v>
      </c>
      <c r="H363" s="263" t="str">
        <f>[6]ORÇAMENTO!V370</f>
        <v>BDI 1</v>
      </c>
      <c r="I363" s="263">
        <f>[6]ORÇAMENTO!W370</f>
        <v>33.33</v>
      </c>
      <c r="J363" s="263">
        <f>[6]ORÇAMENTO!X370</f>
        <v>803.25</v>
      </c>
      <c r="K363" s="102"/>
      <c r="L363" s="102"/>
      <c r="M363" s="102"/>
      <c r="N363" s="102"/>
      <c r="O363" s="102"/>
      <c r="P363" s="84">
        <f>F361-[1]ORÇAMENTO!T362</f>
        <v>2.0300000000000002</v>
      </c>
    </row>
    <row r="364" spans="1:16" s="80" customFormat="1">
      <c r="A364" s="264" t="str">
        <f>[6]ORÇAMENTO!O371</f>
        <v>5.2.7.</v>
      </c>
      <c r="B364" s="264"/>
      <c r="C364" s="264"/>
      <c r="D364" s="267" t="str">
        <f>[6]ORÇAMENTO!R371</f>
        <v>ABRIGO PARA QUADRO ELÉTRICO</v>
      </c>
      <c r="E364" s="264" t="str">
        <f>[6]ORÇAMENTO!S371</f>
        <v>-</v>
      </c>
      <c r="F364" s="265"/>
      <c r="G364" s="266"/>
      <c r="H364" s="266" t="str">
        <f>[6]ORÇAMENTO!V371</f>
        <v>BDI 1</v>
      </c>
      <c r="I364" s="266">
        <f>[6]ORÇAMENTO!W371</f>
        <v>0</v>
      </c>
      <c r="J364" s="266">
        <f>[6]ORÇAMENTO!X371</f>
        <v>25194.63</v>
      </c>
      <c r="K364" s="106"/>
      <c r="L364" s="106"/>
      <c r="M364" s="106"/>
      <c r="N364" s="106"/>
      <c r="O364" s="106"/>
      <c r="P364" s="127">
        <f>F362-[1]ORÇAMENTO!T363</f>
        <v>4.0500000000000007</v>
      </c>
    </row>
    <row r="365" spans="1:16" ht="25.5">
      <c r="A365" s="246" t="str">
        <f>[6]ORÇAMENTO!O372</f>
        <v>5.2.7.1.</v>
      </c>
      <c r="B365" s="246" t="str">
        <f>[6]ORÇAMENTO!P372</f>
        <v>SINAPI</v>
      </c>
      <c r="C365" s="246">
        <f>[6]ORÇAMENTO!Q372</f>
        <v>99059</v>
      </c>
      <c r="D365" s="209" t="str">
        <f>[6]ORÇAMENTO!R372</f>
        <v>LOCAÇÃO CONVENCIONAL DE OBRA, UTILIZANDO GABARITO DE TÁBUAS CORRIDAS PONTALETADAS A CADA 2,00M -  2 UTILIZAÇÕES. AF_03/2024</v>
      </c>
      <c r="E365" s="246" t="str">
        <f>[6]ORÇAMENTO!S372</f>
        <v>M</v>
      </c>
      <c r="F365" s="262">
        <f>[6]ORÇAMENTO!T372</f>
        <v>10.199999999999999</v>
      </c>
      <c r="G365" s="263">
        <f>[6]ORÇAMENTO!U372</f>
        <v>68.27</v>
      </c>
      <c r="H365" s="263" t="str">
        <f>[6]ORÇAMENTO!V372</f>
        <v>BDI 1</v>
      </c>
      <c r="I365" s="263">
        <f>[6]ORÇAMENTO!W372</f>
        <v>84.78</v>
      </c>
      <c r="J365" s="263">
        <f>[6]ORÇAMENTO!X372</f>
        <v>864.76</v>
      </c>
      <c r="K365" s="102"/>
      <c r="L365" s="102"/>
      <c r="M365" s="102"/>
      <c r="N365" s="102"/>
      <c r="O365" s="102"/>
      <c r="P365" s="84">
        <f>F363-[1]ORÇAMENTO!T364</f>
        <v>20.100000000000001</v>
      </c>
    </row>
    <row r="366" spans="1:16">
      <c r="A366" s="246" t="str">
        <f>[6]ORÇAMENTO!O373</f>
        <v>5.2.7.2.</v>
      </c>
      <c r="B366" s="246" t="str">
        <f>[6]ORÇAMENTO!P373</f>
        <v>SINAPI</v>
      </c>
      <c r="C366" s="246">
        <f>[6]ORÇAMENTO!Q373</f>
        <v>93358</v>
      </c>
      <c r="D366" s="209" t="str">
        <f>[6]ORÇAMENTO!R373</f>
        <v>ESCAVAÇÃO MANUAL DE VALA. AF_09/2024</v>
      </c>
      <c r="E366" s="246" t="str">
        <f>[6]ORÇAMENTO!S373</f>
        <v>M3</v>
      </c>
      <c r="F366" s="262">
        <f>[6]ORÇAMENTO!T373</f>
        <v>2.78</v>
      </c>
      <c r="G366" s="263">
        <f>[6]ORÇAMENTO!U373</f>
        <v>93.03</v>
      </c>
      <c r="H366" s="263" t="str">
        <f>[6]ORÇAMENTO!V373</f>
        <v>BDI 1</v>
      </c>
      <c r="I366" s="263">
        <f>[6]ORÇAMENTO!W373</f>
        <v>115.52</v>
      </c>
      <c r="J366" s="263">
        <f>[6]ORÇAMENTO!X373</f>
        <v>321.14999999999998</v>
      </c>
      <c r="K366" s="215"/>
      <c r="L366" s="215"/>
      <c r="M366" s="215"/>
      <c r="N366" s="215"/>
      <c r="O366" s="215"/>
      <c r="P366" s="84">
        <f>F364-[1]ORÇAMENTO!T365</f>
        <v>-10</v>
      </c>
    </row>
    <row r="367" spans="1:16" s="80" customFormat="1" ht="25.5">
      <c r="A367" s="246" t="str">
        <f>[6]ORÇAMENTO!O374</f>
        <v>5.2.7.3.</v>
      </c>
      <c r="B367" s="246" t="str">
        <f>[6]ORÇAMENTO!P374</f>
        <v>SINAPI</v>
      </c>
      <c r="C367" s="246">
        <f>[6]ORÇAMENTO!Q374</f>
        <v>101617</v>
      </c>
      <c r="D367" s="209" t="str">
        <f>[6]ORÇAMENTO!R374</f>
        <v>PREPARO DE FUNDO DE VALA COM LARGURA MAIOR OU IGUAL A 1,5 M E MENOR QUE 2,5 M (ACERTO DO SOLO NATURAL). AF_08/2020</v>
      </c>
      <c r="E367" s="246" t="str">
        <f>[6]ORÇAMENTO!S374</f>
        <v>M2</v>
      </c>
      <c r="F367" s="262">
        <f>[6]ORÇAMENTO!T374</f>
        <v>1.73</v>
      </c>
      <c r="G367" s="263">
        <f>[6]ORÇAMENTO!U374</f>
        <v>3.35</v>
      </c>
      <c r="H367" s="263" t="str">
        <f>[6]ORÇAMENTO!V374</f>
        <v>BDI 1</v>
      </c>
      <c r="I367" s="263">
        <f>[6]ORÇAMENTO!W374</f>
        <v>4.16</v>
      </c>
      <c r="J367" s="263">
        <f>[6]ORÇAMENTO!X374</f>
        <v>7.2</v>
      </c>
      <c r="K367" s="102"/>
      <c r="L367" s="102"/>
      <c r="M367" s="102"/>
      <c r="N367" s="102"/>
      <c r="O367" s="102"/>
      <c r="P367" s="127" t="e">
        <f>#REF!-[1]ORÇAMENTO!T368</f>
        <v>#REF!</v>
      </c>
    </row>
    <row r="368" spans="1:16">
      <c r="A368" s="246" t="str">
        <f>[6]ORÇAMENTO!O375</f>
        <v>5.2.7.4.</v>
      </c>
      <c r="B368" s="246" t="str">
        <f>[6]ORÇAMENTO!P375</f>
        <v>SINAPI</v>
      </c>
      <c r="C368" s="246">
        <f>[6]ORÇAMENTO!Q375</f>
        <v>93382</v>
      </c>
      <c r="D368" s="209" t="str">
        <f>[6]ORÇAMENTO!R375</f>
        <v>REATERRO MANUAL DE VALAS, COM COMPACTADOR DE SOLOS DE PERCUSSÃO. AF_08/2023</v>
      </c>
      <c r="E368" s="246" t="str">
        <f>[6]ORÇAMENTO!S375</f>
        <v>M3</v>
      </c>
      <c r="F368" s="262">
        <f>[6]ORÇAMENTO!T375</f>
        <v>0.24</v>
      </c>
      <c r="G368" s="263">
        <f>[6]ORÇAMENTO!U375</f>
        <v>27.66</v>
      </c>
      <c r="H368" s="263" t="str">
        <f>[6]ORÇAMENTO!V375</f>
        <v>BDI 1</v>
      </c>
      <c r="I368" s="263">
        <f>[6]ORÇAMENTO!W375</f>
        <v>34.35</v>
      </c>
      <c r="J368" s="263">
        <f>[6]ORÇAMENTO!X375</f>
        <v>8.24</v>
      </c>
      <c r="K368" s="214"/>
      <c r="L368" s="214"/>
      <c r="M368" s="214"/>
      <c r="N368" s="214"/>
      <c r="O368" s="214"/>
      <c r="P368" s="84" t="e">
        <f>#REF!-[1]ORÇAMENTO!T369</f>
        <v>#REF!</v>
      </c>
    </row>
    <row r="369" spans="1:16" ht="25.5">
      <c r="A369" s="246" t="str">
        <f>[6]ORÇAMENTO!O376</f>
        <v>5.2.7.5.</v>
      </c>
      <c r="B369" s="246" t="str">
        <f>[6]ORÇAMENTO!P376</f>
        <v>SINAPI</v>
      </c>
      <c r="C369" s="246">
        <f>[6]ORÇAMENTO!Q376</f>
        <v>102487</v>
      </c>
      <c r="D369" s="209" t="str">
        <f>[6]ORÇAMENTO!R376</f>
        <v>CONCRETO CICLÓPICO FCK = 15MPA, 30% PEDRA DE MÃO EM VOLUME REAL, INCLUSIVE LANÇAMENTO. AF_05/2021</v>
      </c>
      <c r="E369" s="246" t="str">
        <f>[6]ORÇAMENTO!S376</f>
        <v>M3</v>
      </c>
      <c r="F369" s="262">
        <f>[6]ORÇAMENTO!T376</f>
        <v>0.52</v>
      </c>
      <c r="G369" s="263">
        <f>[6]ORÇAMENTO!U376</f>
        <v>605.14</v>
      </c>
      <c r="H369" s="263" t="str">
        <f>[6]ORÇAMENTO!V376</f>
        <v>BDI 1</v>
      </c>
      <c r="I369" s="263">
        <f>[6]ORÇAMENTO!W376</f>
        <v>751.46</v>
      </c>
      <c r="J369" s="263">
        <f>[6]ORÇAMENTO!X376</f>
        <v>390.76</v>
      </c>
      <c r="K369" s="102"/>
      <c r="L369" s="102"/>
      <c r="M369" s="102"/>
      <c r="N369" s="102"/>
      <c r="O369" s="102"/>
      <c r="P369" s="84">
        <f>F367-[1]ORÇAMENTO!T370</f>
        <v>0.73</v>
      </c>
    </row>
    <row r="370" spans="1:16" ht="25.5">
      <c r="A370" s="246" t="str">
        <f>[6]ORÇAMENTO!O377</f>
        <v>5.2.7.6.</v>
      </c>
      <c r="B370" s="246" t="str">
        <f>[6]ORÇAMENTO!P377</f>
        <v>CPU</v>
      </c>
      <c r="C370" s="246" t="str">
        <f>[6]ORÇAMENTO!Q377</f>
        <v>0029</v>
      </c>
      <c r="D370" s="209" t="str">
        <f>[6]ORÇAMENTO!R377</f>
        <v>(ADAP.- ORSE-7369)CONCRETO ARMADO FCK=25,0MPA, USINADO, BOMBEADO, ADENSADO E LANÇADO, PARA USO GERAL, COM FORMAS PLANAS EM COMPENSADO RESINADO 12MM (05 USOS)</v>
      </c>
      <c r="E370" s="246" t="str">
        <f>[6]ORÇAMENTO!S377</f>
        <v>M3</v>
      </c>
      <c r="F370" s="262">
        <f>[6]ORÇAMENTO!T377</f>
        <v>3.37</v>
      </c>
      <c r="G370" s="263">
        <f>[6]ORÇAMENTO!U377</f>
        <v>1888.03</v>
      </c>
      <c r="H370" s="263" t="str">
        <f>[6]ORÇAMENTO!V377</f>
        <v>BDI 1</v>
      </c>
      <c r="I370" s="263">
        <f>[6]ORÇAMENTO!W377</f>
        <v>2344.56</v>
      </c>
      <c r="J370" s="263">
        <f>[6]ORÇAMENTO!X377</f>
        <v>7901.17</v>
      </c>
      <c r="K370" s="102"/>
      <c r="L370" s="102"/>
      <c r="M370" s="102"/>
      <c r="N370" s="102"/>
      <c r="O370" s="102"/>
      <c r="P370" s="84">
        <f>F368-[1]ORÇAMENTO!T371</f>
        <v>-0.76</v>
      </c>
    </row>
    <row r="371" spans="1:16" ht="25.5">
      <c r="A371" s="246" t="str">
        <f>[6]ORÇAMENTO!O378</f>
        <v>5.2.7.7.</v>
      </c>
      <c r="B371" s="246" t="str">
        <f>[6]ORÇAMENTO!P378</f>
        <v>SINAPI</v>
      </c>
      <c r="C371" s="246">
        <f>[6]ORÇAMENTO!Q378</f>
        <v>103325</v>
      </c>
      <c r="D371" s="209" t="str">
        <f>[6]ORÇAMENTO!R378</f>
        <v>ALVENARIA DE VEDAÇÃO DE BLOCOS CERÂMICOS FURADOS NA VERTICAL DE 14X19X39 CM (ESPESSURA 14 CM) E ARGAMASSA DE ASSENTAMENTO COM PREPARO MANUAL. AF_12/2021</v>
      </c>
      <c r="E371" s="246" t="str">
        <f>[6]ORÇAMENTO!S378</f>
        <v>M2</v>
      </c>
      <c r="F371" s="262">
        <f>[6]ORÇAMENTO!T378</f>
        <v>33.35</v>
      </c>
      <c r="G371" s="263">
        <f>[6]ORÇAMENTO!U378</f>
        <v>84.63</v>
      </c>
      <c r="H371" s="263" t="str">
        <f>[6]ORÇAMENTO!V378</f>
        <v>BDI 1</v>
      </c>
      <c r="I371" s="263">
        <f>[6]ORÇAMENTO!W378</f>
        <v>105.09</v>
      </c>
      <c r="J371" s="263">
        <f>[6]ORÇAMENTO!X378</f>
        <v>3504.75</v>
      </c>
      <c r="K371" s="149"/>
      <c r="L371" s="149"/>
      <c r="M371" s="149"/>
      <c r="N371" s="149"/>
      <c r="O371" s="149"/>
      <c r="P371" s="84">
        <f>F369-[1]ORÇAMENTO!T372</f>
        <v>-1.48</v>
      </c>
    </row>
    <row r="372" spans="1:16" ht="25.5">
      <c r="A372" s="246" t="str">
        <f>[6]ORÇAMENTO!O379</f>
        <v>5.2.7.8.</v>
      </c>
      <c r="B372" s="246" t="str">
        <f>[6]ORÇAMENTO!P379</f>
        <v>SINAPI</v>
      </c>
      <c r="C372" s="246">
        <f>[6]ORÇAMENTO!Q379</f>
        <v>87878</v>
      </c>
      <c r="D372" s="209" t="str">
        <f>[6]ORÇAMENTO!R379</f>
        <v>CHAPISCO APLICADO EM ALVENARIAS E ESTRUTURAS DE CONCRETO INTERNAS, COM COLHER DE PEDREIRO.  ARGAMASSA TRAÇO 1:3 COM PREPARO MANUAL. AF_10/2022</v>
      </c>
      <c r="E372" s="246" t="str">
        <f>[6]ORÇAMENTO!S379</f>
        <v>M2</v>
      </c>
      <c r="F372" s="262">
        <f>[6]ORÇAMENTO!T379</f>
        <v>66.7</v>
      </c>
      <c r="G372" s="263">
        <f>[6]ORÇAMENTO!U379</f>
        <v>5.19</v>
      </c>
      <c r="H372" s="263" t="str">
        <f>[6]ORÇAMENTO!V379</f>
        <v>BDI 1</v>
      </c>
      <c r="I372" s="263">
        <f>[6]ORÇAMENTO!W379</f>
        <v>6.44</v>
      </c>
      <c r="J372" s="263">
        <f>[6]ORÇAMENTO!X379</f>
        <v>429.55</v>
      </c>
      <c r="K372" s="149"/>
      <c r="L372" s="149"/>
      <c r="M372" s="149"/>
      <c r="N372" s="149"/>
      <c r="O372" s="149"/>
      <c r="P372" s="84">
        <f>F370-[1]ORÇAMENTO!T373</f>
        <v>2.37</v>
      </c>
    </row>
    <row r="373" spans="1:16" ht="38.25">
      <c r="A373" s="246" t="str">
        <f>[6]ORÇAMENTO!O380</f>
        <v>5.2.7.9.</v>
      </c>
      <c r="B373" s="246" t="str">
        <f>[6]ORÇAMENTO!P380</f>
        <v>SINAPI</v>
      </c>
      <c r="C373" s="246">
        <f>[6]ORÇAMENTO!Q380</f>
        <v>87547</v>
      </c>
      <c r="D373" s="209" t="str">
        <f>[6]ORÇAMENTO!R380</f>
        <v>MASSA ÚNICA, EM ARGAMASSA TRAÇO 1:2:8, PREPARO MECÂNICO, APLICADA MANUALMENTE EM PAREDES INTERNAS DE AMBIENTES COM ÁREA ENTRE 5M² E 10M², E = 10MM, COM TALISCAS. AF_03/2024</v>
      </c>
      <c r="E373" s="246" t="str">
        <f>[6]ORÇAMENTO!S380</f>
        <v>M2</v>
      </c>
      <c r="F373" s="262">
        <f>[6]ORÇAMENTO!T380</f>
        <v>66.7</v>
      </c>
      <c r="G373" s="263">
        <f>[6]ORÇAMENTO!U380</f>
        <v>26.84</v>
      </c>
      <c r="H373" s="263" t="str">
        <f>[6]ORÇAMENTO!V380</f>
        <v>BDI 1</v>
      </c>
      <c r="I373" s="263">
        <f>[6]ORÇAMENTO!W380</f>
        <v>33.33</v>
      </c>
      <c r="J373" s="263">
        <f>[6]ORÇAMENTO!X380</f>
        <v>2223.11</v>
      </c>
      <c r="K373" s="249"/>
      <c r="L373" s="249"/>
      <c r="M373" s="249"/>
      <c r="N373" s="249"/>
      <c r="O373" s="249"/>
      <c r="P373" s="84">
        <f>F371-[1]ORÇAMENTO!T374</f>
        <v>32.35</v>
      </c>
    </row>
    <row r="374" spans="1:16">
      <c r="A374" s="246" t="str">
        <f>[6]ORÇAMENTO!O381</f>
        <v>5.2.7.10.</v>
      </c>
      <c r="B374" s="246" t="str">
        <f>[6]ORÇAMENTO!P381</f>
        <v>SINAPI</v>
      </c>
      <c r="C374" s="246">
        <f>[6]ORÇAMENTO!Q381</f>
        <v>88489</v>
      </c>
      <c r="D374" s="209" t="str">
        <f>[6]ORÇAMENTO!R381</f>
        <v>PINTURA LÁTEX ACRÍLICA PREMIUM, APLICAÇÃO MANUAL EM PAREDES, DUAS DEMÃOS. AF_04/2023</v>
      </c>
      <c r="E374" s="246" t="str">
        <f>[6]ORÇAMENTO!S381</f>
        <v>M2</v>
      </c>
      <c r="F374" s="262">
        <f>[6]ORÇAMENTO!T381</f>
        <v>66.7</v>
      </c>
      <c r="G374" s="263">
        <f>[6]ORÇAMENTO!U381</f>
        <v>14.36</v>
      </c>
      <c r="H374" s="263" t="str">
        <f>[6]ORÇAMENTO!V381</f>
        <v>BDI 1</v>
      </c>
      <c r="I374" s="263">
        <f>[6]ORÇAMENTO!W381</f>
        <v>17.829999999999998</v>
      </c>
      <c r="J374" s="263">
        <f>[6]ORÇAMENTO!X381</f>
        <v>1189.26</v>
      </c>
      <c r="K374" s="102"/>
      <c r="L374" s="102"/>
      <c r="M374" s="102"/>
      <c r="N374" s="102"/>
      <c r="O374" s="102"/>
      <c r="P374" s="84">
        <f>F372-[1]ORÇAMENTO!T375</f>
        <v>65.7</v>
      </c>
    </row>
    <row r="375" spans="1:16" ht="25.5">
      <c r="A375" s="246" t="str">
        <f>[6]ORÇAMENTO!O382</f>
        <v>5.2.7.11.</v>
      </c>
      <c r="B375" s="246" t="str">
        <f>[6]ORÇAMENTO!P382</f>
        <v>SINAPI</v>
      </c>
      <c r="C375" s="246">
        <f>[6]ORÇAMENTO!Q382</f>
        <v>87624</v>
      </c>
      <c r="D375" s="209" t="str">
        <f>[6]ORÇAMENTO!R382</f>
        <v>CONTRAPISO EM ARGAMASSA PRONTA, PREPARO MANUAL, APLICADO EM ÁREAS SECAS SOBRE LAJE, ADERIDO, ACABAMENTO NÃO REFORÇADO, ESPESSURA 2CM. AF_07/2021</v>
      </c>
      <c r="E375" s="246" t="str">
        <f>[6]ORÇAMENTO!S382</f>
        <v>M2</v>
      </c>
      <c r="F375" s="262">
        <f>[6]ORÇAMENTO!T382</f>
        <v>5.78</v>
      </c>
      <c r="G375" s="263">
        <f>[6]ORÇAMENTO!U382</f>
        <v>101.11</v>
      </c>
      <c r="H375" s="263" t="str">
        <f>[6]ORÇAMENTO!V382</f>
        <v>BDI 1</v>
      </c>
      <c r="I375" s="263">
        <f>[6]ORÇAMENTO!W382</f>
        <v>125.56</v>
      </c>
      <c r="J375" s="263">
        <f>[6]ORÇAMENTO!X382</f>
        <v>725.74</v>
      </c>
      <c r="K375" s="188"/>
      <c r="L375" s="188"/>
      <c r="M375" s="188"/>
      <c r="N375" s="188"/>
      <c r="O375" s="221"/>
      <c r="P375" s="84">
        <f>F373-[1]ORÇAMENTO!T376</f>
        <v>65.7</v>
      </c>
    </row>
    <row r="376" spans="1:16" s="80" customFormat="1" ht="25.5">
      <c r="A376" s="246" t="str">
        <f>[6]ORÇAMENTO!O383</f>
        <v>5.2.7.12.</v>
      </c>
      <c r="B376" s="246" t="str">
        <f>[6]ORÇAMENTO!P383</f>
        <v>SINAPI</v>
      </c>
      <c r="C376" s="246">
        <f>[6]ORÇAMENTO!Q383</f>
        <v>94994</v>
      </c>
      <c r="D376" s="209" t="str">
        <f>[6]ORÇAMENTO!R383</f>
        <v>EXECUÇÃO DE PASSEIO (CALÇADA) OU PISO DE CONCRETO COM CONCRETO MOLDADO IN LOCO, FEITO EM OBRA, ACABAMENTO CONVENCIONAL, ESPESSURA 8 CM, ARMADO. AF_08/2022</v>
      </c>
      <c r="E376" s="246" t="str">
        <f>[6]ORÇAMENTO!S383</f>
        <v>M2</v>
      </c>
      <c r="F376" s="262">
        <f>[6]ORÇAMENTO!T383</f>
        <v>5.32</v>
      </c>
      <c r="G376" s="263">
        <f>[6]ORÇAMENTO!U383</f>
        <v>96.68</v>
      </c>
      <c r="H376" s="263" t="str">
        <f>[6]ORÇAMENTO!V383</f>
        <v>BDI 1</v>
      </c>
      <c r="I376" s="263">
        <f>[6]ORÇAMENTO!W383</f>
        <v>120.06</v>
      </c>
      <c r="J376" s="263">
        <f>[6]ORÇAMENTO!X383</f>
        <v>638.72</v>
      </c>
      <c r="K376" s="102"/>
      <c r="L376" s="102"/>
      <c r="M376" s="102"/>
      <c r="N376" s="102"/>
      <c r="O376" s="102"/>
      <c r="P376" s="127">
        <f>F374-[1]ORÇAMENTO!T377</f>
        <v>65.7</v>
      </c>
    </row>
    <row r="377" spans="1:16" ht="25.5">
      <c r="A377" s="246" t="str">
        <f>[6]ORÇAMENTO!O384</f>
        <v>5.2.7.13.</v>
      </c>
      <c r="B377" s="246" t="str">
        <f>[6]ORÇAMENTO!P384</f>
        <v>SINAPI</v>
      </c>
      <c r="C377" s="246">
        <f>[6]ORÇAMENTO!Q384</f>
        <v>98680</v>
      </c>
      <c r="D377" s="209" t="str">
        <f>[6]ORÇAMENTO!R384</f>
        <v>PISO CIMENTADO, TRAÇO 1:3 (CIMENTO E AREIA), ACABAMENTO LISO, ESPESSURA 3,0 CM, PREPARO MECÂNICO DA ARGAMASSA. AF_09/2020</v>
      </c>
      <c r="E377" s="246" t="str">
        <f>[6]ORÇAMENTO!S384</f>
        <v>M2</v>
      </c>
      <c r="F377" s="262">
        <f>[6]ORÇAMENTO!T384</f>
        <v>4.49</v>
      </c>
      <c r="G377" s="263">
        <f>[6]ORÇAMENTO!U384</f>
        <v>49.33</v>
      </c>
      <c r="H377" s="263" t="str">
        <f>[6]ORÇAMENTO!V384</f>
        <v>BDI 1</v>
      </c>
      <c r="I377" s="263">
        <f>[6]ORÇAMENTO!W384</f>
        <v>61.26</v>
      </c>
      <c r="J377" s="263">
        <f>[6]ORÇAMENTO!X384</f>
        <v>275.06</v>
      </c>
      <c r="K377" s="106"/>
      <c r="L377" s="106"/>
      <c r="M377" s="106"/>
      <c r="N377" s="106"/>
      <c r="O377" s="106"/>
      <c r="P377" s="84">
        <f>F375-[1]ORÇAMENTO!T378</f>
        <v>4.78</v>
      </c>
    </row>
    <row r="378" spans="1:16">
      <c r="A378" s="246" t="str">
        <f>[6]ORÇAMENTO!O385</f>
        <v>5.2.7.14.</v>
      </c>
      <c r="B378" s="246" t="str">
        <f>[6]ORÇAMENTO!P385</f>
        <v>SINAPI</v>
      </c>
      <c r="C378" s="246">
        <f>[6]ORÇAMENTO!Q385</f>
        <v>100701</v>
      </c>
      <c r="D378" s="209" t="str">
        <f>[6]ORÇAMENTO!R385</f>
        <v>PORTA DE FERRO, DE ABRIR, TIPO GRADE COM CHAPA, COM GUARNIÇÕES. AF_12/2019</v>
      </c>
      <c r="E378" s="246" t="str">
        <f>[6]ORÇAMENTO!S385</f>
        <v>M2</v>
      </c>
      <c r="F378" s="262">
        <f>[6]ORÇAMENTO!T385</f>
        <v>4.2</v>
      </c>
      <c r="G378" s="263">
        <f>[6]ORÇAMENTO!U385</f>
        <v>557.1</v>
      </c>
      <c r="H378" s="263" t="str">
        <f>[6]ORÇAMENTO!V385</f>
        <v>BDI 1</v>
      </c>
      <c r="I378" s="263">
        <f>[6]ORÇAMENTO!W385</f>
        <v>691.81</v>
      </c>
      <c r="J378" s="263">
        <f>[6]ORÇAMENTO!X385</f>
        <v>2905.6</v>
      </c>
      <c r="K378" s="102"/>
      <c r="L378" s="102"/>
      <c r="M378" s="102"/>
      <c r="N378" s="102"/>
      <c r="O378" s="102"/>
      <c r="P378" s="84">
        <f>F376-[1]ORÇAMENTO!T379</f>
        <v>3.3200000000000003</v>
      </c>
    </row>
    <row r="379" spans="1:16" ht="25.5">
      <c r="A379" s="246" t="str">
        <f>[6]ORÇAMENTO!O386</f>
        <v>5.2.7.15.</v>
      </c>
      <c r="B379" s="246" t="str">
        <f>[6]ORÇAMENTO!P386</f>
        <v>SINAPI</v>
      </c>
      <c r="C379" s="246">
        <f>[6]ORÇAMENTO!Q386</f>
        <v>100754</v>
      </c>
      <c r="D379" s="209" t="str">
        <f>[6]ORÇAMENTO!R386</f>
        <v>PINTURA COM TINTA ACRÍLICA DE ACABAMENTO APLICADA A ROLO OU PINCEL SOBRE SUPERFÍCIES METÁLICAS (EXCETO PERFIL) EXECUTADO EM OBRA (02 DEMÃOS). AF_01/2020</v>
      </c>
      <c r="E379" s="246" t="str">
        <f>[6]ORÇAMENTO!S386</f>
        <v>M2</v>
      </c>
      <c r="F379" s="262">
        <f>[6]ORÇAMENTO!T386</f>
        <v>4.2</v>
      </c>
      <c r="G379" s="263">
        <f>[6]ORÇAMENTO!U386</f>
        <v>31.78</v>
      </c>
      <c r="H379" s="263" t="str">
        <f>[6]ORÇAMENTO!V386</f>
        <v>BDI 1</v>
      </c>
      <c r="I379" s="263">
        <f>[6]ORÇAMENTO!W386</f>
        <v>39.46</v>
      </c>
      <c r="J379" s="263">
        <f>[6]ORÇAMENTO!X386</f>
        <v>165.73</v>
      </c>
      <c r="K379" s="102"/>
      <c r="L379" s="102"/>
      <c r="M379" s="102"/>
      <c r="N379" s="102"/>
      <c r="O379" s="102"/>
      <c r="P379" s="84">
        <f>F377-[1]ORÇAMENTO!T380</f>
        <v>3.49</v>
      </c>
    </row>
    <row r="380" spans="1:16">
      <c r="A380" s="246" t="str">
        <f>[6]ORÇAMENTO!O387</f>
        <v>5.2.7.16.</v>
      </c>
      <c r="B380" s="246" t="str">
        <f>[6]ORÇAMENTO!P387</f>
        <v>SINAPI</v>
      </c>
      <c r="C380" s="246" t="str">
        <f>[6]ORÇAMENTO!Q387</f>
        <v>91937</v>
      </c>
      <c r="D380" s="209" t="str">
        <f>[6]ORÇAMENTO!R387</f>
        <v>CAIXA OCTOGONAL 3" X 3", PVC, INSTALADA EM LAJE - FORNECIMENTO E INSTALAÇÃO. AF_03/2023</v>
      </c>
      <c r="E380" s="246" t="str">
        <f>[6]ORÇAMENTO!S387</f>
        <v>UN</v>
      </c>
      <c r="F380" s="262">
        <f>[6]ORÇAMENTO!T387</f>
        <v>2</v>
      </c>
      <c r="G380" s="263">
        <f>[6]ORÇAMENTO!U387</f>
        <v>17.05</v>
      </c>
      <c r="H380" s="263" t="str">
        <f>[6]ORÇAMENTO!V387</f>
        <v>BDI 1</v>
      </c>
      <c r="I380" s="263">
        <f>[6]ORÇAMENTO!W387</f>
        <v>21.17</v>
      </c>
      <c r="J380" s="263">
        <f>[6]ORÇAMENTO!X387</f>
        <v>42.34</v>
      </c>
      <c r="K380" s="102"/>
      <c r="L380" s="102"/>
      <c r="M380" s="102"/>
      <c r="N380" s="102"/>
      <c r="O380" s="102"/>
      <c r="P380" s="84">
        <f>F378-[1]ORÇAMENTO!T381</f>
        <v>3.2</v>
      </c>
    </row>
    <row r="381" spans="1:16" ht="25.5">
      <c r="A381" s="246" t="str">
        <f>[6]ORÇAMENTO!O388</f>
        <v>5.2.7.17.</v>
      </c>
      <c r="B381" s="246" t="str">
        <f>[6]ORÇAMENTO!P388</f>
        <v>SINAPI</v>
      </c>
      <c r="C381" s="246">
        <f>[6]ORÇAMENTO!Q388</f>
        <v>91926</v>
      </c>
      <c r="D381" s="209" t="str">
        <f>[6]ORÇAMENTO!R388</f>
        <v>CABO DE COBRE FLEXÍVEL ISOLADO, 2,5 MM², ANTI-CHAMA 450/750 V, PARA CIRCUITOS TERMINAIS - FORNECIMENTO E INSTALAÇÃO. AF_03/2023</v>
      </c>
      <c r="E381" s="246" t="str">
        <f>[6]ORÇAMENTO!S388</f>
        <v>M</v>
      </c>
      <c r="F381" s="262">
        <f>[6]ORÇAMENTO!T388</f>
        <v>224</v>
      </c>
      <c r="G381" s="263">
        <f>[6]ORÇAMENTO!U388</f>
        <v>4.66</v>
      </c>
      <c r="H381" s="263" t="str">
        <f>[6]ORÇAMENTO!V388</f>
        <v>BDI 1</v>
      </c>
      <c r="I381" s="263">
        <f>[6]ORÇAMENTO!W388</f>
        <v>5.79</v>
      </c>
      <c r="J381" s="263">
        <f>[6]ORÇAMENTO!X388</f>
        <v>1296.96</v>
      </c>
      <c r="K381" s="102"/>
      <c r="L381" s="102"/>
      <c r="M381" s="102"/>
      <c r="N381" s="102"/>
      <c r="O381" s="102"/>
      <c r="P381" s="84">
        <f>F379-[1]ORÇAMENTO!T382</f>
        <v>1.2000000000000002</v>
      </c>
    </row>
    <row r="382" spans="1:16" ht="25.5">
      <c r="A382" s="246" t="str">
        <f>[6]ORÇAMENTO!O389</f>
        <v>5.2.7.18.</v>
      </c>
      <c r="B382" s="246" t="str">
        <f>[6]ORÇAMENTO!P389</f>
        <v>SINAPI</v>
      </c>
      <c r="C382" s="246">
        <f>[6]ORÇAMENTO!Q389</f>
        <v>91930</v>
      </c>
      <c r="D382" s="209" t="str">
        <f>[6]ORÇAMENTO!R389</f>
        <v>CABO DE COBRE FLEXÍVEL ISOLADO, 6 MM², ANTI-CHAMA 450/750 V, PARA CIRCUITOS TERMINAIS - FORNECIMENTO E INSTALAÇÃO. AF_03/2023</v>
      </c>
      <c r="E382" s="246" t="str">
        <f>[6]ORÇAMENTO!S389</f>
        <v>M</v>
      </c>
      <c r="F382" s="262">
        <f>[6]ORÇAMENTO!T389</f>
        <v>36</v>
      </c>
      <c r="G382" s="263">
        <f>[6]ORÇAMENTO!U389</f>
        <v>10.11</v>
      </c>
      <c r="H382" s="263" t="str">
        <f>[6]ORÇAMENTO!V389</f>
        <v>BDI 1</v>
      </c>
      <c r="I382" s="263">
        <f>[6]ORÇAMENTO!W389</f>
        <v>12.55</v>
      </c>
      <c r="J382" s="263">
        <f>[6]ORÇAMENTO!X389</f>
        <v>451.8</v>
      </c>
      <c r="K382" s="102"/>
      <c r="L382" s="102"/>
      <c r="M382" s="102"/>
      <c r="N382" s="102"/>
      <c r="O382" s="102"/>
      <c r="P382" s="84">
        <f>F380-[1]ORÇAMENTO!T383</f>
        <v>1</v>
      </c>
    </row>
    <row r="383" spans="1:16" ht="25.5">
      <c r="A383" s="246" t="str">
        <f>[6]ORÇAMENTO!O390</f>
        <v>5.2.7.19.</v>
      </c>
      <c r="B383" s="246" t="str">
        <f>[6]ORÇAMENTO!P390</f>
        <v>SINAPI</v>
      </c>
      <c r="C383" s="246" t="str">
        <f>[6]ORÇAMENTO!Q390</f>
        <v>95727</v>
      </c>
      <c r="D383" s="209" t="str">
        <f>[6]ORÇAMENTO!R390</f>
        <v>ELETRODUTO RÍGIDO SOLDÁVEL, PVC, DN 25 MM (3/4"), APARENTE - FORNECIMENTO E INSTALAÇÃO. AF_10/2022_PA</v>
      </c>
      <c r="E383" s="246" t="str">
        <f>[6]ORÇAMENTO!S390</f>
        <v>M</v>
      </c>
      <c r="F383" s="262">
        <f>[6]ORÇAMENTO!T390</f>
        <v>28</v>
      </c>
      <c r="G383" s="263">
        <f>[6]ORÇAMENTO!U390</f>
        <v>21.33</v>
      </c>
      <c r="H383" s="263" t="str">
        <f>[6]ORÇAMENTO!V390</f>
        <v>BDI 1</v>
      </c>
      <c r="I383" s="263">
        <f>[6]ORÇAMENTO!W390</f>
        <v>26.49</v>
      </c>
      <c r="J383" s="263">
        <f>[6]ORÇAMENTO!X390</f>
        <v>741.72</v>
      </c>
      <c r="K383" s="149"/>
      <c r="L383" s="149"/>
      <c r="M383" s="149"/>
      <c r="N383" s="149"/>
      <c r="O383" s="150" t="s">
        <v>1283</v>
      </c>
      <c r="P383" s="84">
        <f>F381-[1]ORÇAMENTO!T384</f>
        <v>218</v>
      </c>
    </row>
    <row r="384" spans="1:16" ht="25.5">
      <c r="A384" s="246" t="str">
        <f>[6]ORÇAMENTO!O391</f>
        <v>5.2.7.20.</v>
      </c>
      <c r="B384" s="246" t="str">
        <f>[6]ORÇAMENTO!P391</f>
        <v>SINAPI</v>
      </c>
      <c r="C384" s="246">
        <f>[6]ORÇAMENTO!Q391</f>
        <v>93654</v>
      </c>
      <c r="D384" s="209" t="str">
        <f>[6]ORÇAMENTO!R391</f>
        <v>DISJUNTOR MONOPOLAR TIPO DIN, CORRENTE NOMINAL DE 16A - FORNECIMENTO E INSTALAÇÃO. AF_10/2020</v>
      </c>
      <c r="E384" s="246" t="str">
        <f>[6]ORÇAMENTO!S391</f>
        <v>UN</v>
      </c>
      <c r="F384" s="262">
        <f>[6]ORÇAMENTO!T391</f>
        <v>3</v>
      </c>
      <c r="G384" s="263">
        <f>[6]ORÇAMENTO!U391</f>
        <v>12.2</v>
      </c>
      <c r="H384" s="263" t="str">
        <f>[6]ORÇAMENTO!V391</f>
        <v>BDI 1</v>
      </c>
      <c r="I384" s="263">
        <f>[6]ORÇAMENTO!W391</f>
        <v>15.15</v>
      </c>
      <c r="J384" s="263">
        <f>[6]ORÇAMENTO!X391</f>
        <v>45.45</v>
      </c>
      <c r="K384" s="102"/>
      <c r="L384" s="102"/>
      <c r="M384" s="102"/>
      <c r="N384" s="102"/>
      <c r="O384" s="102"/>
      <c r="P384" s="84">
        <f>F382-[1]ORÇAMENTO!T385</f>
        <v>-11</v>
      </c>
    </row>
    <row r="385" spans="1:16" ht="25.5">
      <c r="A385" s="246" t="str">
        <f>[6]ORÇAMENTO!O392</f>
        <v>5.2.7.21.</v>
      </c>
      <c r="B385" s="246" t="str">
        <f>[6]ORÇAMENTO!P392</f>
        <v>SINAPI</v>
      </c>
      <c r="C385" s="246">
        <f>[6]ORÇAMENTO!Q392</f>
        <v>93668</v>
      </c>
      <c r="D385" s="209" t="str">
        <f>[6]ORÇAMENTO!R392</f>
        <v>DISJUNTOR TRIPOLAR TIPO DIN, CORRENTE NOMINAL DE 16A - FORNECIMENTO E INSTALAÇÃO. AF_10/2020</v>
      </c>
      <c r="E385" s="246" t="str">
        <f>[6]ORÇAMENTO!S392</f>
        <v>UN</v>
      </c>
      <c r="F385" s="262">
        <f>[6]ORÇAMENTO!T392</f>
        <v>2</v>
      </c>
      <c r="G385" s="263">
        <f>[6]ORÇAMENTO!U392</f>
        <v>71.22</v>
      </c>
      <c r="H385" s="263" t="str">
        <f>[6]ORÇAMENTO!V392</f>
        <v>BDI 1</v>
      </c>
      <c r="I385" s="263">
        <f>[6]ORÇAMENTO!W392</f>
        <v>88.44</v>
      </c>
      <c r="J385" s="263">
        <f>[6]ORÇAMENTO!X392</f>
        <v>176.88</v>
      </c>
      <c r="K385" s="102"/>
      <c r="L385" s="102"/>
      <c r="M385" s="102"/>
      <c r="N385" s="102"/>
      <c r="O385" s="102"/>
      <c r="P385" s="84">
        <f>F383-[1]ORÇAMENTO!T386</f>
        <v>6</v>
      </c>
    </row>
    <row r="386" spans="1:16" ht="25.5">
      <c r="A386" s="246" t="str">
        <f>[6]ORÇAMENTO!O393</f>
        <v>5.2.7.22.</v>
      </c>
      <c r="B386" s="246" t="str">
        <f>[6]ORÇAMENTO!P393</f>
        <v>SINAPI</v>
      </c>
      <c r="C386" s="246">
        <f>[6]ORÇAMENTO!Q393</f>
        <v>93672</v>
      </c>
      <c r="D386" s="209" t="str">
        <f>[6]ORÇAMENTO!R393</f>
        <v>DISJUNTOR TRIPOLAR TIPO DIN, CORRENTE NOMINAL DE 40A - FORNECIMENTO E INSTALAÇÃO. AF_10/2020</v>
      </c>
      <c r="E386" s="246" t="str">
        <f>[6]ORÇAMENTO!S393</f>
        <v>UN</v>
      </c>
      <c r="F386" s="262">
        <f>[6]ORÇAMENTO!T393</f>
        <v>1</v>
      </c>
      <c r="G386" s="263">
        <f>[6]ORÇAMENTO!U393</f>
        <v>87.62</v>
      </c>
      <c r="H386" s="263" t="str">
        <f>[6]ORÇAMENTO!V393</f>
        <v>BDI 1</v>
      </c>
      <c r="I386" s="263">
        <f>[6]ORÇAMENTO!W393</f>
        <v>108.81</v>
      </c>
      <c r="J386" s="263">
        <f>[6]ORÇAMENTO!X393</f>
        <v>108.81</v>
      </c>
      <c r="K386" s="102"/>
      <c r="L386" s="102"/>
      <c r="M386" s="102"/>
      <c r="N386" s="102"/>
      <c r="O386" s="102"/>
      <c r="P386" s="84">
        <f>F384-[1]ORÇAMENTO!T387</f>
        <v>-7</v>
      </c>
    </row>
    <row r="387" spans="1:16" ht="38.25">
      <c r="A387" s="246" t="str">
        <f>[6]ORÇAMENTO!O394</f>
        <v>5.2.7.23.</v>
      </c>
      <c r="B387" s="246" t="str">
        <f>[6]ORÇAMENTO!P394</f>
        <v>SINAPI</v>
      </c>
      <c r="C387" s="246">
        <f>[6]ORÇAMENTO!Q394</f>
        <v>101879</v>
      </c>
      <c r="D387" s="209" t="str">
        <f>[6]ORÇAMENTO!R394</f>
        <v>QUADRO DE DISTRIBUIÇÃO DE ENERGIA EM CHAPA DE AÇO GALVANIZADO, DE EMBUTIR, COM BARRAMENTO TRIFÁSICO, PARA 24 DISJUNTORES DIN 100A - FORNECIMENTO E INSTALAÇÃO. AF_10/2020</v>
      </c>
      <c r="E387" s="246" t="str">
        <f>[6]ORÇAMENTO!S394</f>
        <v>UN</v>
      </c>
      <c r="F387" s="262">
        <f>[6]ORÇAMENTO!T394</f>
        <v>1</v>
      </c>
      <c r="G387" s="263">
        <f>[6]ORÇAMENTO!U394</f>
        <v>463.95</v>
      </c>
      <c r="H387" s="263" t="str">
        <f>[6]ORÇAMENTO!V394</f>
        <v>BDI 1</v>
      </c>
      <c r="I387" s="263">
        <f>[6]ORÇAMENTO!W394</f>
        <v>576.13</v>
      </c>
      <c r="J387" s="263">
        <f>[6]ORÇAMENTO!X394</f>
        <v>576.13</v>
      </c>
      <c r="K387" s="102"/>
      <c r="L387" s="102"/>
      <c r="M387" s="102"/>
      <c r="N387" s="102"/>
      <c r="O387" s="102"/>
      <c r="P387" s="84" t="e">
        <f>F385-[1]ORÇAMENTO!#REF!</f>
        <v>#REF!</v>
      </c>
    </row>
    <row r="388" spans="1:16" ht="25.5">
      <c r="A388" s="246" t="str">
        <f>[6]ORÇAMENTO!O395</f>
        <v>5.2.7.24.</v>
      </c>
      <c r="B388" s="246" t="str">
        <f>[6]ORÇAMENTO!P395</f>
        <v>SINAPI</v>
      </c>
      <c r="C388" s="246">
        <f>[6]ORÇAMENTO!Q395</f>
        <v>91993</v>
      </c>
      <c r="D388" s="209" t="str">
        <f>[6]ORÇAMENTO!R395</f>
        <v>TOMADA ALTA DE EMBUTIR (1 MÓDULO), 2P+T 20 A, INCLUINDO SUPORTE E PLACA - FORNECIMENTO E INSTALAÇÃO. AF_03/2023</v>
      </c>
      <c r="E388" s="246" t="str">
        <f>[6]ORÇAMENTO!S395</f>
        <v>UN</v>
      </c>
      <c r="F388" s="262">
        <f>[6]ORÇAMENTO!T395</f>
        <v>1</v>
      </c>
      <c r="G388" s="263">
        <f>[6]ORÇAMENTO!U395</f>
        <v>50.35</v>
      </c>
      <c r="H388" s="263" t="str">
        <f>[6]ORÇAMENTO!V395</f>
        <v>BDI 1</v>
      </c>
      <c r="I388" s="263">
        <f>[6]ORÇAMENTO!W395</f>
        <v>62.52</v>
      </c>
      <c r="J388" s="263">
        <f>[6]ORÇAMENTO!X395</f>
        <v>62.52</v>
      </c>
      <c r="K388" s="102"/>
      <c r="L388" s="102"/>
      <c r="M388" s="102"/>
      <c r="N388" s="102"/>
      <c r="O388" s="102"/>
      <c r="P388" s="84" t="e">
        <f>F386-[1]ORÇAMENTO!#REF!</f>
        <v>#REF!</v>
      </c>
    </row>
    <row r="389" spans="1:16">
      <c r="A389" s="246" t="str">
        <f>[6]ORÇAMENTO!O396</f>
        <v>5.2.7.25.</v>
      </c>
      <c r="B389" s="246" t="str">
        <f>[6]ORÇAMENTO!P396</f>
        <v>CPU</v>
      </c>
      <c r="C389" s="246" t="str">
        <f>[6]ORÇAMENTO!Q396</f>
        <v>0016</v>
      </c>
      <c r="D389" s="209" t="str">
        <f>[6]ORÇAMENTO!R396</f>
        <v xml:space="preserve">	TOMADA INDUSTRIAL DE EMBUTIR 3P+T 30 A, 440 V, COM TRAVA, SEM PLACA</v>
      </c>
      <c r="E389" s="246" t="str">
        <f>[6]ORÇAMENTO!S396</f>
        <v>UM</v>
      </c>
      <c r="F389" s="262">
        <f>[6]ORÇAMENTO!T396</f>
        <v>1</v>
      </c>
      <c r="G389" s="263">
        <f>[6]ORÇAMENTO!U396</f>
        <v>73.62</v>
      </c>
      <c r="H389" s="263" t="str">
        <f>[6]ORÇAMENTO!V396</f>
        <v>BDI 1</v>
      </c>
      <c r="I389" s="263">
        <f>[6]ORÇAMENTO!W396</f>
        <v>91.42</v>
      </c>
      <c r="J389" s="263">
        <f>[6]ORÇAMENTO!X396</f>
        <v>91.42</v>
      </c>
      <c r="K389" s="169"/>
      <c r="L389" s="169"/>
      <c r="M389" s="169"/>
      <c r="N389" s="169"/>
      <c r="O389" s="169"/>
      <c r="P389" s="84">
        <f>F387-[1]ORÇAMENTO!T388</f>
        <v>1</v>
      </c>
    </row>
    <row r="390" spans="1:16" ht="25.5">
      <c r="A390" s="246" t="str">
        <f>[6]ORÇAMENTO!O397</f>
        <v>5.2.7.26.</v>
      </c>
      <c r="B390" s="246" t="str">
        <f>[6]ORÇAMENTO!P397</f>
        <v>SINAPI</v>
      </c>
      <c r="C390" s="246">
        <f>[6]ORÇAMENTO!Q397</f>
        <v>91952</v>
      </c>
      <c r="D390" s="209" t="str">
        <f>[6]ORÇAMENTO!R397</f>
        <v>INTERRUPTOR SIMPLES (1 MÓDULO), 10A/250V, SEM SUPORTE E SEM PLACA - FORNECIMENTO E INSTALAÇÃO. AF_03/2023</v>
      </c>
      <c r="E390" s="246" t="str">
        <f>[6]ORÇAMENTO!S397</f>
        <v>UN</v>
      </c>
      <c r="F390" s="262">
        <f>[6]ORÇAMENTO!T397</f>
        <v>2</v>
      </c>
      <c r="G390" s="263">
        <f>[6]ORÇAMENTO!U397</f>
        <v>20.05</v>
      </c>
      <c r="H390" s="263" t="str">
        <f>[6]ORÇAMENTO!V397</f>
        <v>BDI 1</v>
      </c>
      <c r="I390" s="263">
        <f>[6]ORÇAMENTO!W397</f>
        <v>24.9</v>
      </c>
      <c r="J390" s="263">
        <f>[6]ORÇAMENTO!X397</f>
        <v>49.8</v>
      </c>
      <c r="K390" s="102"/>
      <c r="L390" s="102"/>
      <c r="M390" s="102"/>
      <c r="N390" s="102"/>
      <c r="O390" s="102"/>
      <c r="P390" s="84">
        <f>F388-[1]ORÇAMENTO!T389</f>
        <v>-382.95</v>
      </c>
    </row>
    <row r="391" spans="1:16">
      <c r="A391" s="264" t="str">
        <f>[6]ORÇAMENTO!O398</f>
        <v>5.3.</v>
      </c>
      <c r="B391" s="264"/>
      <c r="C391" s="264"/>
      <c r="D391" s="267" t="str">
        <f>[6]ORÇAMENTO!R398</f>
        <v>RESERVATÓRIO DE  CONCRETO ARMADO  ELEVADO CAP_500,00M3, TORRE DE 12,00M</v>
      </c>
      <c r="E391" s="264" t="str">
        <f>[6]ORÇAMENTO!S398</f>
        <v>-</v>
      </c>
      <c r="F391" s="265"/>
      <c r="G391" s="266"/>
      <c r="H391" s="266" t="str">
        <f>[6]ORÇAMENTO!V398</f>
        <v>BDI 1</v>
      </c>
      <c r="I391" s="266">
        <f>[6]ORÇAMENTO!W398</f>
        <v>0</v>
      </c>
      <c r="J391" s="266">
        <f>[6]ORÇAMENTO!X398</f>
        <v>1175926.8700000001</v>
      </c>
      <c r="K391" s="102"/>
      <c r="L391" s="102"/>
      <c r="M391" s="102"/>
      <c r="N391" s="102"/>
      <c r="O391" s="102"/>
      <c r="P391" s="84">
        <f>F389-[1]ORÇAMENTO!T390</f>
        <v>-382.95</v>
      </c>
    </row>
    <row r="392" spans="1:16">
      <c r="A392" s="264" t="str">
        <f>[6]ORÇAMENTO!O399</f>
        <v>5.3.1.</v>
      </c>
      <c r="B392" s="264"/>
      <c r="C392" s="264"/>
      <c r="D392" s="267" t="str">
        <f>[6]ORÇAMENTO!R399</f>
        <v>SERVIÇOS PRELIMINARES</v>
      </c>
      <c r="E392" s="264" t="str">
        <f>[6]ORÇAMENTO!S399</f>
        <v>-</v>
      </c>
      <c r="F392" s="265"/>
      <c r="G392" s="266"/>
      <c r="H392" s="266" t="str">
        <f>[6]ORÇAMENTO!V399</f>
        <v>BDI 1</v>
      </c>
      <c r="I392" s="266">
        <f>[6]ORÇAMENTO!W399</f>
        <v>0</v>
      </c>
      <c r="J392" s="266">
        <f>[6]ORÇAMENTO!X399</f>
        <v>9743.77</v>
      </c>
      <c r="K392" s="107"/>
      <c r="L392" s="107"/>
      <c r="M392" s="107"/>
      <c r="N392" s="107"/>
      <c r="O392" s="107"/>
      <c r="P392" s="84">
        <f>F390-[1]ORÇAMENTO!T391</f>
        <v>2</v>
      </c>
    </row>
    <row r="393" spans="1:16" s="80" customFormat="1" ht="25.5">
      <c r="A393" s="246" t="str">
        <f>[6]ORÇAMENTO!O400</f>
        <v>5.3.1.1.</v>
      </c>
      <c r="B393" s="246" t="str">
        <f>[6]ORÇAMENTO!P400</f>
        <v>SINAPI</v>
      </c>
      <c r="C393" s="246">
        <f>[6]ORÇAMENTO!Q400</f>
        <v>99059</v>
      </c>
      <c r="D393" s="209" t="str">
        <f>[6]ORÇAMENTO!R400</f>
        <v>LOCAÇÃO CONVENCIONAL DE OBRA, UTILIZANDO GABARITO DE TÁBUAS CORRIDAS PONTALETADAS A CADA 2,00M -  2 UTILIZAÇÕES. AF_03/2024</v>
      </c>
      <c r="E393" s="246" t="str">
        <f>[6]ORÇAMENTO!S400</f>
        <v>M</v>
      </c>
      <c r="F393" s="262">
        <f>[6]ORÇAMENTO!T400</f>
        <v>114.93</v>
      </c>
      <c r="G393" s="263">
        <f>[6]ORÇAMENTO!U400</f>
        <v>68.27</v>
      </c>
      <c r="H393" s="263" t="str">
        <f>[6]ORÇAMENTO!V400</f>
        <v>BDI 1</v>
      </c>
      <c r="I393" s="263">
        <f>[6]ORÇAMENTO!W400</f>
        <v>84.78</v>
      </c>
      <c r="J393" s="263">
        <f>[6]ORÇAMENTO!X400</f>
        <v>9743.77</v>
      </c>
      <c r="K393" s="102"/>
      <c r="L393" s="102"/>
      <c r="M393" s="102"/>
      <c r="N393" s="102"/>
      <c r="O393" s="102"/>
      <c r="P393" s="127">
        <f>F391-[1]ORÇAMENTO!T392</f>
        <v>-1</v>
      </c>
    </row>
    <row r="394" spans="1:16">
      <c r="A394" s="264" t="str">
        <f>[6]ORÇAMENTO!O401</f>
        <v>5.3.2.</v>
      </c>
      <c r="B394" s="264"/>
      <c r="C394" s="264"/>
      <c r="D394" s="267" t="str">
        <f>[6]ORÇAMENTO!R401</f>
        <v>MOVIMENTO DE TERRA</v>
      </c>
      <c r="E394" s="264" t="str">
        <f>[6]ORÇAMENTO!S401</f>
        <v>-</v>
      </c>
      <c r="F394" s="265"/>
      <c r="G394" s="266"/>
      <c r="H394" s="266" t="str">
        <f>[6]ORÇAMENTO!V401</f>
        <v>BDI 1</v>
      </c>
      <c r="I394" s="266">
        <f>[6]ORÇAMENTO!W401</f>
        <v>0</v>
      </c>
      <c r="J394" s="266">
        <f>[6]ORÇAMENTO!X401</f>
        <v>7254.51</v>
      </c>
      <c r="K394" s="106"/>
      <c r="L394" s="106"/>
      <c r="M394" s="106"/>
      <c r="N394" s="106"/>
      <c r="O394" s="106"/>
      <c r="P394" s="84">
        <f>F392-[1]ORÇAMENTO!T393</f>
        <v>-1</v>
      </c>
    </row>
    <row r="395" spans="1:16" ht="25.5">
      <c r="A395" s="246" t="str">
        <f>[6]ORÇAMENTO!O402</f>
        <v>5.3.2.1.</v>
      </c>
      <c r="B395" s="246" t="str">
        <f>[6]ORÇAMENTO!P402</f>
        <v>SINAPI</v>
      </c>
      <c r="C395" s="246" t="str">
        <f>[6]ORÇAMENTO!Q402</f>
        <v>96521</v>
      </c>
      <c r="D395" s="209" t="str">
        <f>[6]ORÇAMENTO!R402</f>
        <v>ESCAVAÇÃO MECANIZADA PARA BLOCO DE COROAMENTO OU SAPATA COM RETROESCAVADEIRA (INCLUINDO ESCAVAÇÃO PARA COLOCAÇÃO DE FÔRMAS). AF_01/2024</v>
      </c>
      <c r="E395" s="246" t="str">
        <f>[6]ORÇAMENTO!S402</f>
        <v>M3</v>
      </c>
      <c r="F395" s="262">
        <f>[6]ORÇAMENTO!T402</f>
        <v>83.62</v>
      </c>
      <c r="G395" s="263">
        <f>[6]ORÇAMENTO!U402</f>
        <v>39.29</v>
      </c>
      <c r="H395" s="263" t="str">
        <f>[6]ORÇAMENTO!V402</f>
        <v>BDI 1</v>
      </c>
      <c r="I395" s="263">
        <f>[6]ORÇAMENTO!W402</f>
        <v>48.79</v>
      </c>
      <c r="J395" s="263">
        <f>[6]ORÇAMENTO!X402</f>
        <v>4079.82</v>
      </c>
      <c r="K395" s="102"/>
      <c r="L395" s="102"/>
      <c r="M395" s="102"/>
      <c r="N395" s="102"/>
      <c r="O395" s="102"/>
      <c r="P395" s="84">
        <f>F393-[1]ORÇAMENTO!T394</f>
        <v>113.93</v>
      </c>
    </row>
    <row r="396" spans="1:16">
      <c r="A396" s="246" t="str">
        <f>[6]ORÇAMENTO!O403</f>
        <v>5.3.2.2.</v>
      </c>
      <c r="B396" s="246" t="str">
        <f>[6]ORÇAMENTO!P403</f>
        <v>SINAPI</v>
      </c>
      <c r="C396" s="246">
        <f>[6]ORÇAMENTO!Q403</f>
        <v>93382</v>
      </c>
      <c r="D396" s="209" t="str">
        <f>[6]ORÇAMENTO!R403</f>
        <v>REATERRO MANUAL DE VALAS, COM COMPACTADOR DE SOLOS DE PERCUSSÃO. AF_08/2023</v>
      </c>
      <c r="E396" s="246" t="str">
        <f>[6]ORÇAMENTO!S403</f>
        <v>M3</v>
      </c>
      <c r="F396" s="262">
        <f>[6]ORÇAMENTO!T403</f>
        <v>66.86</v>
      </c>
      <c r="G396" s="263">
        <f>[6]ORÇAMENTO!U403</f>
        <v>27.66</v>
      </c>
      <c r="H396" s="263" t="str">
        <f>[6]ORÇAMENTO!V403</f>
        <v>BDI 1</v>
      </c>
      <c r="I396" s="263">
        <f>[6]ORÇAMENTO!W403</f>
        <v>34.35</v>
      </c>
      <c r="J396" s="263">
        <f>[6]ORÇAMENTO!X403</f>
        <v>2296.64</v>
      </c>
      <c r="K396" s="102"/>
      <c r="L396" s="102"/>
      <c r="M396" s="102"/>
      <c r="N396" s="102"/>
      <c r="O396" s="102"/>
      <c r="P396" s="84">
        <f>F394-[1]ORÇAMENTO!T395</f>
        <v>-43.5</v>
      </c>
    </row>
    <row r="397" spans="1:16" ht="38.25">
      <c r="A397" s="246" t="str">
        <f>[6]ORÇAMENTO!O404</f>
        <v>5.3.2.3.</v>
      </c>
      <c r="B397" s="246" t="str">
        <f>[6]ORÇAMENTO!P404</f>
        <v>SINAPI</v>
      </c>
      <c r="C397" s="246">
        <f>[6]ORÇAMENTO!Q404</f>
        <v>100982</v>
      </c>
      <c r="D397" s="209" t="str">
        <f>[6]ORÇAMENTO!R404</f>
        <v>CARGA, MANOBRA E DESCARGA DE ENTULHO EM CAMINHÃO BASCULANTE 10 M³ - CARGA COM ESCAVADEIRA HIDRÁULICA  (CAÇAMBA DE 0,80 M³ / 111 HP) E DESCARGA LIVRE (UNIDADE: M3). AF_07/2020</v>
      </c>
      <c r="E397" s="246" t="str">
        <f>[6]ORÇAMENTO!S404</f>
        <v>M3</v>
      </c>
      <c r="F397" s="262">
        <f>[6]ORÇAMENTO!T404</f>
        <v>16.760000000000002</v>
      </c>
      <c r="G397" s="263">
        <f>[6]ORÇAMENTO!U404</f>
        <v>9.25</v>
      </c>
      <c r="H397" s="263" t="str">
        <f>[6]ORÇAMENTO!V404</f>
        <v>BDI 1</v>
      </c>
      <c r="I397" s="263">
        <f>[6]ORÇAMENTO!W404</f>
        <v>11.49</v>
      </c>
      <c r="J397" s="263">
        <f>[6]ORÇAMENTO!X404</f>
        <v>192.57</v>
      </c>
      <c r="K397" s="102"/>
      <c r="L397" s="102"/>
      <c r="M397" s="149">
        <v>2</v>
      </c>
      <c r="N397" s="149"/>
      <c r="O397" s="149"/>
      <c r="P397" s="84">
        <f>F395-[1]ORÇAMENTO!T396</f>
        <v>79.62</v>
      </c>
    </row>
    <row r="398" spans="1:16" ht="25.5">
      <c r="A398" s="246" t="str">
        <f>[6]ORÇAMENTO!O405</f>
        <v>5.3.2.4.</v>
      </c>
      <c r="B398" s="246" t="str">
        <f>[6]ORÇAMENTO!P405</f>
        <v>SINAPI</v>
      </c>
      <c r="C398" s="246">
        <f>[6]ORÇAMENTO!Q405</f>
        <v>93588</v>
      </c>
      <c r="D398" s="209" t="str">
        <f>[6]ORÇAMENTO!R405</f>
        <v>TRANSPORTE COM CAMINHÃO BASCULANTE DE 10 M³, EM VIA URBANA EM LEITO NATURAL (UNIDADE: M3XKM). AF_07/2020</v>
      </c>
      <c r="E398" s="246" t="str">
        <f>[6]ORÇAMENTO!S405</f>
        <v>M3XKM</v>
      </c>
      <c r="F398" s="262">
        <f>[6]ORÇAMENTO!T405</f>
        <v>167.6</v>
      </c>
      <c r="G398" s="263">
        <f>[6]ORÇAMENTO!U405</f>
        <v>3.29</v>
      </c>
      <c r="H398" s="263" t="str">
        <f>[6]ORÇAMENTO!V405</f>
        <v>BDI 1</v>
      </c>
      <c r="I398" s="263">
        <f>[6]ORÇAMENTO!W405</f>
        <v>4.09</v>
      </c>
      <c r="J398" s="263">
        <f>[6]ORÇAMENTO!X405</f>
        <v>685.48</v>
      </c>
      <c r="K398" s="102"/>
      <c r="L398" s="102"/>
      <c r="M398" s="102"/>
      <c r="N398" s="102"/>
      <c r="O398" s="102"/>
      <c r="P398" s="84">
        <f>F396-[1]ORÇAMENTO!T397</f>
        <v>49.36</v>
      </c>
    </row>
    <row r="399" spans="1:16">
      <c r="A399" s="264" t="str">
        <f>[6]ORÇAMENTO!O406</f>
        <v>5.3.3.</v>
      </c>
      <c r="B399" s="264"/>
      <c r="C399" s="264"/>
      <c r="D399" s="267" t="str">
        <f>[6]ORÇAMENTO!R406</f>
        <v>INFRAESTRUTURA</v>
      </c>
      <c r="E399" s="264" t="str">
        <f>[6]ORÇAMENTO!S406</f>
        <v>-</v>
      </c>
      <c r="F399" s="265"/>
      <c r="G399" s="266"/>
      <c r="H399" s="266" t="str">
        <f>[6]ORÇAMENTO!V406</f>
        <v>BDI 1</v>
      </c>
      <c r="I399" s="266">
        <f>[6]ORÇAMENTO!W406</f>
        <v>0</v>
      </c>
      <c r="J399" s="266">
        <f>[6]ORÇAMENTO!X406</f>
        <v>233530.07</v>
      </c>
      <c r="K399" s="150"/>
      <c r="L399" s="150"/>
      <c r="M399" s="150"/>
      <c r="N399" s="150"/>
      <c r="O399" s="150"/>
      <c r="P399" s="84">
        <f>F397-[1]ORÇAMENTO!T398</f>
        <v>-11.739999999999998</v>
      </c>
    </row>
    <row r="400" spans="1:16" ht="38.25">
      <c r="A400" s="246" t="str">
        <f>[6]ORÇAMENTO!O407</f>
        <v>5.3.3.1.</v>
      </c>
      <c r="B400" s="246" t="str">
        <f>[6]ORÇAMENTO!P407</f>
        <v>SINAPI</v>
      </c>
      <c r="C400" s="246">
        <f>[6]ORÇAMENTO!Q407</f>
        <v>100897</v>
      </c>
      <c r="D400" s="209" t="str">
        <f>[6]ORÇAMENTO!R407</f>
        <v>ESTACA ESCAVADA MECANICAMENTE, SEM FLUIDO ESTABILIZANTE, COM 40CM DE DIÂMETRO, CONCRETO LANÇADO POR CAMINHÃO BETONEIRA (EXCLUSIVE MOBILIZAÇÃO E DESMOBILIZAÇÃO). AF_01/2020_PA</v>
      </c>
      <c r="E400" s="246" t="str">
        <f>[6]ORÇAMENTO!S407</f>
        <v>M</v>
      </c>
      <c r="F400" s="262">
        <f>[6]ORÇAMENTO!T407</f>
        <v>400</v>
      </c>
      <c r="G400" s="263">
        <f>[6]ORÇAMENTO!U407</f>
        <v>129.88</v>
      </c>
      <c r="H400" s="263" t="str">
        <f>[6]ORÇAMENTO!V407</f>
        <v>BDI 1</v>
      </c>
      <c r="I400" s="263">
        <f>[6]ORÇAMENTO!W407</f>
        <v>161.28</v>
      </c>
      <c r="J400" s="263">
        <f>[6]ORÇAMENTO!X407</f>
        <v>64512</v>
      </c>
      <c r="K400" s="149"/>
      <c r="L400" s="149"/>
      <c r="M400" s="149"/>
      <c r="N400" s="149"/>
      <c r="O400" s="149"/>
      <c r="P400" s="84">
        <f>F398-[1]ORÇAMENTO!T399</f>
        <v>161.37</v>
      </c>
    </row>
    <row r="401" spans="1:16" ht="25.5">
      <c r="A401" s="246" t="str">
        <f>[6]ORÇAMENTO!O408</f>
        <v>5.3.3.2.</v>
      </c>
      <c r="B401" s="246" t="str">
        <f>[6]ORÇAMENTO!P408</f>
        <v>SINAPI</v>
      </c>
      <c r="C401" s="246">
        <f>[6]ORÇAMENTO!Q408</f>
        <v>94974</v>
      </c>
      <c r="D401" s="209" t="str">
        <f>[6]ORÇAMENTO!R408</f>
        <v>CONCRETO MAGRO PARA LASTRO, TRAÇO 1:4,5:4,5 (EM MASSA SECA DE CIMENTO/ AREIA MÉDIA/ BRITA 1) - PREPARO MANUAL. AF_05/2021</v>
      </c>
      <c r="E401" s="246" t="str">
        <f>[6]ORÇAMENTO!S408</f>
        <v>M3</v>
      </c>
      <c r="F401" s="262">
        <f>[6]ORÇAMENTO!T408</f>
        <v>4.4800000000000004</v>
      </c>
      <c r="G401" s="263">
        <f>[6]ORÇAMENTO!U408</f>
        <v>468.4</v>
      </c>
      <c r="H401" s="263" t="str">
        <f>[6]ORÇAMENTO!V408</f>
        <v>BDI 1</v>
      </c>
      <c r="I401" s="263">
        <f>[6]ORÇAMENTO!W408</f>
        <v>581.66</v>
      </c>
      <c r="J401" s="263">
        <f>[6]ORÇAMENTO!X408</f>
        <v>2605.84</v>
      </c>
      <c r="K401" s="102"/>
      <c r="L401" s="102"/>
      <c r="M401" s="102"/>
      <c r="N401" s="102"/>
      <c r="O401" s="102"/>
      <c r="P401" s="84">
        <f>F399-[1]ORÇAMENTO!T400</f>
        <v>0</v>
      </c>
    </row>
    <row r="402" spans="1:16" ht="25.5">
      <c r="A402" s="246" t="str">
        <f>[6]ORÇAMENTO!O409</f>
        <v>5.3.3.3.</v>
      </c>
      <c r="B402" s="246" t="str">
        <f>[6]ORÇAMENTO!P409</f>
        <v>SINAPI</v>
      </c>
      <c r="C402" s="246">
        <f>[6]ORÇAMENTO!Q409</f>
        <v>96540</v>
      </c>
      <c r="D402" s="209" t="str">
        <f>[6]ORÇAMENTO!R409</f>
        <v>FABRICAÇÃO, MONTAGEM E DESMONTAGEM DE FÔRMA PARA BLOCO DE COROAMENTO, EM CHAPA DE MADEIRA COMPENSADA RESINADA, E=17 MM, 4 UTILIZAÇÕES. AF_01/2024</v>
      </c>
      <c r="E402" s="246" t="str">
        <f>[6]ORÇAMENTO!S409</f>
        <v>M2</v>
      </c>
      <c r="F402" s="262">
        <f>[6]ORÇAMENTO!T409</f>
        <v>76.8</v>
      </c>
      <c r="G402" s="263">
        <f>[6]ORÇAMENTO!U409</f>
        <v>145.88999999999999</v>
      </c>
      <c r="H402" s="263" t="str">
        <f>[6]ORÇAMENTO!V409</f>
        <v>BDI 1</v>
      </c>
      <c r="I402" s="263">
        <f>[6]ORÇAMENTO!W409</f>
        <v>181.17</v>
      </c>
      <c r="J402" s="263">
        <f>[6]ORÇAMENTO!X409</f>
        <v>13913.86</v>
      </c>
      <c r="K402" s="102"/>
      <c r="L402" s="102"/>
      <c r="M402" s="102"/>
      <c r="N402" s="102"/>
      <c r="O402" s="102"/>
      <c r="P402" s="84">
        <f>F400-[1]ORÇAMENTO!T401</f>
        <v>250.06</v>
      </c>
    </row>
    <row r="403" spans="1:16">
      <c r="A403" s="246" t="str">
        <f>[6]ORÇAMENTO!O410</f>
        <v>5.3.3.4.</v>
      </c>
      <c r="B403" s="246" t="str">
        <f>[6]ORÇAMENTO!P410</f>
        <v>SINAPI</v>
      </c>
      <c r="C403" s="246">
        <f>[6]ORÇAMENTO!Q410</f>
        <v>96544</v>
      </c>
      <c r="D403" s="209" t="str">
        <f>[6]ORÇAMENTO!R410</f>
        <v>ARMAÇÃO DE BLOCO UTILIZANDO AÇO CA-50 DE 6,3 MM - MONTAGEM. AF_01/2024</v>
      </c>
      <c r="E403" s="246" t="str">
        <f>[6]ORÇAMENTO!S410</f>
        <v>KG</v>
      </c>
      <c r="F403" s="262">
        <f>[6]ORÇAMENTO!T410</f>
        <v>383</v>
      </c>
      <c r="G403" s="263">
        <f>[6]ORÇAMENTO!U410</f>
        <v>19.559999999999999</v>
      </c>
      <c r="H403" s="263" t="str">
        <f>[6]ORÇAMENTO!V410</f>
        <v>BDI 1</v>
      </c>
      <c r="I403" s="263">
        <f>[6]ORÇAMENTO!W410</f>
        <v>24.29</v>
      </c>
      <c r="J403" s="263">
        <f>[6]ORÇAMENTO!X410</f>
        <v>9303.07</v>
      </c>
      <c r="K403" s="102"/>
      <c r="L403" s="102"/>
      <c r="M403" s="102"/>
      <c r="N403" s="102"/>
      <c r="O403" s="102"/>
      <c r="P403" s="84">
        <f>F401-[1]ORÇAMENTO!T404</f>
        <v>-20.669999999999998</v>
      </c>
    </row>
    <row r="404" spans="1:16">
      <c r="A404" s="246" t="str">
        <f>[6]ORÇAMENTO!O411</f>
        <v>5.3.3.5.</v>
      </c>
      <c r="B404" s="246" t="str">
        <f>[6]ORÇAMENTO!P411</f>
        <v>SINAPI</v>
      </c>
      <c r="C404" s="246">
        <f>[6]ORÇAMENTO!Q411</f>
        <v>96545</v>
      </c>
      <c r="D404" s="209" t="str">
        <f>[6]ORÇAMENTO!R411</f>
        <v>ARMAÇÃO DE BLOCO UTILIZANDO AÇO CA-50 DE 8 MM - MONTAGEM. AF_01/2024</v>
      </c>
      <c r="E404" s="246" t="str">
        <f>[6]ORÇAMENTO!S411</f>
        <v>KG</v>
      </c>
      <c r="F404" s="262">
        <f>[6]ORÇAMENTO!T411</f>
        <v>235</v>
      </c>
      <c r="G404" s="263">
        <f>[6]ORÇAMENTO!U411</f>
        <v>17.7</v>
      </c>
      <c r="H404" s="263" t="str">
        <f>[6]ORÇAMENTO!V411</f>
        <v>BDI 1</v>
      </c>
      <c r="I404" s="263">
        <f>[6]ORÇAMENTO!W411</f>
        <v>21.98</v>
      </c>
      <c r="J404" s="263">
        <f>[6]ORÇAMENTO!X411</f>
        <v>5165.3</v>
      </c>
      <c r="K404" s="102"/>
      <c r="L404" s="102"/>
      <c r="M404" s="102"/>
      <c r="N404" s="102"/>
      <c r="O404" s="102"/>
      <c r="P404" s="84">
        <f>F402-[1]ORÇAMENTO!T405</f>
        <v>67.75</v>
      </c>
    </row>
    <row r="405" spans="1:16">
      <c r="A405" s="246" t="str">
        <f>[6]ORÇAMENTO!O412</f>
        <v>5.3.3.6.</v>
      </c>
      <c r="B405" s="246" t="str">
        <f>[6]ORÇAMENTO!P412</f>
        <v>SINAPI</v>
      </c>
      <c r="C405" s="246">
        <f>[6]ORÇAMENTO!Q412</f>
        <v>96546</v>
      </c>
      <c r="D405" s="209" t="str">
        <f>[6]ORÇAMENTO!R412</f>
        <v>ARMAÇÃO DE BLOCO UTILIZANDO AÇO CA-50 DE 10 MM - MONTAGEM. AF_01/2024</v>
      </c>
      <c r="E405" s="246" t="str">
        <f>[6]ORÇAMENTO!S412</f>
        <v>KG</v>
      </c>
      <c r="F405" s="262">
        <f>[6]ORÇAMENTO!T412</f>
        <v>156</v>
      </c>
      <c r="G405" s="263">
        <f>[6]ORÇAMENTO!U412</f>
        <v>15.5</v>
      </c>
      <c r="H405" s="263" t="str">
        <f>[6]ORÇAMENTO!V412</f>
        <v>BDI 1</v>
      </c>
      <c r="I405" s="263">
        <f>[6]ORÇAMENTO!W412</f>
        <v>19.25</v>
      </c>
      <c r="J405" s="263">
        <f>[6]ORÇAMENTO!X412</f>
        <v>3003</v>
      </c>
      <c r="K405" s="149"/>
      <c r="L405" s="149"/>
      <c r="M405" s="149"/>
      <c r="N405" s="149"/>
      <c r="O405" s="149"/>
      <c r="P405" s="84"/>
    </row>
    <row r="406" spans="1:16" ht="25.5">
      <c r="A406" s="246" t="str">
        <f>[6]ORÇAMENTO!O413</f>
        <v>5.3.3.7.</v>
      </c>
      <c r="B406" s="246" t="str">
        <f>[6]ORÇAMENTO!P413</f>
        <v>SINAPI</v>
      </c>
      <c r="C406" s="246" t="str">
        <f>[6]ORÇAMENTO!Q413</f>
        <v>104920</v>
      </c>
      <c r="D406" s="209" t="str">
        <f>[6]ORÇAMENTO!R413</f>
        <v>ARMAÇÃO DE BLOCO, SAPATA ISOLADA, VIGA BALDRAME E SAPATA CORRIDA UTILIZANDO AÇO CA-50 DE 12,5 MM - MONTAGEM. AF_01/2024</v>
      </c>
      <c r="E406" s="246" t="str">
        <f>[6]ORÇAMENTO!S413</f>
        <v>KG</v>
      </c>
      <c r="F406" s="262">
        <f>[6]ORÇAMENTO!T413</f>
        <v>3121</v>
      </c>
      <c r="G406" s="263">
        <f>[6]ORÇAMENTO!U413</f>
        <v>11.98</v>
      </c>
      <c r="H406" s="263" t="str">
        <f>[6]ORÇAMENTO!V413</f>
        <v>BDI 1</v>
      </c>
      <c r="I406" s="263">
        <f>[6]ORÇAMENTO!W413</f>
        <v>14.88</v>
      </c>
      <c r="J406" s="263">
        <f>[6]ORÇAMENTO!X413</f>
        <v>46440.480000000003</v>
      </c>
      <c r="K406" s="102"/>
      <c r="L406" s="102"/>
      <c r="M406" s="102"/>
      <c r="N406" s="102"/>
      <c r="O406" s="102"/>
      <c r="P406" s="84"/>
    </row>
    <row r="407" spans="1:16" ht="25.5">
      <c r="A407" s="246" t="str">
        <f>[6]ORÇAMENTO!O414</f>
        <v>5.3.3.8.</v>
      </c>
      <c r="B407" s="246" t="str">
        <f>[6]ORÇAMENTO!P414</f>
        <v>SINAPI</v>
      </c>
      <c r="C407" s="246" t="str">
        <f>[6]ORÇAMENTO!Q414</f>
        <v>104921</v>
      </c>
      <c r="D407" s="209" t="str">
        <f>[6]ORÇAMENTO!R414</f>
        <v>ARMAÇÃO DE BLOCO, SAPATA ISOLADA, VIGA BALDRAME E SAPATA CORRIDA UTILIZANDO AÇO CA-50 DE 16 MM - MONTAGEM. AF_01/2024</v>
      </c>
      <c r="E407" s="246" t="str">
        <f>[6]ORÇAMENTO!S414</f>
        <v>KG</v>
      </c>
      <c r="F407" s="262">
        <f>[6]ORÇAMENTO!T414</f>
        <v>1883</v>
      </c>
      <c r="G407" s="263">
        <f>[6]ORÇAMENTO!U414</f>
        <v>11.32</v>
      </c>
      <c r="H407" s="263" t="str">
        <f>[6]ORÇAMENTO!V414</f>
        <v>BDI 1</v>
      </c>
      <c r="I407" s="263">
        <f>[6]ORÇAMENTO!W414</f>
        <v>14.06</v>
      </c>
      <c r="J407" s="263">
        <f>[6]ORÇAMENTO!X414</f>
        <v>26474.98</v>
      </c>
      <c r="K407" s="102"/>
      <c r="L407" s="102"/>
      <c r="M407" s="102"/>
      <c r="N407" s="102"/>
      <c r="O407" s="102"/>
      <c r="P407" s="84"/>
    </row>
    <row r="408" spans="1:16" ht="25.5">
      <c r="A408" s="246" t="str">
        <f>[6]ORÇAMENTO!O415</f>
        <v>5.3.3.9.</v>
      </c>
      <c r="B408" s="246" t="str">
        <f>[6]ORÇAMENTO!P415</f>
        <v>SINAPI</v>
      </c>
      <c r="C408" s="246">
        <f>[6]ORÇAMENTO!Q415</f>
        <v>96555</v>
      </c>
      <c r="D408" s="209" t="str">
        <f>[6]ORÇAMENTO!R415</f>
        <v>CONCRETAGEM DE BLOCO DE COROAMENTO OU VIGA BALDRAME, FCK 30 MPA, COM USO DE JERICA - LANÇAMENTO, ADENSAMENTO E ACABAMENTO. AF_01/2024</v>
      </c>
      <c r="E408" s="246" t="str">
        <f>[6]ORÇAMENTO!S415</f>
        <v>M3</v>
      </c>
      <c r="F408" s="262">
        <f>[6]ORÇAMENTO!T415</f>
        <v>64.8</v>
      </c>
      <c r="G408" s="263">
        <f>[6]ORÇAMENTO!U415</f>
        <v>760.85</v>
      </c>
      <c r="H408" s="263" t="str">
        <f>[6]ORÇAMENTO!V415</f>
        <v>BDI 1</v>
      </c>
      <c r="I408" s="263">
        <f>[6]ORÇAMENTO!W415</f>
        <v>944.82</v>
      </c>
      <c r="J408" s="263">
        <f>[6]ORÇAMENTO!X415</f>
        <v>61224.34</v>
      </c>
      <c r="K408" s="102"/>
      <c r="L408" s="102"/>
      <c r="M408" s="102"/>
      <c r="N408" s="102"/>
      <c r="O408" s="150" t="s">
        <v>1284</v>
      </c>
      <c r="P408" s="84"/>
    </row>
    <row r="409" spans="1:16" ht="25.5">
      <c r="A409" s="246" t="str">
        <f>[6]ORÇAMENTO!O416</f>
        <v>5.3.3.10.</v>
      </c>
      <c r="B409" s="246" t="str">
        <f>[6]ORÇAMENTO!P416</f>
        <v>SINAPI</v>
      </c>
      <c r="C409" s="246">
        <f>[6]ORÇAMENTO!Q416</f>
        <v>95601</v>
      </c>
      <c r="D409" s="209" t="str">
        <f>[6]ORÇAMENTO!R416</f>
        <v>ARRASAMENTO MECANICO DE ESTACA DE CONCRETO ARMADO, DIAMETROS DE ATÉ 40 CM. AF_05/2021</v>
      </c>
      <c r="E409" s="246" t="str">
        <f>[6]ORÇAMENTO!S416</f>
        <v>UN</v>
      </c>
      <c r="F409" s="262">
        <f>[6]ORÇAMENTO!T416</f>
        <v>40</v>
      </c>
      <c r="G409" s="263">
        <f>[6]ORÇAMENTO!U416</f>
        <v>17.86</v>
      </c>
      <c r="H409" s="263" t="str">
        <f>[6]ORÇAMENTO!V416</f>
        <v>BDI 1</v>
      </c>
      <c r="I409" s="263">
        <f>[6]ORÇAMENTO!W416</f>
        <v>22.18</v>
      </c>
      <c r="J409" s="263">
        <f>[6]ORÇAMENTO!X416</f>
        <v>887.2</v>
      </c>
      <c r="K409" s="212"/>
      <c r="L409" s="212"/>
      <c r="M409" s="212"/>
      <c r="N409" s="212"/>
      <c r="O409" s="212"/>
      <c r="P409" s="84"/>
    </row>
    <row r="410" spans="1:16">
      <c r="A410" s="264" t="str">
        <f>[6]ORÇAMENTO!O417</f>
        <v>5.3.4.</v>
      </c>
      <c r="B410" s="264"/>
      <c r="C410" s="264"/>
      <c r="D410" s="267" t="str">
        <f>[6]ORÇAMENTO!R417</f>
        <v>MESOESTRUTURA</v>
      </c>
      <c r="E410" s="264" t="str">
        <f>[6]ORÇAMENTO!S417</f>
        <v>-</v>
      </c>
      <c r="F410" s="265"/>
      <c r="G410" s="266"/>
      <c r="H410" s="266" t="str">
        <f>[6]ORÇAMENTO!V417</f>
        <v>BDI 1</v>
      </c>
      <c r="I410" s="266">
        <f>[6]ORÇAMENTO!W417</f>
        <v>0</v>
      </c>
      <c r="J410" s="266">
        <f>[6]ORÇAMENTO!X417</f>
        <v>611889.07999999996</v>
      </c>
      <c r="K410" s="169"/>
      <c r="L410" s="169"/>
      <c r="M410" s="169"/>
      <c r="N410" s="169"/>
      <c r="O410" s="169"/>
      <c r="P410" s="84"/>
    </row>
    <row r="411" spans="1:16" ht="25.5">
      <c r="A411" s="246" t="str">
        <f>[6]ORÇAMENTO!O418</f>
        <v>5.3.4.1.</v>
      </c>
      <c r="B411" s="246" t="str">
        <f>[6]ORÇAMENTO!P418</f>
        <v>SINAPI</v>
      </c>
      <c r="C411" s="246" t="str">
        <f>[6]ORÇAMENTO!Q418</f>
        <v>92759</v>
      </c>
      <c r="D411" s="209" t="str">
        <f>[6]ORÇAMENTO!R418</f>
        <v>ARMAÇÃO DE PILAR OU VIGA DE ESTRUTURA CONVENCIONAL DE CONCRETO ARMADO UTILIZANDO AÇO CA-60 DE 5,0 MM - MONTAGEM. AF_06/2022</v>
      </c>
      <c r="E411" s="246" t="str">
        <f>[6]ORÇAMENTO!S418</f>
        <v>KG</v>
      </c>
      <c r="F411" s="262">
        <f>[6]ORÇAMENTO!T418</f>
        <v>2419.1999999999998</v>
      </c>
      <c r="G411" s="263">
        <f>[6]ORÇAMENTO!U418</f>
        <v>15.48</v>
      </c>
      <c r="H411" s="263" t="str">
        <f>[6]ORÇAMENTO!V418</f>
        <v>BDI 1</v>
      </c>
      <c r="I411" s="263">
        <f>[6]ORÇAMENTO!W418</f>
        <v>19.22</v>
      </c>
      <c r="J411" s="263">
        <f>[6]ORÇAMENTO!X418</f>
        <v>46497.02</v>
      </c>
      <c r="K411" s="102"/>
      <c r="L411" s="102"/>
      <c r="M411" s="102"/>
      <c r="N411" s="102"/>
      <c r="O411" s="102"/>
      <c r="P411" s="84"/>
    </row>
    <row r="412" spans="1:16" ht="25.5">
      <c r="A412" s="246" t="str">
        <f>[6]ORÇAMENTO!O419</f>
        <v>5.3.4.2.</v>
      </c>
      <c r="B412" s="246" t="str">
        <f>[6]ORÇAMENTO!P419</f>
        <v>SINAPI</v>
      </c>
      <c r="C412" s="246">
        <f>[6]ORÇAMENTO!Q419</f>
        <v>92760</v>
      </c>
      <c r="D412" s="209" t="str">
        <f>[6]ORÇAMENTO!R419</f>
        <v>ARMAÇÃO DE PILAR OU VIGA DE ESTRUTURA CONVENCIONAL DE CONCRETO ARMADO UTILIZANDO AÇO CA-50 DE 6,3 MM - MONTAGEM. AF_06/2022</v>
      </c>
      <c r="E412" s="246" t="str">
        <f>[6]ORÇAMENTO!S419</f>
        <v>KG</v>
      </c>
      <c r="F412" s="262">
        <f>[6]ORÇAMENTO!T419</f>
        <v>814</v>
      </c>
      <c r="G412" s="263">
        <f>[6]ORÇAMENTO!U419</f>
        <v>14.69</v>
      </c>
      <c r="H412" s="263" t="str">
        <f>[6]ORÇAMENTO!V419</f>
        <v>BDI 1</v>
      </c>
      <c r="I412" s="263">
        <f>[6]ORÇAMENTO!W419</f>
        <v>18.239999999999998</v>
      </c>
      <c r="J412" s="263">
        <f>[6]ORÇAMENTO!X419</f>
        <v>14847.36</v>
      </c>
      <c r="K412" s="149"/>
      <c r="L412" s="149"/>
      <c r="M412" s="149"/>
      <c r="N412" s="149"/>
      <c r="O412" s="149"/>
      <c r="P412" s="84"/>
    </row>
    <row r="413" spans="1:16" ht="25.5">
      <c r="A413" s="246" t="str">
        <f>[6]ORÇAMENTO!O420</f>
        <v>5.3.4.3.</v>
      </c>
      <c r="B413" s="246" t="str">
        <f>[6]ORÇAMENTO!P420</f>
        <v>SINAPI</v>
      </c>
      <c r="C413" s="246" t="str">
        <f>[6]ORÇAMENTO!Q420</f>
        <v>92762</v>
      </c>
      <c r="D413" s="209" t="str">
        <f>[6]ORÇAMENTO!R420</f>
        <v>ARMAÇÃO DE PILAR OU VIGA DE ESTRUTURA CONVENCIONAL DE CONCRETO ARMADO UTILIZANDO AÇO CA-50 DE 10,0 MM - MONTAGEM. AF_06/2022</v>
      </c>
      <c r="E413" s="246" t="str">
        <f>[6]ORÇAMENTO!S420</f>
        <v>KG</v>
      </c>
      <c r="F413" s="262">
        <f>[6]ORÇAMENTO!T420</f>
        <v>3236.1</v>
      </c>
      <c r="G413" s="263">
        <f>[6]ORÇAMENTO!U420</f>
        <v>12.37</v>
      </c>
      <c r="H413" s="263" t="str">
        <f>[6]ORÇAMENTO!V420</f>
        <v>BDI 1</v>
      </c>
      <c r="I413" s="263">
        <f>[6]ORÇAMENTO!W420</f>
        <v>15.36</v>
      </c>
      <c r="J413" s="263">
        <f>[6]ORÇAMENTO!X420</f>
        <v>49706.5</v>
      </c>
      <c r="K413" s="102"/>
      <c r="L413" s="102"/>
      <c r="M413" s="102"/>
      <c r="N413" s="102"/>
      <c r="O413" s="102"/>
      <c r="P413" s="84"/>
    </row>
    <row r="414" spans="1:16" ht="25.5">
      <c r="A414" s="246" t="str">
        <f>[6]ORÇAMENTO!O421</f>
        <v>5.3.4.4.</v>
      </c>
      <c r="B414" s="246" t="str">
        <f>[6]ORÇAMENTO!P421</f>
        <v>SINAPI</v>
      </c>
      <c r="C414" s="246">
        <f>[6]ORÇAMENTO!Q421</f>
        <v>92763</v>
      </c>
      <c r="D414" s="209" t="str">
        <f>[6]ORÇAMENTO!R421</f>
        <v>ARMAÇÃO DE PILAR OU VIGA DE ESTRUTURA CONVENCIONAL DE CONCRETO ARMADO UTILIZANDO AÇO CA-50 DE 12,5 MM - MONTAGEM. AF_06/2022</v>
      </c>
      <c r="E414" s="246" t="str">
        <f>[6]ORÇAMENTO!S421</f>
        <v>KG</v>
      </c>
      <c r="F414" s="262">
        <f>[6]ORÇAMENTO!T421</f>
        <v>5978.4</v>
      </c>
      <c r="G414" s="263">
        <f>[6]ORÇAMENTO!U421</f>
        <v>10.39</v>
      </c>
      <c r="H414" s="263" t="str">
        <f>[6]ORÇAMENTO!V421</f>
        <v>BDI 1</v>
      </c>
      <c r="I414" s="263">
        <f>[6]ORÇAMENTO!W421</f>
        <v>12.9</v>
      </c>
      <c r="J414" s="263">
        <f>[6]ORÇAMENTO!X421</f>
        <v>77121.36</v>
      </c>
      <c r="K414" s="102"/>
      <c r="L414" s="102"/>
      <c r="M414" s="102"/>
      <c r="N414" s="102"/>
      <c r="O414" s="102"/>
      <c r="P414" s="84"/>
    </row>
    <row r="415" spans="1:16" ht="25.5">
      <c r="A415" s="246" t="str">
        <f>[6]ORÇAMENTO!O422</f>
        <v>5.3.4.5.</v>
      </c>
      <c r="B415" s="246" t="str">
        <f>[6]ORÇAMENTO!P422</f>
        <v>SINAPI</v>
      </c>
      <c r="C415" s="246">
        <f>[6]ORÇAMENTO!Q422</f>
        <v>92764</v>
      </c>
      <c r="D415" s="209" t="str">
        <f>[6]ORÇAMENTO!R422</f>
        <v>ARMAÇÃO DE PILAR OU VIGA DE ESTRUTURA CONVENCIONAL DE CONCRETO ARMADO UTILIZANDO AÇO CA-50 DE 16,0 MM - MONTAGEM. AF_06/2022</v>
      </c>
      <c r="E415" s="246" t="str">
        <f>[6]ORÇAMENTO!S422</f>
        <v>KG</v>
      </c>
      <c r="F415" s="262">
        <f>[6]ORÇAMENTO!T422</f>
        <v>341</v>
      </c>
      <c r="G415" s="263">
        <f>[6]ORÇAMENTO!U422</f>
        <v>10.07</v>
      </c>
      <c r="H415" s="263" t="str">
        <f>[6]ORÇAMENTO!V422</f>
        <v>BDI 1</v>
      </c>
      <c r="I415" s="263">
        <f>[6]ORÇAMENTO!W422</f>
        <v>12.5</v>
      </c>
      <c r="J415" s="263">
        <f>[6]ORÇAMENTO!X422</f>
        <v>4262.5</v>
      </c>
      <c r="K415" s="102"/>
      <c r="L415" s="102"/>
      <c r="M415" s="102"/>
      <c r="N415" s="102"/>
      <c r="O415" s="102"/>
      <c r="P415" s="84"/>
    </row>
    <row r="416" spans="1:16" ht="25.5">
      <c r="A416" s="246" t="str">
        <f>[6]ORÇAMENTO!O423</f>
        <v>5.3.4.6.</v>
      </c>
      <c r="B416" s="246" t="str">
        <f>[6]ORÇAMENTO!P423</f>
        <v>SINAPI</v>
      </c>
      <c r="C416" s="246">
        <f>[6]ORÇAMENTO!Q423</f>
        <v>92769</v>
      </c>
      <c r="D416" s="209" t="str">
        <f>[6]ORÇAMENTO!R423</f>
        <v>ARMAÇÃO DE LAJE DE ESTRUTURA CONVENCIONAL DE CONCRETO ARMADO UTILIZANDO AÇO CA-50 DE 6,3 MM - MONTAGEM. AF_06/2022</v>
      </c>
      <c r="E416" s="246" t="str">
        <f>[6]ORÇAMENTO!S423</f>
        <v>KG</v>
      </c>
      <c r="F416" s="262">
        <f>[6]ORÇAMENTO!T423</f>
        <v>112</v>
      </c>
      <c r="G416" s="263">
        <f>[6]ORÇAMENTO!U423</f>
        <v>14.13</v>
      </c>
      <c r="H416" s="263" t="str">
        <f>[6]ORÇAMENTO!V423</f>
        <v>BDI 1</v>
      </c>
      <c r="I416" s="263">
        <f>[6]ORÇAMENTO!W423</f>
        <v>17.55</v>
      </c>
      <c r="J416" s="263">
        <f>[6]ORÇAMENTO!X423</f>
        <v>1965.6</v>
      </c>
      <c r="K416" s="102"/>
      <c r="L416" s="102"/>
      <c r="M416" s="102"/>
      <c r="N416" s="102"/>
      <c r="O416" s="102"/>
      <c r="P416" s="84"/>
    </row>
    <row r="417" spans="1:16" ht="25.5">
      <c r="A417" s="246" t="str">
        <f>[6]ORÇAMENTO!O424</f>
        <v>5.3.4.7.</v>
      </c>
      <c r="B417" s="246" t="str">
        <f>[6]ORÇAMENTO!P424</f>
        <v>SINAPI</v>
      </c>
      <c r="C417" s="246">
        <f>[6]ORÇAMENTO!Q424</f>
        <v>92771</v>
      </c>
      <c r="D417" s="209" t="str">
        <f>[6]ORÇAMENTO!R424</f>
        <v>ARMAÇÃO DE LAJE DE ESTRUTURA CONVENCIONAL DE CONCRETO ARMADO UTILIZANDO AÇO CA-50 DE 10,0 MM - MONTAGEM. AF_06/2022</v>
      </c>
      <c r="E417" s="246" t="str">
        <f>[6]ORÇAMENTO!S424</f>
        <v>KG</v>
      </c>
      <c r="F417" s="262">
        <f>[6]ORÇAMENTO!T424</f>
        <v>812</v>
      </c>
      <c r="G417" s="263">
        <f>[6]ORÇAMENTO!U424</f>
        <v>11.9</v>
      </c>
      <c r="H417" s="263" t="str">
        <f>[6]ORÇAMENTO!V424</f>
        <v>BDI 1</v>
      </c>
      <c r="I417" s="263">
        <f>[6]ORÇAMENTO!W424</f>
        <v>14.78</v>
      </c>
      <c r="J417" s="263">
        <f>[6]ORÇAMENTO!X424</f>
        <v>12001.36</v>
      </c>
      <c r="K417" s="102"/>
      <c r="L417" s="102"/>
      <c r="M417" s="102"/>
      <c r="N417" s="102"/>
      <c r="O417" s="102"/>
      <c r="P417" s="84"/>
    </row>
    <row r="418" spans="1:16" ht="25.5">
      <c r="A418" s="246" t="str">
        <f>[6]ORÇAMENTO!O425</f>
        <v>5.3.4.8.</v>
      </c>
      <c r="B418" s="246" t="str">
        <f>[6]ORÇAMENTO!P425</f>
        <v>SINAPI</v>
      </c>
      <c r="C418" s="246">
        <f>[6]ORÇAMENTO!Q425</f>
        <v>92772</v>
      </c>
      <c r="D418" s="209" t="str">
        <f>[6]ORÇAMENTO!R425</f>
        <v>ARMAÇÃO DE LAJE DE ESTRUTURA CONVENCIONAL DE CONCRETO ARMADO UTILIZANDO AÇO CA-50 DE 12,5 MM - MONTAGEM. AF_06/2022</v>
      </c>
      <c r="E418" s="246" t="str">
        <f>[6]ORÇAMENTO!S425</f>
        <v>KG</v>
      </c>
      <c r="F418" s="262">
        <f>[6]ORÇAMENTO!T425</f>
        <v>1238</v>
      </c>
      <c r="G418" s="263">
        <f>[6]ORÇAMENTO!U425</f>
        <v>9.9600000000000009</v>
      </c>
      <c r="H418" s="263" t="str">
        <f>[6]ORÇAMENTO!V425</f>
        <v>BDI 1</v>
      </c>
      <c r="I418" s="263">
        <f>[6]ORÇAMENTO!W425</f>
        <v>12.37</v>
      </c>
      <c r="J418" s="263">
        <f>[6]ORÇAMENTO!X425</f>
        <v>15314.06</v>
      </c>
      <c r="K418" s="102"/>
      <c r="L418" s="102"/>
      <c r="M418" s="102"/>
      <c r="N418" s="102"/>
      <c r="O418" s="102"/>
      <c r="P418" s="84"/>
    </row>
    <row r="419" spans="1:16" ht="25.5">
      <c r="A419" s="246" t="str">
        <f>[6]ORÇAMENTO!O426</f>
        <v>5.3.4.9.</v>
      </c>
      <c r="B419" s="246" t="str">
        <f>[6]ORÇAMENTO!P426</f>
        <v>SINAPI</v>
      </c>
      <c r="C419" s="246">
        <f>[6]ORÇAMENTO!Q426</f>
        <v>92773</v>
      </c>
      <c r="D419" s="209" t="str">
        <f>[6]ORÇAMENTO!R426</f>
        <v>ARMAÇÃO DE LAJE DE ESTRUTURA CONVENCIONAL DE CONCRETO ARMADO UTILIZANDO AÇO CA-50 DE 16,0 MM - MONTAGEM. AF_06/2022</v>
      </c>
      <c r="E419" s="246" t="str">
        <f>[6]ORÇAMENTO!S426</f>
        <v>KG</v>
      </c>
      <c r="F419" s="262">
        <f>[6]ORÇAMENTO!T426</f>
        <v>341</v>
      </c>
      <c r="G419" s="263">
        <f>[6]ORÇAMENTO!U426</f>
        <v>9.7899999999999991</v>
      </c>
      <c r="H419" s="263" t="str">
        <f>[6]ORÇAMENTO!V426</f>
        <v>BDI 1</v>
      </c>
      <c r="I419" s="263">
        <f>[6]ORÇAMENTO!W426</f>
        <v>12.16</v>
      </c>
      <c r="J419" s="263">
        <f>[6]ORÇAMENTO!X426</f>
        <v>4146.5600000000004</v>
      </c>
      <c r="K419" s="102"/>
      <c r="L419" s="102"/>
      <c r="M419" s="102"/>
      <c r="N419" s="102"/>
      <c r="O419" s="102"/>
      <c r="P419" s="84"/>
    </row>
    <row r="420" spans="1:16" ht="25.5">
      <c r="A420" s="246" t="str">
        <f>[6]ORÇAMENTO!O427</f>
        <v>5.3.4.10.</v>
      </c>
      <c r="B420" s="246" t="str">
        <f>[6]ORÇAMENTO!P427</f>
        <v>SINAPI</v>
      </c>
      <c r="C420" s="246">
        <f>[6]ORÇAMENTO!Q427</f>
        <v>92915</v>
      </c>
      <c r="D420" s="209" t="str">
        <f>[6]ORÇAMENTO!R427</f>
        <v>ARMAÇÃO DE ESTRUTURAS DIVERSAS DE CONCRETO ARMADO, EXCETO VIGAS, PILARES, LAJES E FUNDAÇÕES, UTILIZANDO AÇO CA-60 DE 5,0 MM - MONTAGEM. AF_06/2022</v>
      </c>
      <c r="E420" s="246" t="str">
        <f>[6]ORÇAMENTO!S427</f>
        <v>KG</v>
      </c>
      <c r="F420" s="262">
        <f>[6]ORÇAMENTO!T427</f>
        <v>22</v>
      </c>
      <c r="G420" s="263">
        <f>[6]ORÇAMENTO!U427</f>
        <v>18.32</v>
      </c>
      <c r="H420" s="263" t="str">
        <f>[6]ORÇAMENTO!V427</f>
        <v>BDI 1</v>
      </c>
      <c r="I420" s="263">
        <f>[6]ORÇAMENTO!W427</f>
        <v>22.75</v>
      </c>
      <c r="J420" s="263">
        <f>[6]ORÇAMENTO!X427</f>
        <v>500.5</v>
      </c>
      <c r="K420" s="102"/>
      <c r="L420" s="102"/>
      <c r="M420" s="102"/>
      <c r="N420" s="102"/>
      <c r="O420" s="102"/>
      <c r="P420" s="84"/>
    </row>
    <row r="421" spans="1:16" ht="25.5">
      <c r="A421" s="246" t="str">
        <f>[6]ORÇAMENTO!O428</f>
        <v>5.3.4.11.</v>
      </c>
      <c r="B421" s="246" t="str">
        <f>[6]ORÇAMENTO!P428</f>
        <v>SINAPI</v>
      </c>
      <c r="C421" s="246">
        <f>[6]ORÇAMENTO!Q428</f>
        <v>92916</v>
      </c>
      <c r="D421" s="209" t="str">
        <f>[6]ORÇAMENTO!R428</f>
        <v>ARMAÇÃO DE ESTRUTURAS DIVERSAS DE CONCRETO ARMADO, EXCETO VIGAS, PILARES, LAJES E FUNDAÇÕES, UTILIZANDO AÇO CA-50 DE 6,3 MM - MONTAGEM. AF_06/2022</v>
      </c>
      <c r="E421" s="246" t="str">
        <f>[6]ORÇAMENTO!S428</f>
        <v>KG</v>
      </c>
      <c r="F421" s="262">
        <f>[6]ORÇAMENTO!T428</f>
        <v>60</v>
      </c>
      <c r="G421" s="263">
        <f>[6]ORÇAMENTO!U428</f>
        <v>16.79</v>
      </c>
      <c r="H421" s="263" t="str">
        <f>[6]ORÇAMENTO!V428</f>
        <v>BDI 1</v>
      </c>
      <c r="I421" s="263">
        <f>[6]ORÇAMENTO!W428</f>
        <v>20.85</v>
      </c>
      <c r="J421" s="263">
        <f>[6]ORÇAMENTO!X428</f>
        <v>1251</v>
      </c>
      <c r="K421" s="102"/>
      <c r="L421" s="102"/>
      <c r="M421" s="102"/>
      <c r="N421" s="102"/>
      <c r="O421" s="102"/>
      <c r="P421" s="84">
        <f>F403-[1]ORÇAMENTO!T406</f>
        <v>378.47</v>
      </c>
    </row>
    <row r="422" spans="1:16" ht="25.5">
      <c r="A422" s="246" t="str">
        <f>[6]ORÇAMENTO!O429</f>
        <v>5.3.4.12.</v>
      </c>
      <c r="B422" s="246" t="str">
        <f>[6]ORÇAMENTO!P429</f>
        <v>SINAPI</v>
      </c>
      <c r="C422" s="246">
        <f>[6]ORÇAMENTO!Q429</f>
        <v>92917</v>
      </c>
      <c r="D422" s="209" t="str">
        <f>[6]ORÇAMENTO!R429</f>
        <v>ARMAÇÃO DE ESTRUTURAS DIVERSAS DE CONCRETO ARMADO, EXCETO VIGAS, PILARES, LAJES E FUNDAÇÕES, UTILIZANDO AÇO CA-50 DE 8,0 MM - MONTAGEM. AF_06/2022</v>
      </c>
      <c r="E422" s="246" t="str">
        <f>[6]ORÇAMENTO!S429</f>
        <v>KG</v>
      </c>
      <c r="F422" s="262">
        <f>[6]ORÇAMENTO!T429</f>
        <v>185</v>
      </c>
      <c r="G422" s="263">
        <f>[6]ORÇAMENTO!U429</f>
        <v>15.35</v>
      </c>
      <c r="H422" s="263" t="str">
        <f>[6]ORÇAMENTO!V429</f>
        <v>BDI 1</v>
      </c>
      <c r="I422" s="263">
        <f>[6]ORÇAMENTO!W429</f>
        <v>19.059999999999999</v>
      </c>
      <c r="J422" s="263">
        <f>[6]ORÇAMENTO!X429</f>
        <v>3526.1</v>
      </c>
      <c r="K422" s="169"/>
      <c r="L422" s="169"/>
      <c r="M422" s="169"/>
      <c r="N422" s="169"/>
      <c r="O422" s="169"/>
      <c r="P422" s="84">
        <f>F404-[1]ORÇAMENTO!T409</f>
        <v>121.75</v>
      </c>
    </row>
    <row r="423" spans="1:16" ht="25.5">
      <c r="A423" s="246" t="str">
        <f>[6]ORÇAMENTO!O430</f>
        <v>5.3.4.13.</v>
      </c>
      <c r="B423" s="246" t="str">
        <f>[6]ORÇAMENTO!P430</f>
        <v>SINAPI</v>
      </c>
      <c r="C423" s="246">
        <f>[6]ORÇAMENTO!Q430</f>
        <v>92919</v>
      </c>
      <c r="D423" s="209" t="str">
        <f>[6]ORÇAMENTO!R430</f>
        <v>ARMAÇÃO DE ESTRUTURAS DIVERSAS DE CONCRETO ARMADO, EXCETO VIGAS, PILARES, LAJES E FUNDAÇÕES, UTILIZANDO AÇO CA-50 DE 10,0 MM - MONTAGEM. AF_06/2022</v>
      </c>
      <c r="E423" s="246" t="str">
        <f>[6]ORÇAMENTO!S430</f>
        <v>KG</v>
      </c>
      <c r="F423" s="262">
        <f>[6]ORÇAMENTO!T430</f>
        <v>326.25</v>
      </c>
      <c r="G423" s="263">
        <f>[6]ORÇAMENTO!U430</f>
        <v>13.42</v>
      </c>
      <c r="H423" s="263" t="str">
        <f>[6]ORÇAMENTO!V430</f>
        <v>BDI 1</v>
      </c>
      <c r="I423" s="263">
        <f>[6]ORÇAMENTO!W430</f>
        <v>16.66</v>
      </c>
      <c r="J423" s="263">
        <f>[6]ORÇAMENTO!X430</f>
        <v>5435.33</v>
      </c>
      <c r="K423" s="102"/>
      <c r="L423" s="102"/>
      <c r="M423" s="102"/>
      <c r="N423" s="102"/>
      <c r="O423" s="102"/>
      <c r="P423" s="84">
        <f>F421-[1]ORÇAMENTO!T410</f>
        <v>-166.5</v>
      </c>
    </row>
    <row r="424" spans="1:16" ht="25.5">
      <c r="A424" s="246" t="str">
        <f>[6]ORÇAMENTO!O431</f>
        <v>5.3.4.14.</v>
      </c>
      <c r="B424" s="246" t="str">
        <f>[6]ORÇAMENTO!P431</f>
        <v>SINAPI</v>
      </c>
      <c r="C424" s="246">
        <f>[6]ORÇAMENTO!Q431</f>
        <v>92922</v>
      </c>
      <c r="D424" s="209" t="str">
        <f>[6]ORÇAMENTO!R431</f>
        <v>ARMAÇÃO DE ESTRUTURAS DIVERSAS DE CONCRETO ARMADO, EXCETO VIGAS, PILARES, LAJES E FUNDAÇÕES, UTILIZANDO AÇO CA-50 DE 16,0 MM - MONTAGEM. AF_06/2022</v>
      </c>
      <c r="E424" s="246" t="str">
        <f>[6]ORÇAMENTO!S431</f>
        <v>KG</v>
      </c>
      <c r="F424" s="262">
        <f>[6]ORÇAMENTO!T431</f>
        <v>1305</v>
      </c>
      <c r="G424" s="263">
        <f>[6]ORÇAMENTO!U431</f>
        <v>10.58</v>
      </c>
      <c r="H424" s="263" t="str">
        <f>[6]ORÇAMENTO!V431</f>
        <v>BDI 1</v>
      </c>
      <c r="I424" s="263">
        <f>[6]ORÇAMENTO!W431</f>
        <v>13.14</v>
      </c>
      <c r="J424" s="263">
        <f>[6]ORÇAMENTO!X431</f>
        <v>17147.7</v>
      </c>
      <c r="K424" s="149"/>
      <c r="L424" s="149"/>
      <c r="M424" s="149"/>
      <c r="N424" s="149"/>
      <c r="O424" s="149"/>
      <c r="P424" s="84">
        <f>F422-[1]ORÇAMENTO!T411</f>
        <v>154.82</v>
      </c>
    </row>
    <row r="425" spans="1:16" ht="25.5">
      <c r="A425" s="246" t="str">
        <f>[6]ORÇAMENTO!O432</f>
        <v>5.3.4.15.</v>
      </c>
      <c r="B425" s="246" t="str">
        <f>[6]ORÇAMENTO!P432</f>
        <v>SINAPI</v>
      </c>
      <c r="C425" s="246">
        <f>[6]ORÇAMENTO!Q432</f>
        <v>92923</v>
      </c>
      <c r="D425" s="209" t="str">
        <f>[6]ORÇAMENTO!R432</f>
        <v>ARMAÇÃO DE ESTRUTURAS DIVERSAS DE CONCRETO ARMADO, EXCETO VIGAS, PILARES, LAJES E FUNDAÇÕES, UTILIZANDO AÇO CA-50 DE 20,0 MM - MONTAGEM. AF_06/2022</v>
      </c>
      <c r="E425" s="246" t="str">
        <f>[6]ORÇAMENTO!S432</f>
        <v>KG</v>
      </c>
      <c r="F425" s="262">
        <f>[6]ORÇAMENTO!T432</f>
        <v>5634.4</v>
      </c>
      <c r="G425" s="263">
        <f>[6]ORÇAMENTO!U432</f>
        <v>11.91</v>
      </c>
      <c r="H425" s="263" t="str">
        <f>[6]ORÇAMENTO!V432</f>
        <v>BDI 1</v>
      </c>
      <c r="I425" s="263">
        <f>[6]ORÇAMENTO!W432</f>
        <v>14.79</v>
      </c>
      <c r="J425" s="263">
        <f>[6]ORÇAMENTO!X432</f>
        <v>83332.78</v>
      </c>
      <c r="K425" s="149"/>
      <c r="L425" s="149"/>
      <c r="M425" s="149"/>
      <c r="N425" s="149"/>
      <c r="O425" s="149"/>
      <c r="P425" s="84">
        <f>F423-[1]ORÇAMENTO!T412</f>
        <v>251.25</v>
      </c>
    </row>
    <row r="426" spans="1:16" ht="25.5">
      <c r="A426" s="246" t="str">
        <f>[6]ORÇAMENTO!O433</f>
        <v>5.3.4.16.</v>
      </c>
      <c r="B426" s="246" t="str">
        <f>[6]ORÇAMENTO!P433</f>
        <v>SINAPI</v>
      </c>
      <c r="C426" s="246">
        <f>[6]ORÇAMENTO!Q433</f>
        <v>92445</v>
      </c>
      <c r="D426" s="209" t="str">
        <f>[6]ORÇAMENTO!R433</f>
        <v>MONTAGEM E DESMONTAGEM DE FÔRMA DE PILARES RETANGULARES E ESTRUTURAS SIMILARES, PÉ-DIREITO DUPLO, EM CHAPA DE MADEIRA COMPENSADA PLASTIFICADA, 18 UTILIZAÇÕES. AF_09/2020</v>
      </c>
      <c r="E426" s="246" t="str">
        <f>[6]ORÇAMENTO!S433</f>
        <v>M2</v>
      </c>
      <c r="F426" s="262">
        <f>[6]ORÇAMENTO!T433</f>
        <v>178.08</v>
      </c>
      <c r="G426" s="263">
        <f>[6]ORÇAMENTO!U433</f>
        <v>64.92</v>
      </c>
      <c r="H426" s="263" t="str">
        <f>[6]ORÇAMENTO!V433</f>
        <v>BDI 1</v>
      </c>
      <c r="I426" s="263">
        <f>[6]ORÇAMENTO!W433</f>
        <v>80.62</v>
      </c>
      <c r="J426" s="263">
        <f>[6]ORÇAMENTO!X433</f>
        <v>14356.81</v>
      </c>
      <c r="K426" s="102"/>
      <c r="L426" s="102"/>
      <c r="M426" s="102"/>
      <c r="N426" s="102"/>
      <c r="O426" s="102"/>
      <c r="P426" s="84">
        <f>F424-[1]ORÇAMENTO!T413</f>
        <v>1292.5</v>
      </c>
    </row>
    <row r="427" spans="1:16" ht="25.5">
      <c r="A427" s="246" t="str">
        <f>[6]ORÇAMENTO!O434</f>
        <v>5.3.4.17.</v>
      </c>
      <c r="B427" s="246" t="str">
        <f>[6]ORÇAMENTO!P434</f>
        <v>SINAPI</v>
      </c>
      <c r="C427" s="246">
        <f>[6]ORÇAMENTO!Q434</f>
        <v>92453</v>
      </c>
      <c r="D427" s="209" t="str">
        <f>[6]ORÇAMENTO!R434</f>
        <v>MONTAGEM E DESMONTAGEM DE FÔRMA DE VIGA, ESCORAMENTO COM GARFO DE MADEIRA, PÉ-DIREITO DUPLO, EM CHAPA DE MADEIRA RESINADA, 4 UTILIZAÇÕES. AF_09/2020</v>
      </c>
      <c r="E427" s="246" t="str">
        <f>[6]ORÇAMENTO!S434</f>
        <v>M2</v>
      </c>
      <c r="F427" s="262">
        <f>[6]ORÇAMENTO!T434</f>
        <v>43.2</v>
      </c>
      <c r="G427" s="263">
        <f>[6]ORÇAMENTO!U434</f>
        <v>288.23</v>
      </c>
      <c r="H427" s="263" t="str">
        <f>[6]ORÇAMENTO!V434</f>
        <v>BDI 1</v>
      </c>
      <c r="I427" s="263">
        <f>[6]ORÇAMENTO!W434</f>
        <v>357.92</v>
      </c>
      <c r="J427" s="263">
        <f>[6]ORÇAMENTO!X434</f>
        <v>15462.14</v>
      </c>
      <c r="K427" s="102"/>
      <c r="L427" s="102"/>
      <c r="M427" s="102"/>
      <c r="N427" s="102"/>
      <c r="O427" s="102"/>
      <c r="P427" s="84">
        <f>F425-[1]ORÇAMENTO!T414</f>
        <v>5584.0999999999995</v>
      </c>
    </row>
    <row r="428" spans="1:16" ht="25.5">
      <c r="A428" s="246" t="str">
        <f>[6]ORÇAMENTO!O435</f>
        <v>5.3.4.18.</v>
      </c>
      <c r="B428" s="246" t="str">
        <f>[6]ORÇAMENTO!P435</f>
        <v>SINAPI</v>
      </c>
      <c r="C428" s="246">
        <f>[6]ORÇAMENTO!Q435</f>
        <v>92268</v>
      </c>
      <c r="D428" s="209" t="str">
        <f>[6]ORÇAMENTO!R435</f>
        <v>FABRICAÇÃO DE FÔRMA PARA LAJES, EM CHAPA DE MADEIRA COMPENSADA PLASTIFICADA, E = 18 MM. AF_09/2020</v>
      </c>
      <c r="E428" s="246" t="str">
        <f>[6]ORÇAMENTO!S435</f>
        <v>M2</v>
      </c>
      <c r="F428" s="262">
        <f>[6]ORÇAMENTO!T435</f>
        <v>62.15</v>
      </c>
      <c r="G428" s="263">
        <f>[6]ORÇAMENTO!U435</f>
        <v>117.67</v>
      </c>
      <c r="H428" s="263" t="str">
        <f>[6]ORÇAMENTO!V435</f>
        <v>BDI 1</v>
      </c>
      <c r="I428" s="263">
        <f>[6]ORÇAMENTO!W435</f>
        <v>146.12</v>
      </c>
      <c r="J428" s="263">
        <f>[6]ORÇAMENTO!X435</f>
        <v>9081.36</v>
      </c>
      <c r="K428" s="107"/>
      <c r="L428" s="107"/>
      <c r="M428" s="107"/>
      <c r="N428" s="107"/>
      <c r="O428" s="107"/>
      <c r="P428" s="84">
        <f>F426-[1]ORÇAMENTO!T415</f>
        <v>178.08</v>
      </c>
    </row>
    <row r="429" spans="1:16" ht="25.5">
      <c r="A429" s="246" t="str">
        <f>[6]ORÇAMENTO!O436</f>
        <v>5.3.4.19.</v>
      </c>
      <c r="B429" s="246" t="str">
        <f>[6]ORÇAMENTO!P436</f>
        <v>CPU</v>
      </c>
      <c r="C429" s="246" t="str">
        <f>[6]ORÇAMENTO!Q436</f>
        <v>0023</v>
      </c>
      <c r="D429" s="209" t="str">
        <f>[6]ORÇAMENTO!R436</f>
        <v>FORMA DESLIZANTE, EM CHAPA COMP.PLASTIFICADA, INCL.REUTILIZACAO DA FORMA E DETODOS OS EQUIPAMENTOS DE DESLOCAMENTO</v>
      </c>
      <c r="E429" s="246" t="str">
        <f>[6]ORÇAMENTO!S436</f>
        <v>M2</v>
      </c>
      <c r="F429" s="262">
        <f>[6]ORÇAMENTO!T436</f>
        <v>242</v>
      </c>
      <c r="G429" s="263">
        <f>[6]ORÇAMENTO!U436</f>
        <v>256.23</v>
      </c>
      <c r="H429" s="263" t="str">
        <f>[6]ORÇAMENTO!V436</f>
        <v>BDI 1</v>
      </c>
      <c r="I429" s="263">
        <f>[6]ORÇAMENTO!W436</f>
        <v>318.19</v>
      </c>
      <c r="J429" s="263">
        <f>[6]ORÇAMENTO!X436</f>
        <v>77001.98</v>
      </c>
      <c r="K429" s="141"/>
      <c r="L429" s="141"/>
      <c r="M429" s="141"/>
      <c r="N429" s="141"/>
      <c r="O429" s="142"/>
      <c r="P429" s="84">
        <f>F427-[1]ORÇAMENTO!T416</f>
        <v>-10551.9</v>
      </c>
    </row>
    <row r="430" spans="1:16" s="110" customFormat="1" ht="25.5">
      <c r="A430" s="246" t="str">
        <f>[6]ORÇAMENTO!O437</f>
        <v>5.3.4.20.</v>
      </c>
      <c r="B430" s="246" t="str">
        <f>[6]ORÇAMENTO!P437</f>
        <v>CPU</v>
      </c>
      <c r="C430" s="246" t="str">
        <f>[6]ORÇAMENTO!Q437</f>
        <v>0024</v>
      </c>
      <c r="D430" s="209" t="str">
        <f>[6]ORÇAMENTO!R437</f>
        <v>CONCRETAGEM DE RESERVATÓRIOS, FCK=30 MPA, COM USO DE BOMBA - LANÇAMENTO, ADENSAMENTO E ACABAMENTO.</v>
      </c>
      <c r="E430" s="246" t="str">
        <f>[6]ORÇAMENTO!S437</f>
        <v>M3</v>
      </c>
      <c r="F430" s="262">
        <f>[6]ORÇAMENTO!T437</f>
        <v>118.75</v>
      </c>
      <c r="G430" s="263">
        <f>[6]ORÇAMENTO!U437</f>
        <v>901.72</v>
      </c>
      <c r="H430" s="263" t="str">
        <f>[6]ORÇAMENTO!V437</f>
        <v>BDI 1</v>
      </c>
      <c r="I430" s="263">
        <f>[6]ORÇAMENTO!W437</f>
        <v>1119.76</v>
      </c>
      <c r="J430" s="263">
        <f>[6]ORÇAMENTO!X437</f>
        <v>132971.5</v>
      </c>
      <c r="K430" s="166"/>
      <c r="L430" s="166"/>
      <c r="M430" s="166"/>
      <c r="N430" s="166"/>
      <c r="O430" s="227"/>
      <c r="P430" s="84" t="e">
        <f>#REF!-[1]ORÇAMENTO!T429</f>
        <v>#REF!</v>
      </c>
    </row>
    <row r="431" spans="1:16">
      <c r="A431" s="246" t="str">
        <f>[6]ORÇAMENTO!O438</f>
        <v>5.3.4.21.</v>
      </c>
      <c r="B431" s="246" t="str">
        <f>[6]ORÇAMENTO!P438</f>
        <v>CPU</v>
      </c>
      <c r="C431" s="246" t="str">
        <f>[6]ORÇAMENTO!Q438</f>
        <v>0017</v>
      </c>
      <c r="D431" s="209" t="str">
        <f>[6]ORÇAMENTO!R438</f>
        <v>CIMBRAMENTO PARA VIGAS ALTURA 15,7m</v>
      </c>
      <c r="E431" s="246" t="str">
        <f>[6]ORÇAMENTO!S438</f>
        <v>M3/M</v>
      </c>
      <c r="F431" s="262">
        <f>[6]ORÇAMENTO!T438</f>
        <v>45.06</v>
      </c>
      <c r="G431" s="263">
        <f>[6]ORÇAMENTO!U438</f>
        <v>103.3</v>
      </c>
      <c r="H431" s="263" t="str">
        <f>[6]ORÇAMENTO!V438</f>
        <v>BDI 1</v>
      </c>
      <c r="I431" s="263">
        <f>[6]ORÇAMENTO!W438</f>
        <v>128.28</v>
      </c>
      <c r="J431" s="263">
        <f>[6]ORÇAMENTO!X438</f>
        <v>5780.3</v>
      </c>
      <c r="K431" s="213"/>
      <c r="L431" s="213"/>
      <c r="M431" s="213"/>
      <c r="N431" s="213"/>
      <c r="O431" s="213"/>
      <c r="P431" s="84" t="e">
        <f>#REF!-[1]ORÇAMENTO!T430</f>
        <v>#REF!</v>
      </c>
    </row>
    <row r="432" spans="1:16">
      <c r="A432" s="246" t="str">
        <f>[6]ORÇAMENTO!O439</f>
        <v>5.3.4.22.</v>
      </c>
      <c r="B432" s="246" t="str">
        <f>[6]ORÇAMENTO!P439</f>
        <v>CPU</v>
      </c>
      <c r="C432" s="246" t="str">
        <f>[6]ORÇAMENTO!Q439</f>
        <v>0018</v>
      </c>
      <c r="D432" s="209" t="str">
        <f>[6]ORÇAMENTO!R439</f>
        <v>ENSAIOS E PROVAS DE CARGA</v>
      </c>
      <c r="E432" s="246" t="str">
        <f>[6]ORÇAMENTO!S439</f>
        <v>UM</v>
      </c>
      <c r="F432" s="262">
        <f>[6]ORÇAMENTO!T439</f>
        <v>2</v>
      </c>
      <c r="G432" s="263">
        <f>[6]ORÇAMENTO!U439</f>
        <v>3250</v>
      </c>
      <c r="H432" s="263" t="str">
        <f>[6]ORÇAMENTO!V439</f>
        <v>BDI 1</v>
      </c>
      <c r="I432" s="263">
        <f>[6]ORÇAMENTO!W439</f>
        <v>4035.85</v>
      </c>
      <c r="J432" s="263">
        <f>[6]ORÇAMENTO!X439</f>
        <v>8071.7</v>
      </c>
      <c r="K432" s="141"/>
      <c r="L432" s="141"/>
      <c r="M432" s="141"/>
      <c r="N432" s="141"/>
      <c r="O432" s="142"/>
      <c r="P432" s="84">
        <f>F430-[1]ORÇAMENTO!T431</f>
        <v>112.75</v>
      </c>
    </row>
    <row r="433" spans="1:16">
      <c r="A433" s="246" t="str">
        <f>[6]ORÇAMENTO!O440</f>
        <v>5.3.4.23.</v>
      </c>
      <c r="B433" s="246" t="str">
        <f>[6]ORÇAMENTO!P440</f>
        <v>CPU</v>
      </c>
      <c r="C433" s="246" t="str">
        <f>[6]ORÇAMENTO!Q440</f>
        <v>0019</v>
      </c>
      <c r="D433" s="209" t="str">
        <f>[6]ORÇAMENTO!R440</f>
        <v>CONTROLE TECNOLOGICO DE CONCRETO (10 PONTOS) 16 TIROS</v>
      </c>
      <c r="E433" s="246" t="str">
        <f>[6]ORÇAMENTO!S440</f>
        <v>UM</v>
      </c>
      <c r="F433" s="262">
        <f>[6]ORÇAMENTO!T440</f>
        <v>2</v>
      </c>
      <c r="G433" s="263">
        <f>[6]ORÇAMENTO!U440</f>
        <v>4875</v>
      </c>
      <c r="H433" s="263" t="str">
        <f>[6]ORÇAMENTO!V440</f>
        <v>BDI 1</v>
      </c>
      <c r="I433" s="263">
        <f>[6]ORÇAMENTO!W440</f>
        <v>6053.78</v>
      </c>
      <c r="J433" s="263">
        <f>[6]ORÇAMENTO!X440</f>
        <v>12107.56</v>
      </c>
      <c r="K433" s="180"/>
      <c r="L433" s="180"/>
      <c r="M433" s="180"/>
      <c r="N433" s="180"/>
      <c r="O433" s="180"/>
      <c r="P433" s="84">
        <f>F437-[1]ORÇAMENTO!T432</f>
        <v>2</v>
      </c>
    </row>
    <row r="434" spans="1:16">
      <c r="A434" s="264" t="str">
        <f>[6]ORÇAMENTO!O441</f>
        <v>5.3.5.</v>
      </c>
      <c r="B434" s="264"/>
      <c r="C434" s="264"/>
      <c r="D434" s="267" t="str">
        <f>[6]ORÇAMENTO!R441</f>
        <v>TUBULAÇÕES,CONEXÕES,ACESSÓRIOS</v>
      </c>
      <c r="E434" s="264" t="str">
        <f>[6]ORÇAMENTO!S441</f>
        <v>-</v>
      </c>
      <c r="F434" s="265"/>
      <c r="G434" s="266"/>
      <c r="H434" s="266" t="str">
        <f>[6]ORÇAMENTO!V441</f>
        <v>BDI 1</v>
      </c>
      <c r="I434" s="266">
        <f>[6]ORÇAMENTO!W441</f>
        <v>0</v>
      </c>
      <c r="J434" s="266">
        <f>[6]ORÇAMENTO!X441</f>
        <v>184163.61</v>
      </c>
      <c r="K434" s="199"/>
      <c r="L434" s="199"/>
      <c r="M434" s="199"/>
      <c r="N434" s="199"/>
      <c r="O434" s="199"/>
      <c r="P434" s="84">
        <f>F432-[1]ORÇAMENTO!T433</f>
        <v>1</v>
      </c>
    </row>
    <row r="435" spans="1:16">
      <c r="A435" s="246" t="str">
        <f>[6]ORÇAMENTO!O442</f>
        <v>5.3.5.1.</v>
      </c>
      <c r="B435" s="246" t="str">
        <f>[6]ORÇAMENTO!P442</f>
        <v>SEINFRA</v>
      </c>
      <c r="C435" s="246" t="str">
        <f>[6]ORÇAMENTO!Q442</f>
        <v>I9826</v>
      </c>
      <c r="D435" s="209" t="str">
        <f>[6]ORÇAMENTO!R442</f>
        <v>JUNTA DE DESMONTAGEM TRAVADA AXIALMENTE PN10 DN 100</v>
      </c>
      <c r="E435" s="246" t="str">
        <f>[6]ORÇAMENTO!S442</f>
        <v>UN</v>
      </c>
      <c r="F435" s="262">
        <f>[6]ORÇAMENTO!T442</f>
        <v>1</v>
      </c>
      <c r="G435" s="263">
        <f>[6]ORÇAMENTO!U442</f>
        <v>1885.87</v>
      </c>
      <c r="H435" s="263" t="str">
        <f>[6]ORÇAMENTO!V442</f>
        <v>BDI 1</v>
      </c>
      <c r="I435" s="263">
        <f>[6]ORÇAMENTO!W442</f>
        <v>2341.87</v>
      </c>
      <c r="J435" s="263">
        <f>[6]ORÇAMENTO!X442</f>
        <v>2341.87</v>
      </c>
      <c r="K435" s="81"/>
      <c r="L435" s="81"/>
      <c r="M435" s="81"/>
      <c r="N435" s="81"/>
      <c r="O435" s="81"/>
      <c r="P435" s="84">
        <f>F439-[1]ORÇAMENTO!T434</f>
        <v>-3</v>
      </c>
    </row>
    <row r="436" spans="1:16" ht="25.5">
      <c r="A436" s="246" t="str">
        <f>[6]ORÇAMENTO!O443</f>
        <v>5.3.5.2.</v>
      </c>
      <c r="B436" s="246" t="str">
        <f>[6]ORÇAMENTO!P443</f>
        <v>SEINFRA</v>
      </c>
      <c r="C436" s="246" t="str">
        <f>[6]ORÇAMENTO!Q443</f>
        <v>I9990</v>
      </c>
      <c r="D436" s="209" t="str">
        <f>[6]ORÇAMENTO!R443</f>
        <v>REGISTRO DE GAVETA C/ FLANGES E CUNHA EMBORRACHADA CORPO CURTO C/ VOLANTE DN 100 PN10</v>
      </c>
      <c r="E436" s="246" t="str">
        <f>[6]ORÇAMENTO!S443</f>
        <v>UN</v>
      </c>
      <c r="F436" s="262">
        <f>[6]ORÇAMENTO!T443</f>
        <v>4</v>
      </c>
      <c r="G436" s="263">
        <f>[6]ORÇAMENTO!U443</f>
        <v>1323.73</v>
      </c>
      <c r="H436" s="263" t="str">
        <f>[6]ORÇAMENTO!V443</f>
        <v>BDI 1</v>
      </c>
      <c r="I436" s="263">
        <f>[6]ORÇAMENTO!W443</f>
        <v>1643.81</v>
      </c>
      <c r="J436" s="263">
        <f>[6]ORÇAMENTO!X443</f>
        <v>6575.24</v>
      </c>
      <c r="L436" s="82">
        <f>F435</f>
        <v>1</v>
      </c>
      <c r="M436" s="82" t="s">
        <v>1286</v>
      </c>
      <c r="P436" s="84">
        <f>F440-[1]ORÇAMENTO!T435</f>
        <v>0</v>
      </c>
    </row>
    <row r="437" spans="1:16">
      <c r="A437" s="246" t="str">
        <f>[6]ORÇAMENTO!O444</f>
        <v>5.3.5.3.</v>
      </c>
      <c r="B437" s="246" t="str">
        <f>[6]ORÇAMENTO!P444</f>
        <v>SEINFRA</v>
      </c>
      <c r="C437" s="246" t="str">
        <f>[6]ORÇAMENTO!Q444</f>
        <v>I6650</v>
      </c>
      <c r="D437" s="209" t="str">
        <f>[6]ORÇAMENTO!R444</f>
        <v>TUBO FoFo C/FLANGE E BOLSA DN  100 PN10 L=500</v>
      </c>
      <c r="E437" s="246" t="str">
        <f>[6]ORÇAMENTO!S444</f>
        <v>UN</v>
      </c>
      <c r="F437" s="262">
        <f>[6]ORÇAMENTO!T444</f>
        <v>8</v>
      </c>
      <c r="G437" s="263">
        <f>[6]ORÇAMENTO!U444</f>
        <v>708.26</v>
      </c>
      <c r="H437" s="263" t="str">
        <f>[6]ORÇAMENTO!V444</f>
        <v>BDI 1</v>
      </c>
      <c r="I437" s="263">
        <f>[6]ORÇAMENTO!W444</f>
        <v>879.52</v>
      </c>
      <c r="J437" s="263">
        <f>[6]ORÇAMENTO!X444</f>
        <v>7036.16</v>
      </c>
      <c r="K437" s="140"/>
      <c r="L437" s="140"/>
      <c r="M437" s="140"/>
      <c r="N437" s="140"/>
      <c r="O437" s="140"/>
      <c r="P437" s="84">
        <f>F441-[1]ORÇAMENTO!T436</f>
        <v>9</v>
      </c>
    </row>
    <row r="438" spans="1:16">
      <c r="A438" s="246" t="str">
        <f>[6]ORÇAMENTO!O445</f>
        <v>5.3.5.4.</v>
      </c>
      <c r="B438" s="246" t="str">
        <f>[6]ORÇAMENTO!P445</f>
        <v>SEINFRA</v>
      </c>
      <c r="C438" s="246" t="str">
        <f>[6]ORÇAMENTO!Q445</f>
        <v>I4282</v>
      </c>
      <c r="D438" s="209" t="str">
        <f>[6]ORÇAMENTO!R445</f>
        <v>TUBO FoFo C/FLANGE E BOLSA JE DN  100 PN10 - L=5800</v>
      </c>
      <c r="E438" s="246" t="str">
        <f>[6]ORÇAMENTO!S445</f>
        <v>UN</v>
      </c>
      <c r="F438" s="262">
        <f>[6]ORÇAMENTO!T445</f>
        <v>4</v>
      </c>
      <c r="G438" s="263">
        <f>[6]ORÇAMENTO!U445</f>
        <v>3037.74</v>
      </c>
      <c r="H438" s="263" t="str">
        <f>[6]ORÇAMENTO!V445</f>
        <v>BDI 1</v>
      </c>
      <c r="I438" s="263">
        <f>[6]ORÇAMENTO!W445</f>
        <v>3772.27</v>
      </c>
      <c r="J438" s="263">
        <f>[6]ORÇAMENTO!X445</f>
        <v>15089.08</v>
      </c>
      <c r="K438" s="81"/>
      <c r="L438" s="81"/>
      <c r="M438" s="81"/>
      <c r="N438" s="81"/>
      <c r="O438" s="81"/>
      <c r="P438" s="84">
        <f>F442-[1]ORÇAMENTO!T437</f>
        <v>-2</v>
      </c>
    </row>
    <row r="439" spans="1:16">
      <c r="A439" s="246" t="str">
        <f>[6]ORÇAMENTO!O446</f>
        <v>5.3.5.5.</v>
      </c>
      <c r="B439" s="246" t="str">
        <f>[6]ORÇAMENTO!P446</f>
        <v>SEINFRA</v>
      </c>
      <c r="C439" s="246" t="str">
        <f>[6]ORÇAMENTO!Q446</f>
        <v>I4468</v>
      </c>
      <c r="D439" s="209" t="str">
        <f>[6]ORÇAMENTO!R446</f>
        <v>TUBO FoFo C/ FLANGES DN  100 PN10 - L=5800</v>
      </c>
      <c r="E439" s="246" t="str">
        <f>[6]ORÇAMENTO!S446</f>
        <v>UN</v>
      </c>
      <c r="F439" s="262">
        <f>[6]ORÇAMENTO!T446</f>
        <v>8</v>
      </c>
      <c r="G439" s="263">
        <f>[6]ORÇAMENTO!U446</f>
        <v>3965.9</v>
      </c>
      <c r="H439" s="263" t="str">
        <f>[6]ORÇAMENTO!V446</f>
        <v>BDI 1</v>
      </c>
      <c r="I439" s="263">
        <f>[6]ORÇAMENTO!W446</f>
        <v>4924.8500000000004</v>
      </c>
      <c r="J439" s="263">
        <f>[6]ORÇAMENTO!X446</f>
        <v>39398.800000000003</v>
      </c>
      <c r="K439" s="211"/>
      <c r="L439" s="211"/>
      <c r="M439" s="211"/>
      <c r="N439" s="211"/>
      <c r="O439" s="224"/>
      <c r="P439" s="84">
        <f>F443-[1]ORÇAMENTO!T438</f>
        <v>3</v>
      </c>
    </row>
    <row r="440" spans="1:16">
      <c r="A440" s="246" t="str">
        <f>[6]ORÇAMENTO!O447</f>
        <v>5.3.5.6.</v>
      </c>
      <c r="B440" s="246" t="str">
        <f>[6]ORÇAMENTO!P447</f>
        <v>SEINFRA</v>
      </c>
      <c r="C440" s="246" t="str">
        <f>[6]ORÇAMENTO!Q447</f>
        <v>I4465</v>
      </c>
      <c r="D440" s="209" t="str">
        <f>[6]ORÇAMENTO!R447</f>
        <v>TUBO FoFo C/ FLANGES DN  100 PN10 - L=4500</v>
      </c>
      <c r="E440" s="246" t="str">
        <f>[6]ORÇAMENTO!S447</f>
        <v>UN</v>
      </c>
      <c r="F440" s="262">
        <f>[6]ORÇAMENTO!T447</f>
        <v>4</v>
      </c>
      <c r="G440" s="263">
        <f>[6]ORÇAMENTO!U447</f>
        <v>3487.48</v>
      </c>
      <c r="H440" s="263" t="str">
        <f>[6]ORÇAMENTO!V447</f>
        <v>BDI 1</v>
      </c>
      <c r="I440" s="263">
        <f>[6]ORÇAMENTO!W447</f>
        <v>4330.75</v>
      </c>
      <c r="J440" s="263">
        <f>[6]ORÇAMENTO!X447</f>
        <v>17323</v>
      </c>
      <c r="K440" s="145"/>
      <c r="L440" s="145"/>
      <c r="M440" s="145"/>
      <c r="N440" s="145"/>
      <c r="O440" s="146"/>
      <c r="P440" s="84">
        <f>F444-[1]ORÇAMENTO!T439</f>
        <v>-4</v>
      </c>
    </row>
    <row r="441" spans="1:16">
      <c r="A441" s="246" t="str">
        <f>[6]ORÇAMENTO!O448</f>
        <v>5.3.5.7.</v>
      </c>
      <c r="B441" s="246" t="str">
        <f>[6]ORÇAMENTO!P448</f>
        <v>SEINFRA</v>
      </c>
      <c r="C441" s="246" t="str">
        <f>[6]ORÇAMENTO!Q448</f>
        <v>I3425</v>
      </c>
      <c r="D441" s="209" t="str">
        <f>[6]ORÇAMENTO!R448</f>
        <v>CURVA FoFo 90 FF PARA ÁGUA DN   100 PN10</v>
      </c>
      <c r="E441" s="246" t="str">
        <f>[6]ORÇAMENTO!S448</f>
        <v>UN</v>
      </c>
      <c r="F441" s="262">
        <f>[6]ORÇAMENTO!T448</f>
        <v>10</v>
      </c>
      <c r="G441" s="263">
        <f>[6]ORÇAMENTO!U448</f>
        <v>487.4</v>
      </c>
      <c r="H441" s="263" t="str">
        <f>[6]ORÇAMENTO!V448</f>
        <v>BDI 1</v>
      </c>
      <c r="I441" s="263">
        <f>[6]ORÇAMENTO!W448</f>
        <v>605.25</v>
      </c>
      <c r="J441" s="263">
        <f>[6]ORÇAMENTO!X448</f>
        <v>6052.5</v>
      </c>
      <c r="K441" s="141"/>
      <c r="L441" s="141"/>
      <c r="M441" s="141"/>
      <c r="N441" s="141"/>
      <c r="O441" s="142"/>
      <c r="P441" s="84">
        <f>F445-[1]ORÇAMENTO!T440</f>
        <v>-5</v>
      </c>
    </row>
    <row r="442" spans="1:16">
      <c r="A442" s="246" t="str">
        <f>[6]ORÇAMENTO!O449</f>
        <v>5.3.5.8.</v>
      </c>
      <c r="B442" s="246" t="str">
        <f>[6]ORÇAMENTO!P449</f>
        <v>SEINFRA</v>
      </c>
      <c r="C442" s="246" t="str">
        <f>[6]ORÇAMENTO!Q449</f>
        <v>I3992</v>
      </c>
      <c r="D442" s="209" t="str">
        <f>[6]ORÇAMENTO!R449</f>
        <v>TOCO C/ FLANGES E ABA DE VEDAÇÃO DN 100 PN10</v>
      </c>
      <c r="E442" s="246" t="str">
        <f>[6]ORÇAMENTO!S449</f>
        <v>UN</v>
      </c>
      <c r="F442" s="262">
        <f>[6]ORÇAMENTO!T449</f>
        <v>4</v>
      </c>
      <c r="G442" s="263">
        <f>[6]ORÇAMENTO!U449</f>
        <v>786.3</v>
      </c>
      <c r="H442" s="263" t="str">
        <f>[6]ORÇAMENTO!V449</f>
        <v>BDI 1</v>
      </c>
      <c r="I442" s="263">
        <f>[6]ORÇAMENTO!W449</f>
        <v>976.43</v>
      </c>
      <c r="J442" s="263">
        <f>[6]ORÇAMENTO!X449</f>
        <v>3905.72</v>
      </c>
      <c r="K442" s="106"/>
      <c r="L442" s="106"/>
      <c r="M442" s="106"/>
      <c r="N442" s="106"/>
      <c r="O442" s="106"/>
      <c r="P442" s="84">
        <f>F446-[1]ORÇAMENTO!T441</f>
        <v>-3</v>
      </c>
    </row>
    <row r="443" spans="1:16">
      <c r="A443" s="246" t="str">
        <f>[6]ORÇAMENTO!O450</f>
        <v>5.3.5.9.</v>
      </c>
      <c r="B443" s="246" t="str">
        <f>[6]ORÇAMENTO!P450</f>
        <v>SEINFRA</v>
      </c>
      <c r="C443" s="246" t="str">
        <f>[6]ORÇAMENTO!Q450</f>
        <v>I6666</v>
      </c>
      <c r="D443" s="209" t="str">
        <f>[6]ORÇAMENTO!R450</f>
        <v>TUBO FoFo C/FLANGE E PONTA DN  100 PN10   L= 500</v>
      </c>
      <c r="E443" s="246" t="str">
        <f>[6]ORÇAMENTO!S450</f>
        <v>UN</v>
      </c>
      <c r="F443" s="262">
        <f>[6]ORÇAMENTO!T450</f>
        <v>4</v>
      </c>
      <c r="G443" s="263">
        <f>[6]ORÇAMENTO!U450</f>
        <v>808.05</v>
      </c>
      <c r="H443" s="263" t="str">
        <f>[6]ORÇAMENTO!V450</f>
        <v>BDI 1</v>
      </c>
      <c r="I443" s="263">
        <f>[6]ORÇAMENTO!W450</f>
        <v>1003.44</v>
      </c>
      <c r="J443" s="263">
        <f>[6]ORÇAMENTO!X450</f>
        <v>4013.76</v>
      </c>
      <c r="K443" s="102"/>
      <c r="L443" s="102"/>
      <c r="M443" s="102"/>
      <c r="N443" s="102"/>
      <c r="O443" s="102"/>
      <c r="P443" s="84">
        <f>F447-[1]ORÇAMENTO!T442</f>
        <v>-27</v>
      </c>
    </row>
    <row r="444" spans="1:16">
      <c r="A444" s="246" t="str">
        <f>[6]ORÇAMENTO!O451</f>
        <v>5.3.5.10.</v>
      </c>
      <c r="B444" s="246" t="str">
        <f>[6]ORÇAMENTO!P451</f>
        <v>SEINFRA</v>
      </c>
      <c r="C444" s="246" t="str">
        <f>[6]ORÇAMENTO!Q451</f>
        <v>I3363</v>
      </c>
      <c r="D444" s="209" t="str">
        <f>[6]ORÇAMENTO!R451</f>
        <v>CURVA 90 FoFo BB JUNTA ELÁSTICA PARA ÁGUA DN 100</v>
      </c>
      <c r="E444" s="246" t="str">
        <f>[6]ORÇAMENTO!S451</f>
        <v>UN</v>
      </c>
      <c r="F444" s="262">
        <f>[6]ORÇAMENTO!T451</f>
        <v>4</v>
      </c>
      <c r="G444" s="263">
        <f>[6]ORÇAMENTO!U451</f>
        <v>324.63</v>
      </c>
      <c r="H444" s="263" t="str">
        <f>[6]ORÇAMENTO!V451</f>
        <v>BDI 1</v>
      </c>
      <c r="I444" s="263">
        <f>[6]ORÇAMENTO!W451</f>
        <v>403.13</v>
      </c>
      <c r="J444" s="263">
        <f>[6]ORÇAMENTO!X451</f>
        <v>1612.52</v>
      </c>
      <c r="K444" s="102"/>
      <c r="L444" s="102"/>
      <c r="M444" s="102"/>
      <c r="N444" s="102"/>
      <c r="O444" s="102"/>
      <c r="P444" s="84">
        <f>F448-[1]ORÇAMENTO!T443</f>
        <v>-2</v>
      </c>
    </row>
    <row r="445" spans="1:16">
      <c r="A445" s="246" t="str">
        <f>[6]ORÇAMENTO!O452</f>
        <v>5.3.5.11.</v>
      </c>
      <c r="B445" s="246" t="str">
        <f>[6]ORÇAMENTO!P452</f>
        <v>SEINFRA</v>
      </c>
      <c r="C445" s="246" t="str">
        <f>[6]ORÇAMENTO!Q452</f>
        <v>I3763</v>
      </c>
      <c r="D445" s="209" t="str">
        <f>[6]ORÇAMENTO!R452</f>
        <v>EXTREMIDADE BF FLANGE JUNTA ELASTICA DN   200 PN10</v>
      </c>
      <c r="E445" s="246" t="str">
        <f>[6]ORÇAMENTO!S452</f>
        <v>UN</v>
      </c>
      <c r="F445" s="262">
        <f>[6]ORÇAMENTO!T452</f>
        <v>1</v>
      </c>
      <c r="G445" s="263">
        <f>[6]ORÇAMENTO!U452</f>
        <v>637.42999999999995</v>
      </c>
      <c r="H445" s="263" t="str">
        <f>[6]ORÇAMENTO!V452</f>
        <v>BDI 1</v>
      </c>
      <c r="I445" s="263">
        <f>[6]ORÇAMENTO!W452</f>
        <v>791.56</v>
      </c>
      <c r="J445" s="263">
        <f>[6]ORÇAMENTO!X452</f>
        <v>791.56</v>
      </c>
      <c r="K445" s="102"/>
      <c r="L445" s="102"/>
      <c r="M445" s="102"/>
      <c r="N445" s="102"/>
      <c r="O445" s="102"/>
      <c r="P445" s="84">
        <f>F449-[1]ORÇAMENTO!T444</f>
        <v>0</v>
      </c>
    </row>
    <row r="446" spans="1:16">
      <c r="A446" s="246" t="str">
        <f>[6]ORÇAMENTO!O453</f>
        <v>5.3.5.12.</v>
      </c>
      <c r="B446" s="246" t="str">
        <f>[6]ORÇAMENTO!P453</f>
        <v>SEINFRA</v>
      </c>
      <c r="C446" s="246" t="str">
        <f>[6]ORÇAMENTO!Q453</f>
        <v>I4006</v>
      </c>
      <c r="D446" s="209" t="str">
        <f>[6]ORÇAMENTO!R453</f>
        <v>JUNTA DE DESMONTAGEM TRAVADA AXIALMENTE PN10 DN200</v>
      </c>
      <c r="E446" s="246" t="str">
        <f>[6]ORÇAMENTO!S453</f>
        <v>UN</v>
      </c>
      <c r="F446" s="262">
        <f>[6]ORÇAMENTO!T453</f>
        <v>1</v>
      </c>
      <c r="G446" s="263">
        <f>[6]ORÇAMENTO!U453</f>
        <v>1522.2</v>
      </c>
      <c r="H446" s="263" t="str">
        <f>[6]ORÇAMENTO!V453</f>
        <v>BDI 1</v>
      </c>
      <c r="I446" s="263">
        <f>[6]ORÇAMENTO!W453</f>
        <v>1890.27</v>
      </c>
      <c r="J446" s="263">
        <f>[6]ORÇAMENTO!X453</f>
        <v>1890.27</v>
      </c>
      <c r="K446" s="102"/>
      <c r="L446" s="102"/>
      <c r="M446" s="102"/>
      <c r="N446" s="102"/>
      <c r="O446" s="102"/>
      <c r="P446" s="84">
        <f>F450-[1]ORÇAMENTO!T445</f>
        <v>0</v>
      </c>
    </row>
    <row r="447" spans="1:16">
      <c r="A447" s="246" t="str">
        <f>[6]ORÇAMENTO!O454</f>
        <v>5.3.5.13.</v>
      </c>
      <c r="B447" s="246" t="str">
        <f>[6]ORÇAMENTO!P454</f>
        <v>SEINFRA</v>
      </c>
      <c r="C447" s="246" t="str">
        <f>[6]ORÇAMENTO!Q454</f>
        <v>I6668</v>
      </c>
      <c r="D447" s="209" t="str">
        <f>[6]ORÇAMENTO!R454</f>
        <v>TUBO FoFo C/FLANGE E PONTA DN  200 PN10 - L= 500</v>
      </c>
      <c r="E447" s="246" t="str">
        <f>[6]ORÇAMENTO!S454</f>
        <v>UN</v>
      </c>
      <c r="F447" s="262">
        <f>[6]ORÇAMENTO!T454</f>
        <v>1</v>
      </c>
      <c r="G447" s="263">
        <f>[6]ORÇAMENTO!U454</f>
        <v>1259.48</v>
      </c>
      <c r="H447" s="263" t="str">
        <f>[6]ORÇAMENTO!V454</f>
        <v>BDI 1</v>
      </c>
      <c r="I447" s="263">
        <f>[6]ORÇAMENTO!W454</f>
        <v>1564.02</v>
      </c>
      <c r="J447" s="263">
        <f>[6]ORÇAMENTO!X454</f>
        <v>1564.02</v>
      </c>
      <c r="K447" s="102"/>
      <c r="L447" s="102"/>
      <c r="M447" s="102"/>
      <c r="N447" s="102"/>
      <c r="O447" s="102"/>
      <c r="P447" s="84">
        <f>F451-[1]ORÇAMENTO!T446</f>
        <v>0</v>
      </c>
    </row>
    <row r="448" spans="1:16">
      <c r="A448" s="246" t="str">
        <f>[6]ORÇAMENTO!O455</f>
        <v>5.3.5.14.</v>
      </c>
      <c r="B448" s="246" t="str">
        <f>[6]ORÇAMENTO!P455</f>
        <v>SEINFRA</v>
      </c>
      <c r="C448" s="246" t="str">
        <f>[6]ORÇAMENTO!Q455</f>
        <v>I5330</v>
      </c>
      <c r="D448" s="209" t="str">
        <f>[6]ORÇAMENTO!R455</f>
        <v>REGISTRO GAVETA OVAL CABEÇOTE E FLANGE DN 200 PN10</v>
      </c>
      <c r="E448" s="246" t="str">
        <f>[6]ORÇAMENTO!S455</f>
        <v>UN</v>
      </c>
      <c r="F448" s="262">
        <f>[6]ORÇAMENTO!T455</f>
        <v>2</v>
      </c>
      <c r="G448" s="263">
        <f>[6]ORÇAMENTO!U455</f>
        <v>2140.27</v>
      </c>
      <c r="H448" s="263" t="str">
        <f>[6]ORÇAMENTO!V455</f>
        <v>BDI 1</v>
      </c>
      <c r="I448" s="263">
        <f>[6]ORÇAMENTO!W455</f>
        <v>2657.79</v>
      </c>
      <c r="J448" s="263">
        <f>[6]ORÇAMENTO!X455</f>
        <v>5315.58</v>
      </c>
      <c r="K448" s="102"/>
      <c r="L448" s="102"/>
      <c r="M448" s="102"/>
      <c r="N448" s="102"/>
      <c r="O448" s="102"/>
      <c r="P448" s="84">
        <f>F452-[1]ORÇAMENTO!T447</f>
        <v>-1</v>
      </c>
    </row>
    <row r="449" spans="1:16">
      <c r="A449" s="246" t="str">
        <f>[6]ORÇAMENTO!O456</f>
        <v>5.3.5.15.</v>
      </c>
      <c r="B449" s="246" t="str">
        <f>[6]ORÇAMENTO!P456</f>
        <v>SEINFRA</v>
      </c>
      <c r="C449" s="246" t="str">
        <f>[6]ORÇAMENTO!Q456</f>
        <v>I3645</v>
      </c>
      <c r="D449" s="209" t="str">
        <f>[6]ORÇAMENTO!R456</f>
        <v>TE FoFo FF DN  100 x 100 PN10</v>
      </c>
      <c r="E449" s="246" t="str">
        <f>[6]ORÇAMENTO!S456</f>
        <v>UN</v>
      </c>
      <c r="F449" s="262">
        <f>[6]ORÇAMENTO!T456</f>
        <v>1</v>
      </c>
      <c r="G449" s="263">
        <f>[6]ORÇAMENTO!U456</f>
        <v>594.25</v>
      </c>
      <c r="H449" s="263" t="str">
        <f>[6]ORÇAMENTO!V456</f>
        <v>BDI 1</v>
      </c>
      <c r="I449" s="263">
        <f>[6]ORÇAMENTO!W456</f>
        <v>737.94</v>
      </c>
      <c r="J449" s="263">
        <f>[6]ORÇAMENTO!X456</f>
        <v>737.94</v>
      </c>
      <c r="K449" s="102"/>
      <c r="L449" s="102"/>
      <c r="M449" s="102"/>
      <c r="N449" s="102"/>
      <c r="O449" s="102"/>
      <c r="P449" s="84">
        <f>F453-[1]ORÇAMENTO!T448</f>
        <v>-3</v>
      </c>
    </row>
    <row r="450" spans="1:16">
      <c r="A450" s="246" t="str">
        <f>[6]ORÇAMENTO!O457</f>
        <v>5.3.5.16.</v>
      </c>
      <c r="B450" s="246" t="str">
        <f>[6]ORÇAMENTO!P457</f>
        <v>SEINFRA</v>
      </c>
      <c r="C450" s="246" t="str">
        <f>[6]ORÇAMENTO!Q457</f>
        <v>I4483</v>
      </c>
      <c r="D450" s="209" t="str">
        <f>[6]ORÇAMENTO!R457</f>
        <v>TUBO FoFo C/ FLANGES DN  200 PN10 - L=2500</v>
      </c>
      <c r="E450" s="246" t="str">
        <f>[6]ORÇAMENTO!S457</f>
        <v>UN</v>
      </c>
      <c r="F450" s="262">
        <f>[6]ORÇAMENTO!T457</f>
        <v>1</v>
      </c>
      <c r="G450" s="263">
        <f>[6]ORÇAMENTO!U457</f>
        <v>3884.98</v>
      </c>
      <c r="H450" s="263" t="str">
        <f>[6]ORÇAMENTO!V457</f>
        <v>BDI 1</v>
      </c>
      <c r="I450" s="263">
        <f>[6]ORÇAMENTO!W457</f>
        <v>4824.37</v>
      </c>
      <c r="J450" s="263">
        <f>[6]ORÇAMENTO!X457</f>
        <v>4824.37</v>
      </c>
      <c r="K450" s="149"/>
      <c r="L450" s="149"/>
      <c r="M450" s="149"/>
      <c r="N450" s="149"/>
      <c r="O450" s="149"/>
      <c r="P450" s="84">
        <f>F454-[1]ORÇAMENTO!T449</f>
        <v>-1</v>
      </c>
    </row>
    <row r="451" spans="1:16">
      <c r="A451" s="246" t="str">
        <f>[6]ORÇAMENTO!O458</f>
        <v>5.3.5.17.</v>
      </c>
      <c r="B451" s="246" t="str">
        <f>[6]ORÇAMENTO!P458</f>
        <v>SEINFRA</v>
      </c>
      <c r="C451" s="246" t="str">
        <f>[6]ORÇAMENTO!Q458</f>
        <v>I3478</v>
      </c>
      <c r="D451" s="209" t="str">
        <f>[6]ORÇAMENTO!R458</f>
        <v>CURVA DE PÉ 90 FF PARA ÁGUA DN 200 PN10</v>
      </c>
      <c r="E451" s="246" t="str">
        <f>[6]ORÇAMENTO!S458</f>
        <v>UN</v>
      </c>
      <c r="F451" s="262">
        <f>[6]ORÇAMENTO!T458</f>
        <v>1</v>
      </c>
      <c r="G451" s="263">
        <f>[6]ORÇAMENTO!U458</f>
        <v>1347.91</v>
      </c>
      <c r="H451" s="263" t="str">
        <f>[6]ORÇAMENTO!V458</f>
        <v>BDI 1</v>
      </c>
      <c r="I451" s="263">
        <f>[6]ORÇAMENTO!W458</f>
        <v>1673.83</v>
      </c>
      <c r="J451" s="263">
        <f>[6]ORÇAMENTO!X458</f>
        <v>1673.83</v>
      </c>
      <c r="K451" s="107"/>
      <c r="L451" s="107"/>
      <c r="M451" s="107"/>
      <c r="N451" s="107"/>
      <c r="O451" s="107"/>
      <c r="P451" s="84">
        <f>F455-[1]ORÇAMENTO!T450</f>
        <v>0</v>
      </c>
    </row>
    <row r="452" spans="1:16">
      <c r="A452" s="246" t="str">
        <f>[6]ORÇAMENTO!O459</f>
        <v>5.3.5.18.</v>
      </c>
      <c r="B452" s="246" t="str">
        <f>[6]ORÇAMENTO!P459</f>
        <v>SEINFRA</v>
      </c>
      <c r="C452" s="246" t="str">
        <f>[6]ORÇAMENTO!Q459</f>
        <v>I4483</v>
      </c>
      <c r="D452" s="209" t="str">
        <f>[6]ORÇAMENTO!R459</f>
        <v>TUBO FoFo C/ FLANGES DN  200 PN10 - L=2500</v>
      </c>
      <c r="E452" s="246" t="str">
        <f>[6]ORÇAMENTO!S459</f>
        <v>UN</v>
      </c>
      <c r="F452" s="262">
        <f>[6]ORÇAMENTO!T459</f>
        <v>1</v>
      </c>
      <c r="G452" s="263">
        <f>[6]ORÇAMENTO!U459</f>
        <v>3884.98</v>
      </c>
      <c r="H452" s="263" t="str">
        <f>[6]ORÇAMENTO!V459</f>
        <v>BDI 1</v>
      </c>
      <c r="I452" s="263">
        <f>[6]ORÇAMENTO!W459</f>
        <v>4824.37</v>
      </c>
      <c r="J452" s="263">
        <f>[6]ORÇAMENTO!X459</f>
        <v>4824.37</v>
      </c>
      <c r="K452" s="141"/>
      <c r="L452" s="141"/>
      <c r="M452" s="141"/>
      <c r="N452" s="141"/>
      <c r="O452" s="142"/>
      <c r="P452" s="84">
        <f>F456-[1]ORÇAMENTO!T451</f>
        <v>-10594.1</v>
      </c>
    </row>
    <row r="453" spans="1:16">
      <c r="A453" s="246" t="str">
        <f>[6]ORÇAMENTO!O460</f>
        <v>5.3.5.19.</v>
      </c>
      <c r="B453" s="246" t="str">
        <f>[6]ORÇAMENTO!P460</f>
        <v>SEINFRA</v>
      </c>
      <c r="C453" s="246" t="str">
        <f>[6]ORÇAMENTO!Q460</f>
        <v>I3478</v>
      </c>
      <c r="D453" s="209" t="str">
        <f>[6]ORÇAMENTO!R460</f>
        <v>CURVA DE PÉ 90 FF PARA ÁGUA DN 200 PN10</v>
      </c>
      <c r="E453" s="246" t="str">
        <f>[6]ORÇAMENTO!S460</f>
        <v>UN</v>
      </c>
      <c r="F453" s="262">
        <f>[6]ORÇAMENTO!T460</f>
        <v>1</v>
      </c>
      <c r="G453" s="263">
        <f>[6]ORÇAMENTO!U460</f>
        <v>1347.91</v>
      </c>
      <c r="H453" s="263" t="str">
        <f>[6]ORÇAMENTO!V460</f>
        <v>BDI 1</v>
      </c>
      <c r="I453" s="263">
        <f>[6]ORÇAMENTO!W460</f>
        <v>1673.83</v>
      </c>
      <c r="J453" s="263">
        <f>[6]ORÇAMENTO!X460</f>
        <v>1673.83</v>
      </c>
      <c r="K453" s="135"/>
      <c r="L453" s="135"/>
      <c r="M453" s="135"/>
      <c r="N453" s="135"/>
      <c r="O453" s="134" t="s">
        <v>1285</v>
      </c>
      <c r="P453" s="84">
        <f>F457-[1]ORÇAMENTO!T452</f>
        <v>1</v>
      </c>
    </row>
    <row r="454" spans="1:16">
      <c r="A454" s="246" t="str">
        <f>[6]ORÇAMENTO!O461</f>
        <v>5.3.5.20.</v>
      </c>
      <c r="B454" s="246" t="str">
        <f>[6]ORÇAMENTO!P461</f>
        <v>SEINFRA</v>
      </c>
      <c r="C454" s="246" t="str">
        <f>[6]ORÇAMENTO!Q461</f>
        <v>I4480</v>
      </c>
      <c r="D454" s="209" t="str">
        <f>[6]ORÇAMENTO!R461</f>
        <v>TUBO FoFo C/ FLANGES DN  200 PN10 - L=1000</v>
      </c>
      <c r="E454" s="246" t="str">
        <f>[6]ORÇAMENTO!S461</f>
        <v>UN</v>
      </c>
      <c r="F454" s="262">
        <f>[6]ORÇAMENTO!T461</f>
        <v>1</v>
      </c>
      <c r="G454" s="263">
        <f>[6]ORÇAMENTO!U461</f>
        <v>2805.7</v>
      </c>
      <c r="H454" s="263" t="str">
        <f>[6]ORÇAMENTO!V461</f>
        <v>BDI 1</v>
      </c>
      <c r="I454" s="263">
        <f>[6]ORÇAMENTO!W461</f>
        <v>3484.12</v>
      </c>
      <c r="J454" s="263">
        <f>[6]ORÇAMENTO!X461</f>
        <v>3484.12</v>
      </c>
      <c r="K454" s="102"/>
      <c r="L454" s="102"/>
      <c r="M454" s="102"/>
      <c r="N454" s="102"/>
      <c r="O454" s="102"/>
      <c r="P454" s="84">
        <f>F458-[1]ORÇAMENTO!T453</f>
        <v>-1141</v>
      </c>
    </row>
    <row r="455" spans="1:16">
      <c r="A455" s="246" t="str">
        <f>[6]ORÇAMENTO!O462</f>
        <v>5.3.5.21.</v>
      </c>
      <c r="B455" s="246" t="str">
        <f>[6]ORÇAMENTO!P462</f>
        <v>SEINFRA</v>
      </c>
      <c r="C455" s="246" t="str">
        <f>[6]ORÇAMENTO!Q462</f>
        <v>I4490</v>
      </c>
      <c r="D455" s="209" t="str">
        <f>[6]ORÇAMENTO!R462</f>
        <v>TUBO FoFo C/ FLANGES DN  200 PN10 - L=5800</v>
      </c>
      <c r="E455" s="246" t="str">
        <f>[6]ORÇAMENTO!S462</f>
        <v>UN</v>
      </c>
      <c r="F455" s="262">
        <f>[6]ORÇAMENTO!T462</f>
        <v>2</v>
      </c>
      <c r="G455" s="263">
        <f>[6]ORÇAMENTO!U462</f>
        <v>6098.24</v>
      </c>
      <c r="H455" s="263" t="str">
        <f>[6]ORÇAMENTO!V462</f>
        <v>BDI 1</v>
      </c>
      <c r="I455" s="263">
        <f>[6]ORÇAMENTO!W462</f>
        <v>7572.79</v>
      </c>
      <c r="J455" s="263">
        <f>[6]ORÇAMENTO!X462</f>
        <v>15145.58</v>
      </c>
      <c r="K455" s="102"/>
      <c r="L455" s="102"/>
      <c r="M455" s="102"/>
      <c r="N455" s="102"/>
      <c r="O455" s="102"/>
      <c r="P455" s="84">
        <f>F459-[1]ORÇAMENTO!T454</f>
        <v>-1143</v>
      </c>
    </row>
    <row r="456" spans="1:16">
      <c r="A456" s="246" t="str">
        <f>[6]ORÇAMENTO!O463</f>
        <v>5.3.5.22.</v>
      </c>
      <c r="B456" s="246" t="str">
        <f>[6]ORÇAMENTO!P463</f>
        <v>SEINFRA</v>
      </c>
      <c r="C456" s="246" t="str">
        <f>[6]ORÇAMENTO!Q463</f>
        <v>I3814</v>
      </c>
      <c r="D456" s="209" t="str">
        <f>[6]ORÇAMENTO!R463</f>
        <v>EXTREMIDADE PF C/ ABA DE VEDAÇÃO DN   200 PN10</v>
      </c>
      <c r="E456" s="246" t="str">
        <f>[6]ORÇAMENTO!S463</f>
        <v>UN</v>
      </c>
      <c r="F456" s="262">
        <f>[6]ORÇAMENTO!T463</f>
        <v>1</v>
      </c>
      <c r="G456" s="263">
        <f>[6]ORÇAMENTO!U463</f>
        <v>1296.25</v>
      </c>
      <c r="H456" s="263" t="str">
        <f>[6]ORÇAMENTO!V463</f>
        <v>BDI 1</v>
      </c>
      <c r="I456" s="263">
        <f>[6]ORÇAMENTO!W463</f>
        <v>1609.68</v>
      </c>
      <c r="J456" s="263">
        <f>[6]ORÇAMENTO!X463</f>
        <v>1609.68</v>
      </c>
      <c r="K456" s="218"/>
      <c r="L456" s="218"/>
      <c r="M456" s="218"/>
      <c r="N456" s="218"/>
      <c r="O456" s="218"/>
      <c r="P456" s="84">
        <f>F460-[1]ORÇAMENTO!T455</f>
        <v>-1138</v>
      </c>
    </row>
    <row r="457" spans="1:16">
      <c r="A457" s="246" t="str">
        <f>[6]ORÇAMENTO!O464</f>
        <v>5.3.5.23.</v>
      </c>
      <c r="B457" s="246" t="str">
        <f>[6]ORÇAMENTO!P464</f>
        <v>SEINFRA</v>
      </c>
      <c r="C457" s="246" t="str">
        <f>[6]ORÇAMENTO!Q464</f>
        <v>I3815</v>
      </c>
      <c r="D457" s="209" t="str">
        <f>[6]ORÇAMENTO!R464</f>
        <v>EXTREMIDADE PF C/ ABA DE VEDAÇÃO DN   250 PN10</v>
      </c>
      <c r="E457" s="246" t="str">
        <f>[6]ORÇAMENTO!S464</f>
        <v>UN</v>
      </c>
      <c r="F457" s="262">
        <f>[6]ORÇAMENTO!T464</f>
        <v>1</v>
      </c>
      <c r="G457" s="263">
        <f>[6]ORÇAMENTO!U464</f>
        <v>2004.19</v>
      </c>
      <c r="H457" s="263" t="str">
        <f>[6]ORÇAMENTO!V464</f>
        <v>BDI 1</v>
      </c>
      <c r="I457" s="263">
        <f>[6]ORÇAMENTO!W464</f>
        <v>2488.8000000000002</v>
      </c>
      <c r="J457" s="263">
        <f>[6]ORÇAMENTO!X464</f>
        <v>2488.8000000000002</v>
      </c>
      <c r="K457" s="102"/>
      <c r="L457" s="102"/>
      <c r="M457" s="102"/>
      <c r="N457" s="102"/>
      <c r="O457" s="102"/>
      <c r="P457" s="84">
        <f>F461-[1]ORÇAMENTO!T456</f>
        <v>47</v>
      </c>
    </row>
    <row r="458" spans="1:16">
      <c r="A458" s="246" t="str">
        <f>[6]ORÇAMENTO!O465</f>
        <v>5.3.5.24.</v>
      </c>
      <c r="B458" s="246" t="str">
        <f>[6]ORÇAMENTO!P465</f>
        <v>SEINFRA</v>
      </c>
      <c r="C458" s="246" t="str">
        <f>[6]ORÇAMENTO!Q465</f>
        <v>I4687</v>
      </c>
      <c r="D458" s="209" t="str">
        <f>[6]ORÇAMENTO!R465</f>
        <v>TUBO FoFo C/FLANGE E PONTA DN  250 PN10 - L=5800</v>
      </c>
      <c r="E458" s="246" t="str">
        <f>[6]ORÇAMENTO!S465</f>
        <v>UN</v>
      </c>
      <c r="F458" s="262">
        <f>[6]ORÇAMENTO!T465</f>
        <v>3</v>
      </c>
      <c r="G458" s="263">
        <f>[6]ORÇAMENTO!U465</f>
        <v>6342.72</v>
      </c>
      <c r="H458" s="263" t="str">
        <f>[6]ORÇAMENTO!V465</f>
        <v>BDI 1</v>
      </c>
      <c r="I458" s="263">
        <f>[6]ORÇAMENTO!W465</f>
        <v>7876.39</v>
      </c>
      <c r="J458" s="263">
        <f>[6]ORÇAMENTO!X465</f>
        <v>23629.17</v>
      </c>
      <c r="K458" s="107"/>
      <c r="L458" s="107"/>
      <c r="M458" s="107"/>
      <c r="N458" s="107"/>
      <c r="O458" s="107"/>
      <c r="P458" s="84">
        <f>F462-[1]ORÇAMENTO!T457</f>
        <v>22</v>
      </c>
    </row>
    <row r="459" spans="1:16">
      <c r="A459" s="246" t="str">
        <f>[6]ORÇAMENTO!O466</f>
        <v>5.3.5.25.</v>
      </c>
      <c r="B459" s="246" t="str">
        <f>[6]ORÇAMENTO!P466</f>
        <v>SEINFRA</v>
      </c>
      <c r="C459" s="246" t="str">
        <f>[6]ORÇAMENTO!Q466</f>
        <v>I4680</v>
      </c>
      <c r="D459" s="209" t="str">
        <f>[6]ORÇAMENTO!R466</f>
        <v>TUBO FoFo C/FLANGE E PONTA DN  250 PN10 - L=2500</v>
      </c>
      <c r="E459" s="246" t="str">
        <f>[6]ORÇAMENTO!S466</f>
        <v>UN</v>
      </c>
      <c r="F459" s="262">
        <f>[6]ORÇAMENTO!T466</f>
        <v>1</v>
      </c>
      <c r="G459" s="263">
        <f>[6]ORÇAMENTO!U466</f>
        <v>3580.33</v>
      </c>
      <c r="H459" s="263" t="str">
        <f>[6]ORÇAMENTO!V466</f>
        <v>BDI 1</v>
      </c>
      <c r="I459" s="263">
        <f>[6]ORÇAMENTO!W466</f>
        <v>4446.05</v>
      </c>
      <c r="J459" s="263">
        <f>[6]ORÇAMENTO!X466</f>
        <v>4446.05</v>
      </c>
      <c r="K459" s="158"/>
      <c r="L459" s="158"/>
      <c r="M459" s="158"/>
      <c r="N459" s="158"/>
      <c r="O459" s="159"/>
      <c r="P459" s="84">
        <f>F463-[1]ORÇAMENTO!T458</f>
        <v>10</v>
      </c>
    </row>
    <row r="460" spans="1:16" ht="25.5">
      <c r="A460" s="246" t="str">
        <f>[6]ORÇAMENTO!O467</f>
        <v>5.3.5.26.</v>
      </c>
      <c r="B460" s="246" t="str">
        <f>[6]ORÇAMENTO!P467</f>
        <v>SINAPI-I</v>
      </c>
      <c r="C460" s="246">
        <f>[6]ORÇAMENTO!Q467</f>
        <v>11289</v>
      </c>
      <c r="D460" s="209" t="str">
        <f>[6]ORÇAMENTO!R467</f>
        <v xml:space="preserve">TAMPAO FOFO ARTICULADO P/ REGISTRO, COM BASE / REQUADRO, CLASSE A15 CARGA MAX 1,5 T, *200 X 200* MM (COM INSCRICAO EM RELEVO DO TIPO DE REDE)                                                                                                                                                                                                                                                                                                                                                             </v>
      </c>
      <c r="E460" s="246" t="str">
        <f>[6]ORÇAMENTO!S467</f>
        <v xml:space="preserve">UN    </v>
      </c>
      <c r="F460" s="262">
        <f>[6]ORÇAMENTO!T467</f>
        <v>6</v>
      </c>
      <c r="G460" s="263">
        <f>[6]ORÇAMENTO!U467</f>
        <v>98.19</v>
      </c>
      <c r="H460" s="263" t="str">
        <f>[6]ORÇAMENTO!V467</f>
        <v>BDI 1</v>
      </c>
      <c r="I460" s="263">
        <f>[6]ORÇAMENTO!W467</f>
        <v>121.93</v>
      </c>
      <c r="J460" s="263">
        <f>[6]ORÇAMENTO!X467</f>
        <v>731.58</v>
      </c>
      <c r="K460" s="106"/>
      <c r="L460" s="106"/>
      <c r="M460" s="106"/>
      <c r="N460" s="106"/>
      <c r="O460" s="135"/>
      <c r="P460" s="84">
        <f>F464-[1]ORÇAMENTO!T459</f>
        <v>-28.5</v>
      </c>
    </row>
    <row r="461" spans="1:16" ht="25.5">
      <c r="A461" s="246" t="str">
        <f>[6]ORÇAMENTO!O468</f>
        <v>5.3.5.27.</v>
      </c>
      <c r="B461" s="246" t="str">
        <f>[6]ORÇAMENTO!P468</f>
        <v>SINAPI</v>
      </c>
      <c r="C461" s="246">
        <f>[6]ORÇAMENTO!Q468</f>
        <v>103138</v>
      </c>
      <c r="D461" s="209" t="str">
        <f>[6]ORÇAMENTO!R468</f>
        <v>ASSENTAMENTO DE CONEXÃO COM 1 ACESSO, FERRO FUNDIDO PARA REDE DE ÁGUA, DN  100 MM, JUNTA FLANGEADA (NÃO INCLUI O FORNECIMENTO). AF_09/2021</v>
      </c>
      <c r="E461" s="246" t="str">
        <f>[6]ORÇAMENTO!S468</f>
        <v>UN</v>
      </c>
      <c r="F461" s="262">
        <f>[6]ORÇAMENTO!T468</f>
        <v>47</v>
      </c>
      <c r="G461" s="263">
        <f>[6]ORÇAMENTO!U468</f>
        <v>40.79</v>
      </c>
      <c r="H461" s="263" t="str">
        <f>[6]ORÇAMENTO!V468</f>
        <v>BDI 1</v>
      </c>
      <c r="I461" s="263">
        <f>[6]ORÇAMENTO!W468</f>
        <v>50.65</v>
      </c>
      <c r="J461" s="263">
        <f>[6]ORÇAMENTO!X468</f>
        <v>2380.5500000000002</v>
      </c>
      <c r="K461" s="102"/>
      <c r="L461" s="102"/>
      <c r="M461" s="102"/>
      <c r="N461" s="102"/>
      <c r="O461" s="102"/>
      <c r="P461" s="84">
        <f>F465-[1]ORÇAMENTO!T460</f>
        <v>377.11</v>
      </c>
    </row>
    <row r="462" spans="1:16" ht="25.5">
      <c r="A462" s="246" t="str">
        <f>[6]ORÇAMENTO!O469</f>
        <v>5.3.5.28.</v>
      </c>
      <c r="B462" s="246" t="str">
        <f>[6]ORÇAMENTO!P469</f>
        <v>SINAPI</v>
      </c>
      <c r="C462" s="246">
        <f>[6]ORÇAMENTO!Q469</f>
        <v>103141</v>
      </c>
      <c r="D462" s="209" t="str">
        <f>[6]ORÇAMENTO!R469</f>
        <v>ASSENTAMENTO DE CONEXÃO COM 1 ACESSO, FERRO FUNDIDO PARA REDE DE ÁGUA, DN  250 MM, JUNTA FLANGEADA (NÃO INCLUI O FORNECIMENTO). AF_09/2021</v>
      </c>
      <c r="E462" s="246" t="str">
        <f>[6]ORÇAMENTO!S469</f>
        <v>UN</v>
      </c>
      <c r="F462" s="262">
        <f>[6]ORÇAMENTO!T469</f>
        <v>22</v>
      </c>
      <c r="G462" s="263">
        <f>[6]ORÇAMENTO!U469</f>
        <v>101.97</v>
      </c>
      <c r="H462" s="263" t="str">
        <f>[6]ORÇAMENTO!V469</f>
        <v>BDI 1</v>
      </c>
      <c r="I462" s="263">
        <f>[6]ORÇAMENTO!W469</f>
        <v>126.63</v>
      </c>
      <c r="J462" s="263">
        <f>[6]ORÇAMENTO!X469</f>
        <v>2785.86</v>
      </c>
      <c r="K462" s="102"/>
      <c r="L462" s="102"/>
      <c r="M462" s="102"/>
      <c r="N462" s="102"/>
      <c r="O462" s="102"/>
      <c r="P462" s="84">
        <f>F466-[1]ORÇAMENTO!T461</f>
        <v>355.45</v>
      </c>
    </row>
    <row r="463" spans="1:16" ht="25.5">
      <c r="A463" s="246" t="str">
        <f>[6]ORÇAMENTO!O470</f>
        <v>5.3.5.29.</v>
      </c>
      <c r="B463" s="246" t="str">
        <f>[6]ORÇAMENTO!P470</f>
        <v>SINAPI</v>
      </c>
      <c r="C463" s="246">
        <f>[6]ORÇAMENTO!Q470</f>
        <v>103140</v>
      </c>
      <c r="D463" s="209" t="str">
        <f>[6]ORÇAMENTO!R470</f>
        <v>ASSENTAMENTO DE CONEXÃO COM 1 ACESSO, FERRO FUNDIDO PARA REDE DE ÁGUA, DN  200 MM, JUNTA FLANGEADA (NÃO INCLUI O FORNECIMENTO). AF_09/2021</v>
      </c>
      <c r="E463" s="246" t="str">
        <f>[6]ORÇAMENTO!S470</f>
        <v>UN</v>
      </c>
      <c r="F463" s="262">
        <f>[6]ORÇAMENTO!T470</f>
        <v>10</v>
      </c>
      <c r="G463" s="263">
        <f>[6]ORÇAMENTO!U470</f>
        <v>65.86</v>
      </c>
      <c r="H463" s="263" t="str">
        <f>[6]ORÇAMENTO!V470</f>
        <v>BDI 1</v>
      </c>
      <c r="I463" s="263">
        <f>[6]ORÇAMENTO!W470</f>
        <v>81.78</v>
      </c>
      <c r="J463" s="263">
        <f>[6]ORÇAMENTO!X470</f>
        <v>817.8</v>
      </c>
      <c r="K463" s="102"/>
      <c r="L463" s="102"/>
      <c r="M463" s="102"/>
      <c r="N463" s="102"/>
      <c r="O463" s="150"/>
      <c r="P463" s="84">
        <f>F467-[1]ORÇAMENTO!T462</f>
        <v>-6.7</v>
      </c>
    </row>
    <row r="464" spans="1:16">
      <c r="A464" s="264" t="str">
        <f>[6]ORÇAMENTO!O471</f>
        <v>5.3.6.</v>
      </c>
      <c r="B464" s="264"/>
      <c r="C464" s="264"/>
      <c r="D464" s="267" t="str">
        <f>[6]ORÇAMENTO!R471</f>
        <v>REVESTIMENTO</v>
      </c>
      <c r="E464" s="264" t="str">
        <f>[6]ORÇAMENTO!S471</f>
        <v>-</v>
      </c>
      <c r="F464" s="265"/>
      <c r="G464" s="266"/>
      <c r="H464" s="266" t="str">
        <f>[6]ORÇAMENTO!V471</f>
        <v>BDI 1</v>
      </c>
      <c r="I464" s="266">
        <f>[6]ORÇAMENTO!W471</f>
        <v>0</v>
      </c>
      <c r="J464" s="266">
        <f>[6]ORÇAMENTO!X471</f>
        <v>35450.1</v>
      </c>
      <c r="K464" s="102"/>
      <c r="L464" s="102"/>
      <c r="M464" s="102"/>
      <c r="N464" s="102"/>
      <c r="O464" s="102"/>
      <c r="P464" s="84" t="e">
        <f>#REF!-[1]ORÇAMENTO!T463</f>
        <v>#REF!</v>
      </c>
    </row>
    <row r="465" spans="1:16" ht="25.5">
      <c r="A465" s="246" t="str">
        <f>[6]ORÇAMENTO!O472</f>
        <v>5.3.6.1.</v>
      </c>
      <c r="B465" s="246" t="str">
        <f>[6]ORÇAMENTO!P472</f>
        <v>SINAPI</v>
      </c>
      <c r="C465" s="246">
        <f>[6]ORÇAMENTO!Q472</f>
        <v>98556</v>
      </c>
      <c r="D465" s="209" t="str">
        <f>[6]ORÇAMENTO!R472</f>
        <v>IMPERMEABILIZAÇÃO DE SUPERFÍCIE COM ARGAMASSA POLIMÉRICA / MEMBRANA ACRÍLICA, 4 DEMÃOS, REFORÇADA COM VÉU DE POLIÉSTER (MAV). AF_09/2023</v>
      </c>
      <c r="E465" s="246" t="str">
        <f>[6]ORÇAMENTO!S472</f>
        <v>M2</v>
      </c>
      <c r="F465" s="262">
        <f>[6]ORÇAMENTO!T472</f>
        <v>383.95</v>
      </c>
      <c r="G465" s="263">
        <f>[6]ORÇAMENTO!U472</f>
        <v>64.400000000000006</v>
      </c>
      <c r="H465" s="263" t="str">
        <f>[6]ORÇAMENTO!V472</f>
        <v>BDI 1</v>
      </c>
      <c r="I465" s="263">
        <f>[6]ORÇAMENTO!W472</f>
        <v>79.97</v>
      </c>
      <c r="J465" s="263">
        <f>[6]ORÇAMENTO!X472</f>
        <v>30704.48</v>
      </c>
      <c r="K465" s="210"/>
      <c r="L465" s="210"/>
      <c r="M465" s="210"/>
      <c r="N465" s="210"/>
      <c r="O465" s="210"/>
      <c r="P465" s="84">
        <f>F468-[1]ORÇAMENTO!T464</f>
        <v>-27.5</v>
      </c>
    </row>
    <row r="466" spans="1:16" ht="25.5">
      <c r="A466" s="246" t="str">
        <f>[6]ORÇAMENTO!O473</f>
        <v>5.3.6.2.</v>
      </c>
      <c r="B466" s="246" t="str">
        <f>[6]ORÇAMENTO!P473</f>
        <v>CPU</v>
      </c>
      <c r="C466" s="246" t="str">
        <f>[6]ORÇAMENTO!Q473</f>
        <v>0028</v>
      </c>
      <c r="D466" s="209" t="str">
        <f>[6]ORÇAMENTO!R473</f>
        <v>LIMPEZA COM LIXADEIRA ELÉTRICA, TRATAMENTO DO CONCRETO E LIXAMENTO COM LIXA CARBURETO SILICIO</v>
      </c>
      <c r="E466" s="246" t="str">
        <f>[6]ORÇAMENTO!S473</f>
        <v>M2</v>
      </c>
      <c r="F466" s="262">
        <f>[6]ORÇAMENTO!T473</f>
        <v>383.95</v>
      </c>
      <c r="G466" s="263">
        <f>[6]ORÇAMENTO!U473</f>
        <v>9.9499999999999993</v>
      </c>
      <c r="H466" s="263" t="str">
        <f>[6]ORÇAMENTO!V473</f>
        <v>BDI 1</v>
      </c>
      <c r="I466" s="263">
        <f>[6]ORÇAMENTO!W473</f>
        <v>12.36</v>
      </c>
      <c r="J466" s="263">
        <f>[6]ORÇAMENTO!X473</f>
        <v>4745.62</v>
      </c>
      <c r="K466" s="102"/>
      <c r="L466" s="102"/>
      <c r="M466" s="102"/>
      <c r="N466" s="102"/>
      <c r="O466" s="102"/>
      <c r="P466" s="84">
        <f>F469-[1]ORÇAMENTO!T465</f>
        <v>-1</v>
      </c>
    </row>
    <row r="467" spans="1:16">
      <c r="A467" s="264" t="str">
        <f>[6]ORÇAMENTO!O474</f>
        <v>5.3.7.</v>
      </c>
      <c r="B467" s="264"/>
      <c r="C467" s="264"/>
      <c r="D467" s="267" t="str">
        <f>[6]ORÇAMENTO!R474</f>
        <v>SERVIÇOS COMPLEMENTARES</v>
      </c>
      <c r="E467" s="264" t="str">
        <f>[6]ORÇAMENTO!S474</f>
        <v>-</v>
      </c>
      <c r="F467" s="265"/>
      <c r="G467" s="266"/>
      <c r="H467" s="266" t="str">
        <f>[6]ORÇAMENTO!V474</f>
        <v>BDI 1</v>
      </c>
      <c r="I467" s="266">
        <f>[6]ORÇAMENTO!W474</f>
        <v>0</v>
      </c>
      <c r="J467" s="266">
        <f>[6]ORÇAMENTO!X474</f>
        <v>46787.28</v>
      </c>
      <c r="K467" s="102"/>
      <c r="L467" s="102"/>
      <c r="M467" s="102"/>
      <c r="N467" s="102"/>
      <c r="O467" s="102"/>
      <c r="P467" s="84">
        <f>F470-[1]ORÇAMENTO!T466</f>
        <v>-1</v>
      </c>
    </row>
    <row r="468" spans="1:16">
      <c r="A468" s="246" t="str">
        <f>[6]ORÇAMENTO!O475</f>
        <v>5.3.7.1.</v>
      </c>
      <c r="B468" s="246" t="str">
        <f>[6]ORÇAMENTO!P475</f>
        <v>SINAPI</v>
      </c>
      <c r="C468" s="246">
        <f>[6]ORÇAMENTO!Q475</f>
        <v>96989</v>
      </c>
      <c r="D468" s="209" t="str">
        <f>[6]ORÇAMENTO!R475</f>
        <v>CAPTOR TIPO FRANKLIN PARA SPDA - FORNECIMENTO E INSTALAÇÃO. AF_08/2023</v>
      </c>
      <c r="E468" s="246" t="str">
        <f>[6]ORÇAMENTO!S475</f>
        <v>UN</v>
      </c>
      <c r="F468" s="262">
        <f>[6]ORÇAMENTO!T475</f>
        <v>1</v>
      </c>
      <c r="G468" s="263">
        <f>[6]ORÇAMENTO!U475</f>
        <v>137.07</v>
      </c>
      <c r="H468" s="263" t="str">
        <f>[6]ORÇAMENTO!V475</f>
        <v>BDI 1</v>
      </c>
      <c r="I468" s="263">
        <f>[6]ORÇAMENTO!W475</f>
        <v>170.21</v>
      </c>
      <c r="J468" s="263">
        <f>[6]ORÇAMENTO!X475</f>
        <v>170.21</v>
      </c>
      <c r="K468" s="102"/>
      <c r="L468" s="102"/>
      <c r="M468" s="102"/>
      <c r="N468" s="102"/>
      <c r="O468" s="102"/>
      <c r="P468" s="84" t="e">
        <f>F472-[1]ORÇAMENTO!#REF!</f>
        <v>#REF!</v>
      </c>
    </row>
    <row r="469" spans="1:16">
      <c r="A469" s="246" t="str">
        <f>[6]ORÇAMENTO!O476</f>
        <v>5.3.7.2.</v>
      </c>
      <c r="B469" s="246" t="str">
        <f>[6]ORÇAMENTO!P476</f>
        <v>SINAPI</v>
      </c>
      <c r="C469" s="246">
        <f>[6]ORÇAMENTO!Q476</f>
        <v>96987</v>
      </c>
      <c r="D469" s="209" t="str">
        <f>[6]ORÇAMENTO!R476</f>
        <v>BASE METÁLICA PARA MASTRO 1 ½"  PARA SPDA - FORNECIMENTO E INSTALAÇÃO. AF_08/2023</v>
      </c>
      <c r="E469" s="246" t="str">
        <f>[6]ORÇAMENTO!S476</f>
        <v>UN</v>
      </c>
      <c r="F469" s="262">
        <f>[6]ORÇAMENTO!T476</f>
        <v>1</v>
      </c>
      <c r="G469" s="263">
        <f>[6]ORÇAMENTO!U476</f>
        <v>124.65</v>
      </c>
      <c r="H469" s="263" t="str">
        <f>[6]ORÇAMENTO!V476</f>
        <v>BDI 1</v>
      </c>
      <c r="I469" s="263">
        <f>[6]ORÇAMENTO!W476</f>
        <v>154.79</v>
      </c>
      <c r="J469" s="263">
        <f>[6]ORÇAMENTO!X476</f>
        <v>154.79</v>
      </c>
      <c r="K469" s="107"/>
      <c r="L469" s="107"/>
      <c r="M469" s="107"/>
      <c r="N469" s="107"/>
      <c r="O469" s="107"/>
      <c r="P469" s="84">
        <f>F473-[1]ORÇAMENTO!T468</f>
        <v>17.5</v>
      </c>
    </row>
    <row r="470" spans="1:16">
      <c r="A470" s="246" t="str">
        <f>[6]ORÇAMENTO!O477</f>
        <v>5.3.7.3.</v>
      </c>
      <c r="B470" s="246" t="str">
        <f>[6]ORÇAMENTO!P477</f>
        <v>SINAPI</v>
      </c>
      <c r="C470" s="246">
        <f>[6]ORÇAMENTO!Q477</f>
        <v>96988</v>
      </c>
      <c r="D470" s="209" t="str">
        <f>[6]ORÇAMENTO!R477</f>
        <v>MASTRO 1 ½", COM 3 METROS, PARA SPDA - FORNECIMENTO E INSTALAÇÃO. AF_08/2023</v>
      </c>
      <c r="E470" s="246" t="str">
        <f>[6]ORÇAMENTO!S477</f>
        <v>UN</v>
      </c>
      <c r="F470" s="262">
        <f>[6]ORÇAMENTO!T477</f>
        <v>1</v>
      </c>
      <c r="G470" s="263">
        <f>[6]ORÇAMENTO!U477</f>
        <v>163.75</v>
      </c>
      <c r="H470" s="263" t="str">
        <f>[6]ORÇAMENTO!V477</f>
        <v>BDI 1</v>
      </c>
      <c r="I470" s="263">
        <f>[6]ORÇAMENTO!W477</f>
        <v>203.34</v>
      </c>
      <c r="J470" s="263">
        <f>[6]ORÇAMENTO!X477</f>
        <v>203.34</v>
      </c>
      <c r="K470" s="166"/>
      <c r="L470" s="166"/>
      <c r="M470" s="166"/>
      <c r="N470" s="166"/>
      <c r="O470" s="227"/>
      <c r="P470" s="84">
        <f>F474-[1]ORÇAMENTO!T469</f>
        <v>26.14</v>
      </c>
    </row>
    <row r="471" spans="1:16" ht="25.5">
      <c r="A471" s="246" t="str">
        <f>[6]ORÇAMENTO!O478</f>
        <v>5.3.7.4.</v>
      </c>
      <c r="B471" s="246" t="str">
        <f>[6]ORÇAMENTO!P478</f>
        <v>SINAPI</v>
      </c>
      <c r="C471" s="246">
        <f>[6]ORÇAMENTO!Q478</f>
        <v>96973</v>
      </c>
      <c r="D471" s="209" t="str">
        <f>[6]ORÇAMENTO!R478</f>
        <v>CORDOALHA DE COBRE NU 35 MM², NÃO ENTERRADA, COM ISOLADOR - FORNECIMENTO E INSTALAÇÃO. AF_08/2023</v>
      </c>
      <c r="E471" s="246" t="str">
        <f>[6]ORÇAMENTO!S478</f>
        <v>M</v>
      </c>
      <c r="F471" s="262">
        <f>[6]ORÇAMENTO!T478</f>
        <v>43.5</v>
      </c>
      <c r="G471" s="263">
        <f>[6]ORÇAMENTO!U478</f>
        <v>74.06</v>
      </c>
      <c r="H471" s="263" t="str">
        <f>[6]ORÇAMENTO!V478</f>
        <v>BDI 1</v>
      </c>
      <c r="I471" s="263">
        <f>[6]ORÇAMENTO!W478</f>
        <v>91.97</v>
      </c>
      <c r="J471" s="263">
        <f>[6]ORÇAMENTO!X478</f>
        <v>4000.7</v>
      </c>
      <c r="K471" s="106"/>
      <c r="L471" s="106"/>
      <c r="M471" s="106"/>
      <c r="N471" s="106"/>
      <c r="O471" s="106"/>
      <c r="P471" s="84">
        <f>F475-[1]ORÇAMENTO!T470</f>
        <v>0.98000000000000043</v>
      </c>
    </row>
    <row r="472" spans="1:16" ht="25.5">
      <c r="A472" s="246" t="str">
        <f>[6]ORÇAMENTO!O479</f>
        <v>5.3.7.5.</v>
      </c>
      <c r="B472" s="246" t="str">
        <f>[6]ORÇAMENTO!P479</f>
        <v>SINAPI</v>
      </c>
      <c r="C472" s="246">
        <f>[6]ORÇAMENTO!Q479</f>
        <v>96986</v>
      </c>
      <c r="D472" s="209" t="str">
        <f>[6]ORÇAMENTO!R479</f>
        <v>HASTE DE ATERRAMENTO, DIÂMETRO 3/4", COM 3 METROS - FORNECIMENTO E INSTALAÇÃO. AF_08/2023</v>
      </c>
      <c r="E472" s="246" t="str">
        <f>[6]ORÇAMENTO!S479</f>
        <v>UN</v>
      </c>
      <c r="F472" s="262">
        <f>[6]ORÇAMENTO!T479</f>
        <v>4</v>
      </c>
      <c r="G472" s="263">
        <f>[6]ORÇAMENTO!U479</f>
        <v>123.21</v>
      </c>
      <c r="H472" s="263" t="str">
        <f>[6]ORÇAMENTO!V479</f>
        <v>BDI 1</v>
      </c>
      <c r="I472" s="263">
        <f>[6]ORÇAMENTO!W479</f>
        <v>153</v>
      </c>
      <c r="J472" s="263">
        <f>[6]ORÇAMENTO!X479</f>
        <v>612</v>
      </c>
      <c r="K472" s="102"/>
      <c r="L472" s="102"/>
      <c r="M472" s="102"/>
      <c r="N472" s="102"/>
      <c r="O472" s="102"/>
      <c r="P472" s="84">
        <f>F476-[1]ORÇAMENTO!T471</f>
        <v>-2.36</v>
      </c>
    </row>
    <row r="473" spans="1:16">
      <c r="A473" s="246" t="str">
        <f>[6]ORÇAMENTO!O480</f>
        <v>5.3.7.6.</v>
      </c>
      <c r="B473" s="246" t="str">
        <f>[6]ORÇAMENTO!P480</f>
        <v>CPU</v>
      </c>
      <c r="C473" s="246" t="str">
        <f>[6]ORÇAMENTO!Q480</f>
        <v>0020</v>
      </c>
      <c r="D473" s="209" t="str">
        <f>[6]ORÇAMENTO!R480</f>
        <v>ESCADA MARINHEIRO PERFIL 1.1/2"" DE ACO COM GUARDA CORPO</v>
      </c>
      <c r="E473" s="246" t="str">
        <f>[6]ORÇAMENTO!S480</f>
        <v>M</v>
      </c>
      <c r="F473" s="262">
        <f>[6]ORÇAMENTO!T480</f>
        <v>17.5</v>
      </c>
      <c r="G473" s="263">
        <f>[6]ORÇAMENTO!U480</f>
        <v>1026.3699999999999</v>
      </c>
      <c r="H473" s="263" t="str">
        <f>[6]ORÇAMENTO!V480</f>
        <v>BDI 1</v>
      </c>
      <c r="I473" s="263">
        <f>[6]ORÇAMENTO!W480</f>
        <v>1274.55</v>
      </c>
      <c r="J473" s="263">
        <f>[6]ORÇAMENTO!X480</f>
        <v>22304.63</v>
      </c>
      <c r="K473" s="149"/>
      <c r="L473" s="149"/>
      <c r="M473" s="149"/>
      <c r="N473" s="149"/>
      <c r="O473" s="149"/>
      <c r="P473" s="84">
        <f>F477-[1]ORÇAMENTO!T472</f>
        <v>149.31</v>
      </c>
    </row>
    <row r="474" spans="1:16" ht="38.25">
      <c r="A474" s="246" t="str">
        <f>[6]ORÇAMENTO!O481</f>
        <v>5.3.7.7.</v>
      </c>
      <c r="B474" s="246" t="str">
        <f>[6]ORÇAMENTO!P481</f>
        <v>SINAPI</v>
      </c>
      <c r="C474" s="246">
        <f>[6]ORÇAMENTO!Q481</f>
        <v>99839</v>
      </c>
      <c r="D474" s="209" t="str">
        <f>[6]ORÇAMENTO!R481</f>
        <v>GUARDA-CORPO DE AÇO GALVANIZADO DE 1,10M DE ALTURA, MONTANTES TUBULARES DE 1.1/2  ESPAÇADOS DE 1,20M, TRAVESSA SUPERIOR DE 2 , GRADIL FORMADO POR BARRAS CHATAS EM FERRO DE 32X4,8MM, FIXADO COM CHUMBADOR MECÂNICO. AF_04/2019_PS</v>
      </c>
      <c r="E474" s="246" t="str">
        <f>[6]ORÇAMENTO!S481</f>
        <v>M</v>
      </c>
      <c r="F474" s="262">
        <f>[6]ORÇAMENTO!T481</f>
        <v>28.5</v>
      </c>
      <c r="G474" s="263">
        <f>[6]ORÇAMENTO!U481</f>
        <v>508.88</v>
      </c>
      <c r="H474" s="263" t="str">
        <f>[6]ORÇAMENTO!V481</f>
        <v>BDI 1</v>
      </c>
      <c r="I474" s="263">
        <f>[6]ORÇAMENTO!W481</f>
        <v>631.92999999999995</v>
      </c>
      <c r="J474" s="263">
        <f>[6]ORÇAMENTO!X481</f>
        <v>18010.009999999998</v>
      </c>
      <c r="K474" s="102"/>
      <c r="L474" s="102"/>
      <c r="M474" s="102"/>
      <c r="N474" s="102"/>
      <c r="O474" s="102"/>
      <c r="P474" s="84">
        <f>F478-[1]ORÇAMENTO!T473</f>
        <v>8.9600000000000009</v>
      </c>
    </row>
    <row r="475" spans="1:16" ht="25.5">
      <c r="A475" s="246" t="str">
        <f>[6]ORÇAMENTO!O482</f>
        <v>5.3.7.8.</v>
      </c>
      <c r="B475" s="246" t="str">
        <f>[6]ORÇAMENTO!P482</f>
        <v>SINAPI</v>
      </c>
      <c r="C475" s="246">
        <f>[6]ORÇAMENTO!Q482</f>
        <v>100324</v>
      </c>
      <c r="D475" s="209" t="str">
        <f>[6]ORÇAMENTO!R482</f>
        <v>LASTRO COM MATERIAL GRANULAR (PEDRA BRITADA N.1 E PEDRA BRITADA N.2), APLICADO EM PISOS OU LAJES SOBRE SOLO, ESPESSURA DE *10 CM*. AF_01/2024</v>
      </c>
      <c r="E475" s="246" t="str">
        <f>[6]ORÇAMENTO!S482</f>
        <v>M3</v>
      </c>
      <c r="F475" s="262">
        <f>[6]ORÇAMENTO!T482</f>
        <v>6.23</v>
      </c>
      <c r="G475" s="263">
        <f>[6]ORÇAMENTO!U482</f>
        <v>172.12</v>
      </c>
      <c r="H475" s="263" t="str">
        <f>[6]ORÇAMENTO!V482</f>
        <v>BDI 1</v>
      </c>
      <c r="I475" s="263">
        <f>[6]ORÇAMENTO!W482</f>
        <v>213.74</v>
      </c>
      <c r="J475" s="263">
        <f>[6]ORÇAMENTO!X482</f>
        <v>1331.6</v>
      </c>
      <c r="K475" s="149"/>
      <c r="L475" s="149"/>
      <c r="M475" s="149"/>
      <c r="N475" s="149"/>
      <c r="O475" s="149"/>
      <c r="P475" s="84">
        <f>F479-[1]ORÇAMENTO!T474</f>
        <v>137.88999999999999</v>
      </c>
    </row>
    <row r="476" spans="1:16">
      <c r="A476" s="264" t="str">
        <f>[6]ORÇAMENTO!O483</f>
        <v>5.3.8.</v>
      </c>
      <c r="B476" s="264"/>
      <c r="C476" s="264"/>
      <c r="D476" s="267" t="str">
        <f>[6]ORÇAMENTO!R483</f>
        <v>URBANIZAÇÃO DA ÁREA DOS RESERVATÓRIOS</v>
      </c>
      <c r="E476" s="264" t="str">
        <f>[6]ORÇAMENTO!S483</f>
        <v>-</v>
      </c>
      <c r="F476" s="265"/>
      <c r="G476" s="266"/>
      <c r="H476" s="266" t="str">
        <f>[6]ORÇAMENTO!V483</f>
        <v>BDI 1</v>
      </c>
      <c r="I476" s="266">
        <f>[6]ORÇAMENTO!W483</f>
        <v>0</v>
      </c>
      <c r="J476" s="266">
        <f>[6]ORÇAMENTO!X483</f>
        <v>47108.45</v>
      </c>
      <c r="K476" s="102"/>
      <c r="L476" s="102"/>
      <c r="M476" s="102"/>
      <c r="N476" s="102"/>
      <c r="O476" s="102"/>
      <c r="P476" s="84">
        <f>F480-[1]ORÇAMENTO!T475</f>
        <v>1.0499999999999972</v>
      </c>
    </row>
    <row r="477" spans="1:16">
      <c r="A477" s="246" t="str">
        <f>[6]ORÇAMENTO!O484</f>
        <v>5.3.8.1.</v>
      </c>
      <c r="B477" s="246" t="str">
        <f>[6]ORÇAMENTO!P484</f>
        <v>SINAPI</v>
      </c>
      <c r="C477" s="246">
        <f>[6]ORÇAMENTO!Q484</f>
        <v>98524</v>
      </c>
      <c r="D477" s="209" t="str">
        <f>[6]ORÇAMENTO!R484</f>
        <v>LIMPEZA MANUAL DE VEGETAÇÃO EM TERRENO COM ENXADA. AF_03/2024</v>
      </c>
      <c r="E477" s="246" t="str">
        <f>[6]ORÇAMENTO!S484</f>
        <v>M2</v>
      </c>
      <c r="F477" s="262">
        <f>[6]ORÇAMENTO!T484</f>
        <v>149.94</v>
      </c>
      <c r="G477" s="263">
        <f>[6]ORÇAMENTO!U484</f>
        <v>5.01</v>
      </c>
      <c r="H477" s="263" t="str">
        <f>[6]ORÇAMENTO!V484</f>
        <v>BDI 1</v>
      </c>
      <c r="I477" s="263">
        <f>[6]ORÇAMENTO!W484</f>
        <v>6.22</v>
      </c>
      <c r="J477" s="263">
        <f>[6]ORÇAMENTO!X484</f>
        <v>932.63</v>
      </c>
      <c r="K477" s="107"/>
      <c r="L477" s="107"/>
      <c r="M477" s="188">
        <v>2</v>
      </c>
      <c r="N477" s="188"/>
      <c r="O477" s="188"/>
      <c r="P477" s="84">
        <f>F481-[1]ORÇAMENTO!T476</f>
        <v>9.0500000000000007</v>
      </c>
    </row>
    <row r="478" spans="1:16" ht="38.25">
      <c r="A478" s="246" t="str">
        <f>[6]ORÇAMENTO!O485</f>
        <v>5.3.8.2.</v>
      </c>
      <c r="B478" s="246" t="str">
        <f>[6]ORÇAMENTO!P485</f>
        <v>SINAPI</v>
      </c>
      <c r="C478" s="246">
        <f>[6]ORÇAMENTO!Q485</f>
        <v>100982</v>
      </c>
      <c r="D478" s="209" t="str">
        <f>[6]ORÇAMENTO!R485</f>
        <v>CARGA, MANOBRA E DESCARGA DE ENTULHO EM CAMINHÃO BASCULANTE 10 M³ - CARGA COM ESCAVADEIRA HIDRÁULICA  (CAÇAMBA DE 0,80 M³ / 111 HP) E DESCARGA LIVRE (UNIDADE: M3). AF_07/2020</v>
      </c>
      <c r="E478" s="246" t="str">
        <f>[6]ORÇAMENTO!S485</f>
        <v>M3</v>
      </c>
      <c r="F478" s="262">
        <f>[6]ORÇAMENTO!T485</f>
        <v>14.99</v>
      </c>
      <c r="G478" s="263">
        <f>[6]ORÇAMENTO!U485</f>
        <v>9.25</v>
      </c>
      <c r="H478" s="263" t="str">
        <f>[6]ORÇAMENTO!V485</f>
        <v>BDI 1</v>
      </c>
      <c r="I478" s="263">
        <f>[6]ORÇAMENTO!W485</f>
        <v>11.49</v>
      </c>
      <c r="J478" s="263">
        <f>[6]ORÇAMENTO!X485</f>
        <v>172.24</v>
      </c>
      <c r="K478" s="141"/>
      <c r="L478" s="141"/>
      <c r="M478" s="141"/>
      <c r="N478" s="141"/>
      <c r="O478" s="142"/>
      <c r="P478" s="84">
        <f>F482-[1]ORÇAMENTO!T477</f>
        <v>0.33000000000000007</v>
      </c>
    </row>
    <row r="479" spans="1:16" ht="25.5">
      <c r="A479" s="246" t="str">
        <f>[6]ORÇAMENTO!O486</f>
        <v>5.3.8.3.</v>
      </c>
      <c r="B479" s="246" t="str">
        <f>[6]ORÇAMENTO!P486</f>
        <v>SINAPI</v>
      </c>
      <c r="C479" s="246">
        <f>[6]ORÇAMENTO!Q486</f>
        <v>93589</v>
      </c>
      <c r="D479" s="209" t="str">
        <f>[6]ORÇAMENTO!R486</f>
        <v>TRANSPORTE COM CAMINHÃO BASCULANTE DE 10 M³, EM VIA URBANA EM REVESTIMENTO PRIMÁRIO (UNIDADE: M3XKM). AF_07/2020</v>
      </c>
      <c r="E479" s="246" t="str">
        <f>[6]ORÇAMENTO!S486</f>
        <v>M3XKM</v>
      </c>
      <c r="F479" s="262">
        <f>[6]ORÇAMENTO!T486</f>
        <v>149.94</v>
      </c>
      <c r="G479" s="263">
        <f>[6]ORÇAMENTO!U486</f>
        <v>2.82</v>
      </c>
      <c r="H479" s="263" t="str">
        <f>[6]ORÇAMENTO!V486</f>
        <v>BDI 1</v>
      </c>
      <c r="I479" s="263">
        <f>[6]ORÇAMENTO!W486</f>
        <v>3.5</v>
      </c>
      <c r="J479" s="263">
        <f>[6]ORÇAMENTO!X486</f>
        <v>524.79</v>
      </c>
      <c r="K479" s="222"/>
      <c r="L479" s="222"/>
      <c r="M479" s="222"/>
      <c r="N479" s="222"/>
      <c r="O479" s="222"/>
      <c r="P479" s="84">
        <f>F483-[1]ORÇAMENTO!T478</f>
        <v>-2.72</v>
      </c>
    </row>
    <row r="480" spans="1:16" ht="25.5">
      <c r="A480" s="246" t="str">
        <f>[6]ORÇAMENTO!O487</f>
        <v>5.3.8.4.</v>
      </c>
      <c r="B480" s="246" t="str">
        <f>[6]ORÇAMENTO!P487</f>
        <v>SINAPI</v>
      </c>
      <c r="C480" s="246">
        <f>[6]ORÇAMENTO!Q487</f>
        <v>99059</v>
      </c>
      <c r="D480" s="209" t="str">
        <f>[6]ORÇAMENTO!R487</f>
        <v>LOCAÇÃO CONVENCIONAL DE OBRA, UTILIZANDO GABARITO DE TÁBUAS CORRIDAS PONTALETADAS A CADA 2,00M -  2 UTILIZAÇÕES. AF_03/2024</v>
      </c>
      <c r="E480" s="246" t="str">
        <f>[6]ORÇAMENTO!S487</f>
        <v>M</v>
      </c>
      <c r="F480" s="262">
        <f>[6]ORÇAMENTO!T487</f>
        <v>25.15</v>
      </c>
      <c r="G480" s="263">
        <f>[6]ORÇAMENTO!U487</f>
        <v>68.27</v>
      </c>
      <c r="H480" s="263" t="str">
        <f>[6]ORÇAMENTO!V487</f>
        <v>BDI 1</v>
      </c>
      <c r="I480" s="263">
        <f>[6]ORÇAMENTO!W487</f>
        <v>84.78</v>
      </c>
      <c r="J480" s="263">
        <f>[6]ORÇAMENTO!X487</f>
        <v>2132.2199999999998</v>
      </c>
      <c r="K480" s="102"/>
      <c r="L480" s="102"/>
      <c r="M480" s="102"/>
      <c r="N480" s="102"/>
      <c r="O480" s="102"/>
      <c r="P480" s="84">
        <f>F484-[1]ORÇAMENTO!T479</f>
        <v>1.7200000000000002</v>
      </c>
    </row>
    <row r="481" spans="1:16">
      <c r="A481" s="246" t="str">
        <f>[6]ORÇAMENTO!O488</f>
        <v>5.3.8.5.</v>
      </c>
      <c r="B481" s="246" t="str">
        <f>[6]ORÇAMENTO!P488</f>
        <v>SINAPI</v>
      </c>
      <c r="C481" s="246">
        <f>[6]ORÇAMENTO!Q488</f>
        <v>93358</v>
      </c>
      <c r="D481" s="209" t="str">
        <f>[6]ORÇAMENTO!R488</f>
        <v>ESCAVAÇÃO MANUAL DE VALA. AF_09/2024</v>
      </c>
      <c r="E481" s="246" t="str">
        <f>[6]ORÇAMENTO!S488</f>
        <v>M3</v>
      </c>
      <c r="F481" s="262">
        <f>[6]ORÇAMENTO!T488</f>
        <v>9.0500000000000007</v>
      </c>
      <c r="G481" s="263">
        <f>[6]ORÇAMENTO!U488</f>
        <v>93.03</v>
      </c>
      <c r="H481" s="263" t="str">
        <f>[6]ORÇAMENTO!V488</f>
        <v>BDI 1</v>
      </c>
      <c r="I481" s="263">
        <f>[6]ORÇAMENTO!W488</f>
        <v>115.52</v>
      </c>
      <c r="J481" s="263">
        <f>[6]ORÇAMENTO!X488</f>
        <v>1045.46</v>
      </c>
      <c r="K481" s="149">
        <f>F481/M481</f>
        <v>0.35984095427435392</v>
      </c>
      <c r="L481" s="149"/>
      <c r="M481" s="149">
        <f>F480</f>
        <v>25.15</v>
      </c>
      <c r="N481" s="149"/>
      <c r="O481" s="149"/>
      <c r="P481" s="84">
        <f>F485-[1]ORÇAMENTO!T480</f>
        <v>-110.75</v>
      </c>
    </row>
    <row r="482" spans="1:16">
      <c r="A482" s="246" t="str">
        <f>[6]ORÇAMENTO!O489</f>
        <v>5.3.8.6.</v>
      </c>
      <c r="B482" s="246" t="str">
        <f>[6]ORÇAMENTO!P489</f>
        <v>SINAPI</v>
      </c>
      <c r="C482" s="246">
        <f>[6]ORÇAMENTO!Q489</f>
        <v>93382</v>
      </c>
      <c r="D482" s="209" t="str">
        <f>[6]ORÇAMENTO!R489</f>
        <v>REATERRO MANUAL DE VALAS, COM COMPACTADOR DE SOLOS DE PERCUSSÃO. AF_08/2023</v>
      </c>
      <c r="E482" s="246" t="str">
        <f>[6]ORÇAMENTO!S489</f>
        <v>M3</v>
      </c>
      <c r="F482" s="262">
        <f>[6]ORÇAMENTO!T489</f>
        <v>4.53</v>
      </c>
      <c r="G482" s="263">
        <f>[6]ORÇAMENTO!U489</f>
        <v>27.66</v>
      </c>
      <c r="H482" s="263" t="str">
        <f>[6]ORÇAMENTO!V489</f>
        <v>BDI 1</v>
      </c>
      <c r="I482" s="263">
        <f>[6]ORÇAMENTO!W489</f>
        <v>34.35</v>
      </c>
      <c r="J482" s="263">
        <f>[6]ORÇAMENTO!X489</f>
        <v>155.61000000000001</v>
      </c>
      <c r="K482" s="102"/>
      <c r="L482" s="102"/>
      <c r="M482" s="102"/>
      <c r="N482" s="102"/>
      <c r="O482" s="102"/>
      <c r="P482" s="84">
        <f>F486-[1]ORÇAMENTO!T481</f>
        <v>190.5</v>
      </c>
    </row>
    <row r="483" spans="1:16" ht="25.5">
      <c r="A483" s="246" t="str">
        <f>[6]ORÇAMENTO!O490</f>
        <v>5.3.8.7.</v>
      </c>
      <c r="B483" s="246" t="str">
        <f>[6]ORÇAMENTO!P490</f>
        <v>SINAPI</v>
      </c>
      <c r="C483" s="246">
        <f>[6]ORÇAMENTO!Q490</f>
        <v>102487</v>
      </c>
      <c r="D483" s="209" t="str">
        <f>[6]ORÇAMENTO!R490</f>
        <v>CONCRETO CICLÓPICO FCK = 15MPA, 30% PEDRA DE MÃO EM VOLUME REAL, INCLUSIVE LANÇAMENTO. AF_05/2021</v>
      </c>
      <c r="E483" s="246" t="str">
        <f>[6]ORÇAMENTO!S490</f>
        <v>M3</v>
      </c>
      <c r="F483" s="262">
        <f>[6]ORÇAMENTO!T490</f>
        <v>1.48</v>
      </c>
      <c r="G483" s="263">
        <f>[6]ORÇAMENTO!U490</f>
        <v>605.14</v>
      </c>
      <c r="H483" s="263" t="str">
        <f>[6]ORÇAMENTO!V490</f>
        <v>BDI 1</v>
      </c>
      <c r="I483" s="263">
        <f>[6]ORÇAMENTO!W490</f>
        <v>751.46</v>
      </c>
      <c r="J483" s="263">
        <f>[6]ORÇAMENTO!X490</f>
        <v>1112.1600000000001</v>
      </c>
      <c r="K483" s="102"/>
      <c r="L483" s="102"/>
      <c r="M483" s="102"/>
      <c r="N483" s="102"/>
      <c r="O483" s="102"/>
      <c r="P483" s="84">
        <f>F487-[1]ORÇAMENTO!T482</f>
        <v>2.1799999999999997</v>
      </c>
    </row>
    <row r="484" spans="1:16" ht="25.5">
      <c r="A484" s="246" t="str">
        <f>[6]ORÇAMENTO!O491</f>
        <v>5.3.8.8.</v>
      </c>
      <c r="B484" s="246" t="str">
        <f>[6]ORÇAMENTO!P491</f>
        <v>CPU</v>
      </c>
      <c r="C484" s="246" t="str">
        <f>[6]ORÇAMENTO!Q491</f>
        <v>0029</v>
      </c>
      <c r="D484" s="209" t="str">
        <f>[6]ORÇAMENTO!R491</f>
        <v>(ADAP.- ORSE-7369)CONCRETO ARMADO FCK=25,0MPA, USINADO, BOMBEADO, ADENSADO E LANÇADO, PARA USO GERAL, COM FORMAS PLANAS EM COMPENSADO RESINADO 12MM (05 USOS)</v>
      </c>
      <c r="E484" s="246" t="str">
        <f>[6]ORÇAMENTO!S491</f>
        <v>M3</v>
      </c>
      <c r="F484" s="262">
        <f>[6]ORÇAMENTO!T491</f>
        <v>3.72</v>
      </c>
      <c r="G484" s="263">
        <f>[6]ORÇAMENTO!U491</f>
        <v>1888.03</v>
      </c>
      <c r="H484" s="263" t="str">
        <f>[6]ORÇAMENTO!V491</f>
        <v>BDI 1</v>
      </c>
      <c r="I484" s="263">
        <f>[6]ORÇAMENTO!W491</f>
        <v>2344.56</v>
      </c>
      <c r="J484" s="263">
        <f>[6]ORÇAMENTO!X491</f>
        <v>8721.76</v>
      </c>
      <c r="K484" s="102"/>
      <c r="L484" s="102"/>
      <c r="M484" s="102"/>
      <c r="N484" s="102"/>
      <c r="O484" s="102"/>
      <c r="P484" s="84">
        <f>F488-[1]ORÇAMENTO!T483</f>
        <v>72</v>
      </c>
    </row>
    <row r="485" spans="1:16" ht="25.5">
      <c r="A485" s="246" t="str">
        <f>[6]ORÇAMENTO!O492</f>
        <v>5.3.8.9.</v>
      </c>
      <c r="B485" s="246" t="str">
        <f>[6]ORÇAMENTO!P492</f>
        <v>SINAPI</v>
      </c>
      <c r="C485" s="246">
        <f>[6]ORÇAMENTO!Q492</f>
        <v>103323</v>
      </c>
      <c r="D485" s="209" t="str">
        <f>[6]ORÇAMENTO!R492</f>
        <v>ALVENARIA DE VEDAÇÃO DE BLOCOS CERÂMICOS FURADOS NA VERTICAL DE 9X19X39 CM (ESPESSURA 9 CM) E ARGAMASSA DE ASSENTAMENTO COM PREPARO MANUAL. AF_12/2021</v>
      </c>
      <c r="E485" s="246" t="str">
        <f>[6]ORÇAMENTO!S492</f>
        <v>M2</v>
      </c>
      <c r="F485" s="262">
        <f>[6]ORÇAMENTO!T492</f>
        <v>113.25</v>
      </c>
      <c r="G485" s="263">
        <f>[6]ORÇAMENTO!U492</f>
        <v>63.48</v>
      </c>
      <c r="H485" s="263" t="str">
        <f>[6]ORÇAMENTO!V492</f>
        <v>BDI 1</v>
      </c>
      <c r="I485" s="263">
        <f>[6]ORÇAMENTO!W492</f>
        <v>78.83</v>
      </c>
      <c r="J485" s="263">
        <f>[6]ORÇAMENTO!X492</f>
        <v>8927.5</v>
      </c>
      <c r="K485" s="102"/>
      <c r="L485" s="102"/>
      <c r="M485" s="102"/>
      <c r="N485" s="102"/>
      <c r="O485" s="102"/>
      <c r="P485" s="84">
        <f>F489-[1]ORÇAMENTO!T484</f>
        <v>10.5</v>
      </c>
    </row>
    <row r="486" spans="1:16">
      <c r="A486" s="246" t="str">
        <f>[6]ORÇAMENTO!O493</f>
        <v>5.3.8.10.</v>
      </c>
      <c r="B486" s="246" t="str">
        <f>[6]ORÇAMENTO!P493</f>
        <v>SINAPI</v>
      </c>
      <c r="C486" s="246">
        <f>[6]ORÇAMENTO!Q493</f>
        <v>88489</v>
      </c>
      <c r="D486" s="209" t="str">
        <f>[6]ORÇAMENTO!R493</f>
        <v>PINTURA LÁTEX ACRÍLICA PREMIUM, APLICAÇÃO MANUAL EM PAREDES, DUAS DEMÃOS. AF_04/2023</v>
      </c>
      <c r="E486" s="246" t="str">
        <f>[6]ORÇAMENTO!S493</f>
        <v>M2</v>
      </c>
      <c r="F486" s="262">
        <f>[6]ORÇAMENTO!T493</f>
        <v>226.5</v>
      </c>
      <c r="G486" s="263">
        <f>[6]ORÇAMENTO!U493</f>
        <v>14.36</v>
      </c>
      <c r="H486" s="263" t="str">
        <f>[6]ORÇAMENTO!V493</f>
        <v>BDI 1</v>
      </c>
      <c r="I486" s="263">
        <f>[6]ORÇAMENTO!W493</f>
        <v>17.829999999999998</v>
      </c>
      <c r="J486" s="263">
        <f>[6]ORÇAMENTO!X493</f>
        <v>4038.5</v>
      </c>
      <c r="K486" s="102"/>
      <c r="L486" s="102"/>
      <c r="M486" s="102"/>
      <c r="N486" s="102"/>
      <c r="O486" s="102"/>
      <c r="P486" s="84">
        <f>F490-[1]ORÇAMENTO!T485</f>
        <v>49.3</v>
      </c>
    </row>
    <row r="487" spans="1:16" ht="25.5">
      <c r="A487" s="246" t="str">
        <f>[6]ORÇAMENTO!O494</f>
        <v>5.3.8.11.</v>
      </c>
      <c r="B487" s="246" t="str">
        <f>[6]ORÇAMENTO!P494</f>
        <v>SINAPI</v>
      </c>
      <c r="C487" s="246">
        <f>[6]ORÇAMENTO!Q494</f>
        <v>94992</v>
      </c>
      <c r="D487" s="209" t="str">
        <f>[6]ORÇAMENTO!R494</f>
        <v>EXECUÇÃO DE PASSEIO (CALÇADA) OU PISO DE CONCRETO COM CONCRETO MOLDADO IN LOCO, FEITO EM OBRA, ACABAMENTO CONVENCIONAL, ESPESSURA 6 CM, ARMADO. AF_08/2022</v>
      </c>
      <c r="E487" s="246" t="str">
        <f>[6]ORÇAMENTO!S494</f>
        <v>M2</v>
      </c>
      <c r="F487" s="262">
        <f>[6]ORÇAMENTO!T494</f>
        <v>30.18</v>
      </c>
      <c r="G487" s="263">
        <f>[6]ORÇAMENTO!U494</f>
        <v>80.13</v>
      </c>
      <c r="H487" s="263" t="str">
        <f>[6]ORÇAMENTO!V494</f>
        <v>BDI 1</v>
      </c>
      <c r="I487" s="263">
        <f>[6]ORÇAMENTO!W494</f>
        <v>99.51</v>
      </c>
      <c r="J487" s="263">
        <f>[6]ORÇAMENTO!X494</f>
        <v>3003.21</v>
      </c>
      <c r="K487" s="102"/>
      <c r="L487" s="102"/>
      <c r="M487" s="102"/>
      <c r="N487" s="102"/>
      <c r="O487" s="102"/>
      <c r="P487" s="84">
        <f>F491-[1]ORÇAMENTO!T486</f>
        <v>-1</v>
      </c>
    </row>
    <row r="488" spans="1:16" ht="25.5">
      <c r="A488" s="246" t="str">
        <f>[6]ORÇAMENTO!O495</f>
        <v>5.3.8.12.</v>
      </c>
      <c r="B488" s="246" t="str">
        <f>[6]ORÇAMENTO!P495</f>
        <v>SINAPI</v>
      </c>
      <c r="C488" s="246">
        <f>[6]ORÇAMENTO!Q495</f>
        <v>92393</v>
      </c>
      <c r="D488" s="209" t="str">
        <f>[6]ORÇAMENTO!R495</f>
        <v>EXECUÇÃO DE PAVIMENTO EM PISO INTERTRAVADO, COM BLOCO SEXTAVADO DE 25 X 25 CM, ESPESSURA 6 CM. AF_10/2022</v>
      </c>
      <c r="E488" s="246" t="str">
        <f>[6]ORÇAMENTO!S495</f>
        <v>M2</v>
      </c>
      <c r="F488" s="262">
        <f>[6]ORÇAMENTO!T495</f>
        <v>75</v>
      </c>
      <c r="G488" s="263">
        <f>[6]ORÇAMENTO!U495</f>
        <v>57.44</v>
      </c>
      <c r="H488" s="263" t="str">
        <f>[6]ORÇAMENTO!V495</f>
        <v>BDI 1</v>
      </c>
      <c r="I488" s="263">
        <f>[6]ORÇAMENTO!W495</f>
        <v>71.33</v>
      </c>
      <c r="J488" s="263">
        <f>[6]ORÇAMENTO!X495</f>
        <v>5349.75</v>
      </c>
      <c r="K488" s="149"/>
      <c r="L488" s="149"/>
      <c r="M488" s="149"/>
      <c r="N488" s="149"/>
      <c r="O488" s="149"/>
      <c r="P488" s="84">
        <f>F492-[1]ORÇAMENTO!T487</f>
        <v>10594.1</v>
      </c>
    </row>
    <row r="489" spans="1:16">
      <c r="A489" s="246" t="str">
        <f>[6]ORÇAMENTO!O496</f>
        <v>5.3.8.13.</v>
      </c>
      <c r="B489" s="246" t="str">
        <f>[6]ORÇAMENTO!P496</f>
        <v>SINAPI</v>
      </c>
      <c r="C489" s="246">
        <f>[6]ORÇAMENTO!Q496</f>
        <v>100701</v>
      </c>
      <c r="D489" s="209" t="str">
        <f>[6]ORÇAMENTO!R496</f>
        <v>PORTA DE FERRO, DE ABRIR, TIPO GRADE COM CHAPA, COM GUARNIÇÕES. AF_12/2019</v>
      </c>
      <c r="E489" s="246" t="str">
        <f>[6]ORÇAMENTO!S496</f>
        <v>M2</v>
      </c>
      <c r="F489" s="262">
        <f>[6]ORÇAMENTO!T496</f>
        <v>12.5</v>
      </c>
      <c r="G489" s="263">
        <f>[6]ORÇAMENTO!U496</f>
        <v>557.1</v>
      </c>
      <c r="H489" s="263" t="str">
        <f>[6]ORÇAMENTO!V496</f>
        <v>BDI 1</v>
      </c>
      <c r="I489" s="263">
        <f>[6]ORÇAMENTO!W496</f>
        <v>691.81</v>
      </c>
      <c r="J489" s="263">
        <f>[6]ORÇAMENTO!X496</f>
        <v>8647.6299999999992</v>
      </c>
      <c r="K489" s="149"/>
      <c r="L489" s="149"/>
      <c r="M489" s="149"/>
      <c r="N489" s="149"/>
      <c r="O489" s="149"/>
      <c r="P489" s="84">
        <f>F493-[1]ORÇAMENTO!T488</f>
        <v>4168.4399999999996</v>
      </c>
    </row>
    <row r="490" spans="1:16" ht="25.5">
      <c r="A490" s="246" t="str">
        <f>[6]ORÇAMENTO!O497</f>
        <v>5.3.8.14.</v>
      </c>
      <c r="B490" s="246" t="str">
        <f>[6]ORÇAMENTO!P497</f>
        <v>CPU</v>
      </c>
      <c r="C490" s="246" t="str">
        <f>[6]ORÇAMENTO!Q497</f>
        <v>0025</v>
      </c>
      <c r="D490" s="209" t="str">
        <f>[6]ORÇAMENTO!R497</f>
        <v>CONCERTINA CLIPADA (DUPLA) EM ACO GALVANIZADO DE ALTA RESISTENCIA, COM ESPIRAL DE 300 MM-FORNECIMENTO E INSTALAÇÃO</v>
      </c>
      <c r="E490" s="246" t="str">
        <f>[6]ORÇAMENTO!S497</f>
        <v xml:space="preserve">M     </v>
      </c>
      <c r="F490" s="262">
        <f>[6]ORÇAMENTO!T497</f>
        <v>50.3</v>
      </c>
      <c r="G490" s="263">
        <f>[6]ORÇAMENTO!U497</f>
        <v>37.54</v>
      </c>
      <c r="H490" s="263" t="str">
        <f>[6]ORÇAMENTO!V497</f>
        <v>BDI 1</v>
      </c>
      <c r="I490" s="263">
        <f>[6]ORÇAMENTO!W497</f>
        <v>46.62</v>
      </c>
      <c r="J490" s="263">
        <f>[6]ORÇAMENTO!X497</f>
        <v>2344.9899999999998</v>
      </c>
      <c r="K490" s="102"/>
      <c r="L490" s="102"/>
      <c r="M490" s="102"/>
      <c r="N490" s="102"/>
      <c r="O490" s="102"/>
      <c r="P490" s="84">
        <f>F494-[1]ORÇAMENTO!T489</f>
        <v>4126.41</v>
      </c>
    </row>
    <row r="491" spans="1:16">
      <c r="A491" s="264" t="str">
        <f>[6]ORÇAMENTO!O498</f>
        <v>5.4.</v>
      </c>
      <c r="B491" s="264"/>
      <c r="C491" s="264"/>
      <c r="D491" s="267" t="str">
        <f>[6]ORÇAMENTO!R498</f>
        <v>REDE DE DISTRIBUIÇÃO</v>
      </c>
      <c r="E491" s="264" t="str">
        <f>[6]ORÇAMENTO!S498</f>
        <v>-</v>
      </c>
      <c r="F491" s="265"/>
      <c r="G491" s="266"/>
      <c r="H491" s="266" t="str">
        <f>[6]ORÇAMENTO!V498</f>
        <v>BDI 1</v>
      </c>
      <c r="I491" s="266">
        <f>[6]ORÇAMENTO!W498</f>
        <v>0</v>
      </c>
      <c r="J491" s="266">
        <f>[6]ORÇAMENTO!X498</f>
        <v>446051.81</v>
      </c>
      <c r="K491" s="102"/>
      <c r="L491" s="102"/>
      <c r="M491" s="102"/>
      <c r="N491" s="102"/>
      <c r="O491" s="102"/>
      <c r="P491" s="84">
        <f>F495-[1]ORÇAMENTO!T490</f>
        <v>41.03</v>
      </c>
    </row>
    <row r="492" spans="1:16">
      <c r="A492" s="246" t="str">
        <f>[6]ORÇAMENTO!O499</f>
        <v>5.4.0.1.</v>
      </c>
      <c r="B492" s="246" t="str">
        <f>[6]ORÇAMENTO!P499</f>
        <v>CPU</v>
      </c>
      <c r="C492" s="246" t="str">
        <f>[6]ORÇAMENTO!Q499</f>
        <v>0038</v>
      </c>
      <c r="D492" s="209" t="str">
        <f>[6]ORÇAMENTO!R499</f>
        <v>(ADAPTADOR ORSE 5109)LOCAÇÃO E NIVELAMENTO DE REDES DE ÁGUA E ADUTORAS</v>
      </c>
      <c r="E492" s="246" t="str">
        <f>[6]ORÇAMENTO!S499</f>
        <v>M</v>
      </c>
      <c r="F492" s="262">
        <f>[6]ORÇAMENTO!T499</f>
        <v>10595.1</v>
      </c>
      <c r="G492" s="263">
        <f>[6]ORÇAMENTO!U499</f>
        <v>1.5</v>
      </c>
      <c r="H492" s="263" t="str">
        <f>[6]ORÇAMENTO!V499</f>
        <v>BDI 1</v>
      </c>
      <c r="I492" s="263">
        <f>[6]ORÇAMENTO!W499</f>
        <v>1.86</v>
      </c>
      <c r="J492" s="263">
        <f>[6]ORÇAMENTO!X499</f>
        <v>19706.89</v>
      </c>
      <c r="K492" s="102"/>
      <c r="L492" s="102"/>
      <c r="M492" s="102"/>
      <c r="N492" s="102"/>
      <c r="O492" s="102"/>
      <c r="P492" s="84">
        <f>F496-[1]ORÇAMENTO!T491</f>
        <v>615.45000000000005</v>
      </c>
    </row>
    <row r="493" spans="1:16" ht="38.25">
      <c r="A493" s="246" t="str">
        <f>[6]ORÇAMENTO!O500</f>
        <v>5.4.0.2.</v>
      </c>
      <c r="B493" s="246" t="str">
        <f>[6]ORÇAMENTO!P500</f>
        <v>SINAPI</v>
      </c>
      <c r="C493" s="246">
        <f>[6]ORÇAMENTO!Q500</f>
        <v>90091</v>
      </c>
      <c r="D493" s="209" t="str">
        <f>[6]ORÇAMENTO!R500</f>
        <v>ESCAVAÇÃO MECANIZADA DE VALA COM PROF. ATÉ 1,5 M (MÉDIA MONTANTE E JUSANTE/UMA COMPOSIÇÃO POR TRECHO), ESCAVADEIRA (0,8 M3), LARG. DE 1,5 M A 2,5 M, EM SOLO DE 1A CATEGORIA, LOCAIS COM BAIXO NÍVEL DE INTERFERÊNCIA. AF_09/2024</v>
      </c>
      <c r="E493" s="246" t="str">
        <f>[6]ORÇAMENTO!S500</f>
        <v>M3</v>
      </c>
      <c r="F493" s="262">
        <f>[6]ORÇAMENTO!T500</f>
        <v>4169.4399999999996</v>
      </c>
      <c r="G493" s="263">
        <f>[6]ORÇAMENTO!U500</f>
        <v>5.83</v>
      </c>
      <c r="H493" s="263" t="str">
        <f>[6]ORÇAMENTO!V500</f>
        <v>BDI 1</v>
      </c>
      <c r="I493" s="263">
        <f>[6]ORÇAMENTO!W500</f>
        <v>7.24</v>
      </c>
      <c r="J493" s="263">
        <f>[6]ORÇAMENTO!X500</f>
        <v>30186.75</v>
      </c>
      <c r="K493" s="149">
        <f>F493/M493</f>
        <v>0.39352530886919418</v>
      </c>
      <c r="L493" s="149"/>
      <c r="M493" s="149">
        <f>F492</f>
        <v>10595.1</v>
      </c>
      <c r="N493" s="149"/>
      <c r="O493" s="149"/>
      <c r="P493" s="84">
        <f>F497-[1]ORÇAMENTO!T492</f>
        <v>8625.2800000000007</v>
      </c>
    </row>
    <row r="494" spans="1:16" ht="38.25">
      <c r="A494" s="246" t="str">
        <f>[6]ORÇAMENTO!O501</f>
        <v>5.4.0.3.</v>
      </c>
      <c r="B494" s="246" t="str">
        <f>[6]ORÇAMENTO!P501</f>
        <v>SINAPI</v>
      </c>
      <c r="C494" s="246" t="str">
        <f>[6]ORÇAMENTO!Q501</f>
        <v>104736</v>
      </c>
      <c r="D494" s="209" t="str">
        <f>[6]ORÇAMENTO!R501</f>
        <v>REATERRO MECANIZADO DE VALA COM RETROESCAVADEIRA (CAPACIDADE   DA   CAÇAMBA   DA RETRO: 0,26 M³/POTÊNCIA: 88 HP), LARGURA DE 0,8 A 1,5 M, PROFUNDIDADE DE 1,5 A 3,0 M, COM SOLO (SEM SUBSTITUIÇÃO) DE 1ª CATEGORIA, COM PLACA VIBRATÓRIA. AF_08/2023</v>
      </c>
      <c r="E494" s="246" t="str">
        <f>[6]ORÇAMENTO!S501</f>
        <v>M3</v>
      </c>
      <c r="F494" s="262">
        <f>[6]ORÇAMENTO!T501</f>
        <v>4128.41</v>
      </c>
      <c r="G494" s="263">
        <f>[6]ORÇAMENTO!U501</f>
        <v>8.34</v>
      </c>
      <c r="H494" s="263" t="str">
        <f>[6]ORÇAMENTO!V501</f>
        <v>BDI 1</v>
      </c>
      <c r="I494" s="263">
        <f>[6]ORÇAMENTO!W501</f>
        <v>10.36</v>
      </c>
      <c r="J494" s="263">
        <f>[6]ORÇAMENTO!X501</f>
        <v>42770.33</v>
      </c>
      <c r="K494" s="102"/>
      <c r="L494" s="102"/>
      <c r="M494" s="102"/>
      <c r="N494" s="102"/>
      <c r="O494" s="102"/>
      <c r="P494" s="84">
        <f>F498-[1]ORÇAMENTO!T493</f>
        <v>1096.8</v>
      </c>
    </row>
    <row r="495" spans="1:16" ht="38.25">
      <c r="A495" s="246" t="str">
        <f>[6]ORÇAMENTO!O502</f>
        <v>5.4.0.4.</v>
      </c>
      <c r="B495" s="246" t="str">
        <f>[6]ORÇAMENTO!P502</f>
        <v>SINAPI</v>
      </c>
      <c r="C495" s="246">
        <f>[6]ORÇAMENTO!Q502</f>
        <v>100982</v>
      </c>
      <c r="D495" s="209" t="str">
        <f>[6]ORÇAMENTO!R502</f>
        <v>CARGA, MANOBRA E DESCARGA DE ENTULHO EM CAMINHÃO BASCULANTE 10 M³ - CARGA COM ESCAVADEIRA HIDRÁULICA  (CAÇAMBA DE 0,80 M³ / 111 HP) E DESCARGA LIVRE (UNIDADE: M3). AF_07/2020</v>
      </c>
      <c r="E495" s="246" t="str">
        <f>[6]ORÇAMENTO!S502</f>
        <v>M3</v>
      </c>
      <c r="F495" s="262">
        <f>[6]ORÇAMENTO!T502</f>
        <v>41.03</v>
      </c>
      <c r="G495" s="263">
        <f>[6]ORÇAMENTO!U502</f>
        <v>9.25</v>
      </c>
      <c r="H495" s="263" t="str">
        <f>[6]ORÇAMENTO!V502</f>
        <v>BDI 1</v>
      </c>
      <c r="I495" s="263">
        <f>[6]ORÇAMENTO!W502</f>
        <v>11.49</v>
      </c>
      <c r="J495" s="263">
        <f>[6]ORÇAMENTO!X502</f>
        <v>471.43</v>
      </c>
      <c r="K495" s="102"/>
      <c r="L495" s="102"/>
      <c r="M495" s="102"/>
      <c r="N495" s="102"/>
      <c r="O495" s="102"/>
      <c r="P495" s="84">
        <f>F499-[1]ORÇAMENTO!T494</f>
        <v>622.52</v>
      </c>
    </row>
    <row r="496" spans="1:16" ht="25.5">
      <c r="A496" s="246" t="str">
        <f>[6]ORÇAMENTO!O503</f>
        <v>5.4.0.5.</v>
      </c>
      <c r="B496" s="246" t="str">
        <f>[6]ORÇAMENTO!P503</f>
        <v>SINAPI</v>
      </c>
      <c r="C496" s="246">
        <f>[6]ORÇAMENTO!Q503</f>
        <v>93589</v>
      </c>
      <c r="D496" s="209" t="str">
        <f>[6]ORÇAMENTO!R503</f>
        <v>TRANSPORTE COM CAMINHÃO BASCULANTE DE 10 M³, EM VIA URBANA EM REVESTIMENTO PRIMÁRIO (UNIDADE: M3XKM). AF_07/2020</v>
      </c>
      <c r="E496" s="246" t="str">
        <f>[6]ORÇAMENTO!S503</f>
        <v>M3XKM</v>
      </c>
      <c r="F496" s="262">
        <f>[6]ORÇAMENTO!T503</f>
        <v>615.45000000000005</v>
      </c>
      <c r="G496" s="263">
        <f>[6]ORÇAMENTO!U503</f>
        <v>2.82</v>
      </c>
      <c r="H496" s="263" t="str">
        <f>[6]ORÇAMENTO!V503</f>
        <v>BDI 1</v>
      </c>
      <c r="I496" s="263">
        <f>[6]ORÇAMENTO!W503</f>
        <v>3.5</v>
      </c>
      <c r="J496" s="263">
        <f>[6]ORÇAMENTO!X503</f>
        <v>2154.08</v>
      </c>
      <c r="K496" s="102"/>
      <c r="L496" s="102"/>
      <c r="M496" s="102"/>
      <c r="N496" s="102"/>
      <c r="O496" s="102"/>
      <c r="P496" s="84">
        <f>F500-[1]ORÇAMENTO!T495</f>
        <v>126.94999999999999</v>
      </c>
    </row>
    <row r="497" spans="1:16" ht="38.25">
      <c r="A497" s="246" t="str">
        <f>[6]ORÇAMENTO!O504</f>
        <v>5.4.0.6.</v>
      </c>
      <c r="B497" s="246" t="str">
        <f>[6]ORÇAMENTO!P504</f>
        <v>SINAPI</v>
      </c>
      <c r="C497" s="246">
        <f>[6]ORÇAMENTO!Q504</f>
        <v>97121</v>
      </c>
      <c r="D497" s="209" t="str">
        <f>[6]ORÇAMENTO!R504</f>
        <v>ASSENTAMENTO DE TUBO DE PVC PBA PARA REDE DE ÁGUA, DN 50 MM, JUNTA ELÁSTICA INTEGRADA, INSTALADO EM LOCAL COM NÍVEL ALTO DE INTERFERÊNCIAS (NÃO INCLUI FORNECIMENTO). AF_05/2024</v>
      </c>
      <c r="E497" s="246" t="str">
        <f>[6]ORÇAMENTO!S504</f>
        <v>M</v>
      </c>
      <c r="F497" s="262">
        <f>[6]ORÇAMENTO!T504</f>
        <v>8641.1</v>
      </c>
      <c r="G497" s="263">
        <f>[6]ORÇAMENTO!U504</f>
        <v>2.82</v>
      </c>
      <c r="H497" s="263" t="str">
        <f>[6]ORÇAMENTO!V504</f>
        <v>BDI 1</v>
      </c>
      <c r="I497" s="263">
        <f>[6]ORÇAMENTO!W504</f>
        <v>3.5</v>
      </c>
      <c r="J497" s="263">
        <f>[6]ORÇAMENTO!X504</f>
        <v>30243.85</v>
      </c>
      <c r="K497" s="102"/>
      <c r="L497" s="102"/>
      <c r="M497" s="102"/>
      <c r="N497" s="102"/>
      <c r="O497" s="102"/>
      <c r="P497" s="84">
        <f>F501-[1]ORÇAMENTO!T496</f>
        <v>-22.330000000000002</v>
      </c>
    </row>
    <row r="498" spans="1:16" ht="38.25">
      <c r="A498" s="246" t="str">
        <f>[6]ORÇAMENTO!O505</f>
        <v>5.4.0.7.</v>
      </c>
      <c r="B498" s="246" t="str">
        <f>[6]ORÇAMENTO!P505</f>
        <v>SINAPI</v>
      </c>
      <c r="C498" s="246">
        <f>[6]ORÇAMENTO!Q505</f>
        <v>97122</v>
      </c>
      <c r="D498" s="209" t="str">
        <f>[6]ORÇAMENTO!R505</f>
        <v>ASSENTAMENTO DE TUBO DE PVC PBA PARA REDE DE ÁGUA, DN 75 MM, JUNTA ELÁSTICA INTEGRADA, INSTALADO EM LOCAL COM NÍVEL ALTO DE INTERFERÊNCIAS (NÃO INCLUI FORNECIMENTO). AF_05/2024</v>
      </c>
      <c r="E498" s="246" t="str">
        <f>[6]ORÇAMENTO!S505</f>
        <v>M</v>
      </c>
      <c r="F498" s="262">
        <f>[6]ORÇAMENTO!T505</f>
        <v>1096.8</v>
      </c>
      <c r="G498" s="263">
        <f>[6]ORÇAMENTO!U505</f>
        <v>3.39</v>
      </c>
      <c r="H498" s="263" t="str">
        <f>[6]ORÇAMENTO!V505</f>
        <v>BDI 1</v>
      </c>
      <c r="I498" s="263">
        <f>[6]ORÇAMENTO!W505</f>
        <v>4.21</v>
      </c>
      <c r="J498" s="263">
        <f>[6]ORÇAMENTO!X505</f>
        <v>4617.53</v>
      </c>
      <c r="K498" s="102"/>
      <c r="L498" s="102"/>
      <c r="M498" s="102"/>
      <c r="N498" s="102"/>
      <c r="O498" s="102"/>
      <c r="P498" s="84">
        <f>F502-[1]ORÇAMENTO!T497</f>
        <v>8284.85</v>
      </c>
    </row>
    <row r="499" spans="1:16" ht="38.25">
      <c r="A499" s="246" t="str">
        <f>[6]ORÇAMENTO!O506</f>
        <v>5.4.0.8.</v>
      </c>
      <c r="B499" s="246" t="str">
        <f>[6]ORÇAMENTO!P506</f>
        <v>SINAPI</v>
      </c>
      <c r="C499" s="246">
        <f>[6]ORÇAMENTO!Q506</f>
        <v>97123</v>
      </c>
      <c r="D499" s="209" t="str">
        <f>[6]ORÇAMENTO!R506</f>
        <v>ASSENTAMENTO DE TUBO DE PVC PBA PARA REDE DE ÁGUA, DN 100 MM, JUNTA ELÁSTICA INTEGRADA, INSTALADO EM LOCAL COM NÍVEL ALTO DE INTERFERÊNCIAS (NÃO INCLUI FORNECIMENTO). AF_05/2024</v>
      </c>
      <c r="E499" s="246" t="str">
        <f>[6]ORÇAMENTO!S506</f>
        <v>M</v>
      </c>
      <c r="F499" s="262">
        <f>[6]ORÇAMENTO!T506</f>
        <v>680.9</v>
      </c>
      <c r="G499" s="263">
        <f>[6]ORÇAMENTO!U506</f>
        <v>3.94</v>
      </c>
      <c r="H499" s="263" t="str">
        <f>[6]ORÇAMENTO!V506</f>
        <v>BDI 1</v>
      </c>
      <c r="I499" s="263">
        <f>[6]ORÇAMENTO!W506</f>
        <v>4.8899999999999997</v>
      </c>
      <c r="J499" s="263">
        <f>[6]ORÇAMENTO!X506</f>
        <v>3329.6</v>
      </c>
      <c r="K499" s="102"/>
      <c r="L499" s="102"/>
      <c r="M499" s="102"/>
      <c r="N499" s="102"/>
      <c r="O499" s="102"/>
      <c r="P499" s="84">
        <f>F503-[1]ORÇAMENTO!T498</f>
        <v>1096.8</v>
      </c>
    </row>
    <row r="500" spans="1:16" ht="38.25">
      <c r="A500" s="246" t="str">
        <f>[6]ORÇAMENTO!O507</f>
        <v>5.4.0.9.</v>
      </c>
      <c r="B500" s="246" t="str">
        <f>[6]ORÇAMENTO!P507</f>
        <v>SINAPI</v>
      </c>
      <c r="C500" s="246" t="str">
        <f>[6]ORÇAMENTO!Q507</f>
        <v>97127</v>
      </c>
      <c r="D500" s="209" t="str">
        <f>[6]ORÇAMENTO!R507</f>
        <v>ASSENTAMENTO DE TUBO DE PVC DEFOFO OU PRFV OU RPVC PARA REDE DE ÁGUA, DN 150 MM, JUNTA ELÁSTICA INTEGRADA, INSTALADO EM LOCAL COM NÍVEL ALTO DE INTERFERÊNCIAS (NÃO INCLUI FORNECIMENTO). AF_05/2024</v>
      </c>
      <c r="E500" s="246" t="str">
        <f>[6]ORÇAMENTO!S507</f>
        <v>M</v>
      </c>
      <c r="F500" s="262">
        <f>[6]ORÇAMENTO!T507</f>
        <v>149.69999999999999</v>
      </c>
      <c r="G500" s="263">
        <f>[6]ORÇAMENTO!U507</f>
        <v>4.79</v>
      </c>
      <c r="H500" s="263" t="str">
        <f>[6]ORÇAMENTO!V507</f>
        <v>BDI 1</v>
      </c>
      <c r="I500" s="263">
        <f>[6]ORÇAMENTO!W507</f>
        <v>5.95</v>
      </c>
      <c r="J500" s="263">
        <f>[6]ORÇAMENTO!X507</f>
        <v>890.72</v>
      </c>
      <c r="K500" s="102"/>
      <c r="L500" s="102"/>
      <c r="M500" s="102"/>
      <c r="N500" s="102"/>
      <c r="O500" s="102"/>
      <c r="P500" s="84">
        <f>F504-[1]ORÇAMENTO!T499</f>
        <v>320.89999999999998</v>
      </c>
    </row>
    <row r="501" spans="1:16" ht="38.25">
      <c r="A501" s="246" t="str">
        <f>[6]ORÇAMENTO!O508</f>
        <v>5.4.0.10.</v>
      </c>
      <c r="B501" s="246" t="str">
        <f>[6]ORÇAMENTO!P508</f>
        <v>SINAPI</v>
      </c>
      <c r="C501" s="246" t="str">
        <f>[6]ORÇAMENTO!Q508</f>
        <v>97128</v>
      </c>
      <c r="D501" s="209" t="str">
        <f>[6]ORÇAMENTO!R508</f>
        <v>ASSENTAMENTO DE TUBO DE PVC DEFOFO OU PRFV OU RPVC PARA REDE DE ÁGUA, DN 200 MM, JUNTA ELÁSTICA INTEGRADA, INSTALADO EM LOCAL COM NÍVEL ALTO DE INTERFERÊNCIAS (NÃO INCLUI FORNECIMENTO). AF_05/2024</v>
      </c>
      <c r="E501" s="246" t="str">
        <f>[6]ORÇAMENTO!S508</f>
        <v>M</v>
      </c>
      <c r="F501" s="262">
        <f>[6]ORÇAMENTO!T508</f>
        <v>13.3</v>
      </c>
      <c r="G501" s="263">
        <f>[6]ORÇAMENTO!U508</f>
        <v>9.26</v>
      </c>
      <c r="H501" s="263" t="str">
        <f>[6]ORÇAMENTO!V508</f>
        <v>BDI 1</v>
      </c>
      <c r="I501" s="263">
        <f>[6]ORÇAMENTO!W508</f>
        <v>11.5</v>
      </c>
      <c r="J501" s="263">
        <f>[6]ORÇAMENTO!X508</f>
        <v>152.94999999999999</v>
      </c>
      <c r="K501" s="102"/>
      <c r="L501" s="102"/>
      <c r="M501" s="102"/>
      <c r="N501" s="102"/>
      <c r="O501" s="102"/>
      <c r="P501" s="84" t="e">
        <f>#REF!-[1]ORÇAMENTO!T500</f>
        <v>#REF!</v>
      </c>
    </row>
    <row r="502" spans="1:16">
      <c r="A502" s="246" t="str">
        <f>[6]ORÇAMENTO!O509</f>
        <v>5.4.0.11.</v>
      </c>
      <c r="B502" s="246" t="str">
        <f>[6]ORÇAMENTO!P509</f>
        <v>SINAPI-I</v>
      </c>
      <c r="C502" s="246">
        <f>[6]ORÇAMENTO!Q509</f>
        <v>36084</v>
      </c>
      <c r="D502" s="209" t="str">
        <f>[6]ORÇAMENTO!R509</f>
        <v xml:space="preserve">TUBO PVC PBA JEI, CLASSE 12, DN 50 MM, PARA REDE DE AGUA (NBR 5647)                                                                                                                                                                                                                                                                                                                                                                                                                                       </v>
      </c>
      <c r="E502" s="246" t="str">
        <f>[6]ORÇAMENTO!S509</f>
        <v xml:space="preserve">M     </v>
      </c>
      <c r="F502" s="262">
        <f>[6]ORÇAMENTO!T509</f>
        <v>8641.1</v>
      </c>
      <c r="G502" s="263">
        <f>[6]ORÇAMENTO!U509</f>
        <v>15.14</v>
      </c>
      <c r="H502" s="263" t="str">
        <f>[6]ORÇAMENTO!V509</f>
        <v>BDI 1</v>
      </c>
      <c r="I502" s="263">
        <f>[6]ORÇAMENTO!W509</f>
        <v>18.8</v>
      </c>
      <c r="J502" s="263">
        <f>[6]ORÇAMENTO!X509</f>
        <v>162452.68</v>
      </c>
      <c r="K502" s="102"/>
      <c r="L502" s="102"/>
      <c r="M502" s="102"/>
      <c r="N502" s="102"/>
      <c r="O502" s="102"/>
      <c r="P502" s="84" t="e">
        <f>#REF!-[1]ORÇAMENTO!T501</f>
        <v>#REF!</v>
      </c>
    </row>
    <row r="503" spans="1:16">
      <c r="A503" s="246" t="str">
        <f>[6]ORÇAMENTO!O510</f>
        <v>5.4.0.12.</v>
      </c>
      <c r="B503" s="246" t="str">
        <f>[6]ORÇAMENTO!P510</f>
        <v>SINAPI-I</v>
      </c>
      <c r="C503" s="246">
        <f>[6]ORÇAMENTO!Q510</f>
        <v>36373</v>
      </c>
      <c r="D503" s="209" t="str">
        <f>[6]ORÇAMENTO!R510</f>
        <v xml:space="preserve">TUBO PVC PBA JEI, CLASSE 12, DN 75 MM, PARA REDE DE AGUA (NBR 5647)                                                                                                                                                                                                                                                                                                                                                                                                                                       </v>
      </c>
      <c r="E503" s="246" t="str">
        <f>[6]ORÇAMENTO!S510</f>
        <v xml:space="preserve">M     </v>
      </c>
      <c r="F503" s="262">
        <f>[6]ORÇAMENTO!T510</f>
        <v>1096.8</v>
      </c>
      <c r="G503" s="263">
        <f>[6]ORÇAMENTO!U510</f>
        <v>31.44</v>
      </c>
      <c r="H503" s="263" t="str">
        <f>[6]ORÇAMENTO!V510</f>
        <v>BDI 1</v>
      </c>
      <c r="I503" s="263">
        <f>[6]ORÇAMENTO!W510</f>
        <v>39.04</v>
      </c>
      <c r="J503" s="263">
        <f>[6]ORÇAMENTO!X510</f>
        <v>42819.07</v>
      </c>
      <c r="K503" s="102"/>
      <c r="L503" s="102"/>
      <c r="M503" s="102"/>
      <c r="N503" s="102"/>
      <c r="O503" s="102"/>
      <c r="P503" s="84" t="e">
        <f>#REF!-[1]ORÇAMENTO!T502</f>
        <v>#REF!</v>
      </c>
    </row>
    <row r="504" spans="1:16">
      <c r="A504" s="246" t="str">
        <f>[6]ORÇAMENTO!O511</f>
        <v>5.4.0.13.</v>
      </c>
      <c r="B504" s="246" t="str">
        <f>[6]ORÇAMENTO!P511</f>
        <v>SINAPI-I</v>
      </c>
      <c r="C504" s="246">
        <f>[6]ORÇAMENTO!Q511</f>
        <v>36374</v>
      </c>
      <c r="D504" s="209" t="str">
        <f>[6]ORÇAMENTO!R511</f>
        <v xml:space="preserve">TUBO PVC PBA JEI, CLASSE 12, DN 100 MM, PARA REDE DE AGUA (NBR 5647)                                                                                                                                                                                                                                                                                                                                                                                                                                      </v>
      </c>
      <c r="E504" s="246" t="str">
        <f>[6]ORÇAMENTO!S511</f>
        <v xml:space="preserve">M     </v>
      </c>
      <c r="F504" s="262">
        <f>[6]ORÇAMENTO!T511</f>
        <v>680.9</v>
      </c>
      <c r="G504" s="263">
        <f>[6]ORÇAMENTO!U511</f>
        <v>51.1</v>
      </c>
      <c r="H504" s="263" t="str">
        <f>[6]ORÇAMENTO!V511</f>
        <v>BDI 1</v>
      </c>
      <c r="I504" s="263">
        <f>[6]ORÇAMENTO!W511</f>
        <v>63.46</v>
      </c>
      <c r="J504" s="263">
        <f>[6]ORÇAMENTO!X511</f>
        <v>43209.91</v>
      </c>
      <c r="K504" s="107"/>
      <c r="L504" s="107"/>
      <c r="M504" s="107"/>
      <c r="N504" s="107"/>
      <c r="O504" s="107"/>
      <c r="P504" s="84" t="e">
        <f>#REF!-[1]ORÇAMENTO!T503</f>
        <v>#REF!</v>
      </c>
    </row>
    <row r="505" spans="1:16">
      <c r="A505" s="246" t="str">
        <f>[6]ORÇAMENTO!O512</f>
        <v>5.4.0.14.</v>
      </c>
      <c r="B505" s="246" t="str">
        <f>[6]ORÇAMENTO!P512</f>
        <v>SINAPI-I</v>
      </c>
      <c r="C505" s="246" t="str">
        <f>[6]ORÇAMENTO!Q512</f>
        <v>9828</v>
      </c>
      <c r="D505" s="209" t="str">
        <f>[6]ORÇAMENTO!R512</f>
        <v xml:space="preserve">TUBO PVC DEFOFO, JEI, 1 MPA, DN 150 MM, PARA REDE DE AGUA (NBR 7665)                                                                                                                                                                                                                                                                                                                                                                                                                                      </v>
      </c>
      <c r="E505" s="246" t="str">
        <f>[6]ORÇAMENTO!S512</f>
        <v xml:space="preserve">M     </v>
      </c>
      <c r="F505" s="262">
        <f>[6]ORÇAMENTO!T512</f>
        <v>149.69999999999999</v>
      </c>
      <c r="G505" s="263">
        <f>[6]ORÇAMENTO!U512</f>
        <v>114.75</v>
      </c>
      <c r="H505" s="263" t="str">
        <f>[6]ORÇAMENTO!V512</f>
        <v>BDI 1</v>
      </c>
      <c r="I505" s="263">
        <f>[6]ORÇAMENTO!W512</f>
        <v>142.5</v>
      </c>
      <c r="J505" s="263">
        <f>[6]ORÇAMENTO!X512</f>
        <v>21332.25</v>
      </c>
      <c r="K505" s="81"/>
      <c r="L505" s="81"/>
      <c r="M505" s="81"/>
      <c r="N505" s="81"/>
      <c r="O505" s="102"/>
      <c r="P505" s="84" t="e">
        <f>#REF!-[1]ORÇAMENTO!T504</f>
        <v>#REF!</v>
      </c>
    </row>
    <row r="506" spans="1:16">
      <c r="A506" s="246" t="str">
        <f>[6]ORÇAMENTO!O513</f>
        <v>5.4.0.15.</v>
      </c>
      <c r="B506" s="246" t="str">
        <f>[6]ORÇAMENTO!P513</f>
        <v>SINAPI-I</v>
      </c>
      <c r="C506" s="246" t="str">
        <f>[6]ORÇAMENTO!Q513</f>
        <v>9829</v>
      </c>
      <c r="D506" s="209" t="str">
        <f>[6]ORÇAMENTO!R513</f>
        <v xml:space="preserve">TUBO PVC DEFOFO, JEI, 1 MPA, DN 200 MM, PARA REDE DE AGUA (NBR 7665)                                                                                                                                                                                                                                                                                                                                                                                                                                      </v>
      </c>
      <c r="E506" s="246" t="str">
        <f>[6]ORÇAMENTO!S513</f>
        <v xml:space="preserve">M     </v>
      </c>
      <c r="F506" s="262">
        <f>[6]ORÇAMENTO!T513</f>
        <v>13.3</v>
      </c>
      <c r="G506" s="263">
        <f>[6]ORÇAMENTO!U513</f>
        <v>194.47</v>
      </c>
      <c r="H506" s="263" t="str">
        <f>[6]ORÇAMENTO!V513</f>
        <v>BDI 1</v>
      </c>
      <c r="I506" s="263">
        <f>[6]ORÇAMENTO!W513</f>
        <v>241.49</v>
      </c>
      <c r="J506" s="263">
        <f>[6]ORÇAMENTO!X513</f>
        <v>3211.82</v>
      </c>
      <c r="K506" s="149"/>
      <c r="L506" s="149"/>
      <c r="M506" s="149"/>
      <c r="N506" s="149"/>
      <c r="O506" s="188"/>
      <c r="P506" s="84" t="e">
        <f>#REF!-[1]ORÇAMENTO!T505</f>
        <v>#REF!</v>
      </c>
    </row>
    <row r="507" spans="1:16">
      <c r="A507" s="246" t="str">
        <f>[6]ORÇAMENTO!O514</f>
        <v>5.4.0.16.</v>
      </c>
      <c r="B507" s="246" t="str">
        <f>[6]ORÇAMENTO!P514</f>
        <v>SINAPI-I</v>
      </c>
      <c r="C507" s="246">
        <f>[6]ORÇAMENTO!Q514</f>
        <v>1206</v>
      </c>
      <c r="D507" s="209" t="str">
        <f>[6]ORÇAMENTO!R514</f>
        <v xml:space="preserve">CAP, PVC PBA, JE, DN 50 / DE 60 MM, PARA REDE DE AGUA (NBR 10351)                                                                                                                                                                                                                                                                                                                                                                                                                                         </v>
      </c>
      <c r="E507" s="246" t="str">
        <f>[6]ORÇAMENTO!S514</f>
        <v xml:space="preserve">UN    </v>
      </c>
      <c r="F507" s="262">
        <f>[6]ORÇAMENTO!T514</f>
        <v>6</v>
      </c>
      <c r="G507" s="263">
        <f>[6]ORÇAMENTO!U514</f>
        <v>7.42</v>
      </c>
      <c r="H507" s="263" t="str">
        <f>[6]ORÇAMENTO!V514</f>
        <v>BDI 1</v>
      </c>
      <c r="I507" s="263">
        <f>[6]ORÇAMENTO!W514</f>
        <v>9.2100000000000009</v>
      </c>
      <c r="J507" s="263">
        <f>[6]ORÇAMENTO!X514</f>
        <v>55.26</v>
      </c>
      <c r="K507" s="235"/>
      <c r="L507" s="235"/>
      <c r="M507" s="235"/>
      <c r="N507" s="235"/>
      <c r="O507" s="233"/>
      <c r="P507" s="84">
        <f>F506-[1]ORÇAMENTO!T506</f>
        <v>-16.7</v>
      </c>
    </row>
    <row r="508" spans="1:16">
      <c r="A508" s="246" t="str">
        <f>[6]ORÇAMENTO!O515</f>
        <v>5.4.0.17.</v>
      </c>
      <c r="B508" s="246" t="str">
        <f>[6]ORÇAMENTO!P515</f>
        <v>SINAPI-I</v>
      </c>
      <c r="C508" s="246" t="str">
        <f>[6]ORÇAMENTO!Q515</f>
        <v>1831</v>
      </c>
      <c r="D508" s="209" t="str">
        <f>[6]ORÇAMENTO!R515</f>
        <v xml:space="preserve">CURVA PVC PBA, JE, PB, 45 GRAUS, DN 50 / DE 60 MM, PARA REDE DE AGUA                                                                                                                                                                                                                                                                                                                                                                                                                                      </v>
      </c>
      <c r="E508" s="246" t="str">
        <f>[6]ORÇAMENTO!S515</f>
        <v xml:space="preserve">UN    </v>
      </c>
      <c r="F508" s="262">
        <f>[6]ORÇAMENTO!T515</f>
        <v>6</v>
      </c>
      <c r="G508" s="263">
        <f>[6]ORÇAMENTO!U515</f>
        <v>26.96</v>
      </c>
      <c r="H508" s="263" t="str">
        <f>[6]ORÇAMENTO!V515</f>
        <v>BDI 1</v>
      </c>
      <c r="I508" s="263">
        <f>[6]ORÇAMENTO!W515</f>
        <v>33.479999999999997</v>
      </c>
      <c r="J508" s="263">
        <f>[6]ORÇAMENTO!X515</f>
        <v>200.88</v>
      </c>
      <c r="K508" s="158"/>
      <c r="L508" s="158"/>
      <c r="M508" s="158"/>
      <c r="N508" s="158"/>
      <c r="O508" s="135"/>
      <c r="P508" s="84">
        <f>F507-[1]ORÇAMENTO!T507</f>
        <v>-29.630000000000003</v>
      </c>
    </row>
    <row r="509" spans="1:16">
      <c r="A509" s="246" t="str">
        <f>[6]ORÇAMENTO!O516</f>
        <v>5.4.0.18.</v>
      </c>
      <c r="B509" s="246" t="str">
        <f>[6]ORÇAMENTO!P516</f>
        <v>SINAPI-I</v>
      </c>
      <c r="C509" s="246" t="str">
        <f>[6]ORÇAMENTO!Q516</f>
        <v>1825</v>
      </c>
      <c r="D509" s="209" t="str">
        <f>[6]ORÇAMENTO!R516</f>
        <v xml:space="preserve">CURVA PVC PBA, JE, PB, 45 GRAUS, DN 75 / DE 85 MM, PARA REDE DE AGUA                                                                                                                                                                                                                                                                                                                                                                                                                                      </v>
      </c>
      <c r="E509" s="246" t="str">
        <f>[6]ORÇAMENTO!S516</f>
        <v xml:space="preserve">UN    </v>
      </c>
      <c r="F509" s="262">
        <f>[6]ORÇAMENTO!T516</f>
        <v>1</v>
      </c>
      <c r="G509" s="263">
        <f>[6]ORÇAMENTO!U516</f>
        <v>66.53</v>
      </c>
      <c r="H509" s="263" t="str">
        <f>[6]ORÇAMENTO!V516</f>
        <v>BDI 1</v>
      </c>
      <c r="I509" s="263">
        <f>[6]ORÇAMENTO!W516</f>
        <v>82.62</v>
      </c>
      <c r="J509" s="263">
        <f>[6]ORÇAMENTO!X516</f>
        <v>82.62</v>
      </c>
      <c r="K509" s="106"/>
      <c r="L509" s="106"/>
      <c r="M509" s="106"/>
      <c r="N509" s="106"/>
      <c r="O509" s="102"/>
      <c r="P509" s="84">
        <f>F508-[1]ORÇAMENTO!T508</f>
        <v>-5.3599999999999994</v>
      </c>
    </row>
    <row r="510" spans="1:16">
      <c r="A510" s="246" t="str">
        <f>[6]ORÇAMENTO!O517</f>
        <v>5.4.0.19.</v>
      </c>
      <c r="B510" s="246" t="str">
        <f>[6]ORÇAMENTO!P517</f>
        <v>SINAPI-I</v>
      </c>
      <c r="C510" s="246">
        <f>[6]ORÇAMENTO!Q517</f>
        <v>1845</v>
      </c>
      <c r="D510" s="209" t="str">
        <f>[6]ORÇAMENTO!R517</f>
        <v xml:space="preserve">CURVA PVC PBA, JE, PB, 90 GRAUS, DN 50 / DE 60 MM, PARA REDE DE AGUA                                                                                                                                                                                                                                                                                                                                                                                                                                      </v>
      </c>
      <c r="E510" s="246" t="str">
        <f>[6]ORÇAMENTO!S517</f>
        <v xml:space="preserve">UN    </v>
      </c>
      <c r="F510" s="262">
        <f>[6]ORÇAMENTO!T517</f>
        <v>11</v>
      </c>
      <c r="G510" s="263">
        <f>[6]ORÇAMENTO!U517</f>
        <v>33.78</v>
      </c>
      <c r="H510" s="263" t="str">
        <f>[6]ORÇAMENTO!V517</f>
        <v>BDI 1</v>
      </c>
      <c r="I510" s="263">
        <f>[6]ORÇAMENTO!W517</f>
        <v>41.95</v>
      </c>
      <c r="J510" s="263">
        <f>[6]ORÇAMENTO!X517</f>
        <v>461.45</v>
      </c>
      <c r="K510" s="102"/>
      <c r="L510" s="102"/>
      <c r="M510" s="102"/>
      <c r="N510" s="102"/>
      <c r="O510" s="102"/>
      <c r="P510" s="84">
        <f>F509-[1]ORÇAMENTO!T509</f>
        <v>1</v>
      </c>
    </row>
    <row r="511" spans="1:16">
      <c r="A511" s="246" t="str">
        <f>[6]ORÇAMENTO!O518</f>
        <v>5.4.0.20.</v>
      </c>
      <c r="B511" s="246" t="str">
        <f>[6]ORÇAMENTO!P518</f>
        <v>SINAPI-I</v>
      </c>
      <c r="C511" s="246">
        <f>[6]ORÇAMENTO!Q518</f>
        <v>1824</v>
      </c>
      <c r="D511" s="209" t="str">
        <f>[6]ORÇAMENTO!R518</f>
        <v xml:space="preserve">CURVA PVC PBA, JE, PB, 90 GRAUS, DN 75 / DE 85 MM, PARA REDE DE AGUA                                                                                                                                                                                                                                                                                                                                                                                                                                      </v>
      </c>
      <c r="E511" s="246" t="str">
        <f>[6]ORÇAMENTO!S518</f>
        <v xml:space="preserve">UN    </v>
      </c>
      <c r="F511" s="262">
        <f>[6]ORÇAMENTO!T518</f>
        <v>4</v>
      </c>
      <c r="G511" s="263">
        <f>[6]ORÇAMENTO!U518</f>
        <v>79.75</v>
      </c>
      <c r="H511" s="263" t="str">
        <f>[6]ORÇAMENTO!V518</f>
        <v>BDI 1</v>
      </c>
      <c r="I511" s="263">
        <f>[6]ORÇAMENTO!W518</f>
        <v>99.03</v>
      </c>
      <c r="J511" s="263">
        <f>[6]ORÇAMENTO!X518</f>
        <v>396.12</v>
      </c>
      <c r="K511" s="149"/>
      <c r="L511" s="149"/>
      <c r="M511" s="149"/>
      <c r="N511" s="149"/>
      <c r="O511" s="149"/>
      <c r="P511" s="84">
        <f>F510-[1]ORÇAMENTO!T510</f>
        <v>-84.7</v>
      </c>
    </row>
    <row r="512" spans="1:16">
      <c r="A512" s="246" t="str">
        <f>[6]ORÇAMENTO!O519</f>
        <v>5.4.0.21.</v>
      </c>
      <c r="B512" s="246" t="str">
        <f>[6]ORÇAMENTO!P519</f>
        <v>SINAPI-I</v>
      </c>
      <c r="C512" s="246">
        <f>[6]ORÇAMENTO!Q519</f>
        <v>1207</v>
      </c>
      <c r="D512" s="209" t="str">
        <f>[6]ORÇAMENTO!R519</f>
        <v xml:space="preserve">CAP, PVC PBA, JE, DN 100 / DE 110 MM, PARA REDE DE AGUA (NBR 10351)                                                                                                                                                                                                                                                                                                                                                                                                                                       </v>
      </c>
      <c r="E512" s="246" t="str">
        <f>[6]ORÇAMENTO!S519</f>
        <v xml:space="preserve">UN    </v>
      </c>
      <c r="F512" s="262">
        <f>[6]ORÇAMENTO!T519</f>
        <v>1</v>
      </c>
      <c r="G512" s="263">
        <f>[6]ORÇAMENTO!U519</f>
        <v>29.59</v>
      </c>
      <c r="H512" s="263" t="str">
        <f>[6]ORÇAMENTO!V519</f>
        <v>BDI 1</v>
      </c>
      <c r="I512" s="263">
        <f>[6]ORÇAMENTO!W519</f>
        <v>36.74</v>
      </c>
      <c r="J512" s="263">
        <f>[6]ORÇAMENTO!X519</f>
        <v>36.74</v>
      </c>
      <c r="K512" s="102"/>
      <c r="L512" s="102"/>
      <c r="M512" s="102"/>
      <c r="N512" s="102"/>
      <c r="O512" s="102"/>
      <c r="P512" s="84">
        <f>F511-[1]ORÇAMENTO!T511</f>
        <v>-767</v>
      </c>
    </row>
    <row r="513" spans="1:16">
      <c r="A513" s="246" t="str">
        <f>[6]ORÇAMENTO!O520</f>
        <v>5.4.0.22.</v>
      </c>
      <c r="B513" s="246" t="str">
        <f>[6]ORÇAMENTO!P520</f>
        <v>SEINFRA</v>
      </c>
      <c r="C513" s="246" t="str">
        <f>[6]ORÇAMENTO!Q520</f>
        <v>I3106</v>
      </c>
      <c r="D513" s="209" t="str">
        <f>[6]ORÇAMENTO!R520</f>
        <v>CRUZETA DE REDUÇÃO PBA COM BOLSAS DN 100 x 50</v>
      </c>
      <c r="E513" s="246" t="str">
        <f>[6]ORÇAMENTO!S520</f>
        <v>UN</v>
      </c>
      <c r="F513" s="262">
        <f>[6]ORÇAMENTO!T520</f>
        <v>6</v>
      </c>
      <c r="G513" s="263">
        <f>[6]ORÇAMENTO!U520</f>
        <v>43.38</v>
      </c>
      <c r="H513" s="263" t="str">
        <f>[6]ORÇAMENTO!V520</f>
        <v>BDI 1</v>
      </c>
      <c r="I513" s="263">
        <f>[6]ORÇAMENTO!W520</f>
        <v>53.87</v>
      </c>
      <c r="J513" s="263">
        <f>[6]ORÇAMENTO!X520</f>
        <v>323.22000000000003</v>
      </c>
      <c r="K513" s="102"/>
      <c r="L513" s="102"/>
      <c r="M513" s="102"/>
      <c r="N513" s="102"/>
      <c r="O513" s="102"/>
      <c r="P513" s="84">
        <f>F512-[1]ORÇAMENTO!T512</f>
        <v>-234.5</v>
      </c>
    </row>
    <row r="514" spans="1:16">
      <c r="A514" s="246" t="str">
        <f>[6]ORÇAMENTO!O521</f>
        <v>5.4.0.23.</v>
      </c>
      <c r="B514" s="246" t="str">
        <f>[6]ORÇAMENTO!P521</f>
        <v>SEINFRA</v>
      </c>
      <c r="C514" s="246" t="str">
        <f>[6]ORÇAMENTO!Q521</f>
        <v>I3102</v>
      </c>
      <c r="D514" s="209" t="str">
        <f>[6]ORÇAMENTO!R521</f>
        <v>CRUZETA PBA COM BOLSAS DN 50</v>
      </c>
      <c r="E514" s="246" t="str">
        <f>[6]ORÇAMENTO!S521</f>
        <v>UN</v>
      </c>
      <c r="F514" s="262">
        <f>[6]ORÇAMENTO!T521</f>
        <v>1</v>
      </c>
      <c r="G514" s="263">
        <f>[6]ORÇAMENTO!U521</f>
        <v>18.87</v>
      </c>
      <c r="H514" s="263" t="str">
        <f>[6]ORÇAMENTO!V521</f>
        <v>BDI 1</v>
      </c>
      <c r="I514" s="263">
        <f>[6]ORÇAMENTO!W521</f>
        <v>23.43</v>
      </c>
      <c r="J514" s="263">
        <f>[6]ORÇAMENTO!X521</f>
        <v>23.43</v>
      </c>
      <c r="K514" s="102"/>
      <c r="L514" s="102"/>
      <c r="M514" s="102"/>
      <c r="N514" s="102"/>
      <c r="O514" s="102"/>
      <c r="P514" s="84">
        <f>F513-[1]ORÇAMENTO!T513</f>
        <v>-409.5</v>
      </c>
    </row>
    <row r="515" spans="1:16">
      <c r="A515" s="246" t="str">
        <f>[6]ORÇAMENTO!O522</f>
        <v>5.4.0.24.</v>
      </c>
      <c r="B515" s="246" t="str">
        <f>[6]ORÇAMENTO!P522</f>
        <v>SEINFRA</v>
      </c>
      <c r="C515" s="246" t="str">
        <f>[6]ORÇAMENTO!Q522</f>
        <v>I3527</v>
      </c>
      <c r="D515" s="209" t="str">
        <f>[6]ORÇAMENTO!R522</f>
        <v>CRUZETA JE FoFo/PVC BBBB DN 150 x 75</v>
      </c>
      <c r="E515" s="246" t="str">
        <f>[6]ORÇAMENTO!S522</f>
        <v>UN</v>
      </c>
      <c r="F515" s="262">
        <f>[6]ORÇAMENTO!T522</f>
        <v>8</v>
      </c>
      <c r="G515" s="263">
        <f>[6]ORÇAMENTO!U522</f>
        <v>731.45</v>
      </c>
      <c r="H515" s="263" t="str">
        <f>[6]ORÇAMENTO!V522</f>
        <v>BDI 1</v>
      </c>
      <c r="I515" s="263">
        <f>[6]ORÇAMENTO!W522</f>
        <v>908.31</v>
      </c>
      <c r="J515" s="263">
        <f>[6]ORÇAMENTO!X522</f>
        <v>7266.48</v>
      </c>
      <c r="K515" s="102"/>
      <c r="L515" s="102"/>
      <c r="M515" s="102"/>
      <c r="N515" s="102"/>
      <c r="O515" s="102"/>
      <c r="P515" s="84">
        <f>F514-[1]ORÇAMENTO!T514</f>
        <v>-2741</v>
      </c>
    </row>
    <row r="516" spans="1:16">
      <c r="A516" s="246" t="str">
        <f>[6]ORÇAMENTO!O523</f>
        <v>5.4.0.25.</v>
      </c>
      <c r="B516" s="246" t="str">
        <f>[6]ORÇAMENTO!P523</f>
        <v>SINAPI-I</v>
      </c>
      <c r="C516" s="246">
        <f>[6]ORÇAMENTO!Q523</f>
        <v>20327</v>
      </c>
      <c r="D516" s="209" t="str">
        <f>[6]ORÇAMENTO!R523</f>
        <v xml:space="preserve">REDUCAO PVC PBA, JE, PB, DN 75 X 50 / DE 85 X 60 MM, PARA REDE DE AGUA                                                                                                                                                                                                                                                                                                                                                                                                                                    </v>
      </c>
      <c r="E516" s="246" t="str">
        <f>[6]ORÇAMENTO!S523</f>
        <v xml:space="preserve">UN    </v>
      </c>
      <c r="F516" s="262">
        <f>[6]ORÇAMENTO!T523</f>
        <v>6</v>
      </c>
      <c r="G516" s="263">
        <f>[6]ORÇAMENTO!U523</f>
        <v>17.440000000000001</v>
      </c>
      <c r="H516" s="263" t="str">
        <f>[6]ORÇAMENTO!V523</f>
        <v>BDI 1</v>
      </c>
      <c r="I516" s="263">
        <f>[6]ORÇAMENTO!W523</f>
        <v>21.66</v>
      </c>
      <c r="J516" s="263">
        <f>[6]ORÇAMENTO!X523</f>
        <v>129.96</v>
      </c>
      <c r="K516" s="102"/>
      <c r="L516" s="102"/>
      <c r="M516" s="102"/>
      <c r="N516" s="102"/>
      <c r="O516" s="102"/>
      <c r="P516" s="84">
        <f>F515-[1]ORÇAMENTO!T515</f>
        <v>-865</v>
      </c>
    </row>
    <row r="517" spans="1:16">
      <c r="A517" s="246" t="str">
        <f>[6]ORÇAMENTO!O524</f>
        <v>5.4.0.26.</v>
      </c>
      <c r="B517" s="246" t="str">
        <f>[6]ORÇAMENTO!P524</f>
        <v>SINAPI-I</v>
      </c>
      <c r="C517" s="246" t="str">
        <f>[6]ORÇAMENTO!Q524</f>
        <v>7088</v>
      </c>
      <c r="D517" s="209" t="str">
        <f>[6]ORÇAMENTO!R524</f>
        <v xml:space="preserve">TE, PVC PBA, BBB, 90 GRAUS, DN 75 / DE 85 MM, PARA REDE DE AGUA                                                                                                                                                                                                                                                                                                                                                                                                                                           </v>
      </c>
      <c r="E517" s="246" t="str">
        <f>[6]ORÇAMENTO!S524</f>
        <v xml:space="preserve">UN    </v>
      </c>
      <c r="F517" s="262">
        <f>[6]ORÇAMENTO!T524</f>
        <v>4</v>
      </c>
      <c r="G517" s="263">
        <f>[6]ORÇAMENTO!U524</f>
        <v>49.66</v>
      </c>
      <c r="H517" s="263" t="str">
        <f>[6]ORÇAMENTO!V524</f>
        <v>BDI 1</v>
      </c>
      <c r="I517" s="263">
        <f>[6]ORÇAMENTO!W524</f>
        <v>61.67</v>
      </c>
      <c r="J517" s="263">
        <f>[6]ORÇAMENTO!X524</f>
        <v>246.68</v>
      </c>
      <c r="K517" s="102"/>
      <c r="L517" s="102"/>
      <c r="M517" s="102"/>
      <c r="N517" s="102"/>
      <c r="O517" s="107"/>
      <c r="P517" s="84">
        <f>F516-[1]ORÇAMENTO!T516</f>
        <v>-802.5</v>
      </c>
    </row>
    <row r="518" spans="1:16">
      <c r="A518" s="246" t="str">
        <f>[6]ORÇAMENTO!O525</f>
        <v>5.4.0.27.</v>
      </c>
      <c r="B518" s="246" t="str">
        <f>[6]ORÇAMENTO!P525</f>
        <v>SINAPI-I</v>
      </c>
      <c r="C518" s="246">
        <f>[6]ORÇAMENTO!Q525</f>
        <v>7048</v>
      </c>
      <c r="D518" s="209" t="str">
        <f>[6]ORÇAMENTO!R525</f>
        <v xml:space="preserve">TE, PVC PBA, BBB, 90 GRAUS, DN 50 / DE 60 MM, PARA REDE DE AGUA                                                                                                                                                                                                                                                                                                                                                                                                                                           </v>
      </c>
      <c r="E518" s="246" t="str">
        <f>[6]ORÇAMENTO!S525</f>
        <v xml:space="preserve">UN    </v>
      </c>
      <c r="F518" s="262">
        <f>[6]ORÇAMENTO!T525</f>
        <v>28</v>
      </c>
      <c r="G518" s="263">
        <f>[6]ORÇAMENTO!U525</f>
        <v>22.71</v>
      </c>
      <c r="H518" s="263" t="str">
        <f>[6]ORÇAMENTO!V525</f>
        <v>BDI 1</v>
      </c>
      <c r="I518" s="263">
        <f>[6]ORÇAMENTO!W525</f>
        <v>28.2</v>
      </c>
      <c r="J518" s="263">
        <f>[6]ORÇAMENTO!X525</f>
        <v>789.6</v>
      </c>
      <c r="K518" s="107"/>
      <c r="L518" s="107"/>
      <c r="M518" s="107"/>
      <c r="N518" s="107"/>
      <c r="O518" s="142"/>
      <c r="P518" s="84">
        <f>F517-[1]ORÇAMENTO!T517</f>
        <v>-489.5</v>
      </c>
    </row>
    <row r="519" spans="1:16">
      <c r="A519" s="246" t="str">
        <f>[6]ORÇAMENTO!O526</f>
        <v>5.4.0.28.</v>
      </c>
      <c r="B519" s="246" t="str">
        <f>[6]ORÇAMENTO!P526</f>
        <v>SINAPI-I</v>
      </c>
      <c r="C519" s="246">
        <f>[6]ORÇAMENTO!Q526</f>
        <v>11493</v>
      </c>
      <c r="D519" s="209" t="str">
        <f>[6]ORÇAMENTO!R526</f>
        <v xml:space="preserve">TE DE REDUCAO, PVC PBA, BBB, JE, DN 75 X 50 / DE 85 X 60 MM, PARA REDE DE AGUA                                                                                                                                                                                                                                                                                                                                                                                                                            </v>
      </c>
      <c r="E519" s="246" t="str">
        <f>[6]ORÇAMENTO!S526</f>
        <v xml:space="preserve">UN    </v>
      </c>
      <c r="F519" s="262">
        <f>[6]ORÇAMENTO!T526</f>
        <v>4</v>
      </c>
      <c r="G519" s="263">
        <f>[6]ORÇAMENTO!U526</f>
        <v>40.75</v>
      </c>
      <c r="H519" s="263" t="str">
        <f>[6]ORÇAMENTO!V526</f>
        <v>BDI 1</v>
      </c>
      <c r="I519" s="263">
        <f>[6]ORÇAMENTO!W526</f>
        <v>50.6</v>
      </c>
      <c r="J519" s="263">
        <f>[6]ORÇAMENTO!X526</f>
        <v>202.4</v>
      </c>
      <c r="K519" s="106"/>
      <c r="L519" s="106"/>
      <c r="M519" s="106"/>
      <c r="N519" s="106"/>
      <c r="O519" s="106"/>
      <c r="P519" s="84">
        <f>F518-[1]ORÇAMENTO!T518</f>
        <v>-806</v>
      </c>
    </row>
    <row r="520" spans="1:16">
      <c r="A520" s="246" t="str">
        <f>[6]ORÇAMENTO!O527</f>
        <v>5.4.0.29.</v>
      </c>
      <c r="B520" s="246" t="str">
        <f>[6]ORÇAMENTO!P527</f>
        <v>SEINFRA</v>
      </c>
      <c r="C520" s="246" t="str">
        <f>[6]ORÇAMENTO!Q527</f>
        <v>I3543</v>
      </c>
      <c r="D520" s="209" t="str">
        <f>[6]ORÇAMENTO!R527</f>
        <v>TE FoFo BBB JUNTA ELÁSTICA DN 150 x 100</v>
      </c>
      <c r="E520" s="246" t="str">
        <f>[6]ORÇAMENTO!S527</f>
        <v>UN</v>
      </c>
      <c r="F520" s="262">
        <f>[6]ORÇAMENTO!T527</f>
        <v>1</v>
      </c>
      <c r="G520" s="263">
        <f>[6]ORÇAMENTO!U527</f>
        <v>831.14</v>
      </c>
      <c r="H520" s="263" t="str">
        <f>[6]ORÇAMENTO!V527</f>
        <v>BDI 1</v>
      </c>
      <c r="I520" s="263">
        <f>[6]ORÇAMENTO!W527</f>
        <v>1032.1099999999999</v>
      </c>
      <c r="J520" s="263">
        <f>[6]ORÇAMENTO!X527</f>
        <v>1032.1099999999999</v>
      </c>
      <c r="K520" s="102"/>
      <c r="L520" s="102"/>
      <c r="M520" s="102"/>
      <c r="N520" s="102"/>
      <c r="O520" s="102"/>
      <c r="P520" s="84" t="e">
        <f>#REF!-[1]ORÇAMENTO!T519</f>
        <v>#REF!</v>
      </c>
    </row>
    <row r="521" spans="1:16">
      <c r="A521" s="246" t="str">
        <f>[6]ORÇAMENTO!O528</f>
        <v>5.4.0.30.</v>
      </c>
      <c r="B521" s="246" t="str">
        <f>[6]ORÇAMENTO!P528</f>
        <v>SEINFRA</v>
      </c>
      <c r="C521" s="246" t="str">
        <f>[6]ORÇAMENTO!Q528</f>
        <v>I3548</v>
      </c>
      <c r="D521" s="209" t="str">
        <f>[6]ORÇAMENTO!R528</f>
        <v>TE FoFo BBB JUNTA ELÁSTICA DN 200 x 200</v>
      </c>
      <c r="E521" s="246" t="str">
        <f>[6]ORÇAMENTO!S528</f>
        <v>UN</v>
      </c>
      <c r="F521" s="262">
        <f>[6]ORÇAMENTO!T528</f>
        <v>1</v>
      </c>
      <c r="G521" s="263">
        <f>[6]ORÇAMENTO!U528</f>
        <v>1165.8399999999999</v>
      </c>
      <c r="H521" s="263" t="str">
        <f>[6]ORÇAMENTO!V528</f>
        <v>BDI 1</v>
      </c>
      <c r="I521" s="263">
        <f>[6]ORÇAMENTO!W528</f>
        <v>1447.74</v>
      </c>
      <c r="J521" s="263">
        <f>[6]ORÇAMENTO!X528</f>
        <v>1447.74</v>
      </c>
      <c r="K521" s="102"/>
      <c r="L521" s="102"/>
      <c r="M521" s="102"/>
      <c r="N521" s="102"/>
      <c r="O521" s="102"/>
      <c r="P521" s="84">
        <f>F519-[1]ORÇAMENTO!T520</f>
        <v>-441.5</v>
      </c>
    </row>
    <row r="522" spans="1:16">
      <c r="A522" s="246" t="str">
        <f>[6]ORÇAMENTO!O529</f>
        <v>5.4.0.31.</v>
      </c>
      <c r="B522" s="246" t="str">
        <f>[6]ORÇAMENTO!P529</f>
        <v>SEINFRA</v>
      </c>
      <c r="C522" s="246" t="str">
        <f>[6]ORÇAMENTO!Q529</f>
        <v>I11283</v>
      </c>
      <c r="D522" s="209" t="str">
        <f>[6]ORÇAMENTO!R529</f>
        <v>REDUÇÃO BOLSA/BOLSA JE FOFO DN  200 X 100</v>
      </c>
      <c r="E522" s="246" t="str">
        <f>[6]ORÇAMENTO!S529</f>
        <v>UN</v>
      </c>
      <c r="F522" s="262">
        <f>[6]ORÇAMENTO!T529</f>
        <v>1</v>
      </c>
      <c r="G522" s="263">
        <f>[6]ORÇAMENTO!U529</f>
        <v>862.95</v>
      </c>
      <c r="H522" s="263" t="str">
        <f>[6]ORÇAMENTO!V529</f>
        <v>BDI 1</v>
      </c>
      <c r="I522" s="263">
        <f>[6]ORÇAMENTO!W529</f>
        <v>1071.6099999999999</v>
      </c>
      <c r="J522" s="263">
        <f>[6]ORÇAMENTO!X529</f>
        <v>1071.6099999999999</v>
      </c>
      <c r="K522" s="102"/>
      <c r="L522" s="102"/>
      <c r="M522" s="102"/>
      <c r="N522" s="102"/>
      <c r="O522" s="102"/>
      <c r="P522" s="84">
        <f>F520-[1]ORÇAMENTO!T521</f>
        <v>-18.5</v>
      </c>
    </row>
    <row r="523" spans="1:16">
      <c r="A523" s="246" t="str">
        <f>[6]ORÇAMENTO!O530</f>
        <v>5.4.0.32.</v>
      </c>
      <c r="B523" s="246" t="str">
        <f>[6]ORÇAMENTO!P530</f>
        <v>SEINFRA</v>
      </c>
      <c r="C523" s="246" t="str">
        <f>[6]ORÇAMENTO!Q530</f>
        <v>I4042</v>
      </c>
      <c r="D523" s="209" t="str">
        <f>[6]ORÇAMENTO!R530</f>
        <v>REDUÇÃO PONTA/BOLSA JE FoFo DN 200 x 150</v>
      </c>
      <c r="E523" s="246" t="str">
        <f>[6]ORÇAMENTO!S530</f>
        <v>UN</v>
      </c>
      <c r="F523" s="262">
        <f>[6]ORÇAMENTO!T530</f>
        <v>2</v>
      </c>
      <c r="G523" s="263">
        <f>[6]ORÇAMENTO!U530</f>
        <v>713.38</v>
      </c>
      <c r="H523" s="263" t="str">
        <f>[6]ORÇAMENTO!V530</f>
        <v>BDI 1</v>
      </c>
      <c r="I523" s="263">
        <f>[6]ORÇAMENTO!W530</f>
        <v>885.88</v>
      </c>
      <c r="J523" s="263">
        <f>[6]ORÇAMENTO!X530</f>
        <v>1771.76</v>
      </c>
      <c r="K523" s="149"/>
      <c r="L523" s="149"/>
      <c r="M523" s="149"/>
      <c r="N523" s="149"/>
      <c r="O523" s="149"/>
      <c r="P523" s="84">
        <f>F521-[1]ORÇAMENTO!T522</f>
        <v>-2834</v>
      </c>
    </row>
    <row r="524" spans="1:16">
      <c r="A524" s="246" t="str">
        <f>[6]ORÇAMENTO!O531</f>
        <v>5.4.0.33.</v>
      </c>
      <c r="B524" s="246" t="str">
        <f>[6]ORÇAMENTO!P531</f>
        <v>CPU</v>
      </c>
      <c r="C524" s="246" t="str">
        <f>[6]ORÇAMENTO!Q531</f>
        <v>0013</v>
      </c>
      <c r="D524" s="209" t="str">
        <f>[6]ORÇAMENTO!R531</f>
        <v>CAIXA PARA REGISTRO, TIPO II, PARA DIÂMETROS DE 150 A 200MM</v>
      </c>
      <c r="E524" s="246" t="str">
        <f>[6]ORÇAMENTO!S531</f>
        <v>UM</v>
      </c>
      <c r="F524" s="262">
        <f>[6]ORÇAMENTO!T531</f>
        <v>4</v>
      </c>
      <c r="G524" s="263">
        <f>[6]ORÇAMENTO!U531</f>
        <v>762.58</v>
      </c>
      <c r="H524" s="263" t="str">
        <f>[6]ORÇAMENTO!V531</f>
        <v>BDI 1</v>
      </c>
      <c r="I524" s="263">
        <f>[6]ORÇAMENTO!W531</f>
        <v>946.97</v>
      </c>
      <c r="J524" s="263">
        <f>[6]ORÇAMENTO!X531</f>
        <v>3787.88</v>
      </c>
      <c r="K524" s="169"/>
      <c r="L524" s="169"/>
      <c r="M524" s="169"/>
      <c r="N524" s="169"/>
      <c r="O524" s="169"/>
      <c r="P524" s="84">
        <f>F522-[1]ORÇAMENTO!T523</f>
        <v>-2066</v>
      </c>
    </row>
    <row r="525" spans="1:16" ht="25.5">
      <c r="A525" s="246" t="str">
        <f>[6]ORÇAMENTO!O532</f>
        <v>5.4.0.34.</v>
      </c>
      <c r="B525" s="246" t="str">
        <f>[6]ORÇAMENTO!P532</f>
        <v>SEINFRA</v>
      </c>
      <c r="C525" s="246" t="str">
        <f>[6]ORÇAMENTO!Q532</f>
        <v xml:space="preserve"> I5090 </v>
      </c>
      <c r="D525" s="209" t="str">
        <f>[6]ORÇAMENTO!R532</f>
        <v>REGISTRO DE GAVETA C/ BOLSAS E CUNHA EMBORRACHADA P/ TUBOS DE FERRO DÚCTIL C/ VOLANTE DN 100</v>
      </c>
      <c r="E525" s="246" t="str">
        <f>[6]ORÇAMENTO!S532</f>
        <v>UM</v>
      </c>
      <c r="F525" s="262">
        <f>[6]ORÇAMENTO!T532</f>
        <v>2</v>
      </c>
      <c r="G525" s="263">
        <f>[6]ORÇAMENTO!U532</f>
        <v>1671.16</v>
      </c>
      <c r="H525" s="263" t="str">
        <f>[6]ORÇAMENTO!V532</f>
        <v>BDI 1</v>
      </c>
      <c r="I525" s="263">
        <f>[6]ORÇAMENTO!W532</f>
        <v>2075.25</v>
      </c>
      <c r="J525" s="263">
        <f>[6]ORÇAMENTO!X532</f>
        <v>4150.5</v>
      </c>
      <c r="K525" s="149"/>
      <c r="L525" s="149"/>
      <c r="M525" s="149"/>
      <c r="N525" s="149"/>
      <c r="O525" s="149"/>
      <c r="P525" s="84">
        <v>63.8</v>
      </c>
    </row>
    <row r="526" spans="1:16" ht="25.5">
      <c r="A526" s="246" t="str">
        <f>[6]ORÇAMENTO!O533</f>
        <v>5.4.0.35.</v>
      </c>
      <c r="B526" s="246" t="str">
        <f>[6]ORÇAMENTO!P533</f>
        <v>SEINFRA</v>
      </c>
      <c r="C526" s="246" t="str">
        <f>[6]ORÇAMENTO!Q533</f>
        <v xml:space="preserve"> I10007 </v>
      </c>
      <c r="D526" s="209" t="str">
        <f>[6]ORÇAMENTO!R533</f>
        <v>REGISTRO DE GAVETA C/ FLANGES E CUNHA EMBORRACHADA CORPO CURTO C/ VOLANTE DN 50 PN10</v>
      </c>
      <c r="E526" s="246" t="str">
        <f>[6]ORÇAMENTO!S533</f>
        <v>UM</v>
      </c>
      <c r="F526" s="262">
        <f>[6]ORÇAMENTO!T533</f>
        <v>2</v>
      </c>
      <c r="G526" s="263">
        <f>[6]ORÇAMENTO!U533</f>
        <v>1527.9</v>
      </c>
      <c r="H526" s="263" t="str">
        <f>[6]ORÇAMENTO!V533</f>
        <v>BDI 1</v>
      </c>
      <c r="I526" s="263">
        <f>[6]ORÇAMENTO!W533</f>
        <v>1897.35</v>
      </c>
      <c r="J526" s="263">
        <f>[6]ORÇAMENTO!X533</f>
        <v>3794.7</v>
      </c>
      <c r="K526" s="149"/>
      <c r="L526" s="149"/>
      <c r="M526" s="149"/>
      <c r="N526" s="149"/>
      <c r="O526" s="149"/>
      <c r="P526" s="84">
        <v>514</v>
      </c>
    </row>
    <row r="527" spans="1:16">
      <c r="A527" s="246" t="str">
        <f>[6]ORÇAMENTO!O534</f>
        <v>5.4.0.36.</v>
      </c>
      <c r="B527" s="246" t="str">
        <f>[6]ORÇAMENTO!P534</f>
        <v>CPU</v>
      </c>
      <c r="C527" s="246" t="str">
        <f>[6]ORÇAMENTO!Q534</f>
        <v>0014</v>
      </c>
      <c r="D527" s="209" t="str">
        <f>[6]ORÇAMENTO!R534</f>
        <v>TESTE HIDROSTÁTICO EM REDE DE ÁGUA / ADUTORA</v>
      </c>
      <c r="E527" s="246" t="str">
        <f>[6]ORÇAMENTO!S534</f>
        <v>M</v>
      </c>
      <c r="F527" s="262">
        <f>[6]ORÇAMENTO!T534</f>
        <v>10595.1</v>
      </c>
      <c r="G527" s="263">
        <f>[6]ORÇAMENTO!U534</f>
        <v>0.85</v>
      </c>
      <c r="H527" s="263" t="str">
        <f>[6]ORÇAMENTO!V534</f>
        <v>BDI 1</v>
      </c>
      <c r="I527" s="263">
        <f>[6]ORÇAMENTO!W534</f>
        <v>1.06</v>
      </c>
      <c r="J527" s="263">
        <f>[6]ORÇAMENTO!X534</f>
        <v>11230.81</v>
      </c>
      <c r="K527" s="102"/>
      <c r="L527" s="102"/>
      <c r="M527" s="102"/>
      <c r="N527" s="102"/>
      <c r="O527" s="102"/>
      <c r="P527" s="84">
        <v>157</v>
      </c>
    </row>
    <row r="528" spans="1:16">
      <c r="A528" s="264" t="str">
        <f>[6]ORÇAMENTO!O535</f>
        <v>5.5.</v>
      </c>
      <c r="B528" s="264"/>
      <c r="C528" s="264"/>
      <c r="D528" s="267" t="str">
        <f>[6]ORÇAMENTO!R535</f>
        <v>LIGAÇÕES DOMICILIARES</v>
      </c>
      <c r="E528" s="264" t="str">
        <f>[6]ORÇAMENTO!S535</f>
        <v>-</v>
      </c>
      <c r="F528" s="265"/>
      <c r="G528" s="266"/>
      <c r="H528" s="266" t="str">
        <f>[6]ORÇAMENTO!V535</f>
        <v>BDI 1</v>
      </c>
      <c r="I528" s="266">
        <f>[6]ORÇAMENTO!W535</f>
        <v>0</v>
      </c>
      <c r="J528" s="266">
        <f>[6]ORÇAMENTO!X535</f>
        <v>408556.72</v>
      </c>
      <c r="K528" s="102"/>
      <c r="L528" s="102"/>
      <c r="M528" s="102"/>
      <c r="N528" s="102"/>
      <c r="O528" s="102"/>
      <c r="P528" s="84">
        <v>277</v>
      </c>
    </row>
    <row r="529" spans="1:16" ht="25.5">
      <c r="A529" s="246" t="str">
        <f>[6]ORÇAMENTO!O536</f>
        <v>5.5.0.1.</v>
      </c>
      <c r="B529" s="246" t="str">
        <f>[6]ORÇAMENTO!P536</f>
        <v>SINAPI</v>
      </c>
      <c r="C529" s="246" t="str">
        <f>[6]ORÇAMENTO!Q536</f>
        <v>104031</v>
      </c>
      <c r="D529" s="209" t="str">
        <f>[6]ORÇAMENTO!R536</f>
        <v>COLAR DE TOMADA, PVC, COM TRAVAS, DE 60 MM X 1/2" OU 60 MM X 3/4", PARA LIGAÇÃO PREDIAL DE ÁGUA. AF_06/2022</v>
      </c>
      <c r="E529" s="246" t="str">
        <f>[6]ORÇAMENTO!S536</f>
        <v>UN.</v>
      </c>
      <c r="F529" s="262">
        <f>[6]ORÇAMENTO!T536</f>
        <v>1144</v>
      </c>
      <c r="G529" s="263">
        <f>[6]ORÇAMENTO!U536</f>
        <v>17.23</v>
      </c>
      <c r="H529" s="263" t="str">
        <f>[6]ORÇAMENTO!V536</f>
        <v>BDI 1</v>
      </c>
      <c r="I529" s="263">
        <f>[6]ORÇAMENTO!W536</f>
        <v>21.4</v>
      </c>
      <c r="J529" s="263">
        <f>[6]ORÇAMENTO!X536</f>
        <v>24481.599999999999</v>
      </c>
      <c r="K529" s="149"/>
      <c r="L529" s="149"/>
      <c r="M529" s="149"/>
      <c r="N529" s="149"/>
      <c r="O529" s="149"/>
      <c r="P529" s="84">
        <v>1828</v>
      </c>
    </row>
    <row r="530" spans="1:16" ht="25.5">
      <c r="A530" s="246" t="str">
        <f>[6]ORÇAMENTO!O537</f>
        <v>5.5.0.2.</v>
      </c>
      <c r="B530" s="246" t="str">
        <f>[6]ORÇAMENTO!P537</f>
        <v>SINAPI</v>
      </c>
      <c r="C530" s="246">
        <f>[6]ORÇAMENTO!Q537</f>
        <v>97741</v>
      </c>
      <c r="D530" s="209" t="str">
        <f>[6]ORÇAMENTO!R537</f>
        <v>KIT CAVALETE PARA MEDIÇÃO DE ÁGUA - ENTRADA INDIVIDUALIZADA, EM PVC 25 MM (3/4"), PARA 1 MEDIDOR - FORNECIMENTO E INSTALAÇÃO (EXCLUSIVE HIDRÔMETRO). AF_03/2024</v>
      </c>
      <c r="E530" s="246" t="str">
        <f>[6]ORÇAMENTO!S537</f>
        <v>UN</v>
      </c>
      <c r="F530" s="262">
        <f>[6]ORÇAMENTO!T537</f>
        <v>1144</v>
      </c>
      <c r="G530" s="263">
        <f>[6]ORÇAMENTO!U537</f>
        <v>161.31</v>
      </c>
      <c r="H530" s="263" t="str">
        <f>[6]ORÇAMENTO!V537</f>
        <v>BDI 1</v>
      </c>
      <c r="I530" s="263">
        <f>[6]ORÇAMENTO!W537</f>
        <v>200.31</v>
      </c>
      <c r="J530" s="263">
        <f>[6]ORÇAMENTO!X537</f>
        <v>229154.64</v>
      </c>
      <c r="K530" s="102"/>
      <c r="L530" s="102"/>
      <c r="M530" s="102"/>
      <c r="N530" s="102"/>
      <c r="O530" s="102"/>
      <c r="P530" s="84">
        <v>582</v>
      </c>
    </row>
    <row r="531" spans="1:16">
      <c r="A531" s="246" t="str">
        <f>[6]ORÇAMENTO!O538</f>
        <v>5.5.0.3.</v>
      </c>
      <c r="B531" s="246" t="str">
        <f>[6]ORÇAMENTO!P538</f>
        <v>SINAPI</v>
      </c>
      <c r="C531" s="246">
        <f>[6]ORÇAMENTO!Q538</f>
        <v>95673</v>
      </c>
      <c r="D531" s="209" t="str">
        <f>[6]ORÇAMENTO!R538</f>
        <v>HIDRÔMETRO DN 1/2", 1,5 M3/H - FORNECIMENTO E INSTALAÇÃO. AF_03/2024</v>
      </c>
      <c r="E531" s="246" t="str">
        <f>[6]ORÇAMENTO!S538</f>
        <v>UN</v>
      </c>
      <c r="F531" s="262">
        <f>[6]ORÇAMENTO!T538</f>
        <v>1144</v>
      </c>
      <c r="G531" s="263">
        <f>[6]ORÇAMENTO!U538</f>
        <v>109.05</v>
      </c>
      <c r="H531" s="263" t="str">
        <f>[6]ORÇAMENTO!V538</f>
        <v>BDI 1</v>
      </c>
      <c r="I531" s="263">
        <f>[6]ORÇAMENTO!W538</f>
        <v>135.41999999999999</v>
      </c>
      <c r="J531" s="263">
        <f>[6]ORÇAMENTO!X538</f>
        <v>154920.48000000001</v>
      </c>
      <c r="K531" s="149"/>
      <c r="L531" s="149"/>
      <c r="M531" s="149"/>
      <c r="N531" s="149"/>
      <c r="O531" s="150" t="s">
        <v>1285</v>
      </c>
      <c r="P531" s="84">
        <v>539</v>
      </c>
    </row>
    <row r="532" spans="1:16">
      <c r="A532" s="264" t="str">
        <f>[6]ORÇAMENTO!O539</f>
        <v>6.</v>
      </c>
      <c r="B532" s="264"/>
      <c r="C532" s="264"/>
      <c r="D532" s="267" t="str">
        <f>[6]ORÇAMENTO!R539</f>
        <v>CIDADE NOVA</v>
      </c>
      <c r="E532" s="264" t="str">
        <f>[6]ORÇAMENTO!S539</f>
        <v>-</v>
      </c>
      <c r="F532" s="265"/>
      <c r="G532" s="266"/>
      <c r="H532" s="266" t="str">
        <f>[6]ORÇAMENTO!V539</f>
        <v>BDI 1</v>
      </c>
      <c r="I532" s="266">
        <f>[6]ORÇAMENTO!W539</f>
        <v>0</v>
      </c>
      <c r="J532" s="266">
        <f>[6]ORÇAMENTO!X539</f>
        <v>1337419.27</v>
      </c>
      <c r="K532" s="102"/>
      <c r="L532" s="102"/>
      <c r="M532" s="102"/>
      <c r="N532" s="102"/>
      <c r="O532" s="102"/>
      <c r="P532" s="84">
        <v>329</v>
      </c>
    </row>
    <row r="533" spans="1:16">
      <c r="A533" s="264" t="str">
        <f>[6]ORÇAMENTO!O540</f>
        <v>6.1.</v>
      </c>
      <c r="B533" s="264"/>
      <c r="C533" s="264"/>
      <c r="D533" s="267" t="str">
        <f>[6]ORÇAMENTO!R540</f>
        <v>POÇO P-178( TUBULAR PROFUNDO Ø6" X 100,00M)</v>
      </c>
      <c r="E533" s="264" t="str">
        <f>[6]ORÇAMENTO!S540</f>
        <v>-</v>
      </c>
      <c r="F533" s="265"/>
      <c r="G533" s="266"/>
      <c r="H533" s="266" t="str">
        <f>[6]ORÇAMENTO!V540</f>
        <v>BDI 1</v>
      </c>
      <c r="I533" s="266">
        <f>[6]ORÇAMENTO!W540</f>
        <v>0</v>
      </c>
      <c r="J533" s="266">
        <f>[6]ORÇAMENTO!X540</f>
        <v>250830.89</v>
      </c>
      <c r="K533" s="102"/>
      <c r="L533" s="102"/>
      <c r="M533" s="102"/>
      <c r="N533" s="102"/>
      <c r="O533" s="102"/>
      <c r="P533" s="84">
        <v>556</v>
      </c>
    </row>
    <row r="534" spans="1:16">
      <c r="A534" s="264" t="str">
        <f>[6]ORÇAMENTO!O541</f>
        <v>6.1.1.</v>
      </c>
      <c r="B534" s="264"/>
      <c r="C534" s="264"/>
      <c r="D534" s="267" t="str">
        <f>[6]ORÇAMENTO!R541</f>
        <v>SERVIÇOS PRELIMINARES</v>
      </c>
      <c r="E534" s="264" t="str">
        <f>[6]ORÇAMENTO!S541</f>
        <v>-</v>
      </c>
      <c r="F534" s="265"/>
      <c r="G534" s="266"/>
      <c r="H534" s="266" t="str">
        <f>[6]ORÇAMENTO!V541</f>
        <v>BDI 1</v>
      </c>
      <c r="I534" s="266">
        <f>[6]ORÇAMENTO!W541</f>
        <v>0</v>
      </c>
      <c r="J534" s="266">
        <f>[6]ORÇAMENTO!X541</f>
        <v>211.95</v>
      </c>
      <c r="K534" s="102"/>
      <c r="L534" s="102"/>
      <c r="M534" s="102"/>
      <c r="N534" s="102"/>
      <c r="O534" s="102"/>
      <c r="P534" s="84">
        <v>22</v>
      </c>
    </row>
    <row r="535" spans="1:16" ht="25.5">
      <c r="A535" s="246" t="str">
        <f>[6]ORÇAMENTO!O542</f>
        <v>6.1.1.1.</v>
      </c>
      <c r="B535" s="246" t="str">
        <f>[6]ORÇAMENTO!P542</f>
        <v>SINAPI</v>
      </c>
      <c r="C535" s="246" t="str">
        <f>[6]ORÇAMENTO!Q542</f>
        <v>99059</v>
      </c>
      <c r="D535" s="209" t="str">
        <f>[6]ORÇAMENTO!R542</f>
        <v>LOCAÇÃO CONVENCIONAL DE OBRA, UTILIZANDO GABARITO DE TÁBUAS CORRIDAS PONTALETADAS A CADA 2,00M -  2 UTILIZAÇÕES. AF_03/2024</v>
      </c>
      <c r="E535" s="246" t="str">
        <f>[6]ORÇAMENTO!S542</f>
        <v>M</v>
      </c>
      <c r="F535" s="262">
        <f>[6]ORÇAMENTO!T542</f>
        <v>2.5</v>
      </c>
      <c r="G535" s="263">
        <f>[6]ORÇAMENTO!U542</f>
        <v>68.27</v>
      </c>
      <c r="H535" s="263" t="str">
        <f>[6]ORÇAMENTO!V542</f>
        <v>BDI 1</v>
      </c>
      <c r="I535" s="263">
        <f>[6]ORÇAMENTO!W542</f>
        <v>84.78</v>
      </c>
      <c r="J535" s="263">
        <f>[6]ORÇAMENTO!X542</f>
        <v>211.95</v>
      </c>
      <c r="K535" s="102"/>
      <c r="L535" s="102"/>
      <c r="M535" s="102"/>
      <c r="N535" s="102"/>
      <c r="O535" s="102"/>
      <c r="P535" s="84">
        <v>297</v>
      </c>
    </row>
    <row r="536" spans="1:16">
      <c r="A536" s="264" t="str">
        <f>[6]ORÇAMENTO!O543</f>
        <v>6.1.2.</v>
      </c>
      <c r="B536" s="264"/>
      <c r="C536" s="264"/>
      <c r="D536" s="267" t="str">
        <f>[6]ORÇAMENTO!R543</f>
        <v>PERFURAÇÃO DE SOLO PARA EXECUÇÃO DE POÇO COM PERFURATRIZ, DIAM. 12"</v>
      </c>
      <c r="E536" s="264" t="str">
        <f>[6]ORÇAMENTO!S543</f>
        <v>-</v>
      </c>
      <c r="F536" s="265"/>
      <c r="G536" s="266"/>
      <c r="H536" s="266" t="str">
        <f>[6]ORÇAMENTO!V543</f>
        <v>BDI 1</v>
      </c>
      <c r="I536" s="266">
        <f>[6]ORÇAMENTO!W543</f>
        <v>0</v>
      </c>
      <c r="J536" s="266">
        <f>[6]ORÇAMENTO!X543</f>
        <v>38472</v>
      </c>
      <c r="K536" s="102"/>
      <c r="L536" s="102"/>
      <c r="M536" s="102"/>
      <c r="N536" s="102"/>
      <c r="O536" s="102"/>
      <c r="P536" s="84">
        <v>13</v>
      </c>
    </row>
    <row r="537" spans="1:16">
      <c r="A537" s="246" t="str">
        <f>[6]ORÇAMENTO!O544</f>
        <v>6.1.2.1.</v>
      </c>
      <c r="B537" s="246" t="str">
        <f>[6]ORÇAMENTO!P544</f>
        <v>CPU</v>
      </c>
      <c r="C537" s="246" t="str">
        <f>[6]ORÇAMENTO!Q544</f>
        <v>0002</v>
      </c>
      <c r="D537" s="209" t="str">
        <f>[6]ORÇAMENTO!R544</f>
        <v>PERFURAÇÃO DE SOLO PARA EXECUÇÃO DE POÇO COM PERFURATRIZ, DIAM. 12"</v>
      </c>
      <c r="E537" s="246" t="str">
        <f>[6]ORÇAMENTO!S544</f>
        <v>M</v>
      </c>
      <c r="F537" s="262">
        <f>[6]ORÇAMENTO!T544</f>
        <v>50</v>
      </c>
      <c r="G537" s="263">
        <f>[6]ORÇAMENTO!U544</f>
        <v>309.81</v>
      </c>
      <c r="H537" s="263" t="str">
        <f>[6]ORÇAMENTO!V544</f>
        <v>BDI 1</v>
      </c>
      <c r="I537" s="263">
        <f>[6]ORÇAMENTO!W544</f>
        <v>384.72</v>
      </c>
      <c r="J537" s="263">
        <f>[6]ORÇAMENTO!X544</f>
        <v>19236</v>
      </c>
      <c r="K537" s="149"/>
      <c r="L537" s="149"/>
      <c r="M537" s="149"/>
      <c r="N537" s="149"/>
      <c r="O537" s="149"/>
      <c r="P537" s="84">
        <v>1890</v>
      </c>
    </row>
    <row r="538" spans="1:16">
      <c r="A538" s="246" t="str">
        <f>[6]ORÇAMENTO!O545</f>
        <v>6.1.2.2.</v>
      </c>
      <c r="B538" s="246" t="str">
        <f>[6]ORÇAMENTO!P545</f>
        <v>CPU</v>
      </c>
      <c r="C538" s="246" t="str">
        <f>[6]ORÇAMENTO!Q545</f>
        <v>0002</v>
      </c>
      <c r="D538" s="209" t="str">
        <f>[6]ORÇAMENTO!R545</f>
        <v>PERFURAÇÃO DE SOLO PARA EXECUÇÃO DE POÇO COM PERFURATRIZ, DIAM. 12"</v>
      </c>
      <c r="E538" s="246" t="str">
        <f>[6]ORÇAMENTO!S545</f>
        <v>M</v>
      </c>
      <c r="F538" s="262">
        <f>[6]ORÇAMENTO!T545</f>
        <v>50</v>
      </c>
      <c r="G538" s="263">
        <f>[6]ORÇAMENTO!U545</f>
        <v>309.81</v>
      </c>
      <c r="H538" s="263" t="str">
        <f>[6]ORÇAMENTO!V545</f>
        <v>BDI 1</v>
      </c>
      <c r="I538" s="263">
        <f>[6]ORÇAMENTO!W545</f>
        <v>384.72</v>
      </c>
      <c r="J538" s="263">
        <f>[6]ORÇAMENTO!X545</f>
        <v>19236</v>
      </c>
      <c r="K538" s="102"/>
      <c r="L538" s="102"/>
      <c r="M538" s="102"/>
      <c r="N538" s="102"/>
      <c r="O538" s="102"/>
      <c r="P538" s="84">
        <v>1378</v>
      </c>
    </row>
    <row r="539" spans="1:16">
      <c r="A539" s="264" t="str">
        <f>[6]ORÇAMENTO!O546</f>
        <v>6.1.3.</v>
      </c>
      <c r="B539" s="264"/>
      <c r="C539" s="264"/>
      <c r="D539" s="267" t="str">
        <f>[6]ORÇAMENTO!R546</f>
        <v>TUBOS E FILTROS DE REVESTIMENTO</v>
      </c>
      <c r="E539" s="264" t="str">
        <f>[6]ORÇAMENTO!S546</f>
        <v>-</v>
      </c>
      <c r="F539" s="265"/>
      <c r="G539" s="266"/>
      <c r="H539" s="266" t="str">
        <f>[6]ORÇAMENTO!V546</f>
        <v>BDI 1</v>
      </c>
      <c r="I539" s="266">
        <f>[6]ORÇAMENTO!W546</f>
        <v>0</v>
      </c>
      <c r="J539" s="266">
        <f>[6]ORÇAMENTO!X546</f>
        <v>72774.5</v>
      </c>
      <c r="K539" s="149"/>
      <c r="L539" s="149"/>
      <c r="M539" s="149"/>
      <c r="N539" s="149"/>
      <c r="O539" s="150"/>
      <c r="P539" s="84">
        <v>237</v>
      </c>
    </row>
    <row r="540" spans="1:16" ht="25.5">
      <c r="A540" s="246" t="str">
        <f>[6]ORÇAMENTO!O547</f>
        <v>6.1.3.1.</v>
      </c>
      <c r="B540" s="246" t="str">
        <f>[6]ORÇAMENTO!P547</f>
        <v>CPU</v>
      </c>
      <c r="C540" s="246" t="str">
        <f>[6]ORÇAMENTO!Q547</f>
        <v>0003</v>
      </c>
      <c r="D540" s="209" t="str">
        <f>[6]ORÇAMENTO!R547</f>
        <v>TUBO PVC DE REVESTIMENTO GEOMECANICO NERVURADO STANDARD, DN = 154 MM, COMPRIMENTO = 2 M</v>
      </c>
      <c r="E540" s="246" t="str">
        <f>[6]ORÇAMENTO!S547</f>
        <v>M</v>
      </c>
      <c r="F540" s="262">
        <f>[6]ORÇAMENTO!T547</f>
        <v>60</v>
      </c>
      <c r="G540" s="263">
        <f>[6]ORÇAMENTO!U547</f>
        <v>287.42</v>
      </c>
      <c r="H540" s="263" t="str">
        <f>[6]ORÇAMENTO!V547</f>
        <v>BDI 1</v>
      </c>
      <c r="I540" s="263">
        <f>[6]ORÇAMENTO!W547</f>
        <v>356.92</v>
      </c>
      <c r="J540" s="263">
        <f>[6]ORÇAMENTO!X547</f>
        <v>21415.200000000001</v>
      </c>
      <c r="K540" s="102"/>
      <c r="L540" s="102"/>
      <c r="M540" s="102"/>
      <c r="N540" s="102"/>
      <c r="O540" s="102"/>
      <c r="P540" s="84">
        <v>101.5</v>
      </c>
    </row>
    <row r="541" spans="1:16">
      <c r="A541" s="246" t="str">
        <f>[6]ORÇAMENTO!O549</f>
        <v>6.1.3.3.</v>
      </c>
      <c r="B541" s="246" t="str">
        <f>[6]ORÇAMENTO!P549</f>
        <v>CPU</v>
      </c>
      <c r="C541" s="246" t="str">
        <f>[6]ORÇAMENTO!Q549</f>
        <v>0004</v>
      </c>
      <c r="D541" s="209" t="str">
        <f>[6]ORÇAMENTO!R549</f>
        <v>COLOCACAO DE PRE-FILTRO - UNIDADE ROTATIVA POCOS 150M &lt; 250M</v>
      </c>
      <c r="E541" s="246" t="str">
        <f>[6]ORÇAMENTO!S549</f>
        <v>M3</v>
      </c>
      <c r="F541" s="262">
        <f>[6]ORÇAMENTO!T549</f>
        <v>1.38</v>
      </c>
      <c r="G541" s="263">
        <f>[6]ORÇAMENTO!U549</f>
        <v>1085.5</v>
      </c>
      <c r="H541" s="263" t="str">
        <f>[6]ORÇAMENTO!V549</f>
        <v>BDI 1</v>
      </c>
      <c r="I541" s="263">
        <f>[6]ORÇAMENTO!W549</f>
        <v>1347.97</v>
      </c>
      <c r="J541" s="263">
        <f>[6]ORÇAMENTO!X549</f>
        <v>1860.2</v>
      </c>
      <c r="K541" s="107"/>
      <c r="L541" s="107"/>
      <c r="M541" s="107"/>
      <c r="N541" s="107"/>
      <c r="O541" s="107"/>
      <c r="P541" s="84">
        <v>44.3</v>
      </c>
    </row>
    <row r="542" spans="1:16">
      <c r="A542" s="246" t="str">
        <f>[6]ORÇAMENTO!O550</f>
        <v>6.1.3.4.</v>
      </c>
      <c r="B542" s="246" t="str">
        <f>[6]ORÇAMENTO!P550</f>
        <v>CPU</v>
      </c>
      <c r="C542" s="246" t="str">
        <f>[6]ORÇAMENTO!Q550</f>
        <v>0005</v>
      </c>
      <c r="D542" s="209" t="str">
        <f>[6]ORÇAMENTO!R550</f>
        <v>CAP EM PVC FEMEA DN 150</v>
      </c>
      <c r="E542" s="246" t="str">
        <f>[6]ORÇAMENTO!S550</f>
        <v>UM</v>
      </c>
      <c r="F542" s="262">
        <f>[6]ORÇAMENTO!T550</f>
        <v>1</v>
      </c>
      <c r="G542" s="263">
        <f>[6]ORÇAMENTO!U550</f>
        <v>81.599999999999994</v>
      </c>
      <c r="H542" s="263" t="str">
        <f>[6]ORÇAMENTO!V550</f>
        <v>BDI 1</v>
      </c>
      <c r="I542" s="263">
        <f>[6]ORÇAMENTO!W550</f>
        <v>101.33</v>
      </c>
      <c r="J542" s="263">
        <f>[6]ORÇAMENTO!X550</f>
        <v>101.33</v>
      </c>
      <c r="K542" s="141"/>
      <c r="L542" s="141"/>
      <c r="M542" s="141"/>
      <c r="N542" s="141"/>
      <c r="O542" s="142"/>
      <c r="P542" s="84">
        <v>82.95</v>
      </c>
    </row>
    <row r="543" spans="1:16">
      <c r="A543" s="246" t="str">
        <f>[6]ORÇAMENTO!O551</f>
        <v>6.1.3.5.</v>
      </c>
      <c r="B543" s="246" t="str">
        <f>[6]ORÇAMENTO!P551</f>
        <v>CPU</v>
      </c>
      <c r="C543" s="246" t="str">
        <f>[6]ORÇAMENTO!Q551</f>
        <v>0006</v>
      </c>
      <c r="D543" s="209" t="str">
        <f>[6]ORÇAMENTO!R551</f>
        <v>LIMPEZA COM COMPRESSOR</v>
      </c>
      <c r="E543" s="246" t="str">
        <f>[6]ORÇAMENTO!S551</f>
        <v>H</v>
      </c>
      <c r="F543" s="262">
        <f>[6]ORÇAMENTO!T551</f>
        <v>24</v>
      </c>
      <c r="G543" s="263">
        <f>[6]ORÇAMENTO!U551</f>
        <v>220.83</v>
      </c>
      <c r="H543" s="263" t="str">
        <f>[6]ORÇAMENTO!V551</f>
        <v>BDI 1</v>
      </c>
      <c r="I543" s="263">
        <f>[6]ORÇAMENTO!W551</f>
        <v>274.23</v>
      </c>
      <c r="J543" s="263">
        <f>[6]ORÇAMENTO!X551</f>
        <v>6581.52</v>
      </c>
      <c r="K543" s="106"/>
      <c r="L543" s="106"/>
      <c r="M543" s="106"/>
      <c r="N543" s="106"/>
      <c r="O543" s="106"/>
      <c r="P543" s="84">
        <v>201.37</v>
      </c>
    </row>
    <row r="544" spans="1:16">
      <c r="A544" s="246" t="str">
        <f>[6]ORÇAMENTO!O552</f>
        <v>6.1.3.6.</v>
      </c>
      <c r="B544" s="246" t="str">
        <f>[6]ORÇAMENTO!P552</f>
        <v>CPU</v>
      </c>
      <c r="C544" s="246" t="str">
        <f>[6]ORÇAMENTO!Q552</f>
        <v>0007</v>
      </c>
      <c r="D544" s="209" t="str">
        <f>[6]ORÇAMENTO!R552</f>
        <v>DESENVOLVIMENTO COM COMPRESSOR 250PSI / 750CFM</v>
      </c>
      <c r="E544" s="246" t="str">
        <f>[6]ORÇAMENTO!S552</f>
        <v>H</v>
      </c>
      <c r="F544" s="262">
        <f>[6]ORÇAMENTO!T552</f>
        <v>24</v>
      </c>
      <c r="G544" s="263">
        <f>[6]ORÇAMENTO!U552</f>
        <v>220.83</v>
      </c>
      <c r="H544" s="263" t="str">
        <f>[6]ORÇAMENTO!V552</f>
        <v>BDI 1</v>
      </c>
      <c r="I544" s="263">
        <f>[6]ORÇAMENTO!W552</f>
        <v>274.23</v>
      </c>
      <c r="J544" s="263">
        <f>[6]ORÇAMENTO!X552</f>
        <v>6581.52</v>
      </c>
      <c r="K544" s="102"/>
      <c r="L544" s="102"/>
      <c r="M544" s="102"/>
      <c r="N544" s="102"/>
      <c r="O544" s="102"/>
      <c r="P544" s="84">
        <v>58.57</v>
      </c>
    </row>
    <row r="545" spans="1:16">
      <c r="A545" s="246" t="str">
        <f>[6]ORÇAMENTO!O553</f>
        <v>6.1.3.7.</v>
      </c>
      <c r="B545" s="246" t="str">
        <f>[6]ORÇAMENTO!P553</f>
        <v>CPU</v>
      </c>
      <c r="C545" s="246" t="str">
        <f>[6]ORÇAMENTO!Q553</f>
        <v>0008</v>
      </c>
      <c r="D545" s="209" t="str">
        <f>[6]ORÇAMENTO!R553</f>
        <v>TESTE DE PRODUÇÃO COM COMPRESSOR</v>
      </c>
      <c r="E545" s="246" t="str">
        <f>[6]ORÇAMENTO!S553</f>
        <v>H</v>
      </c>
      <c r="F545" s="262">
        <f>[6]ORÇAMENTO!T553</f>
        <v>24</v>
      </c>
      <c r="G545" s="263">
        <f>[6]ORÇAMENTO!U553</f>
        <v>220.83</v>
      </c>
      <c r="H545" s="263" t="str">
        <f>[6]ORÇAMENTO!V553</f>
        <v>BDI 1</v>
      </c>
      <c r="I545" s="263">
        <f>[6]ORÇAMENTO!W553</f>
        <v>274.23</v>
      </c>
      <c r="J545" s="263">
        <f>[6]ORÇAMENTO!X553</f>
        <v>6581.52</v>
      </c>
      <c r="K545" s="102"/>
      <c r="L545" s="102"/>
      <c r="M545" s="102"/>
      <c r="N545" s="102"/>
      <c r="O545" s="102"/>
      <c r="P545" s="84">
        <v>14.6425</v>
      </c>
    </row>
    <row r="546" spans="1:16">
      <c r="A546" s="246" t="str">
        <f>[6]ORÇAMENTO!O554</f>
        <v>6.1.3.8.</v>
      </c>
      <c r="B546" s="246" t="str">
        <f>[6]ORÇAMENTO!P554</f>
        <v>CPU</v>
      </c>
      <c r="C546" s="246" t="str">
        <f>[6]ORÇAMENTO!Q554</f>
        <v>0015</v>
      </c>
      <c r="D546" s="209" t="str">
        <f>[6]ORÇAMENTO!R554</f>
        <v>DESINFECÇÃO DE POÇO</v>
      </c>
      <c r="E546" s="246" t="str">
        <f>[6]ORÇAMENTO!S554</f>
        <v>UM</v>
      </c>
      <c r="F546" s="262">
        <f>[6]ORÇAMENTO!T554</f>
        <v>1</v>
      </c>
      <c r="G546" s="263">
        <f>[6]ORÇAMENTO!U554</f>
        <v>2919.24</v>
      </c>
      <c r="H546" s="263" t="str">
        <f>[6]ORÇAMENTO!V554</f>
        <v>BDI 1</v>
      </c>
      <c r="I546" s="263">
        <f>[6]ORÇAMENTO!W554</f>
        <v>3625.11</v>
      </c>
      <c r="J546" s="263">
        <f>[6]ORÇAMENTO!X554</f>
        <v>3625.11</v>
      </c>
      <c r="K546" s="102" t="e">
        <f>G546*H546*I546</f>
        <v>#VALUE!</v>
      </c>
      <c r="L546" s="102"/>
      <c r="M546" s="102"/>
      <c r="N546" s="102"/>
      <c r="O546" s="150" t="s">
        <v>1281</v>
      </c>
      <c r="P546" s="84">
        <v>1</v>
      </c>
    </row>
    <row r="547" spans="1:16" ht="25.5">
      <c r="A547" s="246" t="str">
        <f>[6]ORÇAMENTO!O555</f>
        <v>6.1.3.9.</v>
      </c>
      <c r="B547" s="246" t="str">
        <f>[6]ORÇAMENTO!P555</f>
        <v>CPU</v>
      </c>
      <c r="C547" s="246" t="str">
        <f>[6]ORÇAMENTO!Q555</f>
        <v>0009</v>
      </c>
      <c r="D547" s="209" t="str">
        <f>[6]ORÇAMENTO!R555</f>
        <v>FORNECIMENTO E INSTALACAO DE CENTRALIZADORES DE 12" X 6" PARA POCOS TUBULARES COM REVESTIMENTO EM PVC NO INTERIOR DO ESTADO E NA RMR</v>
      </c>
      <c r="E547" s="246" t="str">
        <f>[6]ORÇAMENTO!S555</f>
        <v>UM</v>
      </c>
      <c r="F547" s="262">
        <f>[6]ORÇAMENTO!T555</f>
        <v>35</v>
      </c>
      <c r="G547" s="263">
        <f>[6]ORÇAMENTO!U555</f>
        <v>268.88</v>
      </c>
      <c r="H547" s="263" t="str">
        <f>[6]ORÇAMENTO!V555</f>
        <v>BDI 1</v>
      </c>
      <c r="I547" s="263">
        <f>[6]ORÇAMENTO!W555</f>
        <v>333.9</v>
      </c>
      <c r="J547" s="263">
        <f>[6]ORÇAMENTO!X555</f>
        <v>11686.5</v>
      </c>
      <c r="K547" s="149"/>
      <c r="L547" s="149"/>
      <c r="M547" s="149"/>
      <c r="N547" s="149"/>
      <c r="O547" s="150"/>
      <c r="P547" s="84">
        <v>1</v>
      </c>
    </row>
    <row r="548" spans="1:16">
      <c r="A548" s="246" t="str">
        <f>[6]ORÇAMENTO!O556</f>
        <v>6.1.3.10.</v>
      </c>
      <c r="B548" s="246" t="str">
        <f>[6]ORÇAMENTO!P556</f>
        <v>CPU</v>
      </c>
      <c r="C548" s="246" t="str">
        <f>[6]ORÇAMENTO!Q556</f>
        <v>0021</v>
      </c>
      <c r="D548" s="209" t="str">
        <f>[6]ORÇAMENTO!R556</f>
        <v>PROTEÇÃO SANITÁRIA</v>
      </c>
      <c r="E548" s="246" t="str">
        <f>[6]ORÇAMENTO!S556</f>
        <v>M2</v>
      </c>
      <c r="F548" s="262">
        <f>[6]ORÇAMENTO!T556</f>
        <v>1</v>
      </c>
      <c r="G548" s="263">
        <f>[6]ORÇAMENTO!U556</f>
        <v>96.68</v>
      </c>
      <c r="H548" s="263" t="str">
        <f>[6]ORÇAMENTO!V556</f>
        <v>BDI 1</v>
      </c>
      <c r="I548" s="263">
        <f>[6]ORÇAMENTO!W556</f>
        <v>120.06</v>
      </c>
      <c r="J548" s="263">
        <f>[6]ORÇAMENTO!X556</f>
        <v>120.06</v>
      </c>
      <c r="K548" s="160"/>
      <c r="L548" s="160"/>
      <c r="M548" s="160"/>
      <c r="N548" s="160"/>
      <c r="O548" s="160"/>
      <c r="P548" s="84">
        <f>F546-[1]ORÇAMENTO!T547</f>
        <v>-34</v>
      </c>
    </row>
    <row r="549" spans="1:16">
      <c r="A549" s="246" t="str">
        <f>[6]ORÇAMENTO!O557</f>
        <v>6.1.3.11.</v>
      </c>
      <c r="B549" s="246" t="str">
        <f>[6]ORÇAMENTO!P557</f>
        <v>CPU</v>
      </c>
      <c r="C549" s="246" t="str">
        <f>[6]ORÇAMENTO!Q557</f>
        <v>0010</v>
      </c>
      <c r="D549" s="209" t="str">
        <f>[6]ORÇAMENTO!R557</f>
        <v>ANÁLISE FISICO-QUIMICA DO POÇO</v>
      </c>
      <c r="E549" s="246" t="str">
        <f>[6]ORÇAMENTO!S557</f>
        <v>UM</v>
      </c>
      <c r="F549" s="262">
        <f>[6]ORÇAMENTO!T557</f>
        <v>1</v>
      </c>
      <c r="G549" s="263">
        <f>[6]ORÇAMENTO!U557</f>
        <v>1300</v>
      </c>
      <c r="H549" s="263" t="str">
        <f>[6]ORÇAMENTO!V557</f>
        <v>BDI 1</v>
      </c>
      <c r="I549" s="263">
        <f>[6]ORÇAMENTO!W557</f>
        <v>1614.34</v>
      </c>
      <c r="J549" s="263">
        <f>[6]ORÇAMENTO!X557</f>
        <v>1614.34</v>
      </c>
      <c r="K549" s="106"/>
      <c r="L549" s="106"/>
      <c r="M549" s="106"/>
      <c r="N549" s="106"/>
      <c r="O549" s="106"/>
      <c r="P549" s="84">
        <f>F547-[1]ORÇAMENTO!T548</f>
        <v>35</v>
      </c>
    </row>
    <row r="550" spans="1:16">
      <c r="A550" s="264" t="str">
        <f>[6]ORÇAMENTO!O558</f>
        <v>6.1.4.</v>
      </c>
      <c r="B550" s="264"/>
      <c r="C550" s="264"/>
      <c r="D550" s="267" t="str">
        <f>[6]ORÇAMENTO!R558</f>
        <v>INSTALAÇÕES ELETRO-MECÂNICAS</v>
      </c>
      <c r="E550" s="264" t="str">
        <f>[6]ORÇAMENTO!S558</f>
        <v>-</v>
      </c>
      <c r="F550" s="265"/>
      <c r="G550" s="266"/>
      <c r="H550" s="266" t="str">
        <f>[6]ORÇAMENTO!V558</f>
        <v>BDI 1</v>
      </c>
      <c r="I550" s="266">
        <f>[6]ORÇAMENTO!W558</f>
        <v>0</v>
      </c>
      <c r="J550" s="266">
        <f>[6]ORÇAMENTO!X558</f>
        <v>92178.26</v>
      </c>
      <c r="K550" s="102"/>
      <c r="L550" s="102"/>
      <c r="M550" s="102"/>
      <c r="N550" s="102"/>
      <c r="O550" s="102"/>
      <c r="P550" s="84">
        <f>F548-[1]ORÇAMENTO!T549</f>
        <v>-185.38</v>
      </c>
    </row>
    <row r="551" spans="1:16" ht="25.5">
      <c r="A551" s="246" t="str">
        <f>[6]ORÇAMENTO!O559</f>
        <v>6.1.4.1.</v>
      </c>
      <c r="B551" s="246" t="str">
        <f>[6]ORÇAMENTO!P559</f>
        <v>CPU</v>
      </c>
      <c r="C551" s="246" t="str">
        <f>[6]ORÇAMENTO!Q559</f>
        <v>0011</v>
      </c>
      <c r="D551" s="209" t="str">
        <f>[6]ORÇAMENTO!R559</f>
        <v>HIPOCLORADOR / BOMBA DOSADORA ANALÓGICA DE SOLUÇÕES, VAZÃO DE 0,5 À 15 L/H E PRESÃO DE 0 À 15 BAR</v>
      </c>
      <c r="E551" s="246" t="str">
        <f>[6]ORÇAMENTO!S559</f>
        <v>UM</v>
      </c>
      <c r="F551" s="262">
        <f>[6]ORÇAMENTO!T559</f>
        <v>1</v>
      </c>
      <c r="G551" s="263">
        <f>[6]ORÇAMENTO!U559</f>
        <v>1136.52</v>
      </c>
      <c r="H551" s="263" t="str">
        <f>[6]ORÇAMENTO!V559</f>
        <v>BDI 1</v>
      </c>
      <c r="I551" s="263">
        <f>[6]ORÇAMENTO!W559</f>
        <v>1411.33</v>
      </c>
      <c r="J551" s="263">
        <f>[6]ORÇAMENTO!X559</f>
        <v>1411.33</v>
      </c>
      <c r="K551" s="149"/>
      <c r="L551" s="149"/>
      <c r="M551" s="149"/>
      <c r="N551" s="149"/>
      <c r="O551" s="150"/>
      <c r="P551" s="84">
        <f>F549-[1]ORÇAMENTO!T550</f>
        <v>-185.38</v>
      </c>
    </row>
    <row r="552" spans="1:16" ht="38.25">
      <c r="A552" s="246" t="str">
        <f>[6]ORÇAMENTO!O560</f>
        <v>6.1.4.2.</v>
      </c>
      <c r="B552" s="246" t="str">
        <f>[6]ORÇAMENTO!P560</f>
        <v>SINAPI-I</v>
      </c>
      <c r="C552" s="246" t="str">
        <f>[6]ORÇAMENTO!Q560</f>
        <v>756</v>
      </c>
      <c r="D552" s="209" t="str">
        <f>[6]ORÇAMENTO!R560</f>
        <v xml:space="preserve">BOMBA SUBMERSA PARA POCOS TUBULARES PROFUNDOS DIAMETRO DE 6 POLEGADAS, ELETRICA, TRIFASICA, POTENCIA 32 HP, 9 ESTAGIOS, BOCAL DE DESCARGA DIAMETRO DE 4 POLEGADAS, HM/Q = 114,0 M / 13,9 M3/H A 57,0 M / 25,0 M3/H                                                                                                                                                                                                                                                                                        </v>
      </c>
      <c r="E552" s="246" t="str">
        <f>[6]ORÇAMENTO!S560</f>
        <v xml:space="preserve">UN    </v>
      </c>
      <c r="F552" s="262">
        <f>[6]ORÇAMENTO!T560</f>
        <v>1</v>
      </c>
      <c r="G552" s="263">
        <f>[6]ORÇAMENTO!U560</f>
        <v>38807.86</v>
      </c>
      <c r="H552" s="263" t="str">
        <f>[6]ORÇAMENTO!V560</f>
        <v>BDI 1</v>
      </c>
      <c r="I552" s="263">
        <f>[6]ORÇAMENTO!W560</f>
        <v>48191.6</v>
      </c>
      <c r="J552" s="263">
        <f>[6]ORÇAMENTO!X560</f>
        <v>48191.6</v>
      </c>
      <c r="K552" s="102"/>
      <c r="L552" s="102"/>
      <c r="M552" s="102"/>
      <c r="N552" s="102"/>
      <c r="O552" s="102"/>
      <c r="P552" s="84">
        <f>F550-[1]ORÇAMENTO!T551</f>
        <v>0</v>
      </c>
    </row>
    <row r="553" spans="1:16" ht="38.25">
      <c r="A553" s="246" t="str">
        <f>[6]ORÇAMENTO!O561</f>
        <v>6.1.4.3.</v>
      </c>
      <c r="B553" s="246" t="str">
        <f>[6]ORÇAMENTO!P561</f>
        <v>CPU</v>
      </c>
      <c r="C553" s="246" t="str">
        <f>[6]ORÇAMENTO!Q561</f>
        <v>0012</v>
      </c>
      <c r="D553" s="209" t="str">
        <f>[6]ORÇAMENTO!R561</f>
        <v>FORNECIMENTO E MONTAGEM QUADRO DE COMANDO EM CHAPA DE FERRO, 60X50X20CM, PARA BOMBA DE POÇO TUBULAR 10CV 380V, CONTENDO DISJUNTORES, RELÉ, CONTATORES, CHAVE SELETORA, BOTÃO PULSO, SINALEIROS E BORNES (COMPLETO)</v>
      </c>
      <c r="E553" s="246" t="str">
        <f>[6]ORÇAMENTO!S561</f>
        <v>UM</v>
      </c>
      <c r="F553" s="262">
        <f>[6]ORÇAMENTO!T561</f>
        <v>1</v>
      </c>
      <c r="G553" s="263">
        <f>[6]ORÇAMENTO!U561</f>
        <v>3318.4</v>
      </c>
      <c r="H553" s="263" t="str">
        <f>[6]ORÇAMENTO!V561</f>
        <v>BDI 1</v>
      </c>
      <c r="I553" s="263">
        <f>[6]ORÇAMENTO!W561</f>
        <v>4120.79</v>
      </c>
      <c r="J553" s="263">
        <f>[6]ORÇAMENTO!X561</f>
        <v>4120.79</v>
      </c>
      <c r="K553" s="210"/>
      <c r="L553" s="210"/>
      <c r="M553" s="210"/>
      <c r="N553" s="210"/>
      <c r="O553" s="210"/>
      <c r="P553" s="84">
        <f>F551-[1]ORÇAMENTO!T552</f>
        <v>0</v>
      </c>
    </row>
    <row r="554" spans="1:16">
      <c r="A554" s="246" t="str">
        <f>[6]ORÇAMENTO!O562</f>
        <v>6.1.4.4.</v>
      </c>
      <c r="B554" s="246" t="str">
        <f>[6]ORÇAMENTO!P562</f>
        <v>CPU</v>
      </c>
      <c r="C554" s="246" t="str">
        <f>[6]ORÇAMENTO!Q562</f>
        <v>0027</v>
      </c>
      <c r="D554" s="209" t="str">
        <f>[6]ORÇAMENTO!R562</f>
        <v>INSTALAÇÃO ELETROMECÂNICA DE CONJUNTO MOTO-BOMBA DE 5 À 25 CV</v>
      </c>
      <c r="E554" s="246" t="str">
        <f>[6]ORÇAMENTO!S562</f>
        <v>UM</v>
      </c>
      <c r="F554" s="262">
        <f>[6]ORÇAMENTO!T562</f>
        <v>1</v>
      </c>
      <c r="G554" s="263">
        <f>[6]ORÇAMENTO!U562</f>
        <v>1991.04</v>
      </c>
      <c r="H554" s="263" t="str">
        <f>[6]ORÇAMENTO!V562</f>
        <v>BDI 1</v>
      </c>
      <c r="I554" s="263">
        <f>[6]ORÇAMENTO!W562</f>
        <v>2472.4699999999998</v>
      </c>
      <c r="J554" s="263">
        <f>[6]ORÇAMENTO!X562</f>
        <v>2472.4699999999998</v>
      </c>
      <c r="K554" s="102"/>
      <c r="L554" s="102"/>
      <c r="M554" s="102"/>
      <c r="N554" s="102"/>
      <c r="O554" s="102"/>
      <c r="P554" s="84">
        <f>F552-[1]ORÇAMENTO!T553</f>
        <v>0</v>
      </c>
    </row>
    <row r="555" spans="1:16" ht="25.5">
      <c r="A555" s="246" t="str">
        <f>[6]ORÇAMENTO!O563</f>
        <v>6.1.4.5.</v>
      </c>
      <c r="B555" s="246" t="str">
        <f>[6]ORÇAMENTO!P563</f>
        <v>SINAPI</v>
      </c>
      <c r="C555" s="246" t="str">
        <f>[6]ORÇAMENTO!Q563</f>
        <v>92979</v>
      </c>
      <c r="D555" s="209" t="str">
        <f>[6]ORÇAMENTO!R563</f>
        <v>CABO DE COBRE FLEXÍVEL ISOLADO, 10 MM², ANTI-CHAMA 450/750 V, PARA DISTRIBUIÇÃO - FORNECIMENTO E INSTALAÇÃO. AF_10/2020</v>
      </c>
      <c r="E555" s="246" t="str">
        <f>[6]ORÇAMENTO!S563</f>
        <v>M</v>
      </c>
      <c r="F555" s="262">
        <f>[6]ORÇAMENTO!T563</f>
        <v>210</v>
      </c>
      <c r="G555" s="263">
        <f>[6]ORÇAMENTO!U563</f>
        <v>12.07</v>
      </c>
      <c r="H555" s="263" t="str">
        <f>[6]ORÇAMENTO!V563</f>
        <v>BDI 1</v>
      </c>
      <c r="I555" s="263">
        <f>[6]ORÇAMENTO!W563</f>
        <v>14.99</v>
      </c>
      <c r="J555" s="263">
        <f>[6]ORÇAMENTO!X563</f>
        <v>3147.9</v>
      </c>
      <c r="K555" s="102"/>
      <c r="L555" s="102"/>
      <c r="M555" s="102"/>
      <c r="N555" s="102"/>
      <c r="O555" s="102"/>
      <c r="P555" s="84">
        <f>F553-[1]ORÇAMENTO!T554</f>
        <v>0</v>
      </c>
    </row>
    <row r="556" spans="1:16" ht="25.5">
      <c r="A556" s="246" t="str">
        <f>[6]ORÇAMENTO!O564</f>
        <v>6.1.4.6.</v>
      </c>
      <c r="B556" s="246" t="str">
        <f>[6]ORÇAMENTO!P564</f>
        <v>CPU</v>
      </c>
      <c r="C556" s="246" t="str">
        <f>[6]ORÇAMENTO!Q564</f>
        <v>0026</v>
      </c>
      <c r="D556" s="209" t="str">
        <f>[6]ORÇAMENTO!R564</f>
        <v>FORNECIMENTO E MONTAGEM DE EDUTOR EM TUBOS DE AÇO GALVANIZADO DIN 2440, DN 100 INCLUSIVE LUVAS</v>
      </c>
      <c r="E556" s="246" t="str">
        <f>[6]ORÇAMENTO!S564</f>
        <v>M</v>
      </c>
      <c r="F556" s="262">
        <f>[6]ORÇAMENTO!T564</f>
        <v>80</v>
      </c>
      <c r="G556" s="263">
        <f>[6]ORÇAMENTO!U564</f>
        <v>289.98</v>
      </c>
      <c r="H556" s="263" t="str">
        <f>[6]ORÇAMENTO!V564</f>
        <v>BDI 1</v>
      </c>
      <c r="I556" s="263">
        <f>[6]ORÇAMENTO!W564</f>
        <v>360.1</v>
      </c>
      <c r="J556" s="263">
        <f>[6]ORÇAMENTO!X564</f>
        <v>28808</v>
      </c>
      <c r="K556" s="102"/>
      <c r="L556" s="102"/>
      <c r="M556" s="102"/>
      <c r="N556" s="102"/>
      <c r="O556" s="102"/>
      <c r="P556" s="84">
        <f>F554-[1]ORÇAMENTO!T555</f>
        <v>-42.5</v>
      </c>
    </row>
    <row r="557" spans="1:16" ht="25.5">
      <c r="A557" s="246" t="str">
        <f>[6]ORÇAMENTO!O565</f>
        <v>6.1.4.7.</v>
      </c>
      <c r="B557" s="246" t="str">
        <f>[6]ORÇAMENTO!P565</f>
        <v>SINAPI</v>
      </c>
      <c r="C557" s="246" t="str">
        <f>[6]ORÇAMENTO!Q565</f>
        <v>101533</v>
      </c>
      <c r="D557" s="209" t="str">
        <f>[6]ORÇAMENTO!R565</f>
        <v>ENTRADA DE ENERGIA ELÉTRICA, SUBTERRÂNEA, TRIFÁSICA, COM CAIXA DE EMBUTIR, CABO DE 10 MM2 E DISJUNTOR DIN 50A (NÃO INCLUSA MURETA DE ALVENARIA). AF_07/2020</v>
      </c>
      <c r="E557" s="246" t="str">
        <f>[6]ORÇAMENTO!S565</f>
        <v>UN</v>
      </c>
      <c r="F557" s="262">
        <f>[6]ORÇAMENTO!T565</f>
        <v>1</v>
      </c>
      <c r="G557" s="263">
        <f>[6]ORÇAMENTO!U565</f>
        <v>1253.48</v>
      </c>
      <c r="H557" s="263" t="str">
        <f>[6]ORÇAMENTO!V565</f>
        <v>BDI 1</v>
      </c>
      <c r="I557" s="263">
        <f>[6]ORÇAMENTO!W565</f>
        <v>1556.57</v>
      </c>
      <c r="J557" s="263">
        <f>[6]ORÇAMENTO!X565</f>
        <v>1556.57</v>
      </c>
      <c r="K557" s="149"/>
      <c r="L557" s="149"/>
      <c r="M557" s="149"/>
      <c r="N557" s="149"/>
      <c r="O557" s="149"/>
      <c r="P557" s="84">
        <f>F555-[1]ORÇAMENTO!T556</f>
        <v>206</v>
      </c>
    </row>
    <row r="558" spans="1:16" ht="25.5">
      <c r="A558" s="246" t="str">
        <f>[6]ORÇAMENTO!O566</f>
        <v>6.1.4.8.</v>
      </c>
      <c r="B558" s="246" t="str">
        <f>[6]ORÇAMENTO!P566</f>
        <v>SINAPI-I</v>
      </c>
      <c r="C558" s="246" t="str">
        <f>[6]ORÇAMENTO!Q566</f>
        <v>14165</v>
      </c>
      <c r="D558" s="209" t="str">
        <f>[6]ORÇAMENTO!R566</f>
        <v xml:space="preserve">POSTE CONICO CONTINUO EM ACO GALVANIZADO, RETO, ENGASTADO, H = 9 M, DIAMETRO INFERIOR = *145* MM                                                                                                                                                                                                                                                                                                                                                                                                          </v>
      </c>
      <c r="E558" s="246" t="str">
        <f>[6]ORÇAMENTO!S566</f>
        <v xml:space="preserve">UN    </v>
      </c>
      <c r="F558" s="262">
        <f>[6]ORÇAMENTO!T566</f>
        <v>1</v>
      </c>
      <c r="G558" s="263">
        <f>[6]ORÇAMENTO!U566</f>
        <v>1855.46</v>
      </c>
      <c r="H558" s="263" t="str">
        <f>[6]ORÇAMENTO!V566</f>
        <v>BDI 1</v>
      </c>
      <c r="I558" s="263">
        <f>[6]ORÇAMENTO!W566</f>
        <v>2304.11</v>
      </c>
      <c r="J558" s="263">
        <f>[6]ORÇAMENTO!X566</f>
        <v>2304.11</v>
      </c>
      <c r="K558" s="160"/>
      <c r="L558" s="160"/>
      <c r="M558" s="160"/>
      <c r="N558" s="160"/>
      <c r="O558" s="160"/>
      <c r="P558" s="84">
        <f>F556-[1]ORÇAMENTO!T557</f>
        <v>62.5</v>
      </c>
    </row>
    <row r="559" spans="1:16" ht="25.5">
      <c r="A559" s="246" t="str">
        <f>[6]ORÇAMENTO!O567</f>
        <v>6.1.4.9.</v>
      </c>
      <c r="B559" s="246" t="str">
        <f>[6]ORÇAMENTO!P567</f>
        <v>SINAPI</v>
      </c>
      <c r="C559" s="246" t="str">
        <f>[6]ORÇAMENTO!Q567</f>
        <v>101938</v>
      </c>
      <c r="D559" s="209" t="str">
        <f>[6]ORÇAMENTO!R567</f>
        <v>CAIXA DE PROTEÇÃO PARA MEDIDOR MONOFÁSICO DE EMBUTIR - FORNECIMENTO E INSTALAÇÃO. AF_10/2020</v>
      </c>
      <c r="E559" s="246" t="str">
        <f>[6]ORÇAMENTO!S567</f>
        <v>UN</v>
      </c>
      <c r="F559" s="262">
        <f>[6]ORÇAMENTO!T567</f>
        <v>1</v>
      </c>
      <c r="G559" s="263">
        <f>[6]ORÇAMENTO!U567</f>
        <v>133.27000000000001</v>
      </c>
      <c r="H559" s="263" t="str">
        <f>[6]ORÇAMENTO!V567</f>
        <v>BDI 1</v>
      </c>
      <c r="I559" s="263">
        <f>[6]ORÇAMENTO!W567</f>
        <v>165.49</v>
      </c>
      <c r="J559" s="263">
        <f>[6]ORÇAMENTO!X567</f>
        <v>165.49</v>
      </c>
      <c r="K559" s="102"/>
      <c r="L559" s="102"/>
      <c r="M559" s="102"/>
      <c r="N559" s="102"/>
      <c r="O559" s="102"/>
      <c r="P559" s="84">
        <f>F557-[1]ORÇAMENTO!T558</f>
        <v>-27.5</v>
      </c>
    </row>
    <row r="560" spans="1:16">
      <c r="A560" s="264" t="str">
        <f>[6]ORÇAMENTO!O568</f>
        <v>6.1.5.</v>
      </c>
      <c r="B560" s="264"/>
      <c r="C560" s="264"/>
      <c r="D560" s="267" t="str">
        <f>[6]ORÇAMENTO!R568</f>
        <v>ADUTORA DE ÁGUA TRATADA(POÇOS P178 )</v>
      </c>
      <c r="E560" s="264" t="str">
        <f>[6]ORÇAMENTO!S568</f>
        <v>-</v>
      </c>
      <c r="F560" s="265"/>
      <c r="G560" s="266"/>
      <c r="H560" s="266" t="str">
        <f>[6]ORÇAMENTO!V568</f>
        <v>BDI 1</v>
      </c>
      <c r="I560" s="266">
        <f>[6]ORÇAMENTO!W568</f>
        <v>0</v>
      </c>
      <c r="J560" s="266">
        <f>[6]ORÇAMENTO!X568</f>
        <v>18632.400000000001</v>
      </c>
      <c r="K560" s="102"/>
      <c r="L560" s="102"/>
      <c r="M560" s="102"/>
      <c r="N560" s="102"/>
      <c r="O560" s="102"/>
      <c r="P560" s="84">
        <f>F558-[1]ORÇAMENTO!T559</f>
        <v>-5.23</v>
      </c>
    </row>
    <row r="561" spans="1:16">
      <c r="A561" s="246" t="str">
        <f>[6]ORÇAMENTO!O569</f>
        <v>6.1.5.1.</v>
      </c>
      <c r="B561" s="246" t="str">
        <f>[6]ORÇAMENTO!P569</f>
        <v>CPU</v>
      </c>
      <c r="C561" s="246" t="str">
        <f>[6]ORÇAMENTO!Q569</f>
        <v>0038</v>
      </c>
      <c r="D561" s="209" t="str">
        <f>[6]ORÇAMENTO!R569</f>
        <v>(ADAPTADOR ORSE 5109)LOCAÇÃO E NIVELAMENTO DE REDES DE ÁGUA E ADUTORAS</v>
      </c>
      <c r="E561" s="246" t="str">
        <f>[6]ORÇAMENTO!S569</f>
        <v>M</v>
      </c>
      <c r="F561" s="262">
        <f>[6]ORÇAMENTO!T569</f>
        <v>28.5</v>
      </c>
      <c r="G561" s="263">
        <f>[6]ORÇAMENTO!U569</f>
        <v>1.5</v>
      </c>
      <c r="H561" s="263" t="str">
        <f>[6]ORÇAMENTO!V569</f>
        <v>BDI 1</v>
      </c>
      <c r="I561" s="263">
        <f>[6]ORÇAMENTO!W569</f>
        <v>1.86</v>
      </c>
      <c r="J561" s="263">
        <f>[6]ORÇAMENTO!X569</f>
        <v>53.01</v>
      </c>
      <c r="K561" s="102"/>
      <c r="L561" s="102"/>
      <c r="M561" s="102"/>
      <c r="N561" s="102"/>
      <c r="O561" s="102"/>
      <c r="P561" s="84">
        <f>F559-[1]ORÇAMENTO!T560</f>
        <v>1</v>
      </c>
    </row>
    <row r="562" spans="1:16">
      <c r="A562" s="246" t="str">
        <f>[6]ORÇAMENTO!O570</f>
        <v>6.1.5.2.</v>
      </c>
      <c r="B562" s="246" t="str">
        <f>[6]ORÇAMENTO!P570</f>
        <v>SINAPI</v>
      </c>
      <c r="C562" s="246">
        <f>[6]ORÇAMENTO!Q570</f>
        <v>93358</v>
      </c>
      <c r="D562" s="209" t="str">
        <f>[6]ORÇAMENTO!R570</f>
        <v>ESCAVAÇÃO MANUAL DE VALA. AF_09/2024</v>
      </c>
      <c r="E562" s="246" t="str">
        <f>[6]ORÇAMENTO!S570</f>
        <v>M3</v>
      </c>
      <c r="F562" s="262">
        <f>[6]ORÇAMENTO!T570</f>
        <v>6.84</v>
      </c>
      <c r="G562" s="263">
        <f>[6]ORÇAMENTO!U570</f>
        <v>93.03</v>
      </c>
      <c r="H562" s="263" t="str">
        <f>[6]ORÇAMENTO!V570</f>
        <v>BDI 1</v>
      </c>
      <c r="I562" s="263">
        <f>[6]ORÇAMENTO!W570</f>
        <v>115.52</v>
      </c>
      <c r="J562" s="263">
        <f>[6]ORÇAMENTO!X570</f>
        <v>790.16</v>
      </c>
      <c r="K562" s="141">
        <f>F558-F561</f>
        <v>-27.5</v>
      </c>
      <c r="L562" s="158"/>
      <c r="M562" s="158"/>
      <c r="N562" s="158"/>
      <c r="O562" s="161" t="s">
        <v>1282</v>
      </c>
      <c r="P562" s="84"/>
    </row>
    <row r="563" spans="1:16">
      <c r="A563" s="246" t="str">
        <f>[6]ORÇAMENTO!O572</f>
        <v>6.1.5.4.</v>
      </c>
      <c r="B563" s="246" t="str">
        <f>[6]ORÇAMENTO!P572</f>
        <v>SINAPI-I</v>
      </c>
      <c r="C563" s="246">
        <f>[6]ORÇAMENTO!Q572</f>
        <v>36380</v>
      </c>
      <c r="D563" s="209" t="str">
        <f>[6]ORÇAMENTO!R572</f>
        <v xml:space="preserve">TUBO PVC PBA JEI, CLASSE 20, DN 100 MM, PARA REDE DE AGUA (NBR 5647)                                                                                                                                                                                                                                                                                                                                                                                                                                      </v>
      </c>
      <c r="E563" s="246" t="str">
        <f>[6]ORÇAMENTO!S572</f>
        <v xml:space="preserve">M     </v>
      </c>
      <c r="F563" s="262">
        <f>[6]ORÇAMENTO!T572</f>
        <v>28.5</v>
      </c>
      <c r="G563" s="263">
        <f>[6]ORÇAMENTO!U572</f>
        <v>76.650000000000006</v>
      </c>
      <c r="H563" s="263" t="str">
        <f>[6]ORÇAMENTO!V572</f>
        <v>BDI 1</v>
      </c>
      <c r="I563" s="263">
        <f>[6]ORÇAMENTO!W572</f>
        <v>95.18</v>
      </c>
      <c r="J563" s="263">
        <f>[6]ORÇAMENTO!X572</f>
        <v>2712.63</v>
      </c>
      <c r="K563" s="102"/>
      <c r="L563" s="102"/>
      <c r="M563" s="102"/>
      <c r="N563" s="102"/>
      <c r="O563" s="150"/>
      <c r="P563" s="84">
        <f>F560-[1]ORÇAMENTO!T561</f>
        <v>-149.94</v>
      </c>
    </row>
    <row r="564" spans="1:16">
      <c r="A564" s="246" t="str">
        <f>[6]ORÇAMENTO!O573</f>
        <v>6.1.5.5.</v>
      </c>
      <c r="B564" s="246" t="str">
        <f>[6]ORÇAMENTO!P573</f>
        <v>SINAPI</v>
      </c>
      <c r="C564" s="246">
        <f>[6]ORÇAMENTO!Q573</f>
        <v>93382</v>
      </c>
      <c r="D564" s="209" t="str">
        <f>[6]ORÇAMENTO!R573</f>
        <v>REATERRO MANUAL DE VALAS, COM COMPACTADOR DE SOLOS DE PERCUSSÃO. AF_08/2023</v>
      </c>
      <c r="E564" s="246" t="str">
        <f>[6]ORÇAMENTO!S573</f>
        <v>M3</v>
      </c>
      <c r="F564" s="262">
        <f>[6]ORÇAMENTO!T573</f>
        <v>6.77</v>
      </c>
      <c r="G564" s="263">
        <f>[6]ORÇAMENTO!U573</f>
        <v>27.66</v>
      </c>
      <c r="H564" s="263" t="str">
        <f>[6]ORÇAMENTO!V573</f>
        <v>BDI 1</v>
      </c>
      <c r="I564" s="263">
        <f>[6]ORÇAMENTO!W573</f>
        <v>34.35</v>
      </c>
      <c r="J564" s="263">
        <f>[6]ORÇAMENTO!X573</f>
        <v>232.55</v>
      </c>
      <c r="K564" s="149"/>
      <c r="L564" s="149"/>
      <c r="M564" s="149"/>
      <c r="N564" s="149"/>
      <c r="O564" s="149"/>
      <c r="P564" s="84">
        <f>F561-[1]ORÇAMENTO!T563</f>
        <v>-121.44</v>
      </c>
    </row>
    <row r="565" spans="1:16" ht="25.5">
      <c r="A565" s="246" t="str">
        <f>[6]ORÇAMENTO!O574</f>
        <v>6.1.5.6.</v>
      </c>
      <c r="B565" s="246" t="str">
        <f>[6]ORÇAMENTO!P574</f>
        <v>SINAPI</v>
      </c>
      <c r="C565" s="246">
        <f>[6]ORÇAMENTO!Q574</f>
        <v>93589</v>
      </c>
      <c r="D565" s="209" t="str">
        <f>[6]ORÇAMENTO!R574</f>
        <v>TRANSPORTE COM CAMINHÃO BASCULANTE DE 10 M³, EM VIA URBANA EM REVESTIMENTO PRIMÁRIO (UNIDADE: M3XKM). AF_07/2020</v>
      </c>
      <c r="E565" s="246" t="str">
        <f>[6]ORÇAMENTO!S574</f>
        <v>M3XKM</v>
      </c>
      <c r="F565" s="262">
        <f>[6]ORÇAMENTO!T574</f>
        <v>0.68</v>
      </c>
      <c r="G565" s="263">
        <f>[6]ORÇAMENTO!U574</f>
        <v>2.82</v>
      </c>
      <c r="H565" s="263" t="str">
        <f>[6]ORÇAMENTO!V574</f>
        <v>BDI 1</v>
      </c>
      <c r="I565" s="263">
        <f>[6]ORÇAMENTO!W574</f>
        <v>3.5</v>
      </c>
      <c r="J565" s="263">
        <f>[6]ORÇAMENTO!X574</f>
        <v>2.38</v>
      </c>
      <c r="K565" s="102"/>
      <c r="L565" s="102"/>
      <c r="M565" s="102"/>
      <c r="N565" s="102"/>
      <c r="O565" s="102"/>
      <c r="P565" s="84">
        <f>F563-[1]ORÇAMENTO!T564</f>
        <v>3.3500000000000014</v>
      </c>
    </row>
    <row r="566" spans="1:16">
      <c r="A566" s="246" t="str">
        <f>[6]ORÇAMENTO!O575</f>
        <v>6.1.5.7.</v>
      </c>
      <c r="B566" s="246" t="str">
        <f>[6]ORÇAMENTO!P575</f>
        <v>CPU</v>
      </c>
      <c r="C566" s="246" t="str">
        <f>[6]ORÇAMENTO!Q575</f>
        <v>0014</v>
      </c>
      <c r="D566" s="209" t="str">
        <f>[6]ORÇAMENTO!R575</f>
        <v>TESTE HIDROSTÁTICO EM REDE DE ÁGUA / ADUTORA</v>
      </c>
      <c r="E566" s="246" t="str">
        <f>[6]ORÇAMENTO!S575</f>
        <v>M</v>
      </c>
      <c r="F566" s="262">
        <f>[6]ORÇAMENTO!T575</f>
        <v>28.5</v>
      </c>
      <c r="G566" s="263">
        <f>[6]ORÇAMENTO!U575</f>
        <v>0.85</v>
      </c>
      <c r="H566" s="263" t="str">
        <f>[6]ORÇAMENTO!V575</f>
        <v>BDI 1</v>
      </c>
      <c r="I566" s="263">
        <f>[6]ORÇAMENTO!W575</f>
        <v>1.06</v>
      </c>
      <c r="J566" s="263">
        <f>[6]ORÇAMENTO!X575</f>
        <v>30.21</v>
      </c>
      <c r="K566" s="102"/>
      <c r="L566" s="102"/>
      <c r="M566" s="102"/>
      <c r="N566" s="102"/>
      <c r="O566" s="102"/>
      <c r="P566" s="84">
        <f>F564-[1]ORÇAMENTO!T565</f>
        <v>-2.2800000000000011</v>
      </c>
    </row>
    <row r="567" spans="1:16">
      <c r="A567" s="246" t="str">
        <f>[6]ORÇAMENTO!O576</f>
        <v>6.1.5.8.</v>
      </c>
      <c r="B567" s="246" t="str">
        <f>[6]ORÇAMENTO!P576</f>
        <v>SINAPI-I</v>
      </c>
      <c r="C567" s="246" t="str">
        <f>[6]ORÇAMENTO!Q576</f>
        <v>47</v>
      </c>
      <c r="D567" s="209" t="str">
        <f>[6]ORÇAMENTO!R576</f>
        <v xml:space="preserve">ADAPTADOR PVC PBA, BOLSA/ROSCA, JE, DN 100 / DE 110 MM                                                                                                                                                                                                                                                                                                                                                                                                                                                    </v>
      </c>
      <c r="E567" s="246" t="str">
        <f>[6]ORÇAMENTO!S576</f>
        <v xml:space="preserve">UN    </v>
      </c>
      <c r="F567" s="262">
        <f>[6]ORÇAMENTO!T576</f>
        <v>1</v>
      </c>
      <c r="G567" s="263">
        <f>[6]ORÇAMENTO!U576</f>
        <v>72.23</v>
      </c>
      <c r="H567" s="263" t="str">
        <f>[6]ORÇAMENTO!V576</f>
        <v>BDI 1</v>
      </c>
      <c r="I567" s="263">
        <f>[6]ORÇAMENTO!W576</f>
        <v>89.7</v>
      </c>
      <c r="J567" s="263">
        <f>[6]ORÇAMENTO!X576</f>
        <v>89.7</v>
      </c>
      <c r="K567" s="106"/>
      <c r="L567" s="106"/>
      <c r="M567" s="106"/>
      <c r="N567" s="106"/>
      <c r="O567" s="106"/>
      <c r="P567" s="84">
        <f>F565-[1]ORÇAMENTO!T566</f>
        <v>-3.85</v>
      </c>
    </row>
    <row r="568" spans="1:16">
      <c r="A568" s="246" t="str">
        <f>[6]ORÇAMENTO!O577</f>
        <v>6.1.5.9.</v>
      </c>
      <c r="B568" s="246" t="str">
        <f>[6]ORÇAMENTO!P577</f>
        <v>SINAPI-I</v>
      </c>
      <c r="C568" s="246">
        <f>[6]ORÇAMENTO!Q577</f>
        <v>1828</v>
      </c>
      <c r="D568" s="209" t="str">
        <f>[6]ORÇAMENTO!R577</f>
        <v xml:space="preserve">CURVA PVC PBA, JE, PB, 90 GRAUS, DN 100 / DE 110 MM, PARA REDE DE AGUA                                                                                                                                                                                                                                                                                                                                                                                                                                    </v>
      </c>
      <c r="E568" s="246" t="str">
        <f>[6]ORÇAMENTO!S577</f>
        <v xml:space="preserve">UN    </v>
      </c>
      <c r="F568" s="262">
        <f>[6]ORÇAMENTO!T577</f>
        <v>2</v>
      </c>
      <c r="G568" s="263">
        <f>[6]ORÇAMENTO!U577</f>
        <v>150.69</v>
      </c>
      <c r="H568" s="263" t="str">
        <f>[6]ORÇAMENTO!V577</f>
        <v>BDI 1</v>
      </c>
      <c r="I568" s="263">
        <f>[6]ORÇAMENTO!W577</f>
        <v>187.13</v>
      </c>
      <c r="J568" s="263">
        <f>[6]ORÇAMENTO!X577</f>
        <v>374.26</v>
      </c>
      <c r="K568" s="102"/>
      <c r="L568" s="102"/>
      <c r="M568" s="102"/>
      <c r="N568" s="102"/>
      <c r="O568" s="102"/>
      <c r="P568" s="84">
        <f>F566-[1]ORÇAMENTO!T567</f>
        <v>27.02</v>
      </c>
    </row>
    <row r="569" spans="1:16">
      <c r="A569" s="246" t="str">
        <f>[6]ORÇAMENTO!O578</f>
        <v>6.1.5.10.</v>
      </c>
      <c r="B569" s="246" t="str">
        <f>[6]ORÇAMENTO!P578</f>
        <v>SINAPI-I</v>
      </c>
      <c r="C569" s="246" t="str">
        <f>[6]ORÇAMENTO!Q578</f>
        <v>1827</v>
      </c>
      <c r="D569" s="209" t="str">
        <f>[6]ORÇAMENTO!R578</f>
        <v xml:space="preserve">CURVA PVC PBA, JE, PB, 45 GRAUS, DN 100 / DE 110 MM, PARA REDE DE AGUA                                                                                                                                                                                                                                                                                                                                                                                                                                    </v>
      </c>
      <c r="E569" s="246" t="str">
        <f>[6]ORÇAMENTO!S578</f>
        <v xml:space="preserve">UN    </v>
      </c>
      <c r="F569" s="262">
        <f>[6]ORÇAMENTO!T578</f>
        <v>1</v>
      </c>
      <c r="G569" s="263">
        <f>[6]ORÇAMENTO!U578</f>
        <v>123.49</v>
      </c>
      <c r="H569" s="263" t="str">
        <f>[6]ORÇAMENTO!V578</f>
        <v>BDI 1</v>
      </c>
      <c r="I569" s="263">
        <f>[6]ORÇAMENTO!W578</f>
        <v>153.35</v>
      </c>
      <c r="J569" s="263">
        <f>[6]ORÇAMENTO!X578</f>
        <v>153.35</v>
      </c>
      <c r="K569" s="149"/>
      <c r="L569" s="149"/>
      <c r="M569" s="149"/>
      <c r="N569" s="149"/>
      <c r="O569" s="149"/>
      <c r="P569" s="84">
        <f>F567-[1]ORÇAMENTO!T568</f>
        <v>-2.72</v>
      </c>
    </row>
    <row r="570" spans="1:16">
      <c r="A570" s="246" t="str">
        <f>[6]ORÇAMENTO!O579</f>
        <v>6.1.5.11.</v>
      </c>
      <c r="B570" s="246" t="str">
        <f>[6]ORÇAMENTO!P579</f>
        <v>SINAPI-I</v>
      </c>
      <c r="C570" s="246">
        <f>[6]ORÇAMENTO!Q579</f>
        <v>41892</v>
      </c>
      <c r="D570" s="209" t="str">
        <f>[6]ORÇAMENTO!R579</f>
        <v xml:space="preserve">TE, PVC PBA, BBB, 90 GRAUS, DN 100 / DE 110 MM, PARA REDE DE AGUA                                                                                                                                                                                                                                                                                                                                                                                                                                         </v>
      </c>
      <c r="E570" s="246" t="str">
        <f>[6]ORÇAMENTO!S579</f>
        <v xml:space="preserve">UN    </v>
      </c>
      <c r="F570" s="262">
        <f>[6]ORÇAMENTO!T579</f>
        <v>1</v>
      </c>
      <c r="G570" s="263">
        <f>[6]ORÇAMENTO!U579</f>
        <v>105.22</v>
      </c>
      <c r="H570" s="263" t="str">
        <f>[6]ORÇAMENTO!V579</f>
        <v>BDI 1</v>
      </c>
      <c r="I570" s="263">
        <f>[6]ORÇAMENTO!W579</f>
        <v>130.66</v>
      </c>
      <c r="J570" s="263">
        <f>[6]ORÇAMENTO!X579</f>
        <v>130.66</v>
      </c>
      <c r="K570" s="102"/>
      <c r="L570" s="102"/>
      <c r="M570" s="102"/>
      <c r="N570" s="102"/>
      <c r="O570" s="102"/>
      <c r="P570" s="84">
        <f>F568-[1]ORÇAMENTO!T569</f>
        <v>-111.25</v>
      </c>
    </row>
    <row r="571" spans="1:16">
      <c r="A571" s="264" t="str">
        <f>[6]ORÇAMENTO!O581</f>
        <v>6.1.6.</v>
      </c>
      <c r="B571" s="264"/>
      <c r="C571" s="264"/>
      <c r="D571" s="267" t="str">
        <f>[6]ORÇAMENTO!R581</f>
        <v>CAIXA DO CLORADOR</v>
      </c>
      <c r="E571" s="264" t="str">
        <f>[6]ORÇAMENTO!S581</f>
        <v>-</v>
      </c>
      <c r="F571" s="265"/>
      <c r="G571" s="266"/>
      <c r="H571" s="266" t="str">
        <f>[6]ORÇAMENTO!V581</f>
        <v>BDI 1</v>
      </c>
      <c r="I571" s="266">
        <f>[6]ORÇAMENTO!W581</f>
        <v>0</v>
      </c>
      <c r="J571" s="266">
        <f>[6]ORÇAMENTO!X581</f>
        <v>3367.15</v>
      </c>
      <c r="K571" s="102"/>
      <c r="L571" s="102"/>
      <c r="M571" s="149"/>
      <c r="N571" s="149"/>
      <c r="O571" s="149"/>
      <c r="P571" s="84">
        <f>F569-[1]ORÇAMENTO!T570</f>
        <v>-225.5</v>
      </c>
    </row>
    <row r="572" spans="1:16">
      <c r="A572" s="246" t="str">
        <f>[6]ORÇAMENTO!O582</f>
        <v>6.1.6.1.</v>
      </c>
      <c r="B572" s="246" t="str">
        <f>[6]ORÇAMENTO!P582</f>
        <v>SINAPI</v>
      </c>
      <c r="C572" s="246" t="str">
        <f>[6]ORÇAMENTO!Q582</f>
        <v>93358</v>
      </c>
      <c r="D572" s="209" t="str">
        <f>[6]ORÇAMENTO!R582</f>
        <v>ESCAVAÇÃO MANUAL DE VALA. AF_09/2024</v>
      </c>
      <c r="E572" s="246" t="str">
        <f>[6]ORÇAMENTO!S582</f>
        <v>M3</v>
      </c>
      <c r="F572" s="262">
        <f>[6]ORÇAMENTO!T582</f>
        <v>2.36</v>
      </c>
      <c r="G572" s="263">
        <f>[6]ORÇAMENTO!U582</f>
        <v>93.03</v>
      </c>
      <c r="H572" s="263" t="str">
        <f>[6]ORÇAMENTO!V582</f>
        <v>BDI 1</v>
      </c>
      <c r="I572" s="263">
        <f>[6]ORÇAMENTO!W582</f>
        <v>115.52</v>
      </c>
      <c r="J572" s="263">
        <f>[6]ORÇAMENTO!X582</f>
        <v>272.63</v>
      </c>
      <c r="K572" s="102"/>
      <c r="L572" s="102"/>
      <c r="M572" s="102"/>
      <c r="N572" s="102"/>
      <c r="O572" s="102"/>
      <c r="P572" s="84">
        <f>F570-[1]ORÇAMENTO!T571</f>
        <v>-29.18</v>
      </c>
    </row>
    <row r="573" spans="1:16" ht="25.5">
      <c r="A573" s="246" t="str">
        <f>[6]ORÇAMENTO!O583</f>
        <v>6.1.6.2.</v>
      </c>
      <c r="B573" s="246" t="str">
        <f>[6]ORÇAMENTO!P583</f>
        <v>SINAPI</v>
      </c>
      <c r="C573" s="246" t="str">
        <f>[6]ORÇAMENTO!Q583</f>
        <v>101617</v>
      </c>
      <c r="D573" s="209" t="str">
        <f>[6]ORÇAMENTO!R583</f>
        <v>PREPARO DE FUNDO DE VALA COM LARGURA MAIOR OU IGUAL A 1,5 M E MENOR QUE 2,5 M (ACERTO DO SOLO NATURAL). AF_08/2020</v>
      </c>
      <c r="E573" s="246" t="str">
        <f>[6]ORÇAMENTO!S583</f>
        <v>M2</v>
      </c>
      <c r="F573" s="262">
        <f>[6]ORÇAMENTO!T583</f>
        <v>5.25</v>
      </c>
      <c r="G573" s="263">
        <f>[6]ORÇAMENTO!U583</f>
        <v>3.35</v>
      </c>
      <c r="H573" s="263" t="str">
        <f>[6]ORÇAMENTO!V583</f>
        <v>BDI 1</v>
      </c>
      <c r="I573" s="263">
        <f>[6]ORÇAMENTO!W583</f>
        <v>4.16</v>
      </c>
      <c r="J573" s="263">
        <f>[6]ORÇAMENTO!X583</f>
        <v>21.84</v>
      </c>
      <c r="K573" s="149"/>
      <c r="L573" s="149"/>
      <c r="M573" s="149"/>
      <c r="N573" s="149"/>
      <c r="O573" s="149"/>
      <c r="P573" s="84">
        <f>F571-[1]ORÇAMENTO!T572</f>
        <v>-75</v>
      </c>
    </row>
    <row r="574" spans="1:16">
      <c r="A574" s="246" t="str">
        <f>[6]ORÇAMENTO!O584</f>
        <v>6.1.6.3.</v>
      </c>
      <c r="B574" s="246" t="str">
        <f>[6]ORÇAMENTO!P584</f>
        <v>SINAPI</v>
      </c>
      <c r="C574" s="246" t="str">
        <f>[6]ORÇAMENTO!Q584</f>
        <v>93382</v>
      </c>
      <c r="D574" s="209" t="str">
        <f>[6]ORÇAMENTO!R584</f>
        <v>REATERRO MANUAL DE VALAS, COM COMPACTADOR DE SOLOS DE PERCUSSÃO. AF_08/2023</v>
      </c>
      <c r="E574" s="246" t="str">
        <f>[6]ORÇAMENTO!S584</f>
        <v>M3</v>
      </c>
      <c r="F574" s="262">
        <f>[6]ORÇAMENTO!T584</f>
        <v>2.36</v>
      </c>
      <c r="G574" s="263">
        <f>[6]ORÇAMENTO!U584</f>
        <v>27.66</v>
      </c>
      <c r="H574" s="263" t="str">
        <f>[6]ORÇAMENTO!V584</f>
        <v>BDI 1</v>
      </c>
      <c r="I574" s="263">
        <f>[6]ORÇAMENTO!W584</f>
        <v>34.35</v>
      </c>
      <c r="J574" s="263">
        <f>[6]ORÇAMENTO!X584</f>
        <v>81.069999999999993</v>
      </c>
      <c r="K574" s="107"/>
      <c r="L574" s="107"/>
      <c r="M574" s="107"/>
      <c r="N574" s="107"/>
      <c r="O574" s="107"/>
      <c r="P574" s="84">
        <f>F572-[1]ORÇAMENTO!T573</f>
        <v>-10.14</v>
      </c>
    </row>
    <row r="575" spans="1:16" ht="25.5">
      <c r="A575" s="246" t="str">
        <f>[6]ORÇAMENTO!O585</f>
        <v>6.1.6.4.</v>
      </c>
      <c r="B575" s="246" t="str">
        <f>[6]ORÇAMENTO!P585</f>
        <v>CPU</v>
      </c>
      <c r="C575" s="246" t="str">
        <f>[6]ORÇAMENTO!Q585</f>
        <v>0029</v>
      </c>
      <c r="D575" s="209" t="str">
        <f>[6]ORÇAMENTO!R585</f>
        <v>(ADAP.- ORSE-7369)CONCRETO ARMADO FCK=25,0MPA, USINADO, BOMBEADO, ADENSADO E LANÇADO, PARA USO GERAL, COM FORMAS PLANAS EM COMPENSADO RESINADO 12MM (05 USOS)</v>
      </c>
      <c r="E575" s="246" t="str">
        <f>[6]ORÇAMENTO!S585</f>
        <v>M3</v>
      </c>
      <c r="F575" s="262">
        <f>[6]ORÇAMENTO!T585</f>
        <v>0.63</v>
      </c>
      <c r="G575" s="263">
        <f>[6]ORÇAMENTO!U585</f>
        <v>1888.03</v>
      </c>
      <c r="H575" s="263" t="str">
        <f>[6]ORÇAMENTO!V585</f>
        <v>BDI 1</v>
      </c>
      <c r="I575" s="263">
        <f>[6]ORÇAMENTO!W585</f>
        <v>2344.56</v>
      </c>
      <c r="J575" s="263">
        <f>[6]ORÇAMENTO!X585</f>
        <v>1477.07</v>
      </c>
      <c r="K575" s="102"/>
      <c r="L575" s="102"/>
      <c r="M575" s="102"/>
      <c r="N575" s="102"/>
      <c r="O575" s="102"/>
      <c r="P575" s="84">
        <f>F573-[1]ORÇAMENTO!T574</f>
        <v>-45.05</v>
      </c>
    </row>
    <row r="576" spans="1:16" ht="25.5">
      <c r="A576" s="246" t="str">
        <f>[6]ORÇAMENTO!O586</f>
        <v>6.1.6.5.</v>
      </c>
      <c r="B576" s="246" t="str">
        <f>[6]ORÇAMENTO!P586</f>
        <v>SINAPI</v>
      </c>
      <c r="C576" s="246" t="str">
        <f>[6]ORÇAMENTO!Q586</f>
        <v>103325</v>
      </c>
      <c r="D576" s="209" t="str">
        <f>[6]ORÇAMENTO!R586</f>
        <v>ALVENARIA DE VEDAÇÃO DE BLOCOS CERÂMICOS FURADOS NA VERTICAL DE 14X19X39 CM (ESPESSURA 14 CM) E ARGAMASSA DE ASSENTAMENTO COM PREPARO MANUAL. AF_12/2021</v>
      </c>
      <c r="E576" s="246" t="str">
        <f>[6]ORÇAMENTO!S586</f>
        <v>M2</v>
      </c>
      <c r="F576" s="262">
        <f>[6]ORÇAMENTO!T586</f>
        <v>6.03</v>
      </c>
      <c r="G576" s="263">
        <f>[6]ORÇAMENTO!U586</f>
        <v>84.63</v>
      </c>
      <c r="H576" s="263" t="str">
        <f>[6]ORÇAMENTO!V586</f>
        <v>BDI 1</v>
      </c>
      <c r="I576" s="263">
        <f>[6]ORÇAMENTO!W586</f>
        <v>105.09</v>
      </c>
      <c r="J576" s="263">
        <f>[6]ORÇAMENTO!X586</f>
        <v>633.69000000000005</v>
      </c>
      <c r="K576" s="106"/>
      <c r="L576" s="106"/>
      <c r="M576" s="106"/>
      <c r="N576" s="106"/>
      <c r="O576" s="106"/>
      <c r="P576" s="84">
        <f>F574-[1]ORÇAMENTO!T575</f>
        <v>2.36</v>
      </c>
    </row>
    <row r="577" spans="1:16" ht="25.5">
      <c r="A577" s="246" t="str">
        <f>[6]ORÇAMENTO!O587</f>
        <v>6.1.6.6.</v>
      </c>
      <c r="B577" s="246" t="str">
        <f>[6]ORÇAMENTO!P587</f>
        <v>SINAPI</v>
      </c>
      <c r="C577" s="246" t="str">
        <f>[6]ORÇAMENTO!Q587</f>
        <v>87878</v>
      </c>
      <c r="D577" s="209" t="str">
        <f>[6]ORÇAMENTO!R587</f>
        <v>CHAPISCO APLICADO EM ALVENARIAS E ESTRUTURAS DE CONCRETO INTERNAS, COM COLHER DE PEDREIRO.  ARGAMASSA TRAÇO 1:3 COM PREPARO MANUAL. AF_10/2022</v>
      </c>
      <c r="E577" s="246" t="str">
        <f>[6]ORÇAMENTO!S587</f>
        <v>M2</v>
      </c>
      <c r="F577" s="262">
        <f>[6]ORÇAMENTO!T587</f>
        <v>12.05</v>
      </c>
      <c r="G577" s="263">
        <f>[6]ORÇAMENTO!U587</f>
        <v>5.19</v>
      </c>
      <c r="H577" s="263" t="str">
        <f>[6]ORÇAMENTO!V587</f>
        <v>BDI 1</v>
      </c>
      <c r="I577" s="263">
        <f>[6]ORÇAMENTO!W587</f>
        <v>6.44</v>
      </c>
      <c r="J577" s="263">
        <f>[6]ORÇAMENTO!X587</f>
        <v>77.599999999999994</v>
      </c>
      <c r="K577" s="102"/>
      <c r="L577" s="102"/>
      <c r="M577" s="102"/>
      <c r="N577" s="102"/>
      <c r="O577" s="102"/>
      <c r="P577" s="84">
        <f>F575-[1]ORÇAMENTO!T576</f>
        <v>-4636.87</v>
      </c>
    </row>
    <row r="578" spans="1:16" ht="38.25">
      <c r="A578" s="246" t="str">
        <f>[6]ORÇAMENTO!O588</f>
        <v>6.1.6.7.</v>
      </c>
      <c r="B578" s="246" t="str">
        <f>[6]ORÇAMENTO!P588</f>
        <v>SINAPI</v>
      </c>
      <c r="C578" s="246" t="str">
        <f>[6]ORÇAMENTO!Q588</f>
        <v>87547</v>
      </c>
      <c r="D578" s="209" t="str">
        <f>[6]ORÇAMENTO!R588</f>
        <v>MASSA ÚNICA, EM ARGAMASSA TRAÇO 1:2:8, PREPARO MECÂNICO, APLICADA MANUALMENTE EM PAREDES INTERNAS DE AMBIENTES COM ÁREA ENTRE 5M² E 10M², E = 10MM, COM TALISCAS. AF_03/2024</v>
      </c>
      <c r="E578" s="246" t="str">
        <f>[6]ORÇAMENTO!S588</f>
        <v>M2</v>
      </c>
      <c r="F578" s="262">
        <f>[6]ORÇAMENTO!T588</f>
        <v>24.1</v>
      </c>
      <c r="G578" s="263">
        <f>[6]ORÇAMENTO!U588</f>
        <v>26.84</v>
      </c>
      <c r="H578" s="263" t="str">
        <f>[6]ORÇAMENTO!V588</f>
        <v>BDI 1</v>
      </c>
      <c r="I578" s="263">
        <f>[6]ORÇAMENTO!W588</f>
        <v>33.33</v>
      </c>
      <c r="J578" s="263">
        <f>[6]ORÇAMENTO!X588</f>
        <v>803.25</v>
      </c>
      <c r="K578" s="102"/>
      <c r="L578" s="102"/>
      <c r="M578" s="102"/>
      <c r="N578" s="102"/>
      <c r="O578" s="102"/>
      <c r="P578" s="84">
        <f>F576-[1]ORÇAMENTO!T577</f>
        <v>-1810.65</v>
      </c>
    </row>
    <row r="579" spans="1:16">
      <c r="A579" s="264" t="str">
        <f>[6]ORÇAMENTO!O589</f>
        <v>6.1.7.</v>
      </c>
      <c r="B579" s="264"/>
      <c r="C579" s="264"/>
      <c r="D579" s="267" t="str">
        <f>[6]ORÇAMENTO!R589</f>
        <v>ABRIGO PARA QUADRO ELÉTRICO</v>
      </c>
      <c r="E579" s="264" t="str">
        <f>[6]ORÇAMENTO!S589</f>
        <v>-</v>
      </c>
      <c r="F579" s="265"/>
      <c r="G579" s="266"/>
      <c r="H579" s="266" t="str">
        <f>[6]ORÇAMENTO!V589</f>
        <v>BDI 1</v>
      </c>
      <c r="I579" s="266">
        <f>[6]ORÇAMENTO!W589</f>
        <v>0</v>
      </c>
      <c r="J579" s="266">
        <f>[6]ORÇAMENTO!X589</f>
        <v>25194.63</v>
      </c>
      <c r="K579" s="149"/>
      <c r="L579" s="149"/>
      <c r="M579" s="149"/>
      <c r="N579" s="149"/>
      <c r="O579" s="149"/>
      <c r="P579" s="84">
        <f>F577-[1]ORÇAMENTO!T578</f>
        <v>-1789.28</v>
      </c>
    </row>
    <row r="580" spans="1:16" ht="25.5">
      <c r="A580" s="246" t="str">
        <f>[6]ORÇAMENTO!O590</f>
        <v>6.1.7.1.</v>
      </c>
      <c r="B580" s="246" t="str">
        <f>[6]ORÇAMENTO!P590</f>
        <v>SINAPI</v>
      </c>
      <c r="C580" s="246">
        <f>[6]ORÇAMENTO!Q590</f>
        <v>99059</v>
      </c>
      <c r="D580" s="209" t="str">
        <f>[6]ORÇAMENTO!R590</f>
        <v>LOCAÇÃO CONVENCIONAL DE OBRA, UTILIZANDO GABARITO DE TÁBUAS CORRIDAS PONTALETADAS A CADA 2,00M -  2 UTILIZAÇÕES. AF_03/2024</v>
      </c>
      <c r="E580" s="246" t="str">
        <f>[6]ORÇAMENTO!S590</f>
        <v>M</v>
      </c>
      <c r="F580" s="262">
        <f>[6]ORÇAMENTO!T590</f>
        <v>10.199999999999999</v>
      </c>
      <c r="G580" s="263">
        <f>[6]ORÇAMENTO!U590</f>
        <v>68.27</v>
      </c>
      <c r="H580" s="263" t="str">
        <f>[6]ORÇAMENTO!V590</f>
        <v>BDI 1</v>
      </c>
      <c r="I580" s="263">
        <f>[6]ORÇAMENTO!W590</f>
        <v>84.78</v>
      </c>
      <c r="J580" s="263">
        <f>[6]ORÇAMENTO!X590</f>
        <v>864.76</v>
      </c>
      <c r="K580" s="149"/>
      <c r="L580" s="149"/>
      <c r="M580" s="149"/>
      <c r="N580" s="149"/>
      <c r="O580" s="149"/>
      <c r="P580" s="84">
        <f>F578-[1]ORÇAMENTO!T579</f>
        <v>8.7500000000000018</v>
      </c>
    </row>
    <row r="581" spans="1:16">
      <c r="A581" s="246" t="str">
        <f>[6]ORÇAMENTO!O591</f>
        <v>6.1.7.2.</v>
      </c>
      <c r="B581" s="246" t="str">
        <f>[6]ORÇAMENTO!P591</f>
        <v>SINAPI</v>
      </c>
      <c r="C581" s="246">
        <f>[6]ORÇAMENTO!Q591</f>
        <v>93358</v>
      </c>
      <c r="D581" s="209" t="str">
        <f>[6]ORÇAMENTO!R591</f>
        <v>ESCAVAÇÃO MANUAL DE VALA. AF_09/2024</v>
      </c>
      <c r="E581" s="246" t="str">
        <f>[6]ORÇAMENTO!S591</f>
        <v>M3</v>
      </c>
      <c r="F581" s="262">
        <f>[6]ORÇAMENTO!T591</f>
        <v>2.78</v>
      </c>
      <c r="G581" s="263">
        <f>[6]ORÇAMENTO!U591</f>
        <v>93.03</v>
      </c>
      <c r="H581" s="263" t="str">
        <f>[6]ORÇAMENTO!V591</f>
        <v>BDI 1</v>
      </c>
      <c r="I581" s="263">
        <f>[6]ORÇAMENTO!W591</f>
        <v>115.52</v>
      </c>
      <c r="J581" s="263">
        <f>[6]ORÇAMENTO!X591</f>
        <v>321.14999999999998</v>
      </c>
      <c r="K581" s="102"/>
      <c r="L581" s="102"/>
      <c r="M581" s="102"/>
      <c r="N581" s="102"/>
      <c r="O581" s="102"/>
      <c r="P581" s="84">
        <f>F579-[1]ORÇAMENTO!T580</f>
        <v>-230.25</v>
      </c>
    </row>
    <row r="582" spans="1:16" ht="25.5">
      <c r="A582" s="246" t="str">
        <f>[6]ORÇAMENTO!O592</f>
        <v>6.1.7.3.</v>
      </c>
      <c r="B582" s="246" t="str">
        <f>[6]ORÇAMENTO!P592</f>
        <v>SINAPI</v>
      </c>
      <c r="C582" s="246">
        <f>[6]ORÇAMENTO!Q592</f>
        <v>101617</v>
      </c>
      <c r="D582" s="209" t="str">
        <f>[6]ORÇAMENTO!R592</f>
        <v>PREPARO DE FUNDO DE VALA COM LARGURA MAIOR OU IGUAL A 1,5 M E MENOR QUE 2,5 M (ACERTO DO SOLO NATURAL). AF_08/2020</v>
      </c>
      <c r="E582" s="246" t="str">
        <f>[6]ORÇAMENTO!S592</f>
        <v>M2</v>
      </c>
      <c r="F582" s="262">
        <f>[6]ORÇAMENTO!T592</f>
        <v>1.73</v>
      </c>
      <c r="G582" s="263">
        <f>[6]ORÇAMENTO!U592</f>
        <v>3.35</v>
      </c>
      <c r="H582" s="263" t="str">
        <f>[6]ORÇAMENTO!V592</f>
        <v>BDI 1</v>
      </c>
      <c r="I582" s="263">
        <f>[6]ORÇAMENTO!W592</f>
        <v>4.16</v>
      </c>
      <c r="J582" s="263">
        <f>[6]ORÇAMENTO!X592</f>
        <v>7.2</v>
      </c>
      <c r="K582" s="102"/>
      <c r="L582" s="102"/>
      <c r="M582" s="102"/>
      <c r="N582" s="102"/>
      <c r="O582" s="102"/>
      <c r="P582" s="84">
        <f>F580-[1]ORÇAMENTO!T581</f>
        <v>-4114</v>
      </c>
    </row>
    <row r="583" spans="1:16">
      <c r="A583" s="246" t="str">
        <f>[6]ORÇAMENTO!O593</f>
        <v>6.1.7.4.</v>
      </c>
      <c r="B583" s="246" t="str">
        <f>[6]ORÇAMENTO!P593</f>
        <v>SINAPI</v>
      </c>
      <c r="C583" s="246">
        <f>[6]ORÇAMENTO!Q593</f>
        <v>93382</v>
      </c>
      <c r="D583" s="209" t="str">
        <f>[6]ORÇAMENTO!R593</f>
        <v>REATERRO MANUAL DE VALAS, COM COMPACTADOR DE SOLOS DE PERCUSSÃO. AF_08/2023</v>
      </c>
      <c r="E583" s="246" t="str">
        <f>[6]ORÇAMENTO!S593</f>
        <v>M3</v>
      </c>
      <c r="F583" s="262">
        <f>[6]ORÇAMENTO!T593</f>
        <v>0.24</v>
      </c>
      <c r="G583" s="263">
        <f>[6]ORÇAMENTO!U593</f>
        <v>27.66</v>
      </c>
      <c r="H583" s="263" t="str">
        <f>[6]ORÇAMENTO!V593</f>
        <v>BDI 1</v>
      </c>
      <c r="I583" s="263">
        <f>[6]ORÇAMENTO!W593</f>
        <v>34.35</v>
      </c>
      <c r="J583" s="263">
        <f>[6]ORÇAMENTO!X593</f>
        <v>8.24</v>
      </c>
      <c r="K583" s="102"/>
      <c r="L583" s="102"/>
      <c r="M583" s="102"/>
      <c r="N583" s="102"/>
      <c r="O583" s="102"/>
      <c r="P583" s="84">
        <f>F581-[1]ORÇAMENTO!T582</f>
        <v>-391.92</v>
      </c>
    </row>
    <row r="584" spans="1:16" ht="25.5">
      <c r="A584" s="246" t="str">
        <f>[6]ORÇAMENTO!O594</f>
        <v>6.1.7.5.</v>
      </c>
      <c r="B584" s="246" t="str">
        <f>[6]ORÇAMENTO!P594</f>
        <v>SINAPI</v>
      </c>
      <c r="C584" s="246">
        <f>[6]ORÇAMENTO!Q594</f>
        <v>102487</v>
      </c>
      <c r="D584" s="209" t="str">
        <f>[6]ORÇAMENTO!R594</f>
        <v>CONCRETO CICLÓPICO FCK = 15MPA, 30% PEDRA DE MÃO EM VOLUME REAL, INCLUSIVE LANÇAMENTO. AF_05/2021</v>
      </c>
      <c r="E584" s="246" t="str">
        <f>[6]ORÇAMENTO!S594</f>
        <v>M3</v>
      </c>
      <c r="F584" s="262">
        <f>[6]ORÇAMENTO!T594</f>
        <v>0.52</v>
      </c>
      <c r="G584" s="263">
        <f>[6]ORÇAMENTO!U594</f>
        <v>605.14</v>
      </c>
      <c r="H584" s="263" t="str">
        <f>[6]ORÇAMENTO!V594</f>
        <v>BDI 1</v>
      </c>
      <c r="I584" s="263">
        <f>[6]ORÇAMENTO!W594</f>
        <v>751.46</v>
      </c>
      <c r="J584" s="263">
        <f>[6]ORÇAMENTO!X594</f>
        <v>390.76</v>
      </c>
      <c r="K584" s="102"/>
      <c r="L584" s="102"/>
      <c r="M584" s="102"/>
      <c r="N584" s="102"/>
      <c r="O584" s="150"/>
      <c r="P584" s="84">
        <f>F582-[1]ORÇAMENTO!T583</f>
        <v>-92.67</v>
      </c>
    </row>
    <row r="585" spans="1:16" ht="25.5">
      <c r="A585" s="246" t="str">
        <f>[6]ORÇAMENTO!O595</f>
        <v>6.1.7.6.</v>
      </c>
      <c r="B585" s="246" t="str">
        <f>[6]ORÇAMENTO!P595</f>
        <v>CPU</v>
      </c>
      <c r="C585" s="246" t="str">
        <f>[6]ORÇAMENTO!Q595</f>
        <v>0029</v>
      </c>
      <c r="D585" s="209" t="str">
        <f>[6]ORÇAMENTO!R595</f>
        <v>(ADAP.- ORSE-7369)CONCRETO ARMADO FCK=25,0MPA, USINADO, BOMBEADO, ADENSADO E LANÇADO, PARA USO GERAL, COM FORMAS PLANAS EM COMPENSADO RESINADO 12MM (05 USOS)</v>
      </c>
      <c r="E585" s="246" t="str">
        <f>[6]ORÇAMENTO!S595</f>
        <v>M3</v>
      </c>
      <c r="F585" s="262">
        <f>[6]ORÇAMENTO!T595</f>
        <v>3.37</v>
      </c>
      <c r="G585" s="263">
        <f>[6]ORÇAMENTO!U595</f>
        <v>1888.03</v>
      </c>
      <c r="H585" s="263" t="str">
        <f>[6]ORÇAMENTO!V595</f>
        <v>BDI 1</v>
      </c>
      <c r="I585" s="263">
        <f>[6]ORÇAMENTO!W595</f>
        <v>2344.56</v>
      </c>
      <c r="J585" s="263">
        <f>[6]ORÇAMENTO!X595</f>
        <v>7901.17</v>
      </c>
      <c r="K585" s="102"/>
      <c r="L585" s="102"/>
      <c r="M585" s="102"/>
      <c r="N585" s="102"/>
      <c r="O585" s="102"/>
      <c r="P585" s="84">
        <f>F583-[1]ORÇAMENTO!T584</f>
        <v>-23.96</v>
      </c>
    </row>
    <row r="586" spans="1:16" ht="25.5">
      <c r="A586" s="246" t="str">
        <f>[6]ORÇAMENTO!O596</f>
        <v>6.1.7.7.</v>
      </c>
      <c r="B586" s="246" t="str">
        <f>[6]ORÇAMENTO!P596</f>
        <v>SINAPI</v>
      </c>
      <c r="C586" s="246">
        <f>[6]ORÇAMENTO!Q596</f>
        <v>103325</v>
      </c>
      <c r="D586" s="209" t="str">
        <f>[6]ORÇAMENTO!R596</f>
        <v>ALVENARIA DE VEDAÇÃO DE BLOCOS CERÂMICOS FURADOS NA VERTICAL DE 14X19X39 CM (ESPESSURA 14 CM) E ARGAMASSA DE ASSENTAMENTO COM PREPARO MANUAL. AF_12/2021</v>
      </c>
      <c r="E586" s="246" t="str">
        <f>[6]ORÇAMENTO!S596</f>
        <v>M2</v>
      </c>
      <c r="F586" s="262">
        <f>[6]ORÇAMENTO!T596</f>
        <v>33.35</v>
      </c>
      <c r="G586" s="263">
        <f>[6]ORÇAMENTO!U596</f>
        <v>84.63</v>
      </c>
      <c r="H586" s="263" t="str">
        <f>[6]ORÇAMENTO!V596</f>
        <v>BDI 1</v>
      </c>
      <c r="I586" s="263">
        <f>[6]ORÇAMENTO!W596</f>
        <v>105.09</v>
      </c>
      <c r="J586" s="263">
        <f>[6]ORÇAMENTO!X596</f>
        <v>3504.75</v>
      </c>
      <c r="K586" s="102"/>
      <c r="L586" s="102"/>
      <c r="M586" s="102"/>
      <c r="N586" s="102"/>
      <c r="O586" s="102"/>
      <c r="P586" s="84" t="e">
        <f>F584-[1]ORÇAMENTO!#REF!</f>
        <v>#REF!</v>
      </c>
    </row>
    <row r="587" spans="1:16" ht="25.5">
      <c r="A587" s="246" t="str">
        <f>[6]ORÇAMENTO!O597</f>
        <v>6.1.7.8.</v>
      </c>
      <c r="B587" s="246" t="str">
        <f>[6]ORÇAMENTO!P597</f>
        <v>SINAPI</v>
      </c>
      <c r="C587" s="246">
        <f>[6]ORÇAMENTO!Q597</f>
        <v>87878</v>
      </c>
      <c r="D587" s="209" t="str">
        <f>[6]ORÇAMENTO!R597</f>
        <v>CHAPISCO APLICADO EM ALVENARIAS E ESTRUTURAS DE CONCRETO INTERNAS, COM COLHER DE PEDREIRO.  ARGAMASSA TRAÇO 1:3 COM PREPARO MANUAL. AF_10/2022</v>
      </c>
      <c r="E587" s="246" t="str">
        <f>[6]ORÇAMENTO!S597</f>
        <v>M2</v>
      </c>
      <c r="F587" s="262">
        <f>[6]ORÇAMENTO!T597</f>
        <v>66.7</v>
      </c>
      <c r="G587" s="263">
        <f>[6]ORÇAMENTO!U597</f>
        <v>5.19</v>
      </c>
      <c r="H587" s="263" t="str">
        <f>[6]ORÇAMENTO!V597</f>
        <v>BDI 1</v>
      </c>
      <c r="I587" s="263">
        <f>[6]ORÇAMENTO!W597</f>
        <v>6.44</v>
      </c>
      <c r="J587" s="263">
        <f>[6]ORÇAMENTO!X597</f>
        <v>429.55</v>
      </c>
      <c r="K587" s="102"/>
      <c r="L587" s="102"/>
      <c r="M587" s="102"/>
      <c r="N587" s="102"/>
      <c r="O587" s="102"/>
      <c r="P587" s="84" t="e">
        <f>F585-[1]ORÇAMENTO!#REF!</f>
        <v>#REF!</v>
      </c>
    </row>
    <row r="588" spans="1:16" ht="38.25">
      <c r="A588" s="246" t="str">
        <f>[6]ORÇAMENTO!O598</f>
        <v>6.1.7.9.</v>
      </c>
      <c r="B588" s="246" t="str">
        <f>[6]ORÇAMENTO!P598</f>
        <v>SINAPI</v>
      </c>
      <c r="C588" s="246">
        <f>[6]ORÇAMENTO!Q598</f>
        <v>87547</v>
      </c>
      <c r="D588" s="209" t="str">
        <f>[6]ORÇAMENTO!R598</f>
        <v>MASSA ÚNICA, EM ARGAMASSA TRAÇO 1:2:8, PREPARO MECÂNICO, APLICADA MANUALMENTE EM PAREDES INTERNAS DE AMBIENTES COM ÁREA ENTRE 5M² E 10M², E = 10MM, COM TALISCAS. AF_03/2024</v>
      </c>
      <c r="E588" s="246" t="str">
        <f>[6]ORÇAMENTO!S598</f>
        <v>M2</v>
      </c>
      <c r="F588" s="262">
        <f>[6]ORÇAMENTO!T598</f>
        <v>66.7</v>
      </c>
      <c r="G588" s="263">
        <f>[6]ORÇAMENTO!U598</f>
        <v>26.84</v>
      </c>
      <c r="H588" s="263" t="str">
        <f>[6]ORÇAMENTO!V598</f>
        <v>BDI 1</v>
      </c>
      <c r="I588" s="263">
        <f>[6]ORÇAMENTO!W598</f>
        <v>33.33</v>
      </c>
      <c r="J588" s="263">
        <f>[6]ORÇAMENTO!X598</f>
        <v>2223.11</v>
      </c>
      <c r="K588" s="102"/>
      <c r="L588" s="102"/>
      <c r="M588" s="102"/>
      <c r="N588" s="102"/>
      <c r="O588" s="102"/>
      <c r="P588" s="84">
        <f>F586-[1]ORÇAMENTO!T585</f>
        <v>-4090.85</v>
      </c>
    </row>
    <row r="589" spans="1:16">
      <c r="A589" s="246" t="str">
        <f>[6]ORÇAMENTO!O599</f>
        <v>6.1.7.10.</v>
      </c>
      <c r="B589" s="246" t="str">
        <f>[6]ORÇAMENTO!P599</f>
        <v>SINAPI</v>
      </c>
      <c r="C589" s="246">
        <f>[6]ORÇAMENTO!Q599</f>
        <v>88489</v>
      </c>
      <c r="D589" s="209" t="str">
        <f>[6]ORÇAMENTO!R599</f>
        <v>PINTURA LÁTEX ACRÍLICA PREMIUM, APLICAÇÃO MANUAL EM PAREDES, DUAS DEMÃOS. AF_04/2023</v>
      </c>
      <c r="E589" s="246" t="str">
        <f>[6]ORÇAMENTO!S599</f>
        <v>M2</v>
      </c>
      <c r="F589" s="262">
        <f>[6]ORÇAMENTO!T599</f>
        <v>66.7</v>
      </c>
      <c r="G589" s="263">
        <f>[6]ORÇAMENTO!U599</f>
        <v>14.36</v>
      </c>
      <c r="H589" s="263" t="str">
        <f>[6]ORÇAMENTO!V599</f>
        <v>BDI 1</v>
      </c>
      <c r="I589" s="263">
        <f>[6]ORÇAMENTO!W599</f>
        <v>17.829999999999998</v>
      </c>
      <c r="J589" s="263">
        <f>[6]ORÇAMENTO!X599</f>
        <v>1189.26</v>
      </c>
      <c r="K589" s="102">
        <f>F585-F588</f>
        <v>-63.330000000000005</v>
      </c>
      <c r="L589" s="149"/>
      <c r="M589" s="149"/>
      <c r="N589" s="149"/>
      <c r="O589" s="150" t="s">
        <v>1282</v>
      </c>
      <c r="P589" s="84">
        <f>F587-[1]ORÇAMENTO!T586</f>
        <v>-328</v>
      </c>
    </row>
    <row r="590" spans="1:16" ht="25.5">
      <c r="A590" s="246" t="str">
        <f>[6]ORÇAMENTO!O600</f>
        <v>6.1.7.11.</v>
      </c>
      <c r="B590" s="246" t="str">
        <f>[6]ORÇAMENTO!P600</f>
        <v>SINAPI</v>
      </c>
      <c r="C590" s="246">
        <f>[6]ORÇAMENTO!Q600</f>
        <v>87624</v>
      </c>
      <c r="D590" s="209" t="str">
        <f>[6]ORÇAMENTO!R600</f>
        <v>CONTRAPISO EM ARGAMASSA PRONTA, PREPARO MANUAL, APLICADO EM ÁREAS SECAS SOBRE LAJE, ADERIDO, ACABAMENTO NÃO REFORÇADO, ESPESSURA 2CM. AF_07/2021</v>
      </c>
      <c r="E590" s="246" t="str">
        <f>[6]ORÇAMENTO!S600</f>
        <v>M2</v>
      </c>
      <c r="F590" s="262">
        <f>[6]ORÇAMENTO!T600</f>
        <v>5.78</v>
      </c>
      <c r="G590" s="263">
        <f>[6]ORÇAMENTO!U600</f>
        <v>101.11</v>
      </c>
      <c r="H590" s="263" t="str">
        <f>[6]ORÇAMENTO!V600</f>
        <v>BDI 1</v>
      </c>
      <c r="I590" s="263">
        <f>[6]ORÇAMENTO!W600</f>
        <v>125.56</v>
      </c>
      <c r="J590" s="263">
        <f>[6]ORÇAMENTO!X600</f>
        <v>725.74</v>
      </c>
      <c r="K590" s="102"/>
      <c r="L590" s="102"/>
      <c r="M590" s="102"/>
      <c r="N590" s="102"/>
      <c r="O590" s="102"/>
      <c r="P590" s="84">
        <f>F588-[1]ORÇAMENTO!T587</f>
        <v>-27.700000000000003</v>
      </c>
    </row>
    <row r="591" spans="1:16" ht="25.5">
      <c r="A591" s="246" t="str">
        <f>[6]ORÇAMENTO!O601</f>
        <v>6.1.7.12.</v>
      </c>
      <c r="B591" s="246" t="str">
        <f>[6]ORÇAMENTO!P601</f>
        <v>SINAPI</v>
      </c>
      <c r="C591" s="246">
        <f>[6]ORÇAMENTO!Q601</f>
        <v>94994</v>
      </c>
      <c r="D591" s="209" t="str">
        <f>[6]ORÇAMENTO!R601</f>
        <v>EXECUÇÃO DE PASSEIO (CALÇADA) OU PISO DE CONCRETO COM CONCRETO MOLDADO IN LOCO, FEITO EM OBRA, ACABAMENTO CONVENCIONAL, ESPESSURA 8 CM, ARMADO. AF_08/2022</v>
      </c>
      <c r="E591" s="246" t="str">
        <f>[6]ORÇAMENTO!S601</f>
        <v>M2</v>
      </c>
      <c r="F591" s="262">
        <f>[6]ORÇAMENTO!T601</f>
        <v>5.32</v>
      </c>
      <c r="G591" s="263">
        <f>[6]ORÇAMENTO!U601</f>
        <v>96.68</v>
      </c>
      <c r="H591" s="263" t="str">
        <f>[6]ORÇAMENTO!V601</f>
        <v>BDI 1</v>
      </c>
      <c r="I591" s="263">
        <f>[6]ORÇAMENTO!W601</f>
        <v>120.06</v>
      </c>
      <c r="J591" s="263">
        <f>[6]ORÇAMENTO!X601</f>
        <v>638.72</v>
      </c>
      <c r="K591" s="107"/>
      <c r="L591" s="107"/>
      <c r="M591" s="107"/>
      <c r="N591" s="107"/>
      <c r="O591" s="107"/>
      <c r="P591" s="84">
        <f>F589-[1]ORÇAMENTO!T588</f>
        <v>42.5</v>
      </c>
    </row>
    <row r="592" spans="1:16" ht="25.5">
      <c r="A592" s="246" t="str">
        <f>[6]ORÇAMENTO!O602</f>
        <v>6.1.7.13.</v>
      </c>
      <c r="B592" s="246" t="str">
        <f>[6]ORÇAMENTO!P602</f>
        <v>SINAPI</v>
      </c>
      <c r="C592" s="246">
        <f>[6]ORÇAMENTO!Q602</f>
        <v>98680</v>
      </c>
      <c r="D592" s="209" t="str">
        <f>[6]ORÇAMENTO!R602</f>
        <v>PISO CIMENTADO, TRAÇO 1:3 (CIMENTO E AREIA), ACABAMENTO LISO, ESPESSURA 3,0 CM, PREPARO MECÂNICO DA ARGAMASSA. AF_09/2020</v>
      </c>
      <c r="E592" s="246" t="str">
        <f>[6]ORÇAMENTO!S602</f>
        <v>M2</v>
      </c>
      <c r="F592" s="262">
        <f>[6]ORÇAMENTO!T602</f>
        <v>4.49</v>
      </c>
      <c r="G592" s="263">
        <f>[6]ORÇAMENTO!U602</f>
        <v>49.33</v>
      </c>
      <c r="H592" s="263" t="str">
        <f>[6]ORÇAMENTO!V602</f>
        <v>BDI 1</v>
      </c>
      <c r="I592" s="263">
        <f>[6]ORÇAMENTO!W602</f>
        <v>61.26</v>
      </c>
      <c r="J592" s="263">
        <f>[6]ORÇAMENTO!X602</f>
        <v>275.06</v>
      </c>
      <c r="K592" s="149"/>
      <c r="L592" s="149"/>
      <c r="M592" s="149"/>
      <c r="N592" s="149"/>
      <c r="O592" s="149"/>
      <c r="P592" s="84">
        <f>F590-[1]ORÇAMENTO!T589</f>
        <v>1.7800000000000002</v>
      </c>
    </row>
    <row r="593" spans="1:16">
      <c r="A593" s="246" t="str">
        <f>[6]ORÇAMENTO!O603</f>
        <v>6.1.7.14.</v>
      </c>
      <c r="B593" s="246" t="str">
        <f>[6]ORÇAMENTO!P603</f>
        <v>SINAPI</v>
      </c>
      <c r="C593" s="246">
        <f>[6]ORÇAMENTO!Q603</f>
        <v>100701</v>
      </c>
      <c r="D593" s="209" t="str">
        <f>[6]ORÇAMENTO!R603</f>
        <v>PORTA DE FERRO, DE ABRIR, TIPO GRADE COM CHAPA, COM GUARNIÇÕES. AF_12/2019</v>
      </c>
      <c r="E593" s="246" t="str">
        <f>[6]ORÇAMENTO!S603</f>
        <v>M2</v>
      </c>
      <c r="F593" s="262">
        <f>[6]ORÇAMENTO!T603</f>
        <v>4.2</v>
      </c>
      <c r="G593" s="263">
        <f>[6]ORÇAMENTO!U603</f>
        <v>557.1</v>
      </c>
      <c r="H593" s="263" t="str">
        <f>[6]ORÇAMENTO!V603</f>
        <v>BDI 1</v>
      </c>
      <c r="I593" s="263">
        <f>[6]ORÇAMENTO!W603</f>
        <v>691.81</v>
      </c>
      <c r="J593" s="263">
        <f>[6]ORÇAMENTO!X603</f>
        <v>2905.6</v>
      </c>
      <c r="K593" s="106"/>
      <c r="L593" s="106"/>
      <c r="M593" s="106"/>
      <c r="N593" s="106"/>
      <c r="O593" s="106"/>
      <c r="P593" s="84">
        <f>F591-[1]ORÇAMENTO!T590</f>
        <v>3.3200000000000003</v>
      </c>
    </row>
    <row r="594" spans="1:16" ht="25.5">
      <c r="A594" s="246" t="str">
        <f>[6]ORÇAMENTO!O604</f>
        <v>6.1.7.15.</v>
      </c>
      <c r="B594" s="246" t="str">
        <f>[6]ORÇAMENTO!P604</f>
        <v>SINAPI</v>
      </c>
      <c r="C594" s="246">
        <f>[6]ORÇAMENTO!Q604</f>
        <v>100754</v>
      </c>
      <c r="D594" s="209" t="str">
        <f>[6]ORÇAMENTO!R604</f>
        <v>PINTURA COM TINTA ACRÍLICA DE ACABAMENTO APLICADA A ROLO OU PINCEL SOBRE SUPERFÍCIES METÁLICAS (EXCETO PERFIL) EXECUTADO EM OBRA (02 DEMÃOS). AF_01/2020</v>
      </c>
      <c r="E594" s="246" t="str">
        <f>[6]ORÇAMENTO!S604</f>
        <v>M2</v>
      </c>
      <c r="F594" s="262">
        <f>[6]ORÇAMENTO!T604</f>
        <v>4.2</v>
      </c>
      <c r="G594" s="263">
        <f>[6]ORÇAMENTO!U604</f>
        <v>31.78</v>
      </c>
      <c r="H594" s="263" t="str">
        <f>[6]ORÇAMENTO!V604</f>
        <v>BDI 1</v>
      </c>
      <c r="I594" s="263">
        <f>[6]ORÇAMENTO!W604</f>
        <v>39.46</v>
      </c>
      <c r="J594" s="263">
        <f>[6]ORÇAMENTO!X604</f>
        <v>165.73</v>
      </c>
      <c r="K594" s="102"/>
      <c r="L594" s="102"/>
      <c r="M594" s="102"/>
      <c r="N594" s="102"/>
      <c r="O594" s="102"/>
      <c r="P594" s="84">
        <f>F592-[1]ORÇAMENTO!T591</f>
        <v>3.49</v>
      </c>
    </row>
    <row r="595" spans="1:16">
      <c r="A595" s="246" t="str">
        <f>[6]ORÇAMENTO!O605</f>
        <v>6.1.7.16.</v>
      </c>
      <c r="B595" s="246" t="str">
        <f>[6]ORÇAMENTO!P605</f>
        <v>SINAPI</v>
      </c>
      <c r="C595" s="246" t="str">
        <f>[6]ORÇAMENTO!Q605</f>
        <v>91937</v>
      </c>
      <c r="D595" s="209" t="str">
        <f>[6]ORÇAMENTO!R605</f>
        <v>CAIXA OCTOGONAL 3" X 3", PVC, INSTALADA EM LAJE - FORNECIMENTO E INSTALAÇÃO. AF_03/2023</v>
      </c>
      <c r="E595" s="246" t="str">
        <f>[6]ORÇAMENTO!S605</f>
        <v>UN</v>
      </c>
      <c r="F595" s="262">
        <f>[6]ORÇAMENTO!T605</f>
        <v>2</v>
      </c>
      <c r="G595" s="263">
        <f>[6]ORÇAMENTO!U605</f>
        <v>17.05</v>
      </c>
      <c r="H595" s="263" t="str">
        <f>[6]ORÇAMENTO!V605</f>
        <v>BDI 1</v>
      </c>
      <c r="I595" s="263">
        <f>[6]ORÇAMENTO!W605</f>
        <v>21.17</v>
      </c>
      <c r="J595" s="263">
        <f>[6]ORÇAMENTO!X605</f>
        <v>42.34</v>
      </c>
      <c r="K595" s="102"/>
      <c r="L595" s="102"/>
      <c r="M595" s="102"/>
      <c r="N595" s="102"/>
      <c r="O595" s="102"/>
      <c r="P595" s="84">
        <f>F593-[1]ORÇAMENTO!T592</f>
        <v>-2.8</v>
      </c>
    </row>
    <row r="596" spans="1:16" ht="25.5">
      <c r="A596" s="246" t="str">
        <f>[6]ORÇAMENTO!O606</f>
        <v>6.1.7.17.</v>
      </c>
      <c r="B596" s="246" t="str">
        <f>[6]ORÇAMENTO!P606</f>
        <v>SINAPI</v>
      </c>
      <c r="C596" s="246">
        <f>[6]ORÇAMENTO!Q606</f>
        <v>91926</v>
      </c>
      <c r="D596" s="209" t="str">
        <f>[6]ORÇAMENTO!R606</f>
        <v>CABO DE COBRE FLEXÍVEL ISOLADO, 2,5 MM², ANTI-CHAMA 450/750 V, PARA CIRCUITOS TERMINAIS - FORNECIMENTO E INSTALAÇÃO. AF_03/2023</v>
      </c>
      <c r="E596" s="246" t="str">
        <f>[6]ORÇAMENTO!S606</f>
        <v>M</v>
      </c>
      <c r="F596" s="262">
        <f>[6]ORÇAMENTO!T606</f>
        <v>224</v>
      </c>
      <c r="G596" s="263">
        <f>[6]ORÇAMENTO!U606</f>
        <v>4.66</v>
      </c>
      <c r="H596" s="263" t="str">
        <f>[6]ORÇAMENTO!V606</f>
        <v>BDI 1</v>
      </c>
      <c r="I596" s="263">
        <f>[6]ORÇAMENTO!W606</f>
        <v>5.79</v>
      </c>
      <c r="J596" s="263">
        <f>[6]ORÇAMENTO!X606</f>
        <v>1296.96</v>
      </c>
      <c r="K596" s="102"/>
      <c r="L596" s="102"/>
      <c r="M596" s="102"/>
      <c r="N596" s="102"/>
      <c r="O596" s="102"/>
      <c r="P596" s="84">
        <f>F594-[1]ORÇAMENTO!T593</f>
        <v>2.2000000000000002</v>
      </c>
    </row>
    <row r="597" spans="1:16" ht="25.5">
      <c r="A597" s="246" t="str">
        <f>[6]ORÇAMENTO!O607</f>
        <v>6.1.7.18.</v>
      </c>
      <c r="B597" s="246" t="str">
        <f>[6]ORÇAMENTO!P607</f>
        <v>SINAPI</v>
      </c>
      <c r="C597" s="246">
        <f>[6]ORÇAMENTO!Q607</f>
        <v>91930</v>
      </c>
      <c r="D597" s="209" t="str">
        <f>[6]ORÇAMENTO!R607</f>
        <v>CABO DE COBRE FLEXÍVEL ISOLADO, 6 MM², ANTI-CHAMA 450/750 V, PARA CIRCUITOS TERMINAIS - FORNECIMENTO E INSTALAÇÃO. AF_03/2023</v>
      </c>
      <c r="E597" s="246" t="str">
        <f>[6]ORÇAMENTO!S607</f>
        <v>M</v>
      </c>
      <c r="F597" s="262">
        <f>[6]ORÇAMENTO!T607</f>
        <v>36</v>
      </c>
      <c r="G597" s="263">
        <f>[6]ORÇAMENTO!U607</f>
        <v>10.11</v>
      </c>
      <c r="H597" s="263" t="str">
        <f>[6]ORÇAMENTO!V607</f>
        <v>BDI 1</v>
      </c>
      <c r="I597" s="263">
        <f>[6]ORÇAMENTO!W607</f>
        <v>12.55</v>
      </c>
      <c r="J597" s="263">
        <f>[6]ORÇAMENTO!X607</f>
        <v>451.8</v>
      </c>
      <c r="K597" s="218"/>
      <c r="L597" s="218"/>
      <c r="M597" s="218"/>
      <c r="N597" s="218"/>
      <c r="O597" s="218"/>
      <c r="P597" s="84">
        <f>F595-[1]ORÇAMENTO!T594</f>
        <v>1</v>
      </c>
    </row>
    <row r="598" spans="1:16" ht="25.5">
      <c r="A598" s="246" t="str">
        <f>[6]ORÇAMENTO!O608</f>
        <v>6.1.7.19.</v>
      </c>
      <c r="B598" s="246" t="str">
        <f>[6]ORÇAMENTO!P608</f>
        <v>SINAPI</v>
      </c>
      <c r="C598" s="246" t="str">
        <f>[6]ORÇAMENTO!Q608</f>
        <v>95727</v>
      </c>
      <c r="D598" s="209" t="str">
        <f>[6]ORÇAMENTO!R608</f>
        <v>ELETRODUTO RÍGIDO SOLDÁVEL, PVC, DN 25 MM (3/4"), APARENTE - FORNECIMENTO E INSTALAÇÃO. AF_10/2022_PA</v>
      </c>
      <c r="E598" s="246" t="str">
        <f>[6]ORÇAMENTO!S608</f>
        <v>M</v>
      </c>
      <c r="F598" s="262">
        <f>[6]ORÇAMENTO!T608</f>
        <v>28</v>
      </c>
      <c r="G598" s="263">
        <f>[6]ORÇAMENTO!U608</f>
        <v>21.33</v>
      </c>
      <c r="H598" s="263" t="str">
        <f>[6]ORÇAMENTO!V608</f>
        <v>BDI 1</v>
      </c>
      <c r="I598" s="263">
        <f>[6]ORÇAMENTO!W608</f>
        <v>26.49</v>
      </c>
      <c r="J598" s="263">
        <f>[6]ORÇAMENTO!X608</f>
        <v>741.72</v>
      </c>
      <c r="K598" s="102"/>
      <c r="L598" s="102"/>
      <c r="M598" s="102"/>
      <c r="N598" s="102"/>
      <c r="O598" s="102"/>
      <c r="P598" s="84">
        <f>F596-[1]ORÇAMENTO!T595</f>
        <v>222</v>
      </c>
    </row>
    <row r="599" spans="1:16" ht="25.5">
      <c r="A599" s="246" t="str">
        <f>[6]ORÇAMENTO!O609</f>
        <v>6.1.7.20.</v>
      </c>
      <c r="B599" s="246" t="str">
        <f>[6]ORÇAMENTO!P609</f>
        <v>SINAPI</v>
      </c>
      <c r="C599" s="246">
        <f>[6]ORÇAMENTO!Q609</f>
        <v>93654</v>
      </c>
      <c r="D599" s="209" t="str">
        <f>[6]ORÇAMENTO!R609</f>
        <v>DISJUNTOR MONOPOLAR TIPO DIN, CORRENTE NOMINAL DE 16A - FORNECIMENTO E INSTALAÇÃO. AF_10/2020</v>
      </c>
      <c r="E599" s="246" t="str">
        <f>[6]ORÇAMENTO!S609</f>
        <v>UN</v>
      </c>
      <c r="F599" s="262">
        <f>[6]ORÇAMENTO!T609</f>
        <v>3</v>
      </c>
      <c r="G599" s="263">
        <f>[6]ORÇAMENTO!U609</f>
        <v>12.2</v>
      </c>
      <c r="H599" s="263" t="str">
        <f>[6]ORÇAMENTO!V609</f>
        <v>BDI 1</v>
      </c>
      <c r="I599" s="263">
        <f>[6]ORÇAMENTO!W609</f>
        <v>15.15</v>
      </c>
      <c r="J599" s="263">
        <f>[6]ORÇAMENTO!X609</f>
        <v>45.45</v>
      </c>
      <c r="K599" s="149"/>
      <c r="L599" s="149"/>
      <c r="M599" s="149"/>
      <c r="N599" s="149"/>
      <c r="O599" s="149"/>
      <c r="P599" s="84">
        <f>F597-[1]ORÇAMENTO!T596</f>
        <v>26</v>
      </c>
    </row>
    <row r="600" spans="1:16" ht="25.5">
      <c r="A600" s="246" t="str">
        <f>[6]ORÇAMENTO!O610</f>
        <v>6.1.7.21.</v>
      </c>
      <c r="B600" s="246" t="str">
        <f>[6]ORÇAMENTO!P610</f>
        <v>SINAPI</v>
      </c>
      <c r="C600" s="246">
        <f>[6]ORÇAMENTO!Q610</f>
        <v>93668</v>
      </c>
      <c r="D600" s="209" t="str">
        <f>[6]ORÇAMENTO!R610</f>
        <v>DISJUNTOR TRIPOLAR TIPO DIN, CORRENTE NOMINAL DE 16A - FORNECIMENTO E INSTALAÇÃO. AF_10/2020</v>
      </c>
      <c r="E600" s="246" t="str">
        <f>[6]ORÇAMENTO!S610</f>
        <v>UN</v>
      </c>
      <c r="F600" s="262">
        <f>[6]ORÇAMENTO!T610</f>
        <v>2</v>
      </c>
      <c r="G600" s="263">
        <f>[6]ORÇAMENTO!U610</f>
        <v>71.22</v>
      </c>
      <c r="H600" s="263" t="str">
        <f>[6]ORÇAMENTO!V610</f>
        <v>BDI 1</v>
      </c>
      <c r="I600" s="263">
        <f>[6]ORÇAMENTO!W610</f>
        <v>88.44</v>
      </c>
      <c r="J600" s="263">
        <f>[6]ORÇAMENTO!X610</f>
        <v>176.88</v>
      </c>
      <c r="K600" s="212"/>
      <c r="L600" s="212"/>
      <c r="M600" s="212"/>
      <c r="N600" s="212"/>
      <c r="O600" s="212"/>
      <c r="P600" s="84">
        <f>F598-[1]ORÇAMENTO!T597</f>
        <v>17</v>
      </c>
    </row>
    <row r="601" spans="1:16" ht="25.5">
      <c r="A601" s="246" t="str">
        <f>[6]ORÇAMENTO!O611</f>
        <v>6.1.7.22.</v>
      </c>
      <c r="B601" s="246" t="str">
        <f>[6]ORÇAMENTO!P611</f>
        <v>SINAPI</v>
      </c>
      <c r="C601" s="246">
        <f>[6]ORÇAMENTO!Q611</f>
        <v>93672</v>
      </c>
      <c r="D601" s="209" t="str">
        <f>[6]ORÇAMENTO!R611</f>
        <v>DISJUNTOR TRIPOLAR TIPO DIN, CORRENTE NOMINAL DE 40A - FORNECIMENTO E INSTALAÇÃO. AF_10/2020</v>
      </c>
      <c r="E601" s="246" t="str">
        <f>[6]ORÇAMENTO!S611</f>
        <v>UN</v>
      </c>
      <c r="F601" s="262">
        <f>[6]ORÇAMENTO!T611</f>
        <v>1</v>
      </c>
      <c r="G601" s="263">
        <f>[6]ORÇAMENTO!U611</f>
        <v>87.62</v>
      </c>
      <c r="H601" s="263" t="str">
        <f>[6]ORÇAMENTO!V611</f>
        <v>BDI 1</v>
      </c>
      <c r="I601" s="263">
        <f>[6]ORÇAMENTO!W611</f>
        <v>108.81</v>
      </c>
      <c r="J601" s="263">
        <f>[6]ORÇAMENTO!X611</f>
        <v>108.81</v>
      </c>
      <c r="K601" s="169"/>
      <c r="L601" s="169"/>
      <c r="M601" s="169"/>
      <c r="N601" s="169"/>
      <c r="O601" s="169"/>
      <c r="P601" s="84">
        <f>F599-[1]ORÇAMENTO!T598</f>
        <v>1</v>
      </c>
    </row>
    <row r="602" spans="1:16" ht="38.25">
      <c r="A602" s="246" t="str">
        <f>[6]ORÇAMENTO!O612</f>
        <v>6.1.7.23.</v>
      </c>
      <c r="B602" s="246" t="str">
        <f>[6]ORÇAMENTO!P612</f>
        <v>SINAPI</v>
      </c>
      <c r="C602" s="246">
        <f>[6]ORÇAMENTO!Q612</f>
        <v>101879</v>
      </c>
      <c r="D602" s="209" t="str">
        <f>[6]ORÇAMENTO!R612</f>
        <v>QUADRO DE DISTRIBUIÇÃO DE ENERGIA EM CHAPA DE AÇO GALVANIZADO, DE EMBUTIR, COM BARRAMENTO TRIFÁSICO, PARA 24 DISJUNTORES DIN 100A - FORNECIMENTO E INSTALAÇÃO. AF_10/2020</v>
      </c>
      <c r="E602" s="246" t="str">
        <f>[6]ORÇAMENTO!S612</f>
        <v>UN</v>
      </c>
      <c r="F602" s="262">
        <f>[6]ORÇAMENTO!T612</f>
        <v>1</v>
      </c>
      <c r="G602" s="263">
        <f>[6]ORÇAMENTO!U612</f>
        <v>463.95</v>
      </c>
      <c r="H602" s="263" t="str">
        <f>[6]ORÇAMENTO!V612</f>
        <v>BDI 1</v>
      </c>
      <c r="I602" s="263">
        <f>[6]ORÇAMENTO!W612</f>
        <v>576.13</v>
      </c>
      <c r="J602" s="263">
        <f>[6]ORÇAMENTO!X612</f>
        <v>576.13</v>
      </c>
      <c r="K602" s="169"/>
      <c r="L602" s="169"/>
      <c r="M602" s="169"/>
      <c r="N602" s="169"/>
      <c r="O602" s="169"/>
      <c r="P602" s="84">
        <f>F600-[1]ORÇAMENTO!T599</f>
        <v>0</v>
      </c>
    </row>
    <row r="603" spans="1:16" ht="25.5">
      <c r="A603" s="246" t="str">
        <f>[6]ORÇAMENTO!O613</f>
        <v>6.1.7.24.</v>
      </c>
      <c r="B603" s="246" t="str">
        <f>[6]ORÇAMENTO!P613</f>
        <v>SINAPI</v>
      </c>
      <c r="C603" s="246">
        <f>[6]ORÇAMENTO!Q613</f>
        <v>91993</v>
      </c>
      <c r="D603" s="209" t="str">
        <f>[6]ORÇAMENTO!R613</f>
        <v>TOMADA ALTA DE EMBUTIR (1 MÓDULO), 2P+T 20 A, INCLUINDO SUPORTE E PLACA - FORNECIMENTO E INSTALAÇÃO. AF_03/2023</v>
      </c>
      <c r="E603" s="246" t="str">
        <f>[6]ORÇAMENTO!S613</f>
        <v>UN</v>
      </c>
      <c r="F603" s="262">
        <f>[6]ORÇAMENTO!T613</f>
        <v>1</v>
      </c>
      <c r="G603" s="263">
        <f>[6]ORÇAMENTO!U613</f>
        <v>50.35</v>
      </c>
      <c r="H603" s="263" t="str">
        <f>[6]ORÇAMENTO!V613</f>
        <v>BDI 1</v>
      </c>
      <c r="I603" s="263">
        <f>[6]ORÇAMENTO!W613</f>
        <v>62.52</v>
      </c>
      <c r="J603" s="263">
        <f>[6]ORÇAMENTO!X613</f>
        <v>62.52</v>
      </c>
      <c r="K603" s="102"/>
      <c r="L603" s="102"/>
      <c r="M603" s="102"/>
      <c r="N603" s="102"/>
      <c r="O603" s="102"/>
      <c r="P603" s="84">
        <f>F601-[1]ORÇAMENTO!T600</f>
        <v>-24</v>
      </c>
    </row>
    <row r="604" spans="1:16">
      <c r="A604" s="246" t="str">
        <f>[6]ORÇAMENTO!O614</f>
        <v>6.1.7.25.</v>
      </c>
      <c r="B604" s="246" t="str">
        <f>[6]ORÇAMENTO!P614</f>
        <v>CPU</v>
      </c>
      <c r="C604" s="246" t="str">
        <f>[6]ORÇAMENTO!Q614</f>
        <v>0016</v>
      </c>
      <c r="D604" s="209" t="str">
        <f>[6]ORÇAMENTO!R614</f>
        <v xml:space="preserve">	TOMADA INDUSTRIAL DE EMBUTIR 3P+T 30 A, 440 V, COM TRAVA, SEM PLACA</v>
      </c>
      <c r="E604" s="246" t="str">
        <f>[6]ORÇAMENTO!S614</f>
        <v>UM</v>
      </c>
      <c r="F604" s="262">
        <f>[6]ORÇAMENTO!T614</f>
        <v>1</v>
      </c>
      <c r="G604" s="263">
        <f>[6]ORÇAMENTO!U614</f>
        <v>73.62</v>
      </c>
      <c r="H604" s="263" t="str">
        <f>[6]ORÇAMENTO!V614</f>
        <v>BDI 1</v>
      </c>
      <c r="I604" s="263">
        <f>[6]ORÇAMENTO!W614</f>
        <v>91.42</v>
      </c>
      <c r="J604" s="263">
        <f>[6]ORÇAMENTO!X614</f>
        <v>91.42</v>
      </c>
      <c r="K604" s="102"/>
      <c r="L604" s="102"/>
      <c r="M604" s="102"/>
      <c r="N604" s="102"/>
      <c r="O604" s="102"/>
      <c r="P604" s="84">
        <f>F602-[1]ORÇAMENTO!T601</f>
        <v>-5</v>
      </c>
    </row>
    <row r="605" spans="1:16" ht="25.5">
      <c r="A605" s="246" t="str">
        <f>[6]ORÇAMENTO!O615</f>
        <v>6.1.7.26.</v>
      </c>
      <c r="B605" s="246" t="str">
        <f>[6]ORÇAMENTO!P615</f>
        <v>SINAPI</v>
      </c>
      <c r="C605" s="246">
        <f>[6]ORÇAMENTO!Q615</f>
        <v>91952</v>
      </c>
      <c r="D605" s="209" t="str">
        <f>[6]ORÇAMENTO!R615</f>
        <v>INTERRUPTOR SIMPLES (1 MÓDULO), 10A/250V, SEM SUPORTE E SEM PLACA - FORNECIMENTO E INSTALAÇÃO. AF_03/2023</v>
      </c>
      <c r="E605" s="246" t="str">
        <f>[6]ORÇAMENTO!S615</f>
        <v>UN</v>
      </c>
      <c r="F605" s="262">
        <f>[6]ORÇAMENTO!T615</f>
        <v>2</v>
      </c>
      <c r="G605" s="263">
        <f>[6]ORÇAMENTO!U615</f>
        <v>20.05</v>
      </c>
      <c r="H605" s="263" t="str">
        <f>[6]ORÇAMENTO!V615</f>
        <v>BDI 1</v>
      </c>
      <c r="I605" s="263">
        <f>[6]ORÇAMENTO!W615</f>
        <v>24.9</v>
      </c>
      <c r="J605" s="263">
        <f>[6]ORÇAMENTO!X615</f>
        <v>49.8</v>
      </c>
      <c r="K605" s="102"/>
      <c r="L605" s="102"/>
      <c r="M605" s="102"/>
      <c r="N605" s="102"/>
      <c r="O605" s="102"/>
      <c r="P605" s="84">
        <f>F603-[1]ORÇAMENTO!T602</f>
        <v>0</v>
      </c>
    </row>
    <row r="606" spans="1:16">
      <c r="A606" s="264" t="str">
        <f>[6]ORÇAMENTO!O616</f>
        <v>6.2.</v>
      </c>
      <c r="B606" s="264"/>
      <c r="C606" s="264"/>
      <c r="D606" s="267" t="str">
        <f>[6]ORÇAMENTO!R616</f>
        <v>RESERVATÓRIO DE  CONCRETO ARMADO  ELEVADO CAP_200,00M3, TORRE DE 12,00M</v>
      </c>
      <c r="E606" s="264" t="str">
        <f>[6]ORÇAMENTO!S616</f>
        <v>-</v>
      </c>
      <c r="F606" s="265"/>
      <c r="G606" s="266"/>
      <c r="H606" s="266" t="str">
        <f>[6]ORÇAMENTO!V616</f>
        <v>BDI 1</v>
      </c>
      <c r="I606" s="266">
        <f>[6]ORÇAMENTO!W616</f>
        <v>0</v>
      </c>
      <c r="J606" s="266">
        <f>[6]ORÇAMENTO!X616</f>
        <v>714221.31</v>
      </c>
      <c r="K606" s="149"/>
      <c r="L606" s="149"/>
      <c r="M606" s="149"/>
      <c r="N606" s="149"/>
      <c r="O606" s="149"/>
      <c r="P606" s="84">
        <f>F604-[1]ORÇAMENTO!T603</f>
        <v>-2</v>
      </c>
    </row>
    <row r="607" spans="1:16">
      <c r="A607" s="264" t="str">
        <f>[6]ORÇAMENTO!O617</f>
        <v>6.2.1.</v>
      </c>
      <c r="B607" s="264"/>
      <c r="C607" s="264"/>
      <c r="D607" s="267" t="str">
        <f>[6]ORÇAMENTO!R617</f>
        <v>SERVIÇOS PRELIMINARES</v>
      </c>
      <c r="E607" s="264" t="str">
        <f>[6]ORÇAMENTO!S617</f>
        <v>-</v>
      </c>
      <c r="F607" s="265"/>
      <c r="G607" s="266"/>
      <c r="H607" s="266" t="str">
        <f>[6]ORÇAMENTO!V617</f>
        <v>BDI 1</v>
      </c>
      <c r="I607" s="266">
        <f>[6]ORÇAMENTO!W617</f>
        <v>0</v>
      </c>
      <c r="J607" s="266">
        <f>[6]ORÇAMENTO!X617</f>
        <v>1341.22</v>
      </c>
      <c r="K607" s="212"/>
      <c r="L607" s="212"/>
      <c r="M607" s="212"/>
      <c r="N607" s="212"/>
      <c r="O607" s="212"/>
      <c r="P607" s="84">
        <f>F605-[1]ORÇAMENTO!T604</f>
        <v>1</v>
      </c>
    </row>
    <row r="608" spans="1:16" ht="25.5">
      <c r="A608" s="246" t="str">
        <f>[6]ORÇAMENTO!O618</f>
        <v>6.2.1.1.</v>
      </c>
      <c r="B608" s="246" t="str">
        <f>[6]ORÇAMENTO!P618</f>
        <v>SINAPI</v>
      </c>
      <c r="C608" s="246">
        <f>[6]ORÇAMENTO!Q618</f>
        <v>99059</v>
      </c>
      <c r="D608" s="209" t="str">
        <f>[6]ORÇAMENTO!R618</f>
        <v>LOCAÇÃO CONVENCIONAL DE OBRA, UTILIZANDO GABARITO DE TÁBUAS CORRIDAS PONTALETADAS A CADA 2,00M -  2 UTILIZAÇÕES. AF_03/2024</v>
      </c>
      <c r="E608" s="246" t="str">
        <f>[6]ORÇAMENTO!S618</f>
        <v>M</v>
      </c>
      <c r="F608" s="262">
        <f>[6]ORÇAMENTO!T618</f>
        <v>15.82</v>
      </c>
      <c r="G608" s="263">
        <f>[6]ORÇAMENTO!U618</f>
        <v>68.27</v>
      </c>
      <c r="H608" s="263" t="str">
        <f>[6]ORÇAMENTO!V618</f>
        <v>BDI 1</v>
      </c>
      <c r="I608" s="263">
        <f>[6]ORÇAMENTO!W618</f>
        <v>84.78</v>
      </c>
      <c r="J608" s="263">
        <f>[6]ORÇAMENTO!X618</f>
        <v>1341.22</v>
      </c>
      <c r="K608" s="102"/>
      <c r="L608" s="102"/>
      <c r="M608" s="102"/>
      <c r="N608" s="102"/>
      <c r="O608" s="102"/>
      <c r="P608" s="84">
        <f>F606-[1]ORÇAMENTO!T605</f>
        <v>-2</v>
      </c>
    </row>
    <row r="609" spans="1:16">
      <c r="A609" s="264" t="str">
        <f>[6]ORÇAMENTO!O619</f>
        <v>6.2.2.</v>
      </c>
      <c r="B609" s="264"/>
      <c r="C609" s="264"/>
      <c r="D609" s="267" t="str">
        <f>[6]ORÇAMENTO!R619</f>
        <v>MOVIMENTO DE TERRA</v>
      </c>
      <c r="E609" s="264" t="str">
        <f>[6]ORÇAMENTO!S619</f>
        <v>-</v>
      </c>
      <c r="F609" s="265"/>
      <c r="G609" s="266"/>
      <c r="H609" s="266" t="str">
        <f>[6]ORÇAMENTO!V619</f>
        <v>BDI 1</v>
      </c>
      <c r="I609" s="266">
        <f>[6]ORÇAMENTO!W619</f>
        <v>0</v>
      </c>
      <c r="J609" s="266">
        <f>[6]ORÇAMENTO!X619</f>
        <v>5496.27</v>
      </c>
      <c r="K609" s="173"/>
      <c r="L609" s="173"/>
      <c r="M609" s="173"/>
      <c r="N609" s="173"/>
      <c r="O609" s="173"/>
      <c r="P609" s="84">
        <f>F607-[1]ORÇAMENTO!T606</f>
        <v>-4637.5</v>
      </c>
    </row>
    <row r="610" spans="1:16" ht="25.5">
      <c r="A610" s="246" t="str">
        <f>[6]ORÇAMENTO!O620</f>
        <v>6.2.2.1.</v>
      </c>
      <c r="B610" s="246" t="str">
        <f>[6]ORÇAMENTO!P620</f>
        <v>SINAPI</v>
      </c>
      <c r="C610" s="246" t="str">
        <f>[6]ORÇAMENTO!Q620</f>
        <v>96521</v>
      </c>
      <c r="D610" s="209" t="str">
        <f>[6]ORÇAMENTO!R620</f>
        <v>ESCAVAÇÃO MECANIZADA PARA BLOCO DE COROAMENTO OU SAPATA COM RETROESCAVADEIRA (INCLUINDO ESCAVAÇÃO PARA COLOCAÇÃO DE FÔRMAS). AF_01/2024</v>
      </c>
      <c r="E610" s="246" t="str">
        <f>[6]ORÇAMENTO!S620</f>
        <v>M3</v>
      </c>
      <c r="F610" s="262">
        <f>[6]ORÇAMENTO!T620</f>
        <v>58.38</v>
      </c>
      <c r="G610" s="263">
        <f>[6]ORÇAMENTO!U620</f>
        <v>39.29</v>
      </c>
      <c r="H610" s="263" t="str">
        <f>[6]ORÇAMENTO!V620</f>
        <v>BDI 1</v>
      </c>
      <c r="I610" s="263">
        <f>[6]ORÇAMENTO!W620</f>
        <v>48.79</v>
      </c>
      <c r="J610" s="263">
        <f>[6]ORÇAMENTO!X620</f>
        <v>2848.36</v>
      </c>
      <c r="K610" s="149"/>
      <c r="L610" s="149"/>
      <c r="M610" s="149"/>
      <c r="N610" s="149"/>
      <c r="O610" s="149"/>
      <c r="P610" s="84">
        <f>F608-[1]ORÇAMENTO!T607</f>
        <v>15.82</v>
      </c>
    </row>
    <row r="611" spans="1:16">
      <c r="A611" s="246" t="str">
        <f>[6]ORÇAMENTO!O621</f>
        <v>6.2.2.2.</v>
      </c>
      <c r="B611" s="246" t="str">
        <f>[6]ORÇAMENTO!P621</f>
        <v>SINAPI</v>
      </c>
      <c r="C611" s="246">
        <f>[6]ORÇAMENTO!Q621</f>
        <v>93382</v>
      </c>
      <c r="D611" s="209" t="str">
        <f>[6]ORÇAMENTO!R621</f>
        <v>REATERRO MANUAL DE VALAS, COM COMPACTADOR DE SOLOS DE PERCUSSÃO. AF_08/2023</v>
      </c>
      <c r="E611" s="246" t="str">
        <f>[6]ORÇAMENTO!S621</f>
        <v>M3</v>
      </c>
      <c r="F611" s="262">
        <f>[6]ORÇAMENTO!T621</f>
        <v>22.75</v>
      </c>
      <c r="G611" s="263">
        <f>[6]ORÇAMENTO!U621</f>
        <v>27.66</v>
      </c>
      <c r="H611" s="263" t="str">
        <f>[6]ORÇAMENTO!V621</f>
        <v>BDI 1</v>
      </c>
      <c r="I611" s="263">
        <f>[6]ORÇAMENTO!W621</f>
        <v>34.35</v>
      </c>
      <c r="J611" s="263">
        <f>[6]ORÇAMENTO!X621</f>
        <v>781.46</v>
      </c>
      <c r="K611" s="102"/>
      <c r="L611" s="102"/>
      <c r="M611" s="102"/>
      <c r="N611" s="102"/>
      <c r="O611" s="102"/>
      <c r="P611" s="84">
        <f>F609-[1]ORÇAMENTO!T608</f>
        <v>-480</v>
      </c>
    </row>
    <row r="612" spans="1:16" ht="38.25">
      <c r="A612" s="246" t="str">
        <f>[6]ORÇAMENTO!O622</f>
        <v>6.2.2.3.</v>
      </c>
      <c r="B612" s="246" t="str">
        <f>[6]ORÇAMENTO!P622</f>
        <v>SINAPI</v>
      </c>
      <c r="C612" s="246">
        <f>[6]ORÇAMENTO!Q622</f>
        <v>100982</v>
      </c>
      <c r="D612" s="209" t="str">
        <f>[6]ORÇAMENTO!R622</f>
        <v>CARGA, MANOBRA E DESCARGA DE ENTULHO EM CAMINHÃO BASCULANTE 10 M³ - CARGA COM ESCAVADEIRA HIDRÁULICA  (CAÇAMBA DE 0,80 M³ / 111 HP) E DESCARGA LIVRE (UNIDADE: M3). AF_07/2020</v>
      </c>
      <c r="E612" s="246" t="str">
        <f>[6]ORÇAMENTO!S622</f>
        <v>M3</v>
      </c>
      <c r="F612" s="262">
        <f>[6]ORÇAMENTO!T622</f>
        <v>35.630000000000003</v>
      </c>
      <c r="G612" s="263">
        <f>[6]ORÇAMENTO!U622</f>
        <v>9.25</v>
      </c>
      <c r="H612" s="263" t="str">
        <f>[6]ORÇAMENTO!V622</f>
        <v>BDI 1</v>
      </c>
      <c r="I612" s="263">
        <f>[6]ORÇAMENTO!W622</f>
        <v>11.49</v>
      </c>
      <c r="J612" s="263">
        <f>[6]ORÇAMENTO!X622</f>
        <v>409.39</v>
      </c>
      <c r="K612" s="102" t="e">
        <f>G612*H612*I612</f>
        <v>#VALUE!</v>
      </c>
      <c r="L612" s="102"/>
      <c r="M612" s="102"/>
      <c r="N612" s="102"/>
      <c r="O612" s="150" t="s">
        <v>1281</v>
      </c>
      <c r="P612" s="84">
        <f>F610-[1]ORÇAMENTO!T609</f>
        <v>-421.62</v>
      </c>
    </row>
    <row r="613" spans="1:16" ht="25.5">
      <c r="A613" s="246" t="str">
        <f>[6]ORÇAMENTO!O623</f>
        <v>6.2.2.4.</v>
      </c>
      <c r="B613" s="246" t="str">
        <f>[6]ORÇAMENTO!P623</f>
        <v>SINAPI</v>
      </c>
      <c r="C613" s="246">
        <f>[6]ORÇAMENTO!Q623</f>
        <v>93588</v>
      </c>
      <c r="D613" s="209" t="str">
        <f>[6]ORÇAMENTO!R623</f>
        <v>TRANSPORTE COM CAMINHÃO BASCULANTE DE 10 M³, EM VIA URBANA EM LEITO NATURAL (UNIDADE: M3XKM). AF_07/2020</v>
      </c>
      <c r="E613" s="246" t="str">
        <f>[6]ORÇAMENTO!S623</f>
        <v>M3XKM</v>
      </c>
      <c r="F613" s="262">
        <f>[6]ORÇAMENTO!T623</f>
        <v>356.25</v>
      </c>
      <c r="G613" s="263">
        <f>[6]ORÇAMENTO!U623</f>
        <v>3.29</v>
      </c>
      <c r="H613" s="263" t="str">
        <f>[6]ORÇAMENTO!V623</f>
        <v>BDI 1</v>
      </c>
      <c r="I613" s="263">
        <f>[6]ORÇAMENTO!W623</f>
        <v>4.09</v>
      </c>
      <c r="J613" s="263">
        <f>[6]ORÇAMENTO!X623</f>
        <v>1457.06</v>
      </c>
      <c r="K613" s="102"/>
      <c r="L613" s="102"/>
      <c r="M613" s="102"/>
      <c r="N613" s="102"/>
      <c r="O613" s="150" t="s">
        <v>1284</v>
      </c>
      <c r="P613" s="84">
        <f>F611-[1]ORÇAMENTO!T610</f>
        <v>-457.25</v>
      </c>
    </row>
    <row r="614" spans="1:16">
      <c r="A614" s="264" t="str">
        <f>[6]ORÇAMENTO!O624</f>
        <v>6.2.3.</v>
      </c>
      <c r="B614" s="264"/>
      <c r="C614" s="264"/>
      <c r="D614" s="267" t="str">
        <f>[6]ORÇAMENTO!R624</f>
        <v>INFRAESTRUTURA</v>
      </c>
      <c r="E614" s="264" t="str">
        <f>[6]ORÇAMENTO!S624</f>
        <v>-</v>
      </c>
      <c r="F614" s="265"/>
      <c r="G614" s="266"/>
      <c r="H614" s="266" t="str">
        <f>[6]ORÇAMENTO!V624</f>
        <v>BDI 1</v>
      </c>
      <c r="I614" s="266">
        <f>[6]ORÇAMENTO!W624</f>
        <v>0</v>
      </c>
      <c r="J614" s="266">
        <f>[6]ORÇAMENTO!X624</f>
        <v>132148.06</v>
      </c>
      <c r="K614" s="102"/>
      <c r="L614" s="102"/>
      <c r="M614" s="102"/>
      <c r="N614" s="102"/>
      <c r="O614" s="102"/>
      <c r="P614" s="84">
        <f>F612-[1]ORÇAMENTO!T611</f>
        <v>35.630000000000003</v>
      </c>
    </row>
    <row r="615" spans="1:16" ht="38.25">
      <c r="A615" s="246" t="str">
        <f>[6]ORÇAMENTO!O625</f>
        <v>6.2.3.1.</v>
      </c>
      <c r="B615" s="246" t="str">
        <f>[6]ORÇAMENTO!P625</f>
        <v>SINAPI</v>
      </c>
      <c r="C615" s="246">
        <f>[6]ORÇAMENTO!Q625</f>
        <v>100897</v>
      </c>
      <c r="D615" s="209" t="str">
        <f>[6]ORÇAMENTO!R625</f>
        <v>ESTACA ESCAVADA MECANICAMENTE, SEM FLUIDO ESTABILIZANTE, COM 40CM DE DIÂMETRO, CONCRETO LANÇADO POR CAMINHÃO BETONEIRA (EXCLUSIVE MOBILIZAÇÃO E DESMOBILIZAÇÃO). AF_01/2020_PA</v>
      </c>
      <c r="E615" s="246" t="str">
        <f>[6]ORÇAMENTO!S625</f>
        <v>M</v>
      </c>
      <c r="F615" s="262">
        <f>[6]ORÇAMENTO!T625</f>
        <v>300</v>
      </c>
      <c r="G615" s="263">
        <f>[6]ORÇAMENTO!U625</f>
        <v>129.88</v>
      </c>
      <c r="H615" s="263" t="str">
        <f>[6]ORÇAMENTO!V625</f>
        <v>BDI 1</v>
      </c>
      <c r="I615" s="263">
        <f>[6]ORÇAMENTO!W625</f>
        <v>161.28</v>
      </c>
      <c r="J615" s="263">
        <f>[6]ORÇAMENTO!X625</f>
        <v>48384</v>
      </c>
      <c r="K615" s="102"/>
      <c r="L615" s="102"/>
      <c r="M615" s="102"/>
      <c r="N615" s="102"/>
      <c r="O615" s="102"/>
      <c r="P615" s="84">
        <f>F613-[1]ORÇAMENTO!T612</f>
        <v>356.25</v>
      </c>
    </row>
    <row r="616" spans="1:16" ht="25.5">
      <c r="A616" s="246" t="str">
        <f>[6]ORÇAMENTO!O626</f>
        <v>6.2.3.2.</v>
      </c>
      <c r="B616" s="246" t="str">
        <f>[6]ORÇAMENTO!P626</f>
        <v>SINAPI</v>
      </c>
      <c r="C616" s="246">
        <f>[6]ORÇAMENTO!Q626</f>
        <v>94974</v>
      </c>
      <c r="D616" s="209" t="str">
        <f>[6]ORÇAMENTO!R626</f>
        <v>CONCRETO MAGRO PARA LASTRO, TRAÇO 1:4,5:4,5 (EM MASSA SECA DE CIMENTO/ AREIA MÉDIA/ BRITA 1) - PREPARO MANUAL. AF_05/2021</v>
      </c>
      <c r="E616" s="246" t="str">
        <f>[6]ORÇAMENTO!S626</f>
        <v>M3</v>
      </c>
      <c r="F616" s="262">
        <f>[6]ORÇAMENTO!T626</f>
        <v>1.88</v>
      </c>
      <c r="G616" s="263">
        <f>[6]ORÇAMENTO!U626</f>
        <v>468.4</v>
      </c>
      <c r="H616" s="263" t="str">
        <f>[6]ORÇAMENTO!V626</f>
        <v>BDI 1</v>
      </c>
      <c r="I616" s="263">
        <f>[6]ORÇAMENTO!W626</f>
        <v>581.66</v>
      </c>
      <c r="J616" s="263">
        <f>[6]ORÇAMENTO!X626</f>
        <v>1093.52</v>
      </c>
      <c r="K616" s="102"/>
      <c r="L616" s="102"/>
      <c r="M616" s="102"/>
      <c r="N616" s="102"/>
      <c r="O616" s="102"/>
      <c r="P616" s="84">
        <f>F614-[1]ORÇAMENTO!T613</f>
        <v>0</v>
      </c>
    </row>
    <row r="617" spans="1:16" ht="25.5">
      <c r="A617" s="246" t="str">
        <f>[6]ORÇAMENTO!O627</f>
        <v>6.2.3.3.</v>
      </c>
      <c r="B617" s="246" t="str">
        <f>[6]ORÇAMENTO!P627</f>
        <v>SINAPI</v>
      </c>
      <c r="C617" s="246">
        <f>[6]ORÇAMENTO!Q627</f>
        <v>96540</v>
      </c>
      <c r="D617" s="209" t="str">
        <f>[6]ORÇAMENTO!R627</f>
        <v>FABRICAÇÃO, MONTAGEM E DESMONTAGEM DE FÔRMA PARA BLOCO DE COROAMENTO, EM CHAPA DE MADEIRA COMPENSADA RESINADA, E=17 MM, 4 UTILIZAÇÕES. AF_01/2024</v>
      </c>
      <c r="E617" s="246" t="str">
        <f>[6]ORÇAMENTO!S627</f>
        <v>M2</v>
      </c>
      <c r="F617" s="262">
        <f>[6]ORÇAMENTO!T627</f>
        <v>38.5</v>
      </c>
      <c r="G617" s="263">
        <f>[6]ORÇAMENTO!U627</f>
        <v>145.88999999999999</v>
      </c>
      <c r="H617" s="263" t="str">
        <f>[6]ORÇAMENTO!V627</f>
        <v>BDI 1</v>
      </c>
      <c r="I617" s="263">
        <f>[6]ORÇAMENTO!W627</f>
        <v>181.17</v>
      </c>
      <c r="J617" s="263">
        <f>[6]ORÇAMENTO!X627</f>
        <v>6975.05</v>
      </c>
      <c r="K617" s="102"/>
      <c r="L617" s="102"/>
      <c r="M617" s="102"/>
      <c r="N617" s="102"/>
      <c r="O617" s="102"/>
      <c r="P617" s="84">
        <f>F615-[1]ORÇAMENTO!T614</f>
        <v>271.5</v>
      </c>
    </row>
    <row r="618" spans="1:16">
      <c r="A618" s="246" t="str">
        <f>[6]ORÇAMENTO!O628</f>
        <v>6.2.3.4.</v>
      </c>
      <c r="B618" s="246" t="str">
        <f>[6]ORÇAMENTO!P628</f>
        <v>SINAPI</v>
      </c>
      <c r="C618" s="246">
        <f>[6]ORÇAMENTO!Q628</f>
        <v>96546</v>
      </c>
      <c r="D618" s="209" t="str">
        <f>[6]ORÇAMENTO!R628</f>
        <v>ARMAÇÃO DE BLOCO UTILIZANDO AÇO CA-50 DE 10 MM - MONTAGEM. AF_01/2024</v>
      </c>
      <c r="E618" s="246" t="str">
        <f>[6]ORÇAMENTO!S628</f>
        <v>KG</v>
      </c>
      <c r="F618" s="262">
        <f>[6]ORÇAMENTO!T628</f>
        <v>191</v>
      </c>
      <c r="G618" s="263">
        <f>[6]ORÇAMENTO!U628</f>
        <v>15.5</v>
      </c>
      <c r="H618" s="263" t="str">
        <f>[6]ORÇAMENTO!V628</f>
        <v>BDI 1</v>
      </c>
      <c r="I618" s="263">
        <f>[6]ORÇAMENTO!W628</f>
        <v>19.25</v>
      </c>
      <c r="J618" s="263">
        <f>[6]ORÇAMENTO!X628</f>
        <v>3676.75</v>
      </c>
      <c r="K618" s="169"/>
      <c r="L618" s="169"/>
      <c r="M618" s="169"/>
      <c r="N618" s="169"/>
      <c r="O618" s="169"/>
      <c r="P618" s="84"/>
    </row>
    <row r="619" spans="1:16" ht="25.5">
      <c r="A619" s="246" t="str">
        <f>[6]ORÇAMENTO!O629</f>
        <v>6.2.3.5.</v>
      </c>
      <c r="B619" s="246" t="str">
        <f>[6]ORÇAMENTO!P629</f>
        <v>SINAPI</v>
      </c>
      <c r="C619" s="246" t="str">
        <f>[6]ORÇAMENTO!Q629</f>
        <v>104920</v>
      </c>
      <c r="D619" s="209" t="str">
        <f>[6]ORÇAMENTO!R629</f>
        <v>ARMAÇÃO DE BLOCO, SAPATA ISOLADA, VIGA BALDRAME E SAPATA CORRIDA UTILIZANDO AÇO CA-50 DE 12,5 MM - MONTAGEM. AF_01/2024</v>
      </c>
      <c r="E619" s="246" t="str">
        <f>[6]ORÇAMENTO!S629</f>
        <v>KG</v>
      </c>
      <c r="F619" s="262">
        <f>[6]ORÇAMENTO!T629</f>
        <v>766</v>
      </c>
      <c r="G619" s="263">
        <f>[6]ORÇAMENTO!U629</f>
        <v>11.98</v>
      </c>
      <c r="H619" s="263" t="str">
        <f>[6]ORÇAMENTO!V629</f>
        <v>BDI 1</v>
      </c>
      <c r="I619" s="263">
        <f>[6]ORÇAMENTO!W629</f>
        <v>14.88</v>
      </c>
      <c r="J619" s="263">
        <f>[6]ORÇAMENTO!X629</f>
        <v>11398.08</v>
      </c>
      <c r="K619" s="102"/>
      <c r="L619" s="102"/>
      <c r="M619" s="102"/>
      <c r="N619" s="102"/>
      <c r="O619" s="102"/>
      <c r="P619" s="84"/>
    </row>
    <row r="620" spans="1:16" ht="25.5">
      <c r="A620" s="246" t="str">
        <f>[6]ORÇAMENTO!O630</f>
        <v>6.2.3.6.</v>
      </c>
      <c r="B620" s="246" t="str">
        <f>[6]ORÇAMENTO!P630</f>
        <v>SINAPI</v>
      </c>
      <c r="C620" s="246" t="str">
        <f>[6]ORÇAMENTO!Q630</f>
        <v>104922</v>
      </c>
      <c r="D620" s="209" t="str">
        <f>[6]ORÇAMENTO!R630</f>
        <v>ARMAÇÃO DE BLOCO, SAPATA ISOLADA E SAPATA CORRIDA UTILIZANDO AÇO CA-50 DE 20 MM - MONTAGEM. AF_01/2024</v>
      </c>
      <c r="E620" s="246" t="str">
        <f>[6]ORÇAMENTO!S630</f>
        <v>KG</v>
      </c>
      <c r="F620" s="262">
        <f>[6]ORÇAMENTO!T630</f>
        <v>1449</v>
      </c>
      <c r="G620" s="263">
        <f>[6]ORÇAMENTO!U630</f>
        <v>12.52</v>
      </c>
      <c r="H620" s="263" t="str">
        <f>[6]ORÇAMENTO!V630</f>
        <v>BDI 1</v>
      </c>
      <c r="I620" s="263">
        <f>[6]ORÇAMENTO!W630</f>
        <v>15.55</v>
      </c>
      <c r="J620" s="263">
        <f>[6]ORÇAMENTO!X630</f>
        <v>22531.95</v>
      </c>
      <c r="K620" s="102"/>
      <c r="L620" s="102"/>
      <c r="M620" s="102"/>
      <c r="N620" s="102"/>
      <c r="O620" s="102"/>
      <c r="P620" s="84"/>
    </row>
    <row r="621" spans="1:16">
      <c r="A621" s="246" t="str">
        <f>[6]ORÇAMENTO!O631</f>
        <v>6.2.3.7.</v>
      </c>
      <c r="B621" s="246" t="str">
        <f>[6]ORÇAMENTO!P631</f>
        <v>SINAPI</v>
      </c>
      <c r="C621" s="246" t="str">
        <f>[6]ORÇAMENTO!Q631</f>
        <v>104915</v>
      </c>
      <c r="D621" s="209" t="str">
        <f>[6]ORÇAMENTO!R631</f>
        <v>ARMAÇÃO DE BLOCO E SAPATA UTILIZANDO AÇO CA-50 DE 25 MM - MONTAGEM. AF_01/2024</v>
      </c>
      <c r="E621" s="246" t="str">
        <f>[6]ORÇAMENTO!S631</f>
        <v>KG</v>
      </c>
      <c r="F621" s="262">
        <f>[6]ORÇAMENTO!T631</f>
        <v>217.35</v>
      </c>
      <c r="G621" s="263">
        <f>[6]ORÇAMENTO!U631</f>
        <v>11.47</v>
      </c>
      <c r="H621" s="263" t="str">
        <f>[6]ORÇAMENTO!V631</f>
        <v>BDI 1</v>
      </c>
      <c r="I621" s="263">
        <f>[6]ORÇAMENTO!W631</f>
        <v>14.24</v>
      </c>
      <c r="J621" s="263">
        <f>[6]ORÇAMENTO!X631</f>
        <v>3095.06</v>
      </c>
      <c r="K621" s="149"/>
      <c r="L621" s="149"/>
      <c r="M621" s="149"/>
      <c r="N621" s="149"/>
      <c r="O621" s="149"/>
      <c r="P621" s="84"/>
    </row>
    <row r="622" spans="1:16" ht="25.5">
      <c r="A622" s="246" t="str">
        <f>[6]ORÇAMENTO!O632</f>
        <v>6.2.3.8.</v>
      </c>
      <c r="B622" s="246" t="str">
        <f>[6]ORÇAMENTO!P632</f>
        <v>SINAPI</v>
      </c>
      <c r="C622" s="246">
        <f>[6]ORÇAMENTO!Q632</f>
        <v>95601</v>
      </c>
      <c r="D622" s="209" t="str">
        <f>[6]ORÇAMENTO!R632</f>
        <v>ARRASAMENTO MECANICO DE ESTACA DE CONCRETO ARMADO, DIAMETROS DE ATÉ 40 CM. AF_05/2021</v>
      </c>
      <c r="E622" s="246" t="str">
        <f>[6]ORÇAMENTO!S632</f>
        <v>UN</v>
      </c>
      <c r="F622" s="262">
        <f>[6]ORÇAMENTO!T632</f>
        <v>25</v>
      </c>
      <c r="G622" s="263">
        <f>[6]ORÇAMENTO!U632</f>
        <v>17.86</v>
      </c>
      <c r="H622" s="263" t="str">
        <f>[6]ORÇAMENTO!V632</f>
        <v>BDI 1</v>
      </c>
      <c r="I622" s="263">
        <f>[6]ORÇAMENTO!W632</f>
        <v>22.18</v>
      </c>
      <c r="J622" s="263">
        <f>[6]ORÇAMENTO!X632</f>
        <v>554.5</v>
      </c>
      <c r="K622" s="102"/>
      <c r="L622" s="102"/>
      <c r="M622" s="102"/>
      <c r="N622" s="102"/>
      <c r="O622" s="102"/>
      <c r="P622" s="84"/>
    </row>
    <row r="623" spans="1:16" ht="25.5">
      <c r="A623" s="246" t="str">
        <f>[6]ORÇAMENTO!O633</f>
        <v>6.2.3.9.</v>
      </c>
      <c r="B623" s="246" t="str">
        <f>[6]ORÇAMENTO!P633</f>
        <v>SINAPI</v>
      </c>
      <c r="C623" s="246" t="str">
        <f>[6]ORÇAMENTO!Q633</f>
        <v>96555</v>
      </c>
      <c r="D623" s="209" t="str">
        <f>[6]ORÇAMENTO!R633</f>
        <v>CONCRETAGEM DE BLOCO DE COROAMENTO OU VIGA BALDRAME, FCK 30 MPA, COM USO DE JERICA - LANÇAMENTO, ADENSAMENTO E ACABAMENTO. AF_01/2024</v>
      </c>
      <c r="E623" s="246" t="str">
        <f>[6]ORÇAMENTO!S633</f>
        <v>M3</v>
      </c>
      <c r="F623" s="262">
        <f>[6]ORÇAMENTO!T633</f>
        <v>35.630000000000003</v>
      </c>
      <c r="G623" s="263">
        <f>[6]ORÇAMENTO!U633</f>
        <v>760.85</v>
      </c>
      <c r="H623" s="263" t="str">
        <f>[6]ORÇAMENTO!V633</f>
        <v>BDI 1</v>
      </c>
      <c r="I623" s="263">
        <f>[6]ORÇAMENTO!W633</f>
        <v>944.82</v>
      </c>
      <c r="J623" s="263">
        <f>[6]ORÇAMENTO!X633</f>
        <v>33663.94</v>
      </c>
      <c r="K623" s="107"/>
      <c r="L623" s="107"/>
      <c r="M623" s="107"/>
      <c r="N623" s="107"/>
      <c r="O623" s="107"/>
      <c r="P623" s="84"/>
    </row>
    <row r="624" spans="1:16" s="110" customFormat="1" ht="25.5">
      <c r="A624" s="246" t="str">
        <f>[6]ORÇAMENTO!O634</f>
        <v>6.2.3.10.</v>
      </c>
      <c r="B624" s="246" t="str">
        <f>[6]ORÇAMENTO!P634</f>
        <v>SINAPI</v>
      </c>
      <c r="C624" s="246">
        <f>[6]ORÇAMENTO!Q634</f>
        <v>98554</v>
      </c>
      <c r="D624" s="209" t="str">
        <f>[6]ORÇAMENTO!R634</f>
        <v>IMPERMEABILIZAÇÃO DE SUPERFÍCIE COM MEMBRANA À BASE DE RESINA ACRÍLICA, 3 DEMÃOS. AF_09/2023</v>
      </c>
      <c r="E624" s="246" t="str">
        <f>[6]ORÇAMENTO!S634</f>
        <v>M2</v>
      </c>
      <c r="F624" s="262">
        <f>[6]ORÇAMENTO!T634</f>
        <v>11.36</v>
      </c>
      <c r="G624" s="263">
        <f>[6]ORÇAMENTO!U634</f>
        <v>54.95</v>
      </c>
      <c r="H624" s="263" t="str">
        <f>[6]ORÇAMENTO!V634</f>
        <v>BDI 1</v>
      </c>
      <c r="I624" s="263">
        <f>[6]ORÇAMENTO!W634</f>
        <v>68.239999999999995</v>
      </c>
      <c r="J624" s="263">
        <f>[6]ORÇAMENTO!X634</f>
        <v>775.21</v>
      </c>
      <c r="K624" s="141"/>
      <c r="L624" s="141"/>
      <c r="M624" s="141"/>
      <c r="N624" s="141"/>
      <c r="O624" s="142"/>
      <c r="P624" s="84">
        <f>F616-[1]ORÇAMENTO!T615</f>
        <v>-4.96</v>
      </c>
    </row>
    <row r="625" spans="1:16">
      <c r="A625" s="264" t="str">
        <f>[6]ORÇAMENTO!O635</f>
        <v>6.2.4.</v>
      </c>
      <c r="B625" s="264"/>
      <c r="C625" s="264"/>
      <c r="D625" s="267" t="str">
        <f>[6]ORÇAMENTO!R635</f>
        <v>MESOESTRUTURA</v>
      </c>
      <c r="E625" s="264" t="str">
        <f>[6]ORÇAMENTO!S635</f>
        <v>-</v>
      </c>
      <c r="F625" s="265"/>
      <c r="G625" s="266"/>
      <c r="H625" s="266" t="str">
        <f>[6]ORÇAMENTO!V635</f>
        <v>BDI 1</v>
      </c>
      <c r="I625" s="266">
        <f>[6]ORÇAMENTO!W635</f>
        <v>0</v>
      </c>
      <c r="J625" s="266">
        <f>[6]ORÇAMENTO!X635</f>
        <v>387125.87</v>
      </c>
      <c r="K625" s="152"/>
      <c r="L625" s="152"/>
      <c r="M625" s="152"/>
      <c r="N625" s="152"/>
      <c r="O625" s="152"/>
      <c r="P625" s="84">
        <f>F617-[1]ORÇAMENTO!T622</f>
        <v>37.5</v>
      </c>
    </row>
    <row r="626" spans="1:16" ht="25.5">
      <c r="A626" s="246" t="str">
        <f>[6]ORÇAMENTO!O636</f>
        <v>6.2.4.1.</v>
      </c>
      <c r="B626" s="246" t="str">
        <f>[6]ORÇAMENTO!P636</f>
        <v>SINAPI</v>
      </c>
      <c r="C626" s="246" t="str">
        <f>[6]ORÇAMENTO!Q636</f>
        <v>92759</v>
      </c>
      <c r="D626" s="209" t="str">
        <f>[6]ORÇAMENTO!R636</f>
        <v>ARMAÇÃO DE PILAR OU VIGA DE ESTRUTURA CONVENCIONAL DE CONCRETO ARMADO UTILIZANDO AÇO CA-60 DE 5,0 MM - MONTAGEM. AF_06/2022</v>
      </c>
      <c r="E626" s="246" t="str">
        <f>[6]ORÇAMENTO!S636</f>
        <v>KG</v>
      </c>
      <c r="F626" s="262">
        <f>[6]ORÇAMENTO!T636</f>
        <v>95.7</v>
      </c>
      <c r="G626" s="263">
        <f>[6]ORÇAMENTO!U636</f>
        <v>15.48</v>
      </c>
      <c r="H626" s="263" t="str">
        <f>[6]ORÇAMENTO!V636</f>
        <v>BDI 1</v>
      </c>
      <c r="I626" s="263">
        <f>[6]ORÇAMENTO!W636</f>
        <v>19.22</v>
      </c>
      <c r="J626" s="263">
        <f>[6]ORÇAMENTO!X636</f>
        <v>1839.35</v>
      </c>
      <c r="K626" s="141"/>
      <c r="L626" s="141"/>
      <c r="M626" s="141"/>
      <c r="N626" s="141"/>
      <c r="O626" s="142"/>
      <c r="P626" s="84">
        <f>F624-[1]ORÇAMENTO!T623</f>
        <v>10.36</v>
      </c>
    </row>
    <row r="627" spans="1:16" ht="25.5">
      <c r="A627" s="246" t="str">
        <f>[6]ORÇAMENTO!O637</f>
        <v>6.2.4.2.</v>
      </c>
      <c r="B627" s="246" t="str">
        <f>[6]ORÇAMENTO!P637</f>
        <v>SINAPI</v>
      </c>
      <c r="C627" s="246">
        <f>[6]ORÇAMENTO!Q637</f>
        <v>92760</v>
      </c>
      <c r="D627" s="209" t="str">
        <f>[6]ORÇAMENTO!R637</f>
        <v>ARMAÇÃO DE PILAR OU VIGA DE ESTRUTURA CONVENCIONAL DE CONCRETO ARMADO UTILIZANDO AÇO CA-50 DE 6,3 MM - MONTAGEM. AF_06/2022</v>
      </c>
      <c r="E627" s="246" t="str">
        <f>[6]ORÇAMENTO!S637</f>
        <v>KG</v>
      </c>
      <c r="F627" s="262">
        <f>[6]ORÇAMENTO!T637</f>
        <v>771</v>
      </c>
      <c r="G627" s="263">
        <f>[6]ORÇAMENTO!U637</f>
        <v>14.69</v>
      </c>
      <c r="H627" s="263" t="str">
        <f>[6]ORÇAMENTO!V637</f>
        <v>BDI 1</v>
      </c>
      <c r="I627" s="263">
        <f>[6]ORÇAMENTO!W637</f>
        <v>18.239999999999998</v>
      </c>
      <c r="J627" s="263">
        <f>[6]ORÇAMENTO!X637</f>
        <v>14063.04</v>
      </c>
      <c r="K627" s="143"/>
      <c r="L627" s="143"/>
      <c r="M627" s="143"/>
      <c r="N627" s="143"/>
      <c r="O627" s="144"/>
      <c r="P627" s="84">
        <f>F625-[1]ORÇAMENTO!T624</f>
        <v>0</v>
      </c>
    </row>
    <row r="628" spans="1:16" ht="25.5">
      <c r="A628" s="246" t="str">
        <f>[6]ORÇAMENTO!O638</f>
        <v>6.2.4.3.</v>
      </c>
      <c r="B628" s="246" t="str">
        <f>[6]ORÇAMENTO!P638</f>
        <v>SINAPI</v>
      </c>
      <c r="C628" s="246" t="str">
        <f>[6]ORÇAMENTO!Q638</f>
        <v>92762</v>
      </c>
      <c r="D628" s="209" t="str">
        <f>[6]ORÇAMENTO!R638</f>
        <v>ARMAÇÃO DE PILAR OU VIGA DE ESTRUTURA CONVENCIONAL DE CONCRETO ARMADO UTILIZANDO AÇO CA-50 DE 10,0 MM - MONTAGEM. AF_06/2022</v>
      </c>
      <c r="E628" s="246" t="str">
        <f>[6]ORÇAMENTO!S638</f>
        <v>KG</v>
      </c>
      <c r="F628" s="262">
        <f>[6]ORÇAMENTO!T638</f>
        <v>235.5</v>
      </c>
      <c r="G628" s="263">
        <f>[6]ORÇAMENTO!U638</f>
        <v>12.37</v>
      </c>
      <c r="H628" s="263" t="str">
        <f>[6]ORÇAMENTO!V638</f>
        <v>BDI 1</v>
      </c>
      <c r="I628" s="263">
        <f>[6]ORÇAMENTO!W638</f>
        <v>15.36</v>
      </c>
      <c r="J628" s="263">
        <f>[6]ORÇAMENTO!X638</f>
        <v>3617.28</v>
      </c>
      <c r="K628" s="145"/>
      <c r="L628" s="145"/>
      <c r="M628" s="145"/>
      <c r="N628" s="145"/>
      <c r="O628" s="146"/>
      <c r="P628" s="84">
        <f>F626-[1]ORÇAMENTO!T625</f>
        <v>93.34</v>
      </c>
    </row>
    <row r="629" spans="1:16" ht="25.5">
      <c r="A629" s="246" t="str">
        <f>[6]ORÇAMENTO!O639</f>
        <v>6.2.4.4.</v>
      </c>
      <c r="B629" s="246" t="str">
        <f>[6]ORÇAMENTO!P639</f>
        <v>SINAPI</v>
      </c>
      <c r="C629" s="246">
        <f>[6]ORÇAMENTO!Q639</f>
        <v>92763</v>
      </c>
      <c r="D629" s="209" t="str">
        <f>[6]ORÇAMENTO!R639</f>
        <v>ARMAÇÃO DE PILAR OU VIGA DE ESTRUTURA CONVENCIONAL DE CONCRETO ARMADO UTILIZANDO AÇO CA-50 DE 12,5 MM - MONTAGEM. AF_06/2022</v>
      </c>
      <c r="E629" s="246" t="str">
        <f>[6]ORÇAMENTO!S639</f>
        <v>KG</v>
      </c>
      <c r="F629" s="262">
        <f>[6]ORÇAMENTO!T639</f>
        <v>415.5</v>
      </c>
      <c r="G629" s="263">
        <f>[6]ORÇAMENTO!U639</f>
        <v>10.39</v>
      </c>
      <c r="H629" s="263" t="str">
        <f>[6]ORÇAMENTO!V639</f>
        <v>BDI 1</v>
      </c>
      <c r="I629" s="263">
        <f>[6]ORÇAMENTO!W639</f>
        <v>12.9</v>
      </c>
      <c r="J629" s="263">
        <f>[6]ORÇAMENTO!X639</f>
        <v>5359.95</v>
      </c>
      <c r="K629" s="141"/>
      <c r="L629" s="141"/>
      <c r="M629" s="141"/>
      <c r="N629" s="141"/>
      <c r="O629" s="142"/>
      <c r="P629" s="84">
        <f>F627-[1]ORÇAMENTO!T626</f>
        <v>765.75</v>
      </c>
    </row>
    <row r="630" spans="1:16" ht="25.5">
      <c r="A630" s="246" t="str">
        <f>[6]ORÇAMENTO!O640</f>
        <v>6.2.4.5.</v>
      </c>
      <c r="B630" s="246" t="str">
        <f>[6]ORÇAMENTO!P640</f>
        <v>SINAPI</v>
      </c>
      <c r="C630" s="246">
        <f>[6]ORÇAMENTO!Q640</f>
        <v>92764</v>
      </c>
      <c r="D630" s="209" t="str">
        <f>[6]ORÇAMENTO!R640</f>
        <v>ARMAÇÃO DE PILAR OU VIGA DE ESTRUTURA CONVENCIONAL DE CONCRETO ARMADO UTILIZANDO AÇO CA-50 DE 16,0 MM - MONTAGEM. AF_06/2022</v>
      </c>
      <c r="E630" s="246" t="str">
        <f>[6]ORÇAMENTO!S640</f>
        <v>KG</v>
      </c>
      <c r="F630" s="262">
        <f>[6]ORÇAMENTO!T640</f>
        <v>2742</v>
      </c>
      <c r="G630" s="263">
        <f>[6]ORÇAMENTO!U640</f>
        <v>10.07</v>
      </c>
      <c r="H630" s="263" t="str">
        <f>[6]ORÇAMENTO!V640</f>
        <v>BDI 1</v>
      </c>
      <c r="I630" s="263">
        <f>[6]ORÇAMENTO!W640</f>
        <v>12.5</v>
      </c>
      <c r="J630" s="263">
        <f>[6]ORÇAMENTO!X640</f>
        <v>34275</v>
      </c>
      <c r="K630" s="106"/>
      <c r="L630" s="106"/>
      <c r="M630" s="106"/>
      <c r="N630" s="106"/>
      <c r="O630" s="106"/>
      <c r="P630" s="84">
        <f>F628-[1]ORÇAMENTO!T627</f>
        <v>233.14</v>
      </c>
    </row>
    <row r="631" spans="1:16" ht="25.5">
      <c r="A631" s="246" t="str">
        <f>[6]ORÇAMENTO!O641</f>
        <v>6.2.4.6.</v>
      </c>
      <c r="B631" s="246" t="str">
        <f>[6]ORÇAMENTO!P641</f>
        <v>SINAPI</v>
      </c>
      <c r="C631" s="246">
        <f>[6]ORÇAMENTO!Q641</f>
        <v>92769</v>
      </c>
      <c r="D631" s="209" t="str">
        <f>[6]ORÇAMENTO!R641</f>
        <v>ARMAÇÃO DE LAJE DE ESTRUTURA CONVENCIONAL DE CONCRETO ARMADO UTILIZANDO AÇO CA-50 DE 6,3 MM - MONTAGEM. AF_06/2022</v>
      </c>
      <c r="E631" s="246" t="str">
        <f>[6]ORÇAMENTO!S641</f>
        <v>KG</v>
      </c>
      <c r="F631" s="262">
        <f>[6]ORÇAMENTO!T641</f>
        <v>873</v>
      </c>
      <c r="G631" s="263">
        <f>[6]ORÇAMENTO!U641</f>
        <v>14.13</v>
      </c>
      <c r="H631" s="263" t="str">
        <f>[6]ORÇAMENTO!V641</f>
        <v>BDI 1</v>
      </c>
      <c r="I631" s="263">
        <f>[6]ORÇAMENTO!W641</f>
        <v>17.55</v>
      </c>
      <c r="J631" s="263">
        <f>[6]ORÇAMENTO!X641</f>
        <v>15321.15</v>
      </c>
      <c r="K631" s="140"/>
      <c r="L631" s="140"/>
      <c r="M631" s="140"/>
      <c r="N631" s="140"/>
      <c r="O631" s="140"/>
      <c r="P631" s="84">
        <f>F629-[1]ORÇAMENTO!T628</f>
        <v>414.87</v>
      </c>
    </row>
    <row r="632" spans="1:16" ht="25.5">
      <c r="A632" s="246" t="str">
        <f>[6]ORÇAMENTO!O642</f>
        <v>6.2.4.7.</v>
      </c>
      <c r="B632" s="246" t="str">
        <f>[6]ORÇAMENTO!P642</f>
        <v>SINAPI</v>
      </c>
      <c r="C632" s="246">
        <f>[6]ORÇAMENTO!Q642</f>
        <v>92771</v>
      </c>
      <c r="D632" s="209" t="str">
        <f>[6]ORÇAMENTO!R642</f>
        <v>ARMAÇÃO DE LAJE DE ESTRUTURA CONVENCIONAL DE CONCRETO ARMADO UTILIZANDO AÇO CA-50 DE 10,0 MM - MONTAGEM. AF_06/2022</v>
      </c>
      <c r="E632" s="246" t="str">
        <f>[6]ORÇAMENTO!S642</f>
        <v>KG</v>
      </c>
      <c r="F632" s="262">
        <f>[6]ORÇAMENTO!T642</f>
        <v>808.5</v>
      </c>
      <c r="G632" s="263">
        <f>[6]ORÇAMENTO!U642</f>
        <v>11.9</v>
      </c>
      <c r="H632" s="263" t="str">
        <f>[6]ORÇAMENTO!V642</f>
        <v>BDI 1</v>
      </c>
      <c r="I632" s="263">
        <f>[6]ORÇAMENTO!W642</f>
        <v>14.78</v>
      </c>
      <c r="J632" s="263">
        <f>[6]ORÇAMENTO!X642</f>
        <v>11949.63</v>
      </c>
      <c r="K632" s="81" t="e">
        <f>G632*H632*I632</f>
        <v>#VALUE!</v>
      </c>
      <c r="L632" s="81"/>
      <c r="M632" s="81"/>
      <c r="N632" s="81"/>
      <c r="O632" s="225" t="s">
        <v>1281</v>
      </c>
      <c r="P632" s="84">
        <f>F630-[1]ORÇAMENTO!T629</f>
        <v>2735.97</v>
      </c>
    </row>
    <row r="633" spans="1:16" ht="25.5">
      <c r="A633" s="246" t="str">
        <f>[6]ORÇAMENTO!O643</f>
        <v>6.2.4.8.</v>
      </c>
      <c r="B633" s="246" t="str">
        <f>[6]ORÇAMENTO!P643</f>
        <v>SINAPI</v>
      </c>
      <c r="C633" s="246">
        <f>[6]ORÇAMENTO!Q643</f>
        <v>92772</v>
      </c>
      <c r="D633" s="209" t="str">
        <f>[6]ORÇAMENTO!R643</f>
        <v>ARMAÇÃO DE LAJE DE ESTRUTURA CONVENCIONAL DE CONCRETO ARMADO UTILIZANDO AÇO CA-50 DE 12,5 MM - MONTAGEM. AF_06/2022</v>
      </c>
      <c r="E633" s="246" t="str">
        <f>[6]ORÇAMENTO!S643</f>
        <v>KG</v>
      </c>
      <c r="F633" s="262">
        <f>[6]ORÇAMENTO!T643</f>
        <v>493.5</v>
      </c>
      <c r="G633" s="263">
        <f>[6]ORÇAMENTO!U643</f>
        <v>9.9600000000000009</v>
      </c>
      <c r="H633" s="263" t="str">
        <f>[6]ORÇAMENTO!V643</f>
        <v>BDI 1</v>
      </c>
      <c r="I633" s="263">
        <f>[6]ORÇAMENTO!W643</f>
        <v>12.37</v>
      </c>
      <c r="J633" s="263">
        <f>[6]ORÇAMENTO!X643</f>
        <v>6104.6</v>
      </c>
      <c r="K633" s="143"/>
      <c r="L633" s="143"/>
      <c r="M633" s="143"/>
      <c r="N633" s="143"/>
      <c r="O633" s="144"/>
      <c r="P633" s="84">
        <f>F631-[1]ORÇAMENTO!T630</f>
        <v>860.95</v>
      </c>
    </row>
    <row r="634" spans="1:16" ht="25.5">
      <c r="A634" s="246" t="str">
        <f>[6]ORÇAMENTO!O644</f>
        <v>6.2.4.9.</v>
      </c>
      <c r="B634" s="246" t="str">
        <f>[6]ORÇAMENTO!P644</f>
        <v>SINAPI</v>
      </c>
      <c r="C634" s="246">
        <f>[6]ORÇAMENTO!Q644</f>
        <v>92773</v>
      </c>
      <c r="D634" s="209" t="str">
        <f>[6]ORÇAMENTO!R644</f>
        <v>ARMAÇÃO DE LAJE DE ESTRUTURA CONVENCIONAL DE CONCRETO ARMADO UTILIZANDO AÇO CA-50 DE 16,0 MM - MONTAGEM. AF_06/2022</v>
      </c>
      <c r="E634" s="246" t="str">
        <f>[6]ORÇAMENTO!S644</f>
        <v>KG</v>
      </c>
      <c r="F634" s="262">
        <f>[6]ORÇAMENTO!T644</f>
        <v>834</v>
      </c>
      <c r="G634" s="263">
        <f>[6]ORÇAMENTO!U644</f>
        <v>9.7899999999999991</v>
      </c>
      <c r="H634" s="263" t="str">
        <f>[6]ORÇAMENTO!V644</f>
        <v>BDI 1</v>
      </c>
      <c r="I634" s="263">
        <f>[6]ORÇAMENTO!W644</f>
        <v>12.16</v>
      </c>
      <c r="J634" s="263">
        <f>[6]ORÇAMENTO!X644</f>
        <v>10141.44</v>
      </c>
      <c r="K634" s="145"/>
      <c r="L634" s="145"/>
      <c r="M634" s="145"/>
      <c r="N634" s="145"/>
      <c r="O634" s="146"/>
      <c r="P634" s="84">
        <f>F632-[1]ORÇAMENTO!T631</f>
        <v>784.4</v>
      </c>
    </row>
    <row r="635" spans="1:16" ht="25.5">
      <c r="A635" s="246" t="str">
        <f>[6]ORÇAMENTO!O645</f>
        <v>6.2.4.10.</v>
      </c>
      <c r="B635" s="246" t="str">
        <f>[6]ORÇAMENTO!P645</f>
        <v>SINAPI</v>
      </c>
      <c r="C635" s="246">
        <f>[6]ORÇAMENTO!Q645</f>
        <v>92915</v>
      </c>
      <c r="D635" s="209" t="str">
        <f>[6]ORÇAMENTO!R645</f>
        <v>ARMAÇÃO DE ESTRUTURAS DIVERSAS DE CONCRETO ARMADO, EXCETO VIGAS, PILARES, LAJES E FUNDAÇÕES, UTILIZANDO AÇO CA-60 DE 5,0 MM - MONTAGEM. AF_06/2022</v>
      </c>
      <c r="E635" s="246" t="str">
        <f>[6]ORÇAMENTO!S645</f>
        <v>KG</v>
      </c>
      <c r="F635" s="262">
        <f>[6]ORÇAMENTO!T645</f>
        <v>33</v>
      </c>
      <c r="G635" s="263">
        <f>[6]ORÇAMENTO!U645</f>
        <v>18.32</v>
      </c>
      <c r="H635" s="263" t="str">
        <f>[6]ORÇAMENTO!V645</f>
        <v>BDI 1</v>
      </c>
      <c r="I635" s="263">
        <f>[6]ORÇAMENTO!W645</f>
        <v>22.75</v>
      </c>
      <c r="J635" s="263">
        <f>[6]ORÇAMENTO!X645</f>
        <v>750.75</v>
      </c>
      <c r="K635" s="141"/>
      <c r="L635" s="141"/>
      <c r="M635" s="141"/>
      <c r="N635" s="141"/>
      <c r="O635" s="142"/>
      <c r="P635" s="84">
        <f>F633-[1]ORÇAMENTO!T632</f>
        <v>493.5</v>
      </c>
    </row>
    <row r="636" spans="1:16" ht="25.5">
      <c r="A636" s="246" t="str">
        <f>[6]ORÇAMENTO!O646</f>
        <v>6.2.4.11.</v>
      </c>
      <c r="B636" s="246" t="str">
        <f>[6]ORÇAMENTO!P646</f>
        <v>SINAPI</v>
      </c>
      <c r="C636" s="246">
        <f>[6]ORÇAMENTO!Q646</f>
        <v>92916</v>
      </c>
      <c r="D636" s="209" t="str">
        <f>[6]ORÇAMENTO!R646</f>
        <v>ARMAÇÃO DE ESTRUTURAS DIVERSAS DE CONCRETO ARMADO, EXCETO VIGAS, PILARES, LAJES E FUNDAÇÕES, UTILIZANDO AÇO CA-50 DE 6,3 MM - MONTAGEM. AF_06/2022</v>
      </c>
      <c r="E636" s="246" t="str">
        <f>[6]ORÇAMENTO!S646</f>
        <v>KG</v>
      </c>
      <c r="F636" s="262">
        <f>[6]ORÇAMENTO!T646</f>
        <v>445.5</v>
      </c>
      <c r="G636" s="263">
        <f>[6]ORÇAMENTO!U646</f>
        <v>16.79</v>
      </c>
      <c r="H636" s="263" t="str">
        <f>[6]ORÇAMENTO!V646</f>
        <v>BDI 1</v>
      </c>
      <c r="I636" s="263">
        <f>[6]ORÇAMENTO!W646</f>
        <v>20.85</v>
      </c>
      <c r="J636" s="263">
        <f>[6]ORÇAMENTO!X646</f>
        <v>9288.68</v>
      </c>
      <c r="K636" s="106"/>
      <c r="L636" s="106"/>
      <c r="M636" s="106"/>
      <c r="N636" s="106"/>
      <c r="O636" s="106"/>
      <c r="P636" s="84">
        <f>F634-[1]ORÇAMENTO!T633</f>
        <v>829.8</v>
      </c>
    </row>
    <row r="637" spans="1:16" ht="25.5">
      <c r="A637" s="246" t="str">
        <f>[6]ORÇAMENTO!O647</f>
        <v>6.2.4.12.</v>
      </c>
      <c r="B637" s="246" t="str">
        <f>[6]ORÇAMENTO!P647</f>
        <v>SINAPI</v>
      </c>
      <c r="C637" s="246">
        <f>[6]ORÇAMENTO!Q647</f>
        <v>92917</v>
      </c>
      <c r="D637" s="209" t="str">
        <f>[6]ORÇAMENTO!R647</f>
        <v>ARMAÇÃO DE ESTRUTURAS DIVERSAS DE CONCRETO ARMADO, EXCETO VIGAS, PILARES, LAJES E FUNDAÇÕES, UTILIZANDO AÇO CA-50 DE 8,0 MM - MONTAGEM. AF_06/2022</v>
      </c>
      <c r="E637" s="246" t="str">
        <f>[6]ORÇAMENTO!S647</f>
        <v>KG</v>
      </c>
      <c r="F637" s="262">
        <f>[6]ORÇAMENTO!T647</f>
        <v>19.5</v>
      </c>
      <c r="G637" s="263">
        <f>[6]ORÇAMENTO!U647</f>
        <v>15.35</v>
      </c>
      <c r="H637" s="263" t="str">
        <f>[6]ORÇAMENTO!V647</f>
        <v>BDI 1</v>
      </c>
      <c r="I637" s="263">
        <f>[6]ORÇAMENTO!W647</f>
        <v>19.059999999999999</v>
      </c>
      <c r="J637" s="263">
        <f>[6]ORÇAMENTO!X647</f>
        <v>371.67</v>
      </c>
      <c r="K637" s="102"/>
      <c r="L637" s="102"/>
      <c r="M637" s="102"/>
      <c r="N637" s="102"/>
      <c r="O637" s="102"/>
      <c r="P637" s="84">
        <f>F635-[1]ORÇAMENTO!T634</f>
        <v>28.8</v>
      </c>
    </row>
    <row r="638" spans="1:16" ht="25.5">
      <c r="A638" s="246" t="str">
        <f>[6]ORÇAMENTO!O648</f>
        <v>6.2.4.13.</v>
      </c>
      <c r="B638" s="246" t="str">
        <f>[6]ORÇAMENTO!P648</f>
        <v>SINAPI</v>
      </c>
      <c r="C638" s="246">
        <f>[6]ORÇAMENTO!Q648</f>
        <v>92919</v>
      </c>
      <c r="D638" s="209" t="str">
        <f>[6]ORÇAMENTO!R648</f>
        <v>ARMAÇÃO DE ESTRUTURAS DIVERSAS DE CONCRETO ARMADO, EXCETO VIGAS, PILARES, LAJES E FUNDAÇÕES, UTILIZANDO AÇO CA-50 DE 10,0 MM - MONTAGEM. AF_06/2022</v>
      </c>
      <c r="E638" s="246" t="str">
        <f>[6]ORÇAMENTO!S648</f>
        <v>KG</v>
      </c>
      <c r="F638" s="262">
        <f>[6]ORÇAMENTO!T648</f>
        <v>2835</v>
      </c>
      <c r="G638" s="263">
        <f>[6]ORÇAMENTO!U648</f>
        <v>13.42</v>
      </c>
      <c r="H638" s="263" t="str">
        <f>[6]ORÇAMENTO!V648</f>
        <v>BDI 1</v>
      </c>
      <c r="I638" s="263">
        <f>[6]ORÇAMENTO!W648</f>
        <v>16.66</v>
      </c>
      <c r="J638" s="263">
        <f>[6]ORÇAMENTO!X648</f>
        <v>47231.1</v>
      </c>
      <c r="K638" s="169"/>
      <c r="L638" s="169"/>
      <c r="M638" s="169"/>
      <c r="N638" s="169"/>
      <c r="O638" s="169"/>
      <c r="P638" s="84">
        <f>F636-[1]ORÇAMENTO!T635</f>
        <v>443.5</v>
      </c>
    </row>
    <row r="639" spans="1:16" ht="25.5">
      <c r="A639" s="246" t="str">
        <f>[6]ORÇAMENTO!O649</f>
        <v>6.2.4.14.</v>
      </c>
      <c r="B639" s="246" t="str">
        <f>[6]ORÇAMENTO!P649</f>
        <v>SINAPI</v>
      </c>
      <c r="C639" s="246">
        <f>[6]ORÇAMENTO!Q649</f>
        <v>92922</v>
      </c>
      <c r="D639" s="209" t="str">
        <f>[6]ORÇAMENTO!R649</f>
        <v>ARMAÇÃO DE ESTRUTURAS DIVERSAS DE CONCRETO ARMADO, EXCETO VIGAS, PILARES, LAJES E FUNDAÇÕES, UTILIZANDO AÇO CA-50 DE 16,0 MM - MONTAGEM. AF_06/2022</v>
      </c>
      <c r="E639" s="246" t="str">
        <f>[6]ORÇAMENTO!S649</f>
        <v>KG</v>
      </c>
      <c r="F639" s="262">
        <f>[6]ORÇAMENTO!T649</f>
        <v>2067</v>
      </c>
      <c r="G639" s="263">
        <f>[6]ORÇAMENTO!U649</f>
        <v>10.58</v>
      </c>
      <c r="H639" s="263" t="str">
        <f>[6]ORÇAMENTO!V649</f>
        <v>BDI 1</v>
      </c>
      <c r="I639" s="263">
        <f>[6]ORÇAMENTO!W649</f>
        <v>13.14</v>
      </c>
      <c r="J639" s="263">
        <f>[6]ORÇAMENTO!X649</f>
        <v>27160.38</v>
      </c>
      <c r="K639" s="102"/>
      <c r="L639" s="102"/>
      <c r="M639" s="102"/>
      <c r="N639" s="102"/>
      <c r="O639" s="102"/>
      <c r="P639" s="84">
        <f>F637-[1]ORÇAMENTO!T636</f>
        <v>-204.5</v>
      </c>
    </row>
    <row r="640" spans="1:16" ht="25.5">
      <c r="A640" s="246" t="str">
        <f>[6]ORÇAMENTO!O650</f>
        <v>6.2.4.15.</v>
      </c>
      <c r="B640" s="246" t="str">
        <f>[6]ORÇAMENTO!P650</f>
        <v>SINAPI</v>
      </c>
      <c r="C640" s="246">
        <f>[6]ORÇAMENTO!Q650</f>
        <v>92923</v>
      </c>
      <c r="D640" s="209" t="str">
        <f>[6]ORÇAMENTO!R650</f>
        <v>ARMAÇÃO DE ESTRUTURAS DIVERSAS DE CONCRETO ARMADO, EXCETO VIGAS, PILARES, LAJES E FUNDAÇÕES, UTILIZANDO AÇO CA-50 DE 20,0 MM - MONTAGEM. AF_06/2022</v>
      </c>
      <c r="E640" s="246" t="str">
        <f>[6]ORÇAMENTO!S650</f>
        <v>KG</v>
      </c>
      <c r="F640" s="262">
        <f>[6]ORÇAMENTO!T650</f>
        <v>355.5</v>
      </c>
      <c r="G640" s="263">
        <f>[6]ORÇAMENTO!U650</f>
        <v>11.91</v>
      </c>
      <c r="H640" s="263" t="str">
        <f>[6]ORÇAMENTO!V650</f>
        <v>BDI 1</v>
      </c>
      <c r="I640" s="263">
        <f>[6]ORÇAMENTO!W650</f>
        <v>14.79</v>
      </c>
      <c r="J640" s="263">
        <f>[6]ORÇAMENTO!X650</f>
        <v>5257.85</v>
      </c>
      <c r="K640" s="102"/>
      <c r="L640" s="102"/>
      <c r="M640" s="102"/>
      <c r="N640" s="102"/>
      <c r="O640" s="102"/>
      <c r="P640" s="84">
        <f>F638-[1]ORÇAMENTO!T637</f>
        <v>2799</v>
      </c>
    </row>
    <row r="641" spans="1:16" ht="25.5">
      <c r="A641" s="246" t="str">
        <f>[6]ORÇAMENTO!O651</f>
        <v>6.2.4.16.</v>
      </c>
      <c r="B641" s="246" t="str">
        <f>[6]ORÇAMENTO!P651</f>
        <v>SINAPI</v>
      </c>
      <c r="C641" s="246">
        <f>[6]ORÇAMENTO!Q651</f>
        <v>92445</v>
      </c>
      <c r="D641" s="209" t="str">
        <f>[6]ORÇAMENTO!R651</f>
        <v>MONTAGEM E DESMONTAGEM DE FÔRMA DE PILARES RETANGULARES E ESTRUTURAS SIMILARES, PÉ-DIREITO DUPLO, EM CHAPA DE MADEIRA COMPENSADA PLASTIFICADA, 18 UTILIZAÇÕES. AF_09/2020</v>
      </c>
      <c r="E641" s="246" t="str">
        <f>[6]ORÇAMENTO!S651</f>
        <v>M2</v>
      </c>
      <c r="F641" s="262">
        <f>[6]ORÇAMENTO!T651</f>
        <v>152.25</v>
      </c>
      <c r="G641" s="263">
        <f>[6]ORÇAMENTO!U651</f>
        <v>64.92</v>
      </c>
      <c r="H641" s="263" t="str">
        <f>[6]ORÇAMENTO!V651</f>
        <v>BDI 1</v>
      </c>
      <c r="I641" s="263">
        <f>[6]ORÇAMENTO!W651</f>
        <v>80.62</v>
      </c>
      <c r="J641" s="263">
        <f>[6]ORÇAMENTO!X651</f>
        <v>12274.4</v>
      </c>
      <c r="K641" s="102"/>
      <c r="L641" s="102"/>
      <c r="M641" s="102"/>
      <c r="N641" s="102"/>
      <c r="O641" s="102"/>
      <c r="P641" s="84">
        <f>F639-[1]ORÇAMENTO!T638</f>
        <v>2039</v>
      </c>
    </row>
    <row r="642" spans="1:16" ht="25.5">
      <c r="A642" s="246" t="str">
        <f>[6]ORÇAMENTO!O652</f>
        <v>6.2.4.17.</v>
      </c>
      <c r="B642" s="246" t="str">
        <f>[6]ORÇAMENTO!P652</f>
        <v>SINAPI</v>
      </c>
      <c r="C642" s="246">
        <f>[6]ORÇAMENTO!Q652</f>
        <v>92453</v>
      </c>
      <c r="D642" s="209" t="str">
        <f>[6]ORÇAMENTO!R652</f>
        <v>MONTAGEM E DESMONTAGEM DE FÔRMA DE VIGA, ESCORAMENTO COM GARFO DE MADEIRA, PÉ-DIREITO DUPLO, EM CHAPA DE MADEIRA RESINADA, 4 UTILIZAÇÕES. AF_09/2020</v>
      </c>
      <c r="E642" s="246" t="str">
        <f>[6]ORÇAMENTO!S652</f>
        <v>M2</v>
      </c>
      <c r="F642" s="262">
        <f>[6]ORÇAMENTO!T652</f>
        <v>66.45</v>
      </c>
      <c r="G642" s="263">
        <f>[6]ORÇAMENTO!U652</f>
        <v>288.23</v>
      </c>
      <c r="H642" s="263" t="str">
        <f>[6]ORÇAMENTO!V652</f>
        <v>BDI 1</v>
      </c>
      <c r="I642" s="263">
        <f>[6]ORÇAMENTO!W652</f>
        <v>357.92</v>
      </c>
      <c r="J642" s="263">
        <f>[6]ORÇAMENTO!X652</f>
        <v>23783.78</v>
      </c>
      <c r="K642" s="102"/>
      <c r="L642" s="102"/>
      <c r="M642" s="102"/>
      <c r="N642" s="102"/>
      <c r="O642" s="102"/>
      <c r="P642" s="84">
        <f>F640-[1]ORÇAMENTO!T639</f>
        <v>352.5</v>
      </c>
    </row>
    <row r="643" spans="1:16" ht="25.5">
      <c r="A643" s="246" t="str">
        <f>[6]ORÇAMENTO!O653</f>
        <v>6.2.4.18.</v>
      </c>
      <c r="B643" s="246" t="str">
        <f>[6]ORÇAMENTO!P653</f>
        <v>SINAPI</v>
      </c>
      <c r="C643" s="246">
        <f>[6]ORÇAMENTO!Q653</f>
        <v>92268</v>
      </c>
      <c r="D643" s="209" t="str">
        <f>[6]ORÇAMENTO!R653</f>
        <v>FABRICAÇÃO DE FÔRMA PARA LAJES, EM CHAPA DE MADEIRA COMPENSADA PLASTIFICADA, E = 18 MM. AF_09/2020</v>
      </c>
      <c r="E643" s="246" t="str">
        <f>[6]ORÇAMENTO!S653</f>
        <v>M2</v>
      </c>
      <c r="F643" s="262">
        <f>[6]ORÇAMENTO!T653</f>
        <v>124.43</v>
      </c>
      <c r="G643" s="263">
        <f>[6]ORÇAMENTO!U653</f>
        <v>117.67</v>
      </c>
      <c r="H643" s="263" t="str">
        <f>[6]ORÇAMENTO!V653</f>
        <v>BDI 1</v>
      </c>
      <c r="I643" s="263">
        <f>[6]ORÇAMENTO!W653</f>
        <v>146.12</v>
      </c>
      <c r="J643" s="263">
        <f>[6]ORÇAMENTO!X653</f>
        <v>18181.71</v>
      </c>
      <c r="K643" s="149"/>
      <c r="L643" s="149">
        <f>F642</f>
        <v>66.45</v>
      </c>
      <c r="M643" s="149" t="s">
        <v>1286</v>
      </c>
      <c r="N643" s="149"/>
      <c r="O643" s="149"/>
      <c r="P643" s="84">
        <f>F641-[1]ORÇAMENTO!T640</f>
        <v>150.25</v>
      </c>
    </row>
    <row r="644" spans="1:16" ht="25.5">
      <c r="A644" s="246" t="str">
        <f>[6]ORÇAMENTO!O654</f>
        <v>6.2.4.19.</v>
      </c>
      <c r="B644" s="246" t="str">
        <f>[6]ORÇAMENTO!P654</f>
        <v>CPU</v>
      </c>
      <c r="C644" s="246" t="str">
        <f>[6]ORÇAMENTO!Q654</f>
        <v>0023</v>
      </c>
      <c r="D644" s="209" t="str">
        <f>[6]ORÇAMENTO!R654</f>
        <v>FORMA DESLIZANTE, EM CHAPA COMP.PLASTIFICADA, INCL.REUTILIZACAO DA FORMA E DETODOS OS EQUIPAMENTOS DE DESLOCAMENTO</v>
      </c>
      <c r="E644" s="246" t="str">
        <f>[6]ORÇAMENTO!S654</f>
        <v>M2</v>
      </c>
      <c r="F644" s="262">
        <f>[6]ORÇAMENTO!T654</f>
        <v>162.86000000000001</v>
      </c>
      <c r="G644" s="263">
        <f>[6]ORÇAMENTO!U654</f>
        <v>256.23</v>
      </c>
      <c r="H644" s="263" t="str">
        <f>[6]ORÇAMENTO!V654</f>
        <v>BDI 1</v>
      </c>
      <c r="I644" s="263">
        <f>[6]ORÇAMENTO!W654</f>
        <v>318.19</v>
      </c>
      <c r="J644" s="263">
        <f>[6]ORÇAMENTO!X654</f>
        <v>51820.42</v>
      </c>
      <c r="K644" s="102"/>
      <c r="L644" s="102"/>
      <c r="M644" s="102"/>
      <c r="N644" s="102"/>
      <c r="O644" s="102"/>
      <c r="P644" s="84">
        <f>F642-[1]ORÇAMENTO!T641</f>
        <v>65.45</v>
      </c>
    </row>
    <row r="645" spans="1:16" ht="25.5">
      <c r="A645" s="246" t="str">
        <f>[6]ORÇAMENTO!O655</f>
        <v>6.2.4.20.</v>
      </c>
      <c r="B645" s="246" t="str">
        <f>[6]ORÇAMENTO!P655</f>
        <v>CPU</v>
      </c>
      <c r="C645" s="246" t="str">
        <f>[6]ORÇAMENTO!Q655</f>
        <v>0024</v>
      </c>
      <c r="D645" s="209" t="str">
        <f>[6]ORÇAMENTO!R655</f>
        <v>CONCRETAGEM DE RESERVATÓRIOS, FCK=30 MPA, COM USO DE BOMBA - LANÇAMENTO, ADENSAMENTO E ACABAMENTO.</v>
      </c>
      <c r="E645" s="246" t="str">
        <f>[6]ORÇAMENTO!S655</f>
        <v>M3</v>
      </c>
      <c r="F645" s="262">
        <f>[6]ORÇAMENTO!T655</f>
        <v>67.36</v>
      </c>
      <c r="G645" s="263">
        <f>[6]ORÇAMENTO!U655</f>
        <v>901.72</v>
      </c>
      <c r="H645" s="263" t="str">
        <f>[6]ORÇAMENTO!V655</f>
        <v>BDI 1</v>
      </c>
      <c r="I645" s="263">
        <f>[6]ORÇAMENTO!W655</f>
        <v>1119.76</v>
      </c>
      <c r="J645" s="263">
        <f>[6]ORÇAMENTO!X655</f>
        <v>75427.03</v>
      </c>
      <c r="K645" s="107"/>
      <c r="L645" s="107"/>
      <c r="M645" s="107"/>
      <c r="N645" s="107"/>
      <c r="O645" s="107"/>
      <c r="P645" s="84">
        <f>F643-[1]ORÇAMENTO!T642</f>
        <v>123.43</v>
      </c>
    </row>
    <row r="646" spans="1:16">
      <c r="A646" s="246" t="str">
        <f>[6]ORÇAMENTO!O656</f>
        <v>6.2.4.21.</v>
      </c>
      <c r="B646" s="246" t="str">
        <f>[6]ORÇAMENTO!P656</f>
        <v>CPU</v>
      </c>
      <c r="C646" s="246" t="str">
        <f>[6]ORÇAMENTO!Q656</f>
        <v>0017</v>
      </c>
      <c r="D646" s="209" t="str">
        <f>[6]ORÇAMENTO!R656</f>
        <v>CIMBRAMENTO PARA VIGAS ALTURA 15,7m</v>
      </c>
      <c r="E646" s="246" t="str">
        <f>[6]ORÇAMENTO!S656</f>
        <v>M3/M</v>
      </c>
      <c r="F646" s="262">
        <f>[6]ORÇAMENTO!T656</f>
        <v>21.96</v>
      </c>
      <c r="G646" s="263">
        <f>[6]ORÇAMENTO!U656</f>
        <v>103.3</v>
      </c>
      <c r="H646" s="263" t="str">
        <f>[6]ORÇAMENTO!V656</f>
        <v>BDI 1</v>
      </c>
      <c r="I646" s="263">
        <f>[6]ORÇAMENTO!W656</f>
        <v>128.28</v>
      </c>
      <c r="J646" s="263">
        <f>[6]ORÇAMENTO!X656</f>
        <v>2817.03</v>
      </c>
      <c r="K646" s="141"/>
      <c r="L646" s="141"/>
      <c r="M646" s="141"/>
      <c r="N646" s="141"/>
      <c r="O646" s="142"/>
      <c r="P646" s="84">
        <f>F644-[1]ORÇAMENTO!T643</f>
        <v>161.86000000000001</v>
      </c>
    </row>
    <row r="647" spans="1:16">
      <c r="A647" s="246" t="str">
        <f>[6]ORÇAMENTO!O657</f>
        <v>6.2.4.22.</v>
      </c>
      <c r="B647" s="246" t="str">
        <f>[6]ORÇAMENTO!P657</f>
        <v>CPU</v>
      </c>
      <c r="C647" s="246" t="str">
        <f>[6]ORÇAMENTO!Q657</f>
        <v>0018</v>
      </c>
      <c r="D647" s="209" t="str">
        <f>[6]ORÇAMENTO!R657</f>
        <v>ENSAIOS E PROVAS DE CARGA</v>
      </c>
      <c r="E647" s="246" t="str">
        <f>[6]ORÇAMENTO!S657</f>
        <v>UM</v>
      </c>
      <c r="F647" s="262">
        <f>[6]ORÇAMENTO!T657</f>
        <v>1</v>
      </c>
      <c r="G647" s="263">
        <f>[6]ORÇAMENTO!U657</f>
        <v>3250</v>
      </c>
      <c r="H647" s="263" t="str">
        <f>[6]ORÇAMENTO!V657</f>
        <v>BDI 1</v>
      </c>
      <c r="I647" s="263">
        <f>[6]ORÇAMENTO!W657</f>
        <v>4035.85</v>
      </c>
      <c r="J647" s="263">
        <f>[6]ORÇAMENTO!X657</f>
        <v>4035.85</v>
      </c>
      <c r="K647" s="106"/>
      <c r="L647" s="106"/>
      <c r="M647" s="106"/>
      <c r="N647" s="106"/>
      <c r="O647" s="106"/>
      <c r="P647" s="84">
        <f>F645-[1]ORÇAMENTO!T644</f>
        <v>66.36</v>
      </c>
    </row>
    <row r="648" spans="1:16">
      <c r="A648" s="246" t="str">
        <f>[6]ORÇAMENTO!O658</f>
        <v>6.2.4.23.</v>
      </c>
      <c r="B648" s="246" t="str">
        <f>[6]ORÇAMENTO!P658</f>
        <v>CPU</v>
      </c>
      <c r="C648" s="246" t="str">
        <f>[6]ORÇAMENTO!Q658</f>
        <v>0019</v>
      </c>
      <c r="D648" s="209" t="str">
        <f>[6]ORÇAMENTO!R658</f>
        <v>CONTROLE TECNOLOGICO DE CONCRETO (10 PONTOS) 16 TIROS</v>
      </c>
      <c r="E648" s="246" t="str">
        <f>[6]ORÇAMENTO!S658</f>
        <v>UM</v>
      </c>
      <c r="F648" s="262">
        <f>[6]ORÇAMENTO!T658</f>
        <v>1</v>
      </c>
      <c r="G648" s="263">
        <f>[6]ORÇAMENTO!U658</f>
        <v>4875</v>
      </c>
      <c r="H648" s="263" t="str">
        <f>[6]ORÇAMENTO!V658</f>
        <v>BDI 1</v>
      </c>
      <c r="I648" s="263">
        <f>[6]ORÇAMENTO!W658</f>
        <v>6053.78</v>
      </c>
      <c r="J648" s="263">
        <f>[6]ORÇAMENTO!X658</f>
        <v>6053.78</v>
      </c>
      <c r="K648" s="102"/>
      <c r="L648" s="102"/>
      <c r="M648" s="102"/>
      <c r="N648" s="102"/>
      <c r="O648" s="102"/>
      <c r="P648" s="84">
        <f>F646-[1]ORÇAMENTO!T645</f>
        <v>19.96</v>
      </c>
    </row>
    <row r="649" spans="1:16">
      <c r="A649" s="264" t="str">
        <f>[6]ORÇAMENTO!O659</f>
        <v>6.2.5.</v>
      </c>
      <c r="B649" s="264"/>
      <c r="C649" s="264"/>
      <c r="D649" s="267" t="str">
        <f>[6]ORÇAMENTO!R659</f>
        <v>TUBULAÇÕES,CONEXÕES,ACESSÓRIOS</v>
      </c>
      <c r="E649" s="264" t="str">
        <f>[6]ORÇAMENTO!S659</f>
        <v>-</v>
      </c>
      <c r="F649" s="265"/>
      <c r="G649" s="266"/>
      <c r="H649" s="266" t="str">
        <f>[6]ORÇAMENTO!V659</f>
        <v>BDI 1</v>
      </c>
      <c r="I649" s="266">
        <f>[6]ORÇAMENTO!W659</f>
        <v>0</v>
      </c>
      <c r="J649" s="266">
        <f>[6]ORÇAMENTO!X659</f>
        <v>77005.69</v>
      </c>
      <c r="K649" s="149"/>
      <c r="L649" s="149"/>
      <c r="M649" s="149"/>
      <c r="N649" s="149"/>
      <c r="O649" s="149"/>
      <c r="P649" s="84">
        <f>F647-[1]ORÇAMENTO!T646</f>
        <v>1</v>
      </c>
    </row>
    <row r="650" spans="1:16">
      <c r="A650" s="246" t="str">
        <f>[6]ORÇAMENTO!O660</f>
        <v>6.2.5.1.</v>
      </c>
      <c r="B650" s="246" t="str">
        <f>[6]ORÇAMENTO!P660</f>
        <v>SEINFRA</v>
      </c>
      <c r="C650" s="246" t="str">
        <f>[6]ORÇAMENTO!Q660</f>
        <v>I3364</v>
      </c>
      <c r="D650" s="209" t="str">
        <f>[6]ORÇAMENTO!R660</f>
        <v>CURVA 90 FoFo BB JUNTA ELÁSTICA PARA ÁGUA DN 150</v>
      </c>
      <c r="E650" s="246" t="str">
        <f>[6]ORÇAMENTO!S660</f>
        <v>UN</v>
      </c>
      <c r="F650" s="262">
        <f>[6]ORÇAMENTO!T660</f>
        <v>3</v>
      </c>
      <c r="G650" s="263">
        <f>[6]ORÇAMENTO!U660</f>
        <v>614.27</v>
      </c>
      <c r="H650" s="263" t="str">
        <f>[6]ORÇAMENTO!V660</f>
        <v>BDI 1</v>
      </c>
      <c r="I650" s="263">
        <f>[6]ORÇAMENTO!W660</f>
        <v>762.8</v>
      </c>
      <c r="J650" s="263">
        <f>[6]ORÇAMENTO!X660</f>
        <v>2288.4</v>
      </c>
      <c r="K650" s="102"/>
      <c r="L650" s="102"/>
      <c r="M650" s="102"/>
      <c r="N650" s="102"/>
      <c r="O650" s="102"/>
      <c r="P650" s="84">
        <f>F648-[1]ORÇAMENTO!T647</f>
        <v>1</v>
      </c>
    </row>
    <row r="651" spans="1:16">
      <c r="A651" s="246" t="str">
        <f>[6]ORÇAMENTO!O661</f>
        <v>6.2.5.2.</v>
      </c>
      <c r="B651" s="246" t="str">
        <f>[6]ORÇAMENTO!P661</f>
        <v>SEINFRA</v>
      </c>
      <c r="C651" s="246" t="str">
        <f>[6]ORÇAMENTO!Q661</f>
        <v>I4477</v>
      </c>
      <c r="D651" s="209" t="str">
        <f>[6]ORÇAMENTO!R661</f>
        <v>TUBO FoFo C/ FLANGES DN  150 PN10 - L=5000</v>
      </c>
      <c r="E651" s="246" t="str">
        <f>[6]ORÇAMENTO!S661</f>
        <v>UN</v>
      </c>
      <c r="F651" s="262">
        <f>[6]ORÇAMENTO!T661</f>
        <v>6</v>
      </c>
      <c r="G651" s="263">
        <f>[6]ORÇAMENTO!U661</f>
        <v>4742.76</v>
      </c>
      <c r="H651" s="263" t="str">
        <f>[6]ORÇAMENTO!V661</f>
        <v>BDI 1</v>
      </c>
      <c r="I651" s="263">
        <f>[6]ORÇAMENTO!W661</f>
        <v>5889.56</v>
      </c>
      <c r="J651" s="263">
        <f>[6]ORÇAMENTO!X661</f>
        <v>35337.360000000001</v>
      </c>
      <c r="K651" s="102"/>
      <c r="L651" s="102"/>
      <c r="M651" s="102"/>
      <c r="N651" s="102"/>
      <c r="O651" s="102"/>
      <c r="P651" s="84">
        <f>F649-[1]ORÇAMENTO!T648</f>
        <v>-15.82</v>
      </c>
    </row>
    <row r="652" spans="1:16">
      <c r="A652" s="246" t="str">
        <f>[6]ORÇAMENTO!O662</f>
        <v>6.2.5.3.</v>
      </c>
      <c r="B652" s="246" t="str">
        <f>[6]ORÇAMENTO!P662</f>
        <v>SEINFRA</v>
      </c>
      <c r="C652" s="246" t="str">
        <f>[6]ORÇAMENTO!Q662</f>
        <v>I3649</v>
      </c>
      <c r="D652" s="209" t="str">
        <f>[6]ORÇAMENTO!R662</f>
        <v>TE FoFo FF DN  150 x 150 PN10</v>
      </c>
      <c r="E652" s="246" t="str">
        <f>[6]ORÇAMENTO!S662</f>
        <v>UN</v>
      </c>
      <c r="F652" s="262">
        <f>[6]ORÇAMENTO!T662</f>
        <v>3</v>
      </c>
      <c r="G652" s="263">
        <f>[6]ORÇAMENTO!U662</f>
        <v>817.77</v>
      </c>
      <c r="H652" s="263" t="str">
        <f>[6]ORÇAMENTO!V662</f>
        <v>BDI 1</v>
      </c>
      <c r="I652" s="263">
        <f>[6]ORÇAMENTO!W662</f>
        <v>1015.51</v>
      </c>
      <c r="J652" s="263">
        <f>[6]ORÇAMENTO!X662</f>
        <v>3046.53</v>
      </c>
      <c r="K652" s="107"/>
      <c r="L652" s="107"/>
      <c r="M652" s="107"/>
      <c r="N652" s="107"/>
      <c r="O652" s="107"/>
      <c r="P652" s="84">
        <f>F650-[1]ORÇAMENTO!T649</f>
        <v>3</v>
      </c>
    </row>
    <row r="653" spans="1:16">
      <c r="A653" s="246" t="str">
        <f>[6]ORÇAMENTO!O663</f>
        <v>6.2.5.4.</v>
      </c>
      <c r="B653" s="246" t="str">
        <f>[6]ORÇAMENTO!P663</f>
        <v>SEINFRA</v>
      </c>
      <c r="C653" s="246" t="str">
        <f>[6]ORÇAMENTO!Q663</f>
        <v>I3226</v>
      </c>
      <c r="D653" s="209" t="str">
        <f>[6]ORÇAMENTO!R663</f>
        <v>TUBO FoFo PB JE K-9 P/ ÁGUA DN  150</v>
      </c>
      <c r="E653" s="246" t="str">
        <f>[6]ORÇAMENTO!S663</f>
        <v>UN</v>
      </c>
      <c r="F653" s="262">
        <f>[6]ORÇAMENTO!T663</f>
        <v>6</v>
      </c>
      <c r="G653" s="263">
        <f>[6]ORÇAMENTO!U663</f>
        <v>475.07</v>
      </c>
      <c r="H653" s="263" t="str">
        <f>[6]ORÇAMENTO!V663</f>
        <v>BDI 1</v>
      </c>
      <c r="I653" s="263">
        <f>[6]ORÇAMENTO!W663</f>
        <v>589.94000000000005</v>
      </c>
      <c r="J653" s="263">
        <f>[6]ORÇAMENTO!X663</f>
        <v>3539.64</v>
      </c>
      <c r="K653" s="141"/>
      <c r="L653" s="141"/>
      <c r="M653" s="141"/>
      <c r="N653" s="141"/>
      <c r="O653" s="142"/>
      <c r="P653" s="84">
        <f>F651-[1]ORÇAMENTO!T650</f>
        <v>-52.38</v>
      </c>
    </row>
    <row r="654" spans="1:16">
      <c r="A654" s="246" t="str">
        <f>[6]ORÇAMENTO!O664</f>
        <v>6.2.5.5.</v>
      </c>
      <c r="B654" s="246" t="str">
        <f>[6]ORÇAMENTO!P664</f>
        <v>SEINFRA</v>
      </c>
      <c r="C654" s="246" t="str">
        <f>[6]ORÇAMENTO!Q664</f>
        <v>I3426</v>
      </c>
      <c r="D654" s="209" t="str">
        <f>[6]ORÇAMENTO!R664</f>
        <v>CURVA FoFo 90 FF PARA ÁGUA DN   150 PN10</v>
      </c>
      <c r="E654" s="246" t="str">
        <f>[6]ORÇAMENTO!S664</f>
        <v>UN</v>
      </c>
      <c r="F654" s="262">
        <f>[6]ORÇAMENTO!T664</f>
        <v>3</v>
      </c>
      <c r="G654" s="263">
        <f>[6]ORÇAMENTO!U664</f>
        <v>809.33</v>
      </c>
      <c r="H654" s="263" t="str">
        <f>[6]ORÇAMENTO!V664</f>
        <v>BDI 1</v>
      </c>
      <c r="I654" s="263">
        <f>[6]ORÇAMENTO!W664</f>
        <v>1005.03</v>
      </c>
      <c r="J654" s="263">
        <f>[6]ORÇAMENTO!X664</f>
        <v>3015.09</v>
      </c>
      <c r="K654" s="135">
        <f>F654/M654</f>
        <v>0.5</v>
      </c>
      <c r="L654" s="135"/>
      <c r="M654" s="135">
        <f>F653</f>
        <v>6</v>
      </c>
      <c r="N654" s="135"/>
      <c r="O654" s="135"/>
      <c r="P654" s="84">
        <f>F652-[1]ORÇAMENTO!T651</f>
        <v>-19.75</v>
      </c>
    </row>
    <row r="655" spans="1:16">
      <c r="A655" s="246" t="str">
        <f>[6]ORÇAMENTO!O665</f>
        <v>6.2.5.6.</v>
      </c>
      <c r="B655" s="246" t="str">
        <f>[6]ORÇAMENTO!P665</f>
        <v>SEINFRA</v>
      </c>
      <c r="C655" s="246" t="str">
        <f>[6]ORÇAMENTO!Q665</f>
        <v>I3796</v>
      </c>
      <c r="D655" s="209" t="str">
        <f>[6]ORÇAMENTO!R665</f>
        <v>EXTREMIDADE FLANGE E PONTA DN  150 PN10</v>
      </c>
      <c r="E655" s="246" t="str">
        <f>[6]ORÇAMENTO!S665</f>
        <v>UN</v>
      </c>
      <c r="F655" s="262">
        <f>[6]ORÇAMENTO!T665</f>
        <v>4</v>
      </c>
      <c r="G655" s="263">
        <f>[6]ORÇAMENTO!U665</f>
        <v>687.24</v>
      </c>
      <c r="H655" s="263" t="str">
        <f>[6]ORÇAMENTO!V665</f>
        <v>BDI 1</v>
      </c>
      <c r="I655" s="263">
        <f>[6]ORÇAMENTO!W665</f>
        <v>853.41</v>
      </c>
      <c r="J655" s="263">
        <f>[6]ORÇAMENTO!X665</f>
        <v>3413.64</v>
      </c>
      <c r="K655" s="102"/>
      <c r="L655" s="102"/>
      <c r="M655" s="102"/>
      <c r="N655" s="102"/>
      <c r="O655" s="102"/>
      <c r="P655" s="84">
        <f>F653-[1]ORÇAMENTO!T652</f>
        <v>-29.630000000000003</v>
      </c>
    </row>
    <row r="656" spans="1:16">
      <c r="A656" s="246" t="str">
        <f>[6]ORÇAMENTO!O666</f>
        <v>6.2.5.7.</v>
      </c>
      <c r="B656" s="246" t="str">
        <f>[6]ORÇAMENTO!P666</f>
        <v>SEINFRA</v>
      </c>
      <c r="C656" s="246" t="str">
        <f>[6]ORÇAMENTO!Q666</f>
        <v>I3993</v>
      </c>
      <c r="D656" s="209" t="str">
        <f>[6]ORÇAMENTO!R666</f>
        <v>TOCO C/ FLANGES E ABA DE VEDAÇÃO DN 150 PN10</v>
      </c>
      <c r="E656" s="246" t="str">
        <f>[6]ORÇAMENTO!S666</f>
        <v>UN</v>
      </c>
      <c r="F656" s="262">
        <f>[6]ORÇAMENTO!T666</f>
        <v>3</v>
      </c>
      <c r="G656" s="263">
        <f>[6]ORÇAMENTO!U666</f>
        <v>1033.3699999999999</v>
      </c>
      <c r="H656" s="263" t="str">
        <f>[6]ORÇAMENTO!V666</f>
        <v>BDI 1</v>
      </c>
      <c r="I656" s="263">
        <f>[6]ORÇAMENTO!W666</f>
        <v>1283.24</v>
      </c>
      <c r="J656" s="263">
        <f>[6]ORÇAMENTO!X666</f>
        <v>3849.72</v>
      </c>
      <c r="K656" s="102"/>
      <c r="L656" s="102"/>
      <c r="M656" s="102"/>
      <c r="N656" s="102"/>
      <c r="O656" s="102"/>
      <c r="P656" s="84">
        <f>F654-[1]ORÇAMENTO!T653</f>
        <v>-353.25</v>
      </c>
    </row>
    <row r="657" spans="1:16" ht="25.5">
      <c r="A657" s="246" t="str">
        <f>[6]ORÇAMENTO!O667</f>
        <v>6.2.5.8.</v>
      </c>
      <c r="B657" s="246" t="str">
        <f>[6]ORÇAMENTO!P667</f>
        <v>SEINFRA</v>
      </c>
      <c r="C657" s="246" t="str">
        <f>[6]ORÇAMENTO!Q667</f>
        <v>I10010</v>
      </c>
      <c r="D657" s="209" t="str">
        <f>[6]ORÇAMENTO!R667</f>
        <v>REGISTRO DE GAVETA C/ FLANGES E CUNHA EMBORRACHADA CORPO CURTO C/ VOLANTE DN 150 PN10</v>
      </c>
      <c r="E657" s="246" t="str">
        <f>[6]ORÇAMENTO!S667</f>
        <v>UN</v>
      </c>
      <c r="F657" s="262">
        <f>[6]ORÇAMENTO!T667</f>
        <v>2</v>
      </c>
      <c r="G657" s="263">
        <f>[6]ORÇAMENTO!U667</f>
        <v>1249.33</v>
      </c>
      <c r="H657" s="263" t="str">
        <f>[6]ORÇAMENTO!V667</f>
        <v>BDI 1</v>
      </c>
      <c r="I657" s="263">
        <f>[6]ORÇAMENTO!W667</f>
        <v>1551.42</v>
      </c>
      <c r="J657" s="263">
        <f>[6]ORÇAMENTO!X667</f>
        <v>3102.84</v>
      </c>
      <c r="K657" s="102"/>
      <c r="L657" s="102"/>
      <c r="M657" s="102"/>
      <c r="N657" s="102"/>
      <c r="O657" s="102"/>
      <c r="P657" s="84">
        <f>F655-[1]ORÇAMENTO!T654</f>
        <v>4</v>
      </c>
    </row>
    <row r="658" spans="1:16">
      <c r="A658" s="246" t="str">
        <f>[6]ORÇAMENTO!O668</f>
        <v>6.2.5.9.</v>
      </c>
      <c r="B658" s="246" t="str">
        <f>[6]ORÇAMENTO!P668</f>
        <v>SEINFRA</v>
      </c>
      <c r="C658" s="246" t="str">
        <f>[6]ORÇAMENTO!Q668</f>
        <v>I3813</v>
      </c>
      <c r="D658" s="209" t="str">
        <f>[6]ORÇAMENTO!R668</f>
        <v>EXTREMIDADE PF C/ ABA DE VEDAÇÃO DN   150 PN10</v>
      </c>
      <c r="E658" s="246" t="str">
        <f>[6]ORÇAMENTO!S668</f>
        <v>UN</v>
      </c>
      <c r="F658" s="262">
        <f>[6]ORÇAMENTO!T668</f>
        <v>2</v>
      </c>
      <c r="G658" s="263">
        <f>[6]ORÇAMENTO!U668</f>
        <v>885.86</v>
      </c>
      <c r="H658" s="263" t="str">
        <f>[6]ORÇAMENTO!V668</f>
        <v>BDI 1</v>
      </c>
      <c r="I658" s="263">
        <f>[6]ORÇAMENTO!W668</f>
        <v>1100.06</v>
      </c>
      <c r="J658" s="263">
        <f>[6]ORÇAMENTO!X668</f>
        <v>2200.12</v>
      </c>
      <c r="K658" s="169"/>
      <c r="L658" s="169"/>
      <c r="M658" s="169"/>
      <c r="N658" s="169"/>
      <c r="O658" s="169"/>
      <c r="P658" s="84">
        <f>F656-[1]ORÇAMENTO!T655</f>
        <v>-357</v>
      </c>
    </row>
    <row r="659" spans="1:16">
      <c r="A659" s="246" t="str">
        <f>[6]ORÇAMENTO!O669</f>
        <v>6.2.5.10.</v>
      </c>
      <c r="B659" s="246" t="str">
        <f>[6]ORÇAMENTO!P669</f>
        <v>SEINFRA</v>
      </c>
      <c r="C659" s="246" t="str">
        <f>[6]ORÇAMENTO!Q669</f>
        <v>I3963</v>
      </c>
      <c r="D659" s="209" t="str">
        <f>[6]ORÇAMENTO!R669</f>
        <v>TUBO FoFo C/ FLANGES DN  150 PN10 - L= 500</v>
      </c>
      <c r="E659" s="246" t="str">
        <f>[6]ORÇAMENTO!S669</f>
        <v>UN</v>
      </c>
      <c r="F659" s="262">
        <f>[6]ORÇAMENTO!T669</f>
        <v>2</v>
      </c>
      <c r="G659" s="263">
        <f>[6]ORÇAMENTO!U669</f>
        <v>776.36</v>
      </c>
      <c r="H659" s="263" t="str">
        <f>[6]ORÇAMENTO!V669</f>
        <v>BDI 1</v>
      </c>
      <c r="I659" s="263">
        <f>[6]ORÇAMENTO!W669</f>
        <v>964.08</v>
      </c>
      <c r="J659" s="263">
        <f>[6]ORÇAMENTO!X669</f>
        <v>1928.16</v>
      </c>
      <c r="K659" s="102"/>
      <c r="L659" s="102"/>
      <c r="M659" s="102"/>
      <c r="N659" s="102"/>
      <c r="O659" s="102"/>
      <c r="P659" s="84">
        <f>F657-[1]ORÇAMENTO!T656</f>
        <v>0.12000000000000011</v>
      </c>
    </row>
    <row r="660" spans="1:16">
      <c r="A660" s="246" t="str">
        <f>[6]ORÇAMENTO!O670</f>
        <v>6.2.5.11.</v>
      </c>
      <c r="B660" s="246" t="str">
        <f>[6]ORÇAMENTO!P670</f>
        <v>SEINFRA</v>
      </c>
      <c r="C660" s="246" t="str">
        <f>[6]ORÇAMENTO!Q670</f>
        <v>I9827</v>
      </c>
      <c r="D660" s="209" t="str">
        <f>[6]ORÇAMENTO!R670</f>
        <v>JUNTA DE DESMONTAGEM TRAVADA AXIALMENTE PN10 DN 150</v>
      </c>
      <c r="E660" s="246" t="str">
        <f>[6]ORÇAMENTO!S670</f>
        <v>UN</v>
      </c>
      <c r="F660" s="262">
        <f>[6]ORÇAMENTO!T670</f>
        <v>1</v>
      </c>
      <c r="G660" s="263">
        <f>[6]ORÇAMENTO!U670</f>
        <v>2545.92</v>
      </c>
      <c r="H660" s="263" t="str">
        <f>[6]ORÇAMENTO!V670</f>
        <v>BDI 1</v>
      </c>
      <c r="I660" s="263">
        <f>[6]ORÇAMENTO!W670</f>
        <v>3161.52</v>
      </c>
      <c r="J660" s="263">
        <f>[6]ORÇAMENTO!X670</f>
        <v>3161.52</v>
      </c>
      <c r="K660" s="102"/>
      <c r="L660" s="102"/>
      <c r="M660" s="102"/>
      <c r="N660" s="102"/>
      <c r="O660" s="102"/>
      <c r="P660" s="84">
        <f>F658-[1]ORÇAMENTO!T657</f>
        <v>-36.5</v>
      </c>
    </row>
    <row r="661" spans="1:16">
      <c r="A661" s="246" t="str">
        <f>[6]ORÇAMENTO!O671</f>
        <v>6.2.5.12.</v>
      </c>
      <c r="B661" s="246" t="str">
        <f>[6]ORÇAMENTO!P671</f>
        <v>SEINFRA</v>
      </c>
      <c r="C661" s="246" t="str">
        <f>[6]ORÇAMENTO!Q671</f>
        <v>I4242</v>
      </c>
      <c r="D661" s="209" t="str">
        <f>[6]ORÇAMENTO!R671</f>
        <v>PARAFUSO C/ PORCAS PARA FLANGES DN 20 x 90</v>
      </c>
      <c r="E661" s="246" t="str">
        <f>[6]ORÇAMENTO!S671</f>
        <v>UN</v>
      </c>
      <c r="F661" s="262">
        <f>[6]ORÇAMENTO!T671</f>
        <v>120</v>
      </c>
      <c r="G661" s="263">
        <f>[6]ORÇAMENTO!U671</f>
        <v>27.72</v>
      </c>
      <c r="H661" s="263" t="str">
        <f>[6]ORÇAMENTO!V671</f>
        <v>BDI 1</v>
      </c>
      <c r="I661" s="263">
        <f>[6]ORÇAMENTO!W671</f>
        <v>34.42</v>
      </c>
      <c r="J661" s="263">
        <f>[6]ORÇAMENTO!X671</f>
        <v>4130.3999999999996</v>
      </c>
      <c r="K661" s="169"/>
      <c r="L661" s="169"/>
      <c r="M661" s="169"/>
      <c r="N661" s="169"/>
      <c r="O661" s="169"/>
      <c r="P661" s="84">
        <f>F659-[1]ORÇAMENTO!T658</f>
        <v>-189</v>
      </c>
    </row>
    <row r="662" spans="1:16">
      <c r="A662" s="246" t="str">
        <f>[6]ORÇAMENTO!O672</f>
        <v>6.2.5.13.</v>
      </c>
      <c r="B662" s="246" t="str">
        <f>[6]ORÇAMENTO!P672</f>
        <v>SEINFRA</v>
      </c>
      <c r="C662" s="246" t="str">
        <f>[6]ORÇAMENTO!Q672</f>
        <v>I3857</v>
      </c>
      <c r="D662" s="209" t="str">
        <f>[6]ORÇAMENTO!R672</f>
        <v>FLANGE AVULSO DN 150 PN10</v>
      </c>
      <c r="E662" s="246" t="str">
        <f>[6]ORÇAMENTO!S672</f>
        <v>UN</v>
      </c>
      <c r="F662" s="262">
        <f>[6]ORÇAMENTO!T672</f>
        <v>16</v>
      </c>
      <c r="G662" s="263">
        <f>[6]ORÇAMENTO!U672</f>
        <v>313.02999999999997</v>
      </c>
      <c r="H662" s="263" t="str">
        <f>[6]ORÇAMENTO!V672</f>
        <v>BDI 1</v>
      </c>
      <c r="I662" s="263">
        <f>[6]ORÇAMENTO!W672</f>
        <v>388.72</v>
      </c>
      <c r="J662" s="263">
        <f>[6]ORÇAMENTO!X672</f>
        <v>6219.52</v>
      </c>
      <c r="K662" s="149"/>
      <c r="L662" s="149"/>
      <c r="M662" s="149"/>
      <c r="N662" s="149"/>
      <c r="O662" s="149"/>
      <c r="P662" s="84">
        <f>F660-[1]ORÇAMENTO!T659</f>
        <v>-765</v>
      </c>
    </row>
    <row r="663" spans="1:16" ht="25.5">
      <c r="A663" s="246" t="str">
        <f>[6]ORÇAMENTO!O673</f>
        <v>6.2.5.14.</v>
      </c>
      <c r="B663" s="246" t="str">
        <f>[6]ORÇAMENTO!P673</f>
        <v>SINAPI</v>
      </c>
      <c r="C663" s="246">
        <f>[6]ORÇAMENTO!Q673</f>
        <v>103138</v>
      </c>
      <c r="D663" s="209" t="str">
        <f>[6]ORÇAMENTO!R673</f>
        <v>ASSENTAMENTO DE CONEXÃO COM 1 ACESSO, FERRO FUNDIDO PARA REDE DE ÁGUA, DN  100 MM, JUNTA FLANGEADA (NÃO INCLUI O FORNECIMENTO). AF_09/2021</v>
      </c>
      <c r="E663" s="246" t="str">
        <f>[6]ORÇAMENTO!S673</f>
        <v>UN</v>
      </c>
      <c r="F663" s="262">
        <f>[6]ORÇAMENTO!T673</f>
        <v>35</v>
      </c>
      <c r="G663" s="263">
        <f>[6]ORÇAMENTO!U673</f>
        <v>40.79</v>
      </c>
      <c r="H663" s="263" t="str">
        <f>[6]ORÇAMENTO!V673</f>
        <v>BDI 1</v>
      </c>
      <c r="I663" s="263">
        <f>[6]ORÇAMENTO!W673</f>
        <v>50.65</v>
      </c>
      <c r="J663" s="263">
        <f>[6]ORÇAMENTO!X673</f>
        <v>1772.75</v>
      </c>
      <c r="K663" s="230"/>
      <c r="L663" s="230"/>
      <c r="M663" s="230"/>
      <c r="N663" s="230"/>
      <c r="O663" s="230"/>
      <c r="P663" s="84">
        <f>F661-[1]ORÇAMENTO!T660</f>
        <v>-1329</v>
      </c>
    </row>
    <row r="664" spans="1:16">
      <c r="A664" s="264" t="str">
        <f>[6]ORÇAMENTO!O674</f>
        <v>6.2.6.</v>
      </c>
      <c r="B664" s="264"/>
      <c r="C664" s="264"/>
      <c r="D664" s="267" t="str">
        <f>[6]ORÇAMENTO!R674</f>
        <v>REVESTIMENTO</v>
      </c>
      <c r="E664" s="264" t="str">
        <f>[6]ORÇAMENTO!S674</f>
        <v>-</v>
      </c>
      <c r="F664" s="265"/>
      <c r="G664" s="266"/>
      <c r="H664" s="266" t="str">
        <f>[6]ORÇAMENTO!V674</f>
        <v>BDI 1</v>
      </c>
      <c r="I664" s="266">
        <f>[6]ORÇAMENTO!W674</f>
        <v>0</v>
      </c>
      <c r="J664" s="266">
        <f>[6]ORÇAMENTO!X674</f>
        <v>17208.47</v>
      </c>
      <c r="K664" s="141"/>
      <c r="L664" s="141"/>
      <c r="M664" s="141"/>
      <c r="N664" s="141"/>
      <c r="O664" s="142"/>
      <c r="P664" s="84" t="e">
        <f>F663-[1]ORÇAMENTO!#REF!</f>
        <v>#REF!</v>
      </c>
    </row>
    <row r="665" spans="1:16" ht="25.5">
      <c r="A665" s="246" t="str">
        <f>[6]ORÇAMENTO!O675</f>
        <v>6.2.6.1.</v>
      </c>
      <c r="B665" s="246" t="str">
        <f>[6]ORÇAMENTO!P675</f>
        <v>SINAPI</v>
      </c>
      <c r="C665" s="246">
        <f>[6]ORÇAMENTO!Q675</f>
        <v>98556</v>
      </c>
      <c r="D665" s="209" t="str">
        <f>[6]ORÇAMENTO!R675</f>
        <v>IMPERMEABILIZAÇÃO DE SUPERFÍCIE COM ARGAMASSA POLIMÉRICA / MEMBRANA ACRÍLICA, 4 DEMÃOS, REFORÇADA COM VÉU DE POLIÉSTER (MAV). AF_09/2023</v>
      </c>
      <c r="E665" s="246" t="str">
        <f>[6]ORÇAMENTO!S675</f>
        <v>M2</v>
      </c>
      <c r="F665" s="262">
        <f>[6]ORÇAMENTO!T675</f>
        <v>186.38</v>
      </c>
      <c r="G665" s="263">
        <f>[6]ORÇAMENTO!U675</f>
        <v>64.400000000000006</v>
      </c>
      <c r="H665" s="263" t="str">
        <f>[6]ORÇAMENTO!V675</f>
        <v>BDI 1</v>
      </c>
      <c r="I665" s="263">
        <f>[6]ORÇAMENTO!W675</f>
        <v>79.97</v>
      </c>
      <c r="J665" s="263">
        <f>[6]ORÇAMENTO!X675</f>
        <v>14904.81</v>
      </c>
      <c r="K665" s="106"/>
      <c r="L665" s="106"/>
      <c r="M665" s="106"/>
      <c r="N665" s="106"/>
      <c r="O665" s="106"/>
      <c r="P665" s="84" t="e">
        <f>#REF!-[1]ORÇAMENTO!T662</f>
        <v>#REF!</v>
      </c>
    </row>
    <row r="666" spans="1:16" ht="25.5">
      <c r="A666" s="246" t="str">
        <f>[6]ORÇAMENTO!O676</f>
        <v>6.2.6.2.</v>
      </c>
      <c r="B666" s="246" t="str">
        <f>[6]ORÇAMENTO!P676</f>
        <v>CPU</v>
      </c>
      <c r="C666" s="246" t="str">
        <f>[6]ORÇAMENTO!Q676</f>
        <v>0028</v>
      </c>
      <c r="D666" s="209" t="str">
        <f>[6]ORÇAMENTO!R676</f>
        <v>LIMPEZA COM LIXADEIRA ELÉTRICA, TRATAMENTO DO CONCRETO E LIXAMENTO COM LIXA CARBURETO SILICIO</v>
      </c>
      <c r="E666" s="246" t="str">
        <f>[6]ORÇAMENTO!S676</f>
        <v>M2</v>
      </c>
      <c r="F666" s="262">
        <f>[6]ORÇAMENTO!T676</f>
        <v>186.38</v>
      </c>
      <c r="G666" s="263">
        <f>[6]ORÇAMENTO!U676</f>
        <v>9.9499999999999993</v>
      </c>
      <c r="H666" s="263" t="str">
        <f>[6]ORÇAMENTO!V676</f>
        <v>BDI 1</v>
      </c>
      <c r="I666" s="263">
        <f>[6]ORÇAMENTO!W676</f>
        <v>12.36</v>
      </c>
      <c r="J666" s="263">
        <f>[6]ORÇAMENTO!X676</f>
        <v>2303.66</v>
      </c>
      <c r="K666" s="102"/>
      <c r="L666" s="102"/>
      <c r="M666" s="102"/>
      <c r="N666" s="102"/>
      <c r="O666" s="102"/>
      <c r="P666" s="84">
        <f>F664-[1]ORÇAMENTO!T663</f>
        <v>-35.630000000000003</v>
      </c>
    </row>
    <row r="667" spans="1:16">
      <c r="A667" s="264" t="str">
        <f>[6]ORÇAMENTO!O677</f>
        <v>6.2.7.</v>
      </c>
      <c r="B667" s="264"/>
      <c r="C667" s="264"/>
      <c r="D667" s="267" t="str">
        <f>[6]ORÇAMENTO!R677</f>
        <v>SERVIÇOS COMPLEMENTARES</v>
      </c>
      <c r="E667" s="264" t="str">
        <f>[6]ORÇAMENTO!S677</f>
        <v>-</v>
      </c>
      <c r="F667" s="265"/>
      <c r="G667" s="266"/>
      <c r="H667" s="266" t="str">
        <f>[6]ORÇAMENTO!V677</f>
        <v>BDI 1</v>
      </c>
      <c r="I667" s="266">
        <f>[6]ORÇAMENTO!W677</f>
        <v>0</v>
      </c>
      <c r="J667" s="266">
        <f>[6]ORÇAMENTO!X677</f>
        <v>46787.28</v>
      </c>
      <c r="K667" s="102"/>
      <c r="L667" s="102"/>
      <c r="M667" s="102"/>
      <c r="N667" s="102"/>
      <c r="O667" s="102"/>
      <c r="P667" s="84">
        <f>F665-[1]ORÇAMENTO!T664</f>
        <v>175.01999999999998</v>
      </c>
    </row>
    <row r="668" spans="1:16">
      <c r="A668" s="246" t="str">
        <f>[6]ORÇAMENTO!O678</f>
        <v>6.2.7.1.</v>
      </c>
      <c r="B668" s="246" t="str">
        <f>[6]ORÇAMENTO!P678</f>
        <v>SINAPI</v>
      </c>
      <c r="C668" s="246">
        <f>[6]ORÇAMENTO!Q678</f>
        <v>96989</v>
      </c>
      <c r="D668" s="209" t="str">
        <f>[6]ORÇAMENTO!R678</f>
        <v>CAPTOR TIPO FRANKLIN PARA SPDA - FORNECIMENTO E INSTALAÇÃO. AF_08/2023</v>
      </c>
      <c r="E668" s="246" t="str">
        <f>[6]ORÇAMENTO!S678</f>
        <v>UN</v>
      </c>
      <c r="F668" s="262">
        <f>[6]ORÇAMENTO!T678</f>
        <v>1</v>
      </c>
      <c r="G668" s="263">
        <f>[6]ORÇAMENTO!U678</f>
        <v>137.07</v>
      </c>
      <c r="H668" s="263" t="str">
        <f>[6]ORÇAMENTO!V678</f>
        <v>BDI 1</v>
      </c>
      <c r="I668" s="263">
        <f>[6]ORÇAMENTO!W678</f>
        <v>170.21</v>
      </c>
      <c r="J668" s="263">
        <f>[6]ORÇAMENTO!X678</f>
        <v>170.21</v>
      </c>
      <c r="K668" s="173"/>
      <c r="L668" s="173"/>
      <c r="M668" s="173"/>
      <c r="N668" s="173"/>
      <c r="O668" s="173"/>
      <c r="P668" s="84">
        <f>F666-[1]ORÇAMENTO!T665</f>
        <v>186.38</v>
      </c>
    </row>
    <row r="669" spans="1:16">
      <c r="A669" s="246" t="str">
        <f>[6]ORÇAMENTO!O679</f>
        <v>6.2.7.2.</v>
      </c>
      <c r="B669" s="246" t="str">
        <f>[6]ORÇAMENTO!P679</f>
        <v>SINAPI</v>
      </c>
      <c r="C669" s="246">
        <f>[6]ORÇAMENTO!Q679</f>
        <v>96987</v>
      </c>
      <c r="D669" s="209" t="str">
        <f>[6]ORÇAMENTO!R679</f>
        <v>BASE METÁLICA PARA MASTRO 1 ½"  PARA SPDA - FORNECIMENTO E INSTALAÇÃO. AF_08/2023</v>
      </c>
      <c r="E669" s="246" t="str">
        <f>[6]ORÇAMENTO!S679</f>
        <v>UN</v>
      </c>
      <c r="F669" s="262">
        <f>[6]ORÇAMENTO!T679</f>
        <v>1</v>
      </c>
      <c r="G669" s="263">
        <f>[6]ORÇAMENTO!U679</f>
        <v>124.65</v>
      </c>
      <c r="H669" s="263" t="str">
        <f>[6]ORÇAMENTO!V679</f>
        <v>BDI 1</v>
      </c>
      <c r="I669" s="263">
        <f>[6]ORÇAMENTO!W679</f>
        <v>154.79</v>
      </c>
      <c r="J669" s="263">
        <f>[6]ORÇAMENTO!X679</f>
        <v>154.79</v>
      </c>
      <c r="K669" s="149"/>
      <c r="L669" s="149"/>
      <c r="M669" s="149"/>
      <c r="N669" s="149"/>
      <c r="O669" s="149"/>
      <c r="P669" s="84">
        <f>F667-[1]ORÇAMENTO!T666</f>
        <v>-95.7</v>
      </c>
    </row>
    <row r="670" spans="1:16">
      <c r="A670" s="246" t="str">
        <f>[6]ORÇAMENTO!O680</f>
        <v>6.2.7.3.</v>
      </c>
      <c r="B670" s="246" t="str">
        <f>[6]ORÇAMENTO!P680</f>
        <v>SINAPI</v>
      </c>
      <c r="C670" s="246">
        <f>[6]ORÇAMENTO!Q680</f>
        <v>96988</v>
      </c>
      <c r="D670" s="209" t="str">
        <f>[6]ORÇAMENTO!R680</f>
        <v>MASTRO 1 ½", COM 3 METROS, PARA SPDA - FORNECIMENTO E INSTALAÇÃO. AF_08/2023</v>
      </c>
      <c r="E670" s="246" t="str">
        <f>[6]ORÇAMENTO!S680</f>
        <v>UN</v>
      </c>
      <c r="F670" s="262">
        <f>[6]ORÇAMENTO!T680</f>
        <v>1</v>
      </c>
      <c r="G670" s="263">
        <f>[6]ORÇAMENTO!U680</f>
        <v>163.75</v>
      </c>
      <c r="H670" s="263" t="str">
        <f>[6]ORÇAMENTO!V680</f>
        <v>BDI 1</v>
      </c>
      <c r="I670" s="263">
        <f>[6]ORÇAMENTO!W680</f>
        <v>203.34</v>
      </c>
      <c r="J670" s="263">
        <f>[6]ORÇAMENTO!X680</f>
        <v>203.34</v>
      </c>
      <c r="K670" s="102"/>
      <c r="L670" s="102"/>
      <c r="M670" s="102"/>
      <c r="N670" s="102"/>
      <c r="O670" s="102"/>
      <c r="P670" s="84">
        <f>F668-[1]ORÇAMENTO!T667</f>
        <v>-770</v>
      </c>
    </row>
    <row r="671" spans="1:16" ht="25.5">
      <c r="A671" s="246" t="str">
        <f>[6]ORÇAMENTO!O681</f>
        <v>6.2.7.4.</v>
      </c>
      <c r="B671" s="246" t="str">
        <f>[6]ORÇAMENTO!P681</f>
        <v>SINAPI</v>
      </c>
      <c r="C671" s="246">
        <f>[6]ORÇAMENTO!Q681</f>
        <v>96973</v>
      </c>
      <c r="D671" s="209" t="str">
        <f>[6]ORÇAMENTO!R681</f>
        <v>CORDOALHA DE COBRE NU 35 MM², NÃO ENTERRADA, COM ISOLADOR - FORNECIMENTO E INSTALAÇÃO. AF_08/2023</v>
      </c>
      <c r="E671" s="246" t="str">
        <f>[6]ORÇAMENTO!S681</f>
        <v>M</v>
      </c>
      <c r="F671" s="262">
        <f>[6]ORÇAMENTO!T681</f>
        <v>43.5</v>
      </c>
      <c r="G671" s="263">
        <f>[6]ORÇAMENTO!U681</f>
        <v>74.06</v>
      </c>
      <c r="H671" s="263" t="str">
        <f>[6]ORÇAMENTO!V681</f>
        <v>BDI 1</v>
      </c>
      <c r="I671" s="263">
        <f>[6]ORÇAMENTO!W681</f>
        <v>91.97</v>
      </c>
      <c r="J671" s="263">
        <f>[6]ORÇAMENTO!X681</f>
        <v>4000.7</v>
      </c>
      <c r="K671" s="221"/>
      <c r="L671" s="221"/>
      <c r="M671" s="221"/>
      <c r="N671" s="221"/>
      <c r="O671" s="221"/>
      <c r="P671" s="84">
        <f>F669-[1]ORÇAMENTO!T668</f>
        <v>-234.5</v>
      </c>
    </row>
    <row r="672" spans="1:16" ht="25.5">
      <c r="A672" s="246" t="str">
        <f>[6]ORÇAMENTO!O682</f>
        <v>6.2.7.5.</v>
      </c>
      <c r="B672" s="246" t="str">
        <f>[6]ORÇAMENTO!P682</f>
        <v>SINAPI</v>
      </c>
      <c r="C672" s="246">
        <f>[6]ORÇAMENTO!Q682</f>
        <v>96986</v>
      </c>
      <c r="D672" s="209" t="str">
        <f>[6]ORÇAMENTO!R682</f>
        <v>HASTE DE ATERRAMENTO, DIÂMETRO 3/4", COM 3 METROS - FORNECIMENTO E INSTALAÇÃO. AF_08/2023</v>
      </c>
      <c r="E672" s="246" t="str">
        <f>[6]ORÇAMENTO!S682</f>
        <v>UN</v>
      </c>
      <c r="F672" s="262">
        <f>[6]ORÇAMENTO!T682</f>
        <v>4</v>
      </c>
      <c r="G672" s="263">
        <f>[6]ORÇAMENTO!U682</f>
        <v>123.21</v>
      </c>
      <c r="H672" s="263" t="str">
        <f>[6]ORÇAMENTO!V682</f>
        <v>BDI 1</v>
      </c>
      <c r="I672" s="263">
        <f>[6]ORÇAMENTO!W682</f>
        <v>153</v>
      </c>
      <c r="J672" s="263">
        <f>[6]ORÇAMENTO!X682</f>
        <v>612</v>
      </c>
      <c r="K672" s="158"/>
      <c r="L672" s="158"/>
      <c r="M672" s="158"/>
      <c r="N672" s="158"/>
      <c r="O672" s="159"/>
      <c r="P672" s="84">
        <f>F670-[1]ORÇAMENTO!T669</f>
        <v>-414.5</v>
      </c>
    </row>
    <row r="673" spans="1:16">
      <c r="A673" s="246" t="str">
        <f>[6]ORÇAMENTO!O683</f>
        <v>6.2.7.6.</v>
      </c>
      <c r="B673" s="246" t="str">
        <f>[6]ORÇAMENTO!P683</f>
        <v>CPU</v>
      </c>
      <c r="C673" s="246" t="str">
        <f>[6]ORÇAMENTO!Q683</f>
        <v>0020</v>
      </c>
      <c r="D673" s="209" t="str">
        <f>[6]ORÇAMENTO!R683</f>
        <v>ESCADA MARINHEIRO PERFIL 1.1/2"" DE ACO COM GUARDA CORPO</v>
      </c>
      <c r="E673" s="246" t="str">
        <f>[6]ORÇAMENTO!S683</f>
        <v>M</v>
      </c>
      <c r="F673" s="262">
        <f>[6]ORÇAMENTO!T683</f>
        <v>17.5</v>
      </c>
      <c r="G673" s="263">
        <f>[6]ORÇAMENTO!U683</f>
        <v>1026.3699999999999</v>
      </c>
      <c r="H673" s="263" t="str">
        <f>[6]ORÇAMENTO!V683</f>
        <v>BDI 1</v>
      </c>
      <c r="I673" s="263">
        <f>[6]ORÇAMENTO!W683</f>
        <v>1274.55</v>
      </c>
      <c r="J673" s="263">
        <f>[6]ORÇAMENTO!X683</f>
        <v>22304.63</v>
      </c>
      <c r="K673" s="106"/>
      <c r="L673" s="106"/>
      <c r="M673" s="106"/>
      <c r="N673" s="106"/>
      <c r="O673" s="106"/>
      <c r="P673" s="84">
        <f>F671-[1]ORÇAMENTO!T670</f>
        <v>-2698.5</v>
      </c>
    </row>
    <row r="674" spans="1:16" ht="38.25">
      <c r="A674" s="246" t="str">
        <f>[6]ORÇAMENTO!O684</f>
        <v>6.2.7.7.</v>
      </c>
      <c r="B674" s="246" t="str">
        <f>[6]ORÇAMENTO!P684</f>
        <v>SINAPI</v>
      </c>
      <c r="C674" s="246">
        <f>[6]ORÇAMENTO!Q684</f>
        <v>99839</v>
      </c>
      <c r="D674" s="209" t="str">
        <f>[6]ORÇAMENTO!R684</f>
        <v>GUARDA-CORPO DE AÇO GALVANIZADO DE 1,10M DE ALTURA, MONTANTES TUBULARES DE 1.1/2  ESPAÇADOS DE 1,20M, TRAVESSA SUPERIOR DE 2 , GRADIL FORMADO POR BARRAS CHATAS EM FERRO DE 32X4,8MM, FIXADO COM CHUMBADOR MECÂNICO. AF_04/2019_PS</v>
      </c>
      <c r="E674" s="246" t="str">
        <f>[6]ORÇAMENTO!S684</f>
        <v>M</v>
      </c>
      <c r="F674" s="262">
        <f>[6]ORÇAMENTO!T684</f>
        <v>28.5</v>
      </c>
      <c r="G674" s="263">
        <f>[6]ORÇAMENTO!U684</f>
        <v>508.88</v>
      </c>
      <c r="H674" s="263" t="str">
        <f>[6]ORÇAMENTO!V684</f>
        <v>BDI 1</v>
      </c>
      <c r="I674" s="263">
        <f>[6]ORÇAMENTO!W684</f>
        <v>631.92999999999995</v>
      </c>
      <c r="J674" s="263">
        <f>[6]ORÇAMENTO!X684</f>
        <v>18010.009999999998</v>
      </c>
      <c r="K674" s="102"/>
      <c r="L674" s="102"/>
      <c r="M674" s="102"/>
      <c r="N674" s="102"/>
      <c r="O674" s="102"/>
      <c r="P674" s="84">
        <f>F672-[1]ORÇAMENTO!T671</f>
        <v>-869</v>
      </c>
    </row>
    <row r="675" spans="1:16" ht="25.5">
      <c r="A675" s="246" t="str">
        <f>[6]ORÇAMENTO!O685</f>
        <v>6.2.7.8.</v>
      </c>
      <c r="B675" s="246" t="str">
        <f>[6]ORÇAMENTO!P685</f>
        <v>SINAPI</v>
      </c>
      <c r="C675" s="246">
        <f>[6]ORÇAMENTO!Q685</f>
        <v>100324</v>
      </c>
      <c r="D675" s="209" t="str">
        <f>[6]ORÇAMENTO!R685</f>
        <v>LASTRO COM MATERIAL GRANULAR (PEDRA BRITADA N.1 E PEDRA BRITADA N.2), APLICADO EM PISOS OU LAJES SOBRE SOLO, ESPESSURA DE *10 CM*. AF_01/2024</v>
      </c>
      <c r="E675" s="246" t="str">
        <f>[6]ORÇAMENTO!S685</f>
        <v>M3</v>
      </c>
      <c r="F675" s="262">
        <f>[6]ORÇAMENTO!T685</f>
        <v>6.23</v>
      </c>
      <c r="G675" s="263">
        <f>[6]ORÇAMENTO!U685</f>
        <v>172.12</v>
      </c>
      <c r="H675" s="263" t="str">
        <f>[6]ORÇAMENTO!V685</f>
        <v>BDI 1</v>
      </c>
      <c r="I675" s="263">
        <f>[6]ORÇAMENTO!W685</f>
        <v>213.74</v>
      </c>
      <c r="J675" s="263">
        <f>[6]ORÇAMENTO!X685</f>
        <v>1331.6</v>
      </c>
      <c r="K675" s="102"/>
      <c r="L675" s="102"/>
      <c r="M675" s="102"/>
      <c r="N675" s="102"/>
      <c r="O675" s="102"/>
      <c r="P675" s="84">
        <f>F673-[1]ORÇAMENTO!T672</f>
        <v>-791</v>
      </c>
    </row>
    <row r="676" spans="1:16">
      <c r="A676" s="264" t="str">
        <f>[6]ORÇAMENTO!O686</f>
        <v>6.2.8.</v>
      </c>
      <c r="B676" s="264"/>
      <c r="C676" s="264"/>
      <c r="D676" s="267" t="str">
        <f>[6]ORÇAMENTO!R686</f>
        <v>URBANIZAÇÃO DA ÁREA DOS RESERVATÓRIOS</v>
      </c>
      <c r="E676" s="264" t="str">
        <f>[6]ORÇAMENTO!S686</f>
        <v>-</v>
      </c>
      <c r="F676" s="265"/>
      <c r="G676" s="266"/>
      <c r="H676" s="266" t="str">
        <f>[6]ORÇAMENTO!V686</f>
        <v>BDI 1</v>
      </c>
      <c r="I676" s="266">
        <f>[6]ORÇAMENTO!W686</f>
        <v>0</v>
      </c>
      <c r="J676" s="266">
        <f>[6]ORÇAMENTO!X686</f>
        <v>47108.45</v>
      </c>
      <c r="K676" s="102"/>
      <c r="L676" s="102"/>
      <c r="M676" s="102"/>
      <c r="N676" s="102"/>
      <c r="O676" s="102"/>
      <c r="P676" s="84">
        <f>F674-[1]ORÇAMENTO!T673</f>
        <v>-465</v>
      </c>
    </row>
    <row r="677" spans="1:16">
      <c r="A677" s="246" t="str">
        <f>[6]ORÇAMENTO!O687</f>
        <v>6.2.8.1.</v>
      </c>
      <c r="B677" s="246" t="str">
        <f>[6]ORÇAMENTO!P687</f>
        <v>SINAPI</v>
      </c>
      <c r="C677" s="246">
        <f>[6]ORÇAMENTO!Q687</f>
        <v>98524</v>
      </c>
      <c r="D677" s="209" t="str">
        <f>[6]ORÇAMENTO!R687</f>
        <v>LIMPEZA MANUAL DE VEGETAÇÃO EM TERRENO COM ENXADA. AF_03/2024</v>
      </c>
      <c r="E677" s="246" t="str">
        <f>[6]ORÇAMENTO!S687</f>
        <v>M2</v>
      </c>
      <c r="F677" s="262">
        <f>[6]ORÇAMENTO!T687</f>
        <v>149.94</v>
      </c>
      <c r="G677" s="263">
        <f>[6]ORÇAMENTO!U687</f>
        <v>5.01</v>
      </c>
      <c r="H677" s="263" t="str">
        <f>[6]ORÇAMENTO!V687</f>
        <v>BDI 1</v>
      </c>
      <c r="I677" s="263">
        <f>[6]ORÇAMENTO!W687</f>
        <v>6.22</v>
      </c>
      <c r="J677" s="263">
        <f>[6]ORÇAMENTO!X687</f>
        <v>932.63</v>
      </c>
      <c r="K677" s="102"/>
      <c r="L677" s="102"/>
      <c r="M677" s="102"/>
      <c r="N677" s="102"/>
      <c r="O677" s="102"/>
      <c r="P677" s="84">
        <f>F675-[1]ORÇAMENTO!T674</f>
        <v>-827.77</v>
      </c>
    </row>
    <row r="678" spans="1:16" ht="38.25">
      <c r="A678" s="246" t="str">
        <f>[6]ORÇAMENTO!O688</f>
        <v>6.2.8.2.</v>
      </c>
      <c r="B678" s="246" t="str">
        <f>[6]ORÇAMENTO!P688</f>
        <v>SINAPI</v>
      </c>
      <c r="C678" s="246">
        <f>[6]ORÇAMENTO!Q688</f>
        <v>100982</v>
      </c>
      <c r="D678" s="209" t="str">
        <f>[6]ORÇAMENTO!R688</f>
        <v>CARGA, MANOBRA E DESCARGA DE ENTULHO EM CAMINHÃO BASCULANTE 10 M³ - CARGA COM ESCAVADEIRA HIDRÁULICA  (CAÇAMBA DE 0,80 M³ / 111 HP) E DESCARGA LIVRE (UNIDADE: M3). AF_07/2020</v>
      </c>
      <c r="E678" s="246" t="str">
        <f>[6]ORÇAMENTO!S688</f>
        <v>M3</v>
      </c>
      <c r="F678" s="262">
        <f>[6]ORÇAMENTO!T688</f>
        <v>14.99</v>
      </c>
      <c r="G678" s="263">
        <f>[6]ORÇAMENTO!U688</f>
        <v>9.25</v>
      </c>
      <c r="H678" s="263" t="str">
        <f>[6]ORÇAMENTO!V688</f>
        <v>BDI 1</v>
      </c>
      <c r="I678" s="263">
        <f>[6]ORÇAMENTO!W688</f>
        <v>11.49</v>
      </c>
      <c r="J678" s="263">
        <f>[6]ORÇAMENTO!X688</f>
        <v>172.24</v>
      </c>
      <c r="K678" s="102"/>
      <c r="L678" s="102"/>
      <c r="M678" s="102"/>
      <c r="N678" s="102"/>
      <c r="O678" s="102"/>
      <c r="P678" s="84">
        <f>F676-[1]ORÇAMENTO!T675</f>
        <v>-33</v>
      </c>
    </row>
    <row r="679" spans="1:16" ht="25.5">
      <c r="A679" s="246" t="str">
        <f>[6]ORÇAMENTO!O689</f>
        <v>6.2.8.3.</v>
      </c>
      <c r="B679" s="246" t="str">
        <f>[6]ORÇAMENTO!P689</f>
        <v>SINAPI</v>
      </c>
      <c r="C679" s="246">
        <f>[6]ORÇAMENTO!Q689</f>
        <v>93589</v>
      </c>
      <c r="D679" s="209" t="str">
        <f>[6]ORÇAMENTO!R689</f>
        <v>TRANSPORTE COM CAMINHÃO BASCULANTE DE 10 M³, EM VIA URBANA EM REVESTIMENTO PRIMÁRIO (UNIDADE: M3XKM). AF_07/2020</v>
      </c>
      <c r="E679" s="246" t="str">
        <f>[6]ORÇAMENTO!S689</f>
        <v>M3XKM</v>
      </c>
      <c r="F679" s="262">
        <f>[6]ORÇAMENTO!T689</f>
        <v>149.94</v>
      </c>
      <c r="G679" s="263">
        <f>[6]ORÇAMENTO!U689</f>
        <v>2.82</v>
      </c>
      <c r="H679" s="263" t="str">
        <f>[6]ORÇAMENTO!V689</f>
        <v>BDI 1</v>
      </c>
      <c r="I679" s="263">
        <f>[6]ORÇAMENTO!W689</f>
        <v>3.5</v>
      </c>
      <c r="J679" s="263">
        <f>[6]ORÇAMENTO!X689</f>
        <v>524.79</v>
      </c>
      <c r="K679" s="149"/>
      <c r="L679" s="149"/>
      <c r="M679" s="149"/>
      <c r="N679" s="149"/>
      <c r="O679" s="149"/>
      <c r="P679" s="84">
        <f>F677-[1]ORÇAMENTO!T676</f>
        <v>-295.56</v>
      </c>
    </row>
    <row r="680" spans="1:16" ht="25.5">
      <c r="A680" s="246" t="str">
        <f>[6]ORÇAMENTO!O690</f>
        <v>6.2.8.4.</v>
      </c>
      <c r="B680" s="246" t="str">
        <f>[6]ORÇAMENTO!P690</f>
        <v>SINAPI</v>
      </c>
      <c r="C680" s="246">
        <f>[6]ORÇAMENTO!Q690</f>
        <v>99059</v>
      </c>
      <c r="D680" s="209" t="str">
        <f>[6]ORÇAMENTO!R690</f>
        <v>LOCAÇÃO CONVENCIONAL DE OBRA, UTILIZANDO GABARITO DE TÁBUAS CORRIDAS PONTALETADAS A CADA 2,00M -  2 UTILIZAÇÕES. AF_03/2024</v>
      </c>
      <c r="E680" s="246" t="str">
        <f>[6]ORÇAMENTO!S690</f>
        <v>M</v>
      </c>
      <c r="F680" s="262">
        <f>[6]ORÇAMENTO!T690</f>
        <v>25.15</v>
      </c>
      <c r="G680" s="263">
        <f>[6]ORÇAMENTO!U690</f>
        <v>68.27</v>
      </c>
      <c r="H680" s="263" t="str">
        <f>[6]ORÇAMENTO!V690</f>
        <v>BDI 1</v>
      </c>
      <c r="I680" s="263">
        <f>[6]ORÇAMENTO!W690</f>
        <v>84.78</v>
      </c>
      <c r="J680" s="263">
        <f>[6]ORÇAMENTO!X690</f>
        <v>2132.2199999999998</v>
      </c>
      <c r="K680" s="223"/>
      <c r="L680" s="223"/>
      <c r="M680" s="223"/>
      <c r="N680" s="223"/>
      <c r="O680" s="223"/>
      <c r="P680" s="84">
        <f>F678-[1]ORÇAMENTO!T677</f>
        <v>-4.51</v>
      </c>
    </row>
    <row r="681" spans="1:16">
      <c r="A681" s="246" t="str">
        <f>[6]ORÇAMENTO!O691</f>
        <v>6.2.8.5.</v>
      </c>
      <c r="B681" s="246" t="str">
        <f>[6]ORÇAMENTO!P691</f>
        <v>SINAPI</v>
      </c>
      <c r="C681" s="246">
        <f>[6]ORÇAMENTO!Q691</f>
        <v>93358</v>
      </c>
      <c r="D681" s="209" t="str">
        <f>[6]ORÇAMENTO!R691</f>
        <v>ESCAVAÇÃO MANUAL DE VALA. AF_09/2024</v>
      </c>
      <c r="E681" s="246" t="str">
        <f>[6]ORÇAMENTO!S691</f>
        <v>M3</v>
      </c>
      <c r="F681" s="262">
        <f>[6]ORÇAMENTO!T691</f>
        <v>9.0500000000000007</v>
      </c>
      <c r="G681" s="263">
        <f>[6]ORÇAMENTO!U691</f>
        <v>93.03</v>
      </c>
      <c r="H681" s="263" t="str">
        <f>[6]ORÇAMENTO!V691</f>
        <v>BDI 1</v>
      </c>
      <c r="I681" s="263">
        <f>[6]ORÇAMENTO!W691</f>
        <v>115.52</v>
      </c>
      <c r="J681" s="263">
        <f>[6]ORÇAMENTO!X691</f>
        <v>1045.46</v>
      </c>
      <c r="K681" s="102"/>
      <c r="L681" s="102"/>
      <c r="M681" s="102"/>
      <c r="N681" s="102"/>
      <c r="O681" s="102"/>
      <c r="P681" s="84">
        <f>F679-[1]ORÇAMENTO!T678</f>
        <v>-2685.06</v>
      </c>
    </row>
    <row r="682" spans="1:16" ht="15">
      <c r="A682" s="246" t="str">
        <f>[6]ORÇAMENTO!O692</f>
        <v>6.2.8.6.</v>
      </c>
      <c r="B682" s="246" t="str">
        <f>[6]ORÇAMENTO!P692</f>
        <v>SINAPI</v>
      </c>
      <c r="C682" s="246">
        <f>[6]ORÇAMENTO!Q692</f>
        <v>93382</v>
      </c>
      <c r="D682" s="209" t="str">
        <f>[6]ORÇAMENTO!R692</f>
        <v>REATERRO MANUAL DE VALAS, COM COMPACTADOR DE SOLOS DE PERCUSSÃO. AF_08/2023</v>
      </c>
      <c r="E682" s="246" t="str">
        <f>[6]ORÇAMENTO!S692</f>
        <v>M3</v>
      </c>
      <c r="F682" s="262">
        <f>[6]ORÇAMENTO!T692</f>
        <v>4.53</v>
      </c>
      <c r="G682" s="263">
        <f>[6]ORÇAMENTO!U692</f>
        <v>27.66</v>
      </c>
      <c r="H682" s="263" t="str">
        <f>[6]ORÇAMENTO!V692</f>
        <v>BDI 1</v>
      </c>
      <c r="I682" s="263">
        <f>[6]ORÇAMENTO!W692</f>
        <v>34.35</v>
      </c>
      <c r="J682" s="263">
        <f>[6]ORÇAMENTO!X692</f>
        <v>155.61000000000001</v>
      </c>
      <c r="K682" s="223"/>
      <c r="L682" s="223"/>
      <c r="M682" s="223"/>
      <c r="N682" s="223"/>
      <c r="O682" s="223"/>
      <c r="P682" s="84">
        <f>F680-[1]ORÇAMENTO!T679</f>
        <v>-2041.85</v>
      </c>
    </row>
    <row r="683" spans="1:16" ht="25.5">
      <c r="A683" s="246" t="str">
        <f>[6]ORÇAMENTO!O693</f>
        <v>6.2.8.7.</v>
      </c>
      <c r="B683" s="246" t="str">
        <f>[6]ORÇAMENTO!P693</f>
        <v>SINAPI</v>
      </c>
      <c r="C683" s="246">
        <f>[6]ORÇAMENTO!Q693</f>
        <v>102487</v>
      </c>
      <c r="D683" s="209" t="str">
        <f>[6]ORÇAMENTO!R693</f>
        <v>CONCRETO CICLÓPICO FCK = 15MPA, 30% PEDRA DE MÃO EM VOLUME REAL, INCLUSIVE LANÇAMENTO. AF_05/2021</v>
      </c>
      <c r="E683" s="246" t="str">
        <f>[6]ORÇAMENTO!S693</f>
        <v>M3</v>
      </c>
      <c r="F683" s="262">
        <f>[6]ORÇAMENTO!T693</f>
        <v>1.48</v>
      </c>
      <c r="G683" s="263">
        <f>[6]ORÇAMENTO!U693</f>
        <v>605.14</v>
      </c>
      <c r="H683" s="263" t="str">
        <f>[6]ORÇAMENTO!V693</f>
        <v>BDI 1</v>
      </c>
      <c r="I683" s="263">
        <f>[6]ORÇAMENTO!W693</f>
        <v>751.46</v>
      </c>
      <c r="J683" s="263">
        <f>[6]ORÇAMENTO!X693</f>
        <v>1112.1600000000001</v>
      </c>
      <c r="K683" s="102"/>
      <c r="L683" s="102"/>
      <c r="M683" s="102"/>
      <c r="N683" s="102"/>
      <c r="O683" s="102"/>
      <c r="P683" s="84">
        <f>F681-[1]ORÇAMENTO!T680</f>
        <v>-346.45</v>
      </c>
    </row>
    <row r="684" spans="1:16" ht="25.5">
      <c r="A684" s="246" t="str">
        <f>[6]ORÇAMENTO!O694</f>
        <v>6.2.8.8.</v>
      </c>
      <c r="B684" s="246" t="str">
        <f>[6]ORÇAMENTO!P694</f>
        <v>CPU</v>
      </c>
      <c r="C684" s="246" t="str">
        <f>[6]ORÇAMENTO!Q694</f>
        <v>0029</v>
      </c>
      <c r="D684" s="209" t="str">
        <f>[6]ORÇAMENTO!R694</f>
        <v>(ADAP.- ORSE-7369)CONCRETO ARMADO FCK=25,0MPA, USINADO, BOMBEADO, ADENSADO E LANÇADO, PARA USO GERAL, COM FORMAS PLANAS EM COMPENSADO RESINADO 12MM (05 USOS)</v>
      </c>
      <c r="E684" s="246" t="str">
        <f>[6]ORÇAMENTO!S694</f>
        <v>M3</v>
      </c>
      <c r="F684" s="262">
        <f>[6]ORÇAMENTO!T694</f>
        <v>3.72</v>
      </c>
      <c r="G684" s="263">
        <f>[6]ORÇAMENTO!U694</f>
        <v>1888.03</v>
      </c>
      <c r="H684" s="263" t="str">
        <f>[6]ORÇAMENTO!V694</f>
        <v>BDI 1</v>
      </c>
      <c r="I684" s="263">
        <f>[6]ORÇAMENTO!W694</f>
        <v>2344.56</v>
      </c>
      <c r="J684" s="263">
        <f>[6]ORÇAMENTO!X694</f>
        <v>8721.76</v>
      </c>
      <c r="K684" s="149"/>
      <c r="L684" s="149"/>
      <c r="M684" s="149"/>
      <c r="N684" s="149"/>
      <c r="O684" s="149"/>
      <c r="P684" s="84">
        <f>F682-[1]ORÇAMENTO!T681</f>
        <v>-147.72</v>
      </c>
    </row>
    <row r="685" spans="1:16" ht="25.5">
      <c r="A685" s="246" t="str">
        <f>[6]ORÇAMENTO!O695</f>
        <v>6.2.8.9.</v>
      </c>
      <c r="B685" s="246" t="str">
        <f>[6]ORÇAMENTO!P695</f>
        <v>SINAPI</v>
      </c>
      <c r="C685" s="246">
        <f>[6]ORÇAMENTO!Q695</f>
        <v>103323</v>
      </c>
      <c r="D685" s="209" t="str">
        <f>[6]ORÇAMENTO!R695</f>
        <v>ALVENARIA DE VEDAÇÃO DE BLOCOS CERÂMICOS FURADOS NA VERTICAL DE 9X19X39 CM (ESPESSURA 9 CM) E ARGAMASSA DE ASSENTAMENTO COM PREPARO MANUAL. AF_12/2021</v>
      </c>
      <c r="E685" s="246" t="str">
        <f>[6]ORÇAMENTO!S695</f>
        <v>M2</v>
      </c>
      <c r="F685" s="262">
        <f>[6]ORÇAMENTO!T695</f>
        <v>113.25</v>
      </c>
      <c r="G685" s="263">
        <f>[6]ORÇAMENTO!U695</f>
        <v>63.48</v>
      </c>
      <c r="H685" s="263" t="str">
        <f>[6]ORÇAMENTO!V695</f>
        <v>BDI 1</v>
      </c>
      <c r="I685" s="263">
        <f>[6]ORÇAMENTO!W695</f>
        <v>78.83</v>
      </c>
      <c r="J685" s="263">
        <f>[6]ORÇAMENTO!X695</f>
        <v>8927.5</v>
      </c>
      <c r="K685" s="102"/>
      <c r="L685" s="102"/>
      <c r="M685" s="102"/>
      <c r="N685" s="102"/>
      <c r="O685" s="102"/>
      <c r="P685" s="84">
        <f>F683-[1]ORÇAMENTO!T682</f>
        <v>-64.97</v>
      </c>
    </row>
    <row r="686" spans="1:16">
      <c r="A686" s="246" t="str">
        <f>[6]ORÇAMENTO!O696</f>
        <v>6.2.8.10.</v>
      </c>
      <c r="B686" s="246" t="str">
        <f>[6]ORÇAMENTO!P696</f>
        <v>SINAPI</v>
      </c>
      <c r="C686" s="246">
        <f>[6]ORÇAMENTO!Q696</f>
        <v>88489</v>
      </c>
      <c r="D686" s="209" t="str">
        <f>[6]ORÇAMENTO!R696</f>
        <v>PINTURA LÁTEX ACRÍLICA PREMIUM, APLICAÇÃO MANUAL EM PAREDES, DUAS DEMÃOS. AF_04/2023</v>
      </c>
      <c r="E686" s="246" t="str">
        <f>[6]ORÇAMENTO!S696</f>
        <v>M2</v>
      </c>
      <c r="F686" s="262">
        <f>[6]ORÇAMENTO!T696</f>
        <v>226.5</v>
      </c>
      <c r="G686" s="263">
        <f>[6]ORÇAMENTO!U696</f>
        <v>14.36</v>
      </c>
      <c r="H686" s="263" t="str">
        <f>[6]ORÇAMENTO!V696</f>
        <v>BDI 1</v>
      </c>
      <c r="I686" s="263">
        <f>[6]ORÇAMENTO!W696</f>
        <v>17.829999999999998</v>
      </c>
      <c r="J686" s="263">
        <f>[6]ORÇAMENTO!X696</f>
        <v>4038.5</v>
      </c>
      <c r="K686" s="102"/>
      <c r="L686" s="102"/>
      <c r="M686" s="102"/>
      <c r="N686" s="102"/>
      <c r="O686" s="102"/>
      <c r="P686" s="84">
        <f>F684-[1]ORÇAMENTO!T683</f>
        <v>-120.71000000000001</v>
      </c>
    </row>
    <row r="687" spans="1:16" ht="25.5">
      <c r="A687" s="246" t="str">
        <f>[6]ORÇAMENTO!O697</f>
        <v>6.2.8.11.</v>
      </c>
      <c r="B687" s="246" t="str">
        <f>[6]ORÇAMENTO!P697</f>
        <v>SINAPI</v>
      </c>
      <c r="C687" s="246">
        <f>[6]ORÇAMENTO!Q697</f>
        <v>94992</v>
      </c>
      <c r="D687" s="209" t="str">
        <f>[6]ORÇAMENTO!R697</f>
        <v>EXECUÇÃO DE PASSEIO (CALÇADA) OU PISO DE CONCRETO COM CONCRETO MOLDADO IN LOCO, FEITO EM OBRA, ACABAMENTO CONVENCIONAL, ESPESSURA 6 CM, ARMADO. AF_08/2022</v>
      </c>
      <c r="E687" s="246" t="str">
        <f>[6]ORÇAMENTO!S697</f>
        <v>M2</v>
      </c>
      <c r="F687" s="262">
        <f>[6]ORÇAMENTO!T697</f>
        <v>30.18</v>
      </c>
      <c r="G687" s="263">
        <f>[6]ORÇAMENTO!U697</f>
        <v>80.13</v>
      </c>
      <c r="H687" s="263" t="str">
        <f>[6]ORÇAMENTO!V697</f>
        <v>BDI 1</v>
      </c>
      <c r="I687" s="263">
        <f>[6]ORÇAMENTO!W697</f>
        <v>99.51</v>
      </c>
      <c r="J687" s="263">
        <f>[6]ORÇAMENTO!X697</f>
        <v>3003.21</v>
      </c>
      <c r="K687" s="102"/>
      <c r="L687" s="102"/>
      <c r="M687" s="102"/>
      <c r="N687" s="102"/>
      <c r="O687" s="102"/>
      <c r="P687" s="84">
        <f>F685-[1]ORÇAMENTO!T684</f>
        <v>-188.81</v>
      </c>
    </row>
    <row r="688" spans="1:16" ht="25.5">
      <c r="A688" s="246" t="str">
        <f>[6]ORÇAMENTO!O698</f>
        <v>6.2.8.12.</v>
      </c>
      <c r="B688" s="246" t="str">
        <f>[6]ORÇAMENTO!P698</f>
        <v>SINAPI</v>
      </c>
      <c r="C688" s="246">
        <f>[6]ORÇAMENTO!Q698</f>
        <v>92393</v>
      </c>
      <c r="D688" s="209" t="str">
        <f>[6]ORÇAMENTO!R698</f>
        <v>EXECUÇÃO DE PAVIMENTO EM PISO INTERTRAVADO, COM BLOCO SEXTAVADO DE 25 X 25 CM, ESPESSURA 6 CM. AF_10/2022</v>
      </c>
      <c r="E688" s="246" t="str">
        <f>[6]ORÇAMENTO!S698</f>
        <v>M2</v>
      </c>
      <c r="F688" s="262">
        <f>[6]ORÇAMENTO!T698</f>
        <v>75</v>
      </c>
      <c r="G688" s="263">
        <f>[6]ORÇAMENTO!U698</f>
        <v>57.44</v>
      </c>
      <c r="H688" s="263" t="str">
        <f>[6]ORÇAMENTO!V698</f>
        <v>BDI 1</v>
      </c>
      <c r="I688" s="263">
        <f>[6]ORÇAMENTO!W698</f>
        <v>71.33</v>
      </c>
      <c r="J688" s="263">
        <f>[6]ORÇAMENTO!X698</f>
        <v>5349.75</v>
      </c>
      <c r="K688" s="149"/>
      <c r="L688" s="149"/>
      <c r="M688" s="149"/>
      <c r="N688" s="149"/>
      <c r="O688" s="149"/>
      <c r="P688" s="84">
        <f>F686-[1]ORÇAMENTO!T685</f>
        <v>159.13999999999999</v>
      </c>
    </row>
    <row r="689" spans="1:16">
      <c r="A689" s="246" t="str">
        <f>[6]ORÇAMENTO!O699</f>
        <v>6.2.8.13.</v>
      </c>
      <c r="B689" s="246" t="str">
        <f>[6]ORÇAMENTO!P699</f>
        <v>SINAPI</v>
      </c>
      <c r="C689" s="246">
        <f>[6]ORÇAMENTO!Q699</f>
        <v>100701</v>
      </c>
      <c r="D689" s="209" t="str">
        <f>[6]ORÇAMENTO!R699</f>
        <v>PORTA DE FERRO, DE ABRIR, TIPO GRADE COM CHAPA, COM GUARNIÇÕES. AF_12/2019</v>
      </c>
      <c r="E689" s="246" t="str">
        <f>[6]ORÇAMENTO!S699</f>
        <v>M2</v>
      </c>
      <c r="F689" s="262">
        <f>[6]ORÇAMENTO!T699</f>
        <v>12.5</v>
      </c>
      <c r="G689" s="263">
        <f>[6]ORÇAMENTO!U699</f>
        <v>557.1</v>
      </c>
      <c r="H689" s="263" t="str">
        <f>[6]ORÇAMENTO!V699</f>
        <v>BDI 1</v>
      </c>
      <c r="I689" s="263">
        <f>[6]ORÇAMENTO!W699</f>
        <v>691.81</v>
      </c>
      <c r="J689" s="263">
        <f>[6]ORÇAMENTO!X699</f>
        <v>8647.6299999999992</v>
      </c>
      <c r="K689" s="102"/>
      <c r="L689" s="102"/>
      <c r="M689" s="102"/>
      <c r="N689" s="102"/>
      <c r="O689" s="102"/>
      <c r="P689" s="84">
        <f>F687-[1]ORÇAMENTO!T686</f>
        <v>8.2199999999999989</v>
      </c>
    </row>
    <row r="690" spans="1:16" ht="25.5">
      <c r="A690" s="246" t="str">
        <f>[6]ORÇAMENTO!O700</f>
        <v>6.2.8.14.</v>
      </c>
      <c r="B690" s="246" t="str">
        <f>[6]ORÇAMENTO!P700</f>
        <v>CPU</v>
      </c>
      <c r="C690" s="246" t="str">
        <f>[6]ORÇAMENTO!Q700</f>
        <v>0025</v>
      </c>
      <c r="D690" s="209" t="str">
        <f>[6]ORÇAMENTO!R700</f>
        <v>CONCERTINA CLIPADA (DUPLA) EM ACO GALVANIZADO DE ALTA RESISTENCIA, COM ESPIRAL DE 300 MM-FORNECIMENTO E INSTALAÇÃO</v>
      </c>
      <c r="E690" s="246" t="str">
        <f>[6]ORÇAMENTO!S700</f>
        <v xml:space="preserve">M     </v>
      </c>
      <c r="F690" s="262">
        <f>[6]ORÇAMENTO!T700</f>
        <v>50.3</v>
      </c>
      <c r="G690" s="263">
        <f>[6]ORÇAMENTO!U700</f>
        <v>37.54</v>
      </c>
      <c r="H690" s="263" t="str">
        <f>[6]ORÇAMENTO!V700</f>
        <v>BDI 1</v>
      </c>
      <c r="I690" s="263">
        <f>[6]ORÇAMENTO!W700</f>
        <v>46.62</v>
      </c>
      <c r="J690" s="263">
        <f>[6]ORÇAMENTO!X700</f>
        <v>2344.9899999999998</v>
      </c>
      <c r="K690" s="102"/>
      <c r="L690" s="102"/>
      <c r="M690" s="102"/>
      <c r="N690" s="102"/>
      <c r="O690" s="102"/>
      <c r="P690" s="84">
        <f>F688-[1]ORÇAMENTO!T687</f>
        <v>74</v>
      </c>
    </row>
    <row r="691" spans="1:16">
      <c r="A691" s="264" t="str">
        <f>[6]ORÇAMENTO!O701</f>
        <v>6.3.</v>
      </c>
      <c r="B691" s="264"/>
      <c r="C691" s="264"/>
      <c r="D691" s="267" t="str">
        <f>[6]ORÇAMENTO!R701</f>
        <v>REDE DE DISTRIBUIÇÃO</v>
      </c>
      <c r="E691" s="264" t="str">
        <f>[6]ORÇAMENTO!S701</f>
        <v>-</v>
      </c>
      <c r="F691" s="265"/>
      <c r="G691" s="266"/>
      <c r="H691" s="266" t="str">
        <f>[6]ORÇAMENTO!V701</f>
        <v>BDI 1</v>
      </c>
      <c r="I691" s="266">
        <f>[6]ORÇAMENTO!W701</f>
        <v>0</v>
      </c>
      <c r="J691" s="266">
        <f>[6]ORÇAMENTO!X701</f>
        <v>200944.67</v>
      </c>
      <c r="K691" s="102"/>
      <c r="L691" s="102"/>
      <c r="M691" s="102"/>
      <c r="N691" s="102"/>
      <c r="O691" s="102"/>
      <c r="P691" s="84">
        <f>F689-[1]ORÇAMENTO!T688</f>
        <v>11.5</v>
      </c>
    </row>
    <row r="692" spans="1:16">
      <c r="A692" s="246" t="str">
        <f>[6]ORÇAMENTO!O702</f>
        <v>6.3.0.1.</v>
      </c>
      <c r="B692" s="246" t="str">
        <f>[6]ORÇAMENTO!P702</f>
        <v>CPU</v>
      </c>
      <c r="C692" s="246" t="str">
        <f>[6]ORÇAMENTO!Q702</f>
        <v>0038</v>
      </c>
      <c r="D692" s="209" t="str">
        <f>[6]ORÇAMENTO!R702</f>
        <v>(ADAPTADOR ORSE 5109)LOCAÇÃO E NIVELAMENTO DE REDES DE ÁGUA E ADUTORAS</v>
      </c>
      <c r="E692" s="246" t="str">
        <f>[6]ORÇAMENTO!S702</f>
        <v>M</v>
      </c>
      <c r="F692" s="262">
        <f>[6]ORÇAMENTO!T702</f>
        <v>4637.5</v>
      </c>
      <c r="G692" s="263">
        <f>[6]ORÇAMENTO!U702</f>
        <v>1.5</v>
      </c>
      <c r="H692" s="263" t="str">
        <f>[6]ORÇAMENTO!V702</f>
        <v>BDI 1</v>
      </c>
      <c r="I692" s="263">
        <f>[6]ORÇAMENTO!W702</f>
        <v>1.86</v>
      </c>
      <c r="J692" s="263">
        <f>[6]ORÇAMENTO!X702</f>
        <v>8625.75</v>
      </c>
      <c r="K692" s="149"/>
      <c r="L692" s="149"/>
      <c r="M692" s="149"/>
      <c r="N692" s="149"/>
      <c r="O692" s="149"/>
      <c r="P692" s="84">
        <f>F690-[1]ORÇAMENTO!T689</f>
        <v>50.3</v>
      </c>
    </row>
    <row r="693" spans="1:16" ht="38.25">
      <c r="A693" s="246" t="str">
        <f>[6]ORÇAMENTO!O703</f>
        <v>6.3.0.2.</v>
      </c>
      <c r="B693" s="246" t="str">
        <f>[6]ORÇAMENTO!P703</f>
        <v>SINAPI</v>
      </c>
      <c r="C693" s="246">
        <f>[6]ORÇAMENTO!Q703</f>
        <v>90091</v>
      </c>
      <c r="D693" s="209" t="str">
        <f>[6]ORÇAMENTO!R703</f>
        <v>ESCAVAÇÃO MECANIZADA DE VALA COM PROF. ATÉ 1,5 M (MÉDIA MONTANTE E JUSANTE/UMA COMPOSIÇÃO POR TRECHO), ESCAVADEIRA (0,8 M3), LARG. DE 1,5 M A 2,5 M, EM SOLO DE 1A CATEGORIA, LOCAIS COM BAIXO NÍVEL DE INTERFERÊNCIA. AF_09/2024</v>
      </c>
      <c r="E693" s="246" t="str">
        <f>[6]ORÇAMENTO!S703</f>
        <v>M3</v>
      </c>
      <c r="F693" s="262">
        <f>[6]ORÇAMENTO!T703</f>
        <v>1998.35</v>
      </c>
      <c r="G693" s="263">
        <f>[6]ORÇAMENTO!U703</f>
        <v>5.83</v>
      </c>
      <c r="H693" s="263" t="str">
        <f>[6]ORÇAMENTO!V703</f>
        <v>BDI 1</v>
      </c>
      <c r="I693" s="263">
        <f>[6]ORÇAMENTO!W703</f>
        <v>7.24</v>
      </c>
      <c r="J693" s="263">
        <f>[6]ORÇAMENTO!X703</f>
        <v>14468.05</v>
      </c>
      <c r="K693" s="102"/>
      <c r="L693" s="102"/>
      <c r="M693" s="149">
        <v>2</v>
      </c>
      <c r="N693" s="149"/>
      <c r="O693" s="149"/>
      <c r="P693" s="84">
        <f>F691-[1]ORÇAMENTO!T690</f>
        <v>-3</v>
      </c>
    </row>
    <row r="694" spans="1:16" ht="38.25">
      <c r="A694" s="246" t="str">
        <f>[6]ORÇAMENTO!O704</f>
        <v>6.3.0.3.</v>
      </c>
      <c r="B694" s="246" t="str">
        <f>[6]ORÇAMENTO!P704</f>
        <v>SINAPI</v>
      </c>
      <c r="C694" s="246" t="str">
        <f>[6]ORÇAMENTO!Q704</f>
        <v>104736</v>
      </c>
      <c r="D694" s="209" t="str">
        <f>[6]ORÇAMENTO!R704</f>
        <v>REATERRO MECANIZADO DE VALA COM RETROESCAVADEIRA (CAPACIDADE   DA   CAÇAMBA   DA RETRO: 0,26 M³/POTÊNCIA: 88 HP), LARGURA DE 0,8 A 1,5 M, PROFUNDIDADE DE 1,5 A 3,0 M, COM SOLO (SEM SUBSTITUIÇÃO) DE 1ª CATEGORIA, COM PLACA VIBRATÓRIA. AF_08/2023</v>
      </c>
      <c r="E694" s="246" t="str">
        <f>[6]ORÇAMENTO!S704</f>
        <v>M3</v>
      </c>
      <c r="F694" s="262">
        <f>[6]ORÇAMENTO!T704</f>
        <v>1801.33</v>
      </c>
      <c r="G694" s="263">
        <f>[6]ORÇAMENTO!U704</f>
        <v>8.34</v>
      </c>
      <c r="H694" s="263" t="str">
        <f>[6]ORÇAMENTO!V704</f>
        <v>BDI 1</v>
      </c>
      <c r="I694" s="263">
        <f>[6]ORÇAMENTO!W704</f>
        <v>10.36</v>
      </c>
      <c r="J694" s="263">
        <f>[6]ORÇAMENTO!X704</f>
        <v>18661.78</v>
      </c>
      <c r="K694" s="102"/>
      <c r="L694" s="102"/>
      <c r="M694" s="102"/>
      <c r="N694" s="102"/>
      <c r="O694" s="102"/>
      <c r="P694" s="84">
        <f>F692-[1]ORÇAMENTO!T691</f>
        <v>4631.5</v>
      </c>
    </row>
    <row r="695" spans="1:16" ht="38.25">
      <c r="A695" s="246" t="str">
        <f>[6]ORÇAMENTO!O705</f>
        <v>6.3.0.4.</v>
      </c>
      <c r="B695" s="246" t="str">
        <f>[6]ORÇAMENTO!P705</f>
        <v>SINAPI</v>
      </c>
      <c r="C695" s="246">
        <f>[6]ORÇAMENTO!Q705</f>
        <v>100982</v>
      </c>
      <c r="D695" s="209" t="str">
        <f>[6]ORÇAMENTO!R705</f>
        <v>CARGA, MANOBRA E DESCARGA DE ENTULHO EM CAMINHÃO BASCULANTE 10 M³ - CARGA COM ESCAVADEIRA HIDRÁULICA  (CAÇAMBA DE 0,80 M³ / 111 HP) E DESCARGA LIVRE (UNIDADE: M3). AF_07/2020</v>
      </c>
      <c r="E695" s="246" t="str">
        <f>[6]ORÇAMENTO!S705</f>
        <v>M3</v>
      </c>
      <c r="F695" s="262">
        <f>[6]ORÇAMENTO!T705</f>
        <v>197.02</v>
      </c>
      <c r="G695" s="263">
        <f>[6]ORÇAMENTO!U705</f>
        <v>9.25</v>
      </c>
      <c r="H695" s="263" t="str">
        <f>[6]ORÇAMENTO!V705</f>
        <v>BDI 1</v>
      </c>
      <c r="I695" s="263">
        <f>[6]ORÇAMENTO!W705</f>
        <v>11.49</v>
      </c>
      <c r="J695" s="263">
        <f>[6]ORÇAMENTO!X705</f>
        <v>2263.7600000000002</v>
      </c>
      <c r="K695" s="102"/>
      <c r="L695" s="102"/>
      <c r="M695" s="102"/>
      <c r="N695" s="102"/>
      <c r="O695" s="102"/>
      <c r="P695" s="84">
        <f>F693-[1]ORÇAMENTO!T692</f>
        <v>1995.35</v>
      </c>
    </row>
    <row r="696" spans="1:16" ht="25.5">
      <c r="A696" s="246" t="str">
        <f>[6]ORÇAMENTO!O706</f>
        <v>6.3.0.5.</v>
      </c>
      <c r="B696" s="246" t="str">
        <f>[6]ORÇAMENTO!P706</f>
        <v>SINAPI</v>
      </c>
      <c r="C696" s="246">
        <f>[6]ORÇAMENTO!Q706</f>
        <v>93589</v>
      </c>
      <c r="D696" s="209" t="str">
        <f>[6]ORÇAMENTO!R706</f>
        <v>TRANSPORTE COM CAMINHÃO BASCULANTE DE 10 M³, EM VIA URBANA EM REVESTIMENTO PRIMÁRIO (UNIDADE: M3XKM). AF_07/2020</v>
      </c>
      <c r="E696" s="246" t="str">
        <f>[6]ORÇAMENTO!S706</f>
        <v>M3XKM</v>
      </c>
      <c r="F696" s="262">
        <f>[6]ORÇAMENTO!T706</f>
        <v>2955.27</v>
      </c>
      <c r="G696" s="263">
        <f>[6]ORÇAMENTO!U706</f>
        <v>2.82</v>
      </c>
      <c r="H696" s="263" t="str">
        <f>[6]ORÇAMENTO!V706</f>
        <v>BDI 1</v>
      </c>
      <c r="I696" s="263">
        <f>[6]ORÇAMENTO!W706</f>
        <v>3.5</v>
      </c>
      <c r="J696" s="263">
        <f>[6]ORÇAMENTO!X706</f>
        <v>10343.450000000001</v>
      </c>
      <c r="K696" s="102"/>
      <c r="L696" s="102"/>
      <c r="M696" s="102"/>
      <c r="N696" s="102"/>
      <c r="O696" s="102"/>
      <c r="P696" s="84">
        <f>F694-[1]ORÇAMENTO!T693</f>
        <v>1795.33</v>
      </c>
    </row>
    <row r="697" spans="1:16" ht="38.25">
      <c r="A697" s="246" t="str">
        <f>[6]ORÇAMENTO!O707</f>
        <v>6.3.0.6.</v>
      </c>
      <c r="B697" s="246" t="str">
        <f>[6]ORÇAMENTO!P707</f>
        <v>SINAPI</v>
      </c>
      <c r="C697" s="246">
        <f>[6]ORÇAMENTO!Q707</f>
        <v>97121</v>
      </c>
      <c r="D697" s="209" t="str">
        <f>[6]ORÇAMENTO!R707</f>
        <v>ASSENTAMENTO DE TUBO DE PVC PBA PARA REDE DE ÁGUA, DN 50 MM, JUNTA ELÁSTICA INTEGRADA, INSTALADO EM LOCAL COM NÍVEL ALTO DE INTERFERÊNCIAS (NÃO INCLUI FORNECIMENTO). AF_05/2024</v>
      </c>
      <c r="E697" s="246" t="str">
        <f>[6]ORÇAMENTO!S707</f>
        <v>M</v>
      </c>
      <c r="F697" s="262">
        <f>[6]ORÇAMENTO!T707</f>
        <v>4124.2</v>
      </c>
      <c r="G697" s="263">
        <f>[6]ORÇAMENTO!U707</f>
        <v>2.82</v>
      </c>
      <c r="H697" s="263" t="str">
        <f>[6]ORÇAMENTO!V707</f>
        <v>BDI 1</v>
      </c>
      <c r="I697" s="263">
        <f>[6]ORÇAMENTO!W707</f>
        <v>3.5</v>
      </c>
      <c r="J697" s="263">
        <f>[6]ORÇAMENTO!X707</f>
        <v>14434.7</v>
      </c>
      <c r="K697" s="102"/>
      <c r="L697" s="102"/>
      <c r="M697" s="102"/>
      <c r="N697" s="102"/>
      <c r="O697" s="102"/>
      <c r="P697" s="84">
        <f>F695-[1]ORÇAMENTO!T694</f>
        <v>194.02</v>
      </c>
    </row>
    <row r="698" spans="1:16" ht="38.25">
      <c r="A698" s="246" t="str">
        <f>[6]ORÇAMENTO!O708</f>
        <v>6.3.0.7.</v>
      </c>
      <c r="B698" s="246" t="str">
        <f>[6]ORÇAMENTO!P708</f>
        <v>SINAPI</v>
      </c>
      <c r="C698" s="246">
        <f>[6]ORÇAMENTO!Q708</f>
        <v>97122</v>
      </c>
      <c r="D698" s="209" t="str">
        <f>[6]ORÇAMENTO!R708</f>
        <v>ASSENTAMENTO DE TUBO DE PVC PBA PARA REDE DE ÁGUA, DN 75 MM, JUNTA ELÁSTICA INTEGRADA, INSTALADO EM LOCAL COM NÍVEL ALTO DE INTERFERÊNCIAS (NÃO INCLUI FORNECIMENTO). AF_05/2024</v>
      </c>
      <c r="E698" s="246" t="str">
        <f>[6]ORÇAMENTO!S708</f>
        <v>M</v>
      </c>
      <c r="F698" s="262">
        <f>[6]ORÇAMENTO!T708</f>
        <v>394.7</v>
      </c>
      <c r="G698" s="263">
        <f>[6]ORÇAMENTO!U708</f>
        <v>3.39</v>
      </c>
      <c r="H698" s="263" t="str">
        <f>[6]ORÇAMENTO!V708</f>
        <v>BDI 1</v>
      </c>
      <c r="I698" s="263">
        <f>[6]ORÇAMENTO!W708</f>
        <v>4.21</v>
      </c>
      <c r="J698" s="263">
        <f>[6]ORÇAMENTO!X708</f>
        <v>1661.69</v>
      </c>
      <c r="K698" s="107"/>
      <c r="L698" s="107"/>
      <c r="M698" s="107"/>
      <c r="N698" s="107"/>
      <c r="O698" s="107"/>
      <c r="P698" s="84">
        <f>F696-[1]ORÇAMENTO!T695</f>
        <v>2951.27</v>
      </c>
    </row>
    <row r="699" spans="1:16" ht="38.25">
      <c r="A699" s="246" t="str">
        <f>[6]ORÇAMENTO!O709</f>
        <v>6.3.0.8.</v>
      </c>
      <c r="B699" s="246" t="str">
        <f>[6]ORÇAMENTO!P709</f>
        <v>SINAPI</v>
      </c>
      <c r="C699" s="246">
        <f>[6]ORÇAMENTO!Q709</f>
        <v>97123</v>
      </c>
      <c r="D699" s="209" t="str">
        <f>[6]ORÇAMENTO!R709</f>
        <v>ASSENTAMENTO DE TUBO DE PVC PBA PARA REDE DE ÁGUA, DN 100 MM, JUNTA ELÁSTICA INTEGRADA, INSTALADO EM LOCAL COM NÍVEL ALTO DE INTERFERÊNCIAS (NÃO INCLUI FORNECIMENTO). AF_05/2024</v>
      </c>
      <c r="E699" s="246" t="str">
        <f>[6]ORÇAMENTO!S709</f>
        <v>M</v>
      </c>
      <c r="F699" s="262">
        <f>[6]ORÇAMENTO!T709</f>
        <v>94.4</v>
      </c>
      <c r="G699" s="263">
        <f>[6]ORÇAMENTO!U709</f>
        <v>3.94</v>
      </c>
      <c r="H699" s="263" t="str">
        <f>[6]ORÇAMENTO!V709</f>
        <v>BDI 1</v>
      </c>
      <c r="I699" s="263">
        <f>[6]ORÇAMENTO!W709</f>
        <v>4.8899999999999997</v>
      </c>
      <c r="J699" s="263">
        <f>[6]ORÇAMENTO!X709</f>
        <v>461.62</v>
      </c>
      <c r="K699" s="102"/>
      <c r="L699" s="102"/>
      <c r="M699" s="102"/>
      <c r="N699" s="102"/>
      <c r="O699" s="102"/>
      <c r="P699" s="84">
        <f>F697-[1]ORÇAMENTO!T696</f>
        <v>4121.2</v>
      </c>
    </row>
    <row r="700" spans="1:16" ht="38.25">
      <c r="A700" s="246" t="str">
        <f>[6]ORÇAMENTO!O710</f>
        <v>6.3.0.9.</v>
      </c>
      <c r="B700" s="246" t="str">
        <f>[6]ORÇAMENTO!P710</f>
        <v>SINAPI</v>
      </c>
      <c r="C700" s="246" t="str">
        <f>[6]ORÇAMENTO!Q710</f>
        <v>97127</v>
      </c>
      <c r="D700" s="209" t="str">
        <f>[6]ORÇAMENTO!R710</f>
        <v>ASSENTAMENTO DE TUBO DE PVC DEFOFO OU PRFV OU RPVC PARA REDE DE ÁGUA, DN 150 MM, JUNTA ELÁSTICA INTEGRADA, INSTALADO EM LOCAL COM NÍVEL ALTO DE INTERFERÊNCIAS (NÃO INCLUI FORNECIMENTO). AF_05/2024</v>
      </c>
      <c r="E700" s="246" t="str">
        <f>[6]ORÇAMENTO!S710</f>
        <v>M</v>
      </c>
      <c r="F700" s="262">
        <f>[6]ORÇAMENTO!T710</f>
        <v>24.2</v>
      </c>
      <c r="G700" s="263">
        <f>[6]ORÇAMENTO!U710</f>
        <v>4.79</v>
      </c>
      <c r="H700" s="263" t="str">
        <f>[6]ORÇAMENTO!V710</f>
        <v>BDI 1</v>
      </c>
      <c r="I700" s="263">
        <f>[6]ORÇAMENTO!W710</f>
        <v>5.95</v>
      </c>
      <c r="J700" s="263">
        <f>[6]ORÇAMENTO!X710</f>
        <v>143.99</v>
      </c>
      <c r="K700" s="188"/>
      <c r="L700" s="188"/>
      <c r="M700" s="188"/>
      <c r="N700" s="188"/>
      <c r="O700" s="188"/>
      <c r="P700" s="84">
        <f>F698-[1]ORÇAMENTO!T697</f>
        <v>392.7</v>
      </c>
    </row>
    <row r="701" spans="1:16">
      <c r="A701" s="246" t="str">
        <f>[6]ORÇAMENTO!O711</f>
        <v>6.3.0.10.</v>
      </c>
      <c r="B701" s="246" t="str">
        <f>[6]ORÇAMENTO!P711</f>
        <v>SINAPI-I</v>
      </c>
      <c r="C701" s="246">
        <f>[6]ORÇAMENTO!Q711</f>
        <v>36084</v>
      </c>
      <c r="D701" s="209" t="str">
        <f>[6]ORÇAMENTO!R711</f>
        <v xml:space="preserve">TUBO PVC PBA JEI, CLASSE 12, DN 50 MM, PARA REDE DE AGUA (NBR 5647)                                                                                                                                                                                                                                                                                                                                                                                                                                       </v>
      </c>
      <c r="E701" s="246" t="str">
        <f>[6]ORÇAMENTO!S711</f>
        <v xml:space="preserve">M     </v>
      </c>
      <c r="F701" s="262">
        <f>[6]ORÇAMENTO!T711</f>
        <v>4124.2</v>
      </c>
      <c r="G701" s="263">
        <f>[6]ORÇAMENTO!U711</f>
        <v>15.14</v>
      </c>
      <c r="H701" s="263" t="str">
        <f>[6]ORÇAMENTO!V711</f>
        <v>BDI 1</v>
      </c>
      <c r="I701" s="263">
        <f>[6]ORÇAMENTO!W711</f>
        <v>18.8</v>
      </c>
      <c r="J701" s="263">
        <f>[6]ORÇAMENTO!X711</f>
        <v>77534.960000000006</v>
      </c>
      <c r="K701" s="107"/>
      <c r="L701" s="107"/>
      <c r="M701" s="107"/>
      <c r="N701" s="107"/>
      <c r="O701" s="142"/>
      <c r="P701" s="84">
        <f>F699-[1]ORÇAMENTO!T698</f>
        <v>92.4</v>
      </c>
    </row>
    <row r="702" spans="1:16">
      <c r="A702" s="246" t="str">
        <f>[6]ORÇAMENTO!O712</f>
        <v>6.3.0.11.</v>
      </c>
      <c r="B702" s="246" t="str">
        <f>[6]ORÇAMENTO!P712</f>
        <v>SINAPI-I</v>
      </c>
      <c r="C702" s="246">
        <f>[6]ORÇAMENTO!Q712</f>
        <v>36373</v>
      </c>
      <c r="D702" s="209" t="str">
        <f>[6]ORÇAMENTO!R712</f>
        <v xml:space="preserve">TUBO PVC PBA JEI, CLASSE 12, DN 75 MM, PARA REDE DE AGUA (NBR 5647)                                                                                                                                                                                                                                                                                                                                                                                                                                       </v>
      </c>
      <c r="E702" s="246" t="str">
        <f>[6]ORÇAMENTO!S712</f>
        <v xml:space="preserve">M     </v>
      </c>
      <c r="F702" s="262">
        <f>[6]ORÇAMENTO!T712</f>
        <v>394.7</v>
      </c>
      <c r="G702" s="263">
        <f>[6]ORÇAMENTO!U712</f>
        <v>31.44</v>
      </c>
      <c r="H702" s="263" t="str">
        <f>[6]ORÇAMENTO!V712</f>
        <v>BDI 1</v>
      </c>
      <c r="I702" s="263">
        <f>[6]ORÇAMENTO!W712</f>
        <v>39.04</v>
      </c>
      <c r="J702" s="263">
        <f>[6]ORÇAMENTO!X712</f>
        <v>15409.09</v>
      </c>
      <c r="K702" s="167"/>
      <c r="L702" s="167"/>
      <c r="M702" s="167"/>
      <c r="N702" s="167"/>
      <c r="O702" s="222"/>
      <c r="P702" s="84">
        <f>F700-[1]ORÇAMENTO!T699</f>
        <v>22.2</v>
      </c>
    </row>
    <row r="703" spans="1:16">
      <c r="A703" s="246" t="str">
        <f>[6]ORÇAMENTO!O713</f>
        <v>6.3.0.12.</v>
      </c>
      <c r="B703" s="246" t="str">
        <f>[6]ORÇAMENTO!P713</f>
        <v>SINAPI-I</v>
      </c>
      <c r="C703" s="246">
        <f>[6]ORÇAMENTO!Q713</f>
        <v>36374</v>
      </c>
      <c r="D703" s="209" t="str">
        <f>[6]ORÇAMENTO!R713</f>
        <v xml:space="preserve">TUBO PVC PBA JEI, CLASSE 12, DN 100 MM, PARA REDE DE AGUA (NBR 5647)                                                                                                                                                                                                                                                                                                                                                                                                                                      </v>
      </c>
      <c r="E703" s="246" t="str">
        <f>[6]ORÇAMENTO!S713</f>
        <v xml:space="preserve">M     </v>
      </c>
      <c r="F703" s="262">
        <f>[6]ORÇAMENTO!T713</f>
        <v>94.4</v>
      </c>
      <c r="G703" s="263">
        <f>[6]ORÇAMENTO!U713</f>
        <v>51.1</v>
      </c>
      <c r="H703" s="263" t="str">
        <f>[6]ORÇAMENTO!V713</f>
        <v>BDI 1</v>
      </c>
      <c r="I703" s="263">
        <f>[6]ORÇAMENTO!W713</f>
        <v>63.46</v>
      </c>
      <c r="J703" s="263">
        <f>[6]ORÇAMENTO!X713</f>
        <v>5990.62</v>
      </c>
      <c r="K703" s="219"/>
      <c r="L703" s="219"/>
      <c r="M703" s="219"/>
      <c r="N703" s="219"/>
      <c r="O703" s="169"/>
      <c r="P703" s="84">
        <f>F701-[1]ORÇAMENTO!T700</f>
        <v>4123.2</v>
      </c>
    </row>
    <row r="704" spans="1:16">
      <c r="A704" s="246" t="str">
        <f>[6]ORÇAMENTO!O714</f>
        <v>6.3.0.13.</v>
      </c>
      <c r="B704" s="246" t="str">
        <f>[6]ORÇAMENTO!P714</f>
        <v>SINAPI-I</v>
      </c>
      <c r="C704" s="246" t="str">
        <f>[6]ORÇAMENTO!Q714</f>
        <v>9828</v>
      </c>
      <c r="D704" s="209" t="str">
        <f>[6]ORÇAMENTO!R714</f>
        <v xml:space="preserve">TUBO PVC DEFOFO, JEI, 1 MPA, DN 150 MM, PARA REDE DE AGUA (NBR 7665)                                                                                                                                                                                                                                                                                                                                                                                                                                      </v>
      </c>
      <c r="E704" s="246" t="str">
        <f>[6]ORÇAMENTO!S714</f>
        <v xml:space="preserve">M     </v>
      </c>
      <c r="F704" s="262">
        <f>[6]ORÇAMENTO!T714</f>
        <v>24.2</v>
      </c>
      <c r="G704" s="263">
        <f>[6]ORÇAMENTO!U714</f>
        <v>114.75</v>
      </c>
      <c r="H704" s="263" t="str">
        <f>[6]ORÇAMENTO!V714</f>
        <v>BDI 1</v>
      </c>
      <c r="I704" s="263">
        <f>[6]ORÇAMENTO!W714</f>
        <v>142.5</v>
      </c>
      <c r="J704" s="263">
        <f>[6]ORÇAMENTO!X714</f>
        <v>3448.5</v>
      </c>
      <c r="K704" s="149"/>
      <c r="L704" s="149"/>
      <c r="M704" s="149"/>
      <c r="N704" s="149"/>
      <c r="O704" s="149"/>
      <c r="P704" s="84">
        <f>F702-[1]ORÇAMENTO!T701</f>
        <v>274.7</v>
      </c>
    </row>
    <row r="705" spans="1:16">
      <c r="A705" s="246" t="str">
        <f>[6]ORÇAMENTO!O715</f>
        <v>6.3.0.14.</v>
      </c>
      <c r="B705" s="246" t="str">
        <f>[6]ORÇAMENTO!P715</f>
        <v>SINAPI-I</v>
      </c>
      <c r="C705" s="246">
        <f>[6]ORÇAMENTO!Q715</f>
        <v>1206</v>
      </c>
      <c r="D705" s="209" t="str">
        <f>[6]ORÇAMENTO!R715</f>
        <v xml:space="preserve">CAP, PVC PBA, JE, DN 50 / DE 60 MM, PARA REDE DE AGUA (NBR 10351)                                                                                                                                                                                                                                                                                                                                                                                                                                         </v>
      </c>
      <c r="E705" s="246" t="str">
        <f>[6]ORÇAMENTO!S715</f>
        <v xml:space="preserve">UN    </v>
      </c>
      <c r="F705" s="262">
        <f>[6]ORÇAMENTO!T715</f>
        <v>4</v>
      </c>
      <c r="G705" s="263">
        <f>[6]ORÇAMENTO!U715</f>
        <v>7.42</v>
      </c>
      <c r="H705" s="263" t="str">
        <f>[6]ORÇAMENTO!V715</f>
        <v>BDI 1</v>
      </c>
      <c r="I705" s="263">
        <f>[6]ORÇAMENTO!W715</f>
        <v>9.2100000000000009</v>
      </c>
      <c r="J705" s="263">
        <f>[6]ORÇAMENTO!X715</f>
        <v>36.840000000000003</v>
      </c>
      <c r="K705" s="102"/>
      <c r="L705" s="102"/>
      <c r="M705" s="102"/>
      <c r="N705" s="102"/>
      <c r="O705" s="102"/>
      <c r="P705" s="84">
        <f>F703-[1]ORÇAMENTO!T702</f>
        <v>78.400000000000006</v>
      </c>
    </row>
    <row r="706" spans="1:16">
      <c r="A706" s="246" t="str">
        <f>[6]ORÇAMENTO!O716</f>
        <v>6.3.0.15.</v>
      </c>
      <c r="B706" s="246" t="str">
        <f>[6]ORÇAMENTO!P716</f>
        <v>SINAPI-I</v>
      </c>
      <c r="C706" s="246" t="str">
        <f>[6]ORÇAMENTO!Q716</f>
        <v>1831</v>
      </c>
      <c r="D706" s="209" t="str">
        <f>[6]ORÇAMENTO!R716</f>
        <v xml:space="preserve">CURVA PVC PBA, JE, PB, 45 GRAUS, DN 50 / DE 60 MM, PARA REDE DE AGUA                                                                                                                                                                                                                                                                                                                                                                                                                                      </v>
      </c>
      <c r="E706" s="246" t="str">
        <f>[6]ORÇAMENTO!S716</f>
        <v xml:space="preserve">UN    </v>
      </c>
      <c r="F706" s="262">
        <f>[6]ORÇAMENTO!T716</f>
        <v>2</v>
      </c>
      <c r="G706" s="263">
        <f>[6]ORÇAMENTO!U716</f>
        <v>26.96</v>
      </c>
      <c r="H706" s="263" t="str">
        <f>[6]ORÇAMENTO!V716</f>
        <v>BDI 1</v>
      </c>
      <c r="I706" s="263">
        <f>[6]ORÇAMENTO!W716</f>
        <v>33.479999999999997</v>
      </c>
      <c r="J706" s="263">
        <f>[6]ORÇAMENTO!X716</f>
        <v>66.959999999999994</v>
      </c>
      <c r="K706" s="212"/>
      <c r="L706" s="212"/>
      <c r="M706" s="212"/>
      <c r="N706" s="212"/>
      <c r="O706" s="212"/>
      <c r="P706" s="84">
        <f>F704-[1]ORÇAMENTO!T703</f>
        <v>-10.8</v>
      </c>
    </row>
    <row r="707" spans="1:16">
      <c r="A707" s="246" t="str">
        <f>[6]ORÇAMENTO!O717</f>
        <v>6.3.0.16.</v>
      </c>
      <c r="B707" s="246" t="str">
        <f>[6]ORÇAMENTO!P717</f>
        <v>SINAPI-I</v>
      </c>
      <c r="C707" s="246" t="str">
        <f>[6]ORÇAMENTO!Q717</f>
        <v>1825</v>
      </c>
      <c r="D707" s="209" t="str">
        <f>[6]ORÇAMENTO!R717</f>
        <v xml:space="preserve">CURVA PVC PBA, JE, PB, 45 GRAUS, DN 75 / DE 85 MM, PARA REDE DE AGUA                                                                                                                                                                                                                                                                                                                                                                                                                                      </v>
      </c>
      <c r="E707" s="246" t="str">
        <f>[6]ORÇAMENTO!S717</f>
        <v xml:space="preserve">UN    </v>
      </c>
      <c r="F707" s="262">
        <f>[6]ORÇAMENTO!T717</f>
        <v>1</v>
      </c>
      <c r="G707" s="263">
        <f>[6]ORÇAMENTO!U717</f>
        <v>66.53</v>
      </c>
      <c r="H707" s="263" t="str">
        <f>[6]ORÇAMENTO!V717</f>
        <v>BDI 1</v>
      </c>
      <c r="I707" s="263">
        <f>[6]ORÇAMENTO!W717</f>
        <v>82.62</v>
      </c>
      <c r="J707" s="263">
        <f>[6]ORÇAMENTO!X717</f>
        <v>82.62</v>
      </c>
      <c r="K707" s="102"/>
      <c r="L707" s="102"/>
      <c r="M707" s="102"/>
      <c r="N707" s="102"/>
      <c r="O707" s="102"/>
      <c r="P707" s="84">
        <f>F705-[1]ORÇAMENTO!T704</f>
        <v>4</v>
      </c>
    </row>
    <row r="708" spans="1:16">
      <c r="A708" s="246" t="str">
        <f>[6]ORÇAMENTO!O718</f>
        <v>6.3.0.17.</v>
      </c>
      <c r="B708" s="246" t="str">
        <f>[6]ORÇAMENTO!P718</f>
        <v>SINAPI-I</v>
      </c>
      <c r="C708" s="246">
        <f>[6]ORÇAMENTO!Q718</f>
        <v>1845</v>
      </c>
      <c r="D708" s="209" t="str">
        <f>[6]ORÇAMENTO!R718</f>
        <v xml:space="preserve">CURVA PVC PBA, JE, PB, 90 GRAUS, DN 50 / DE 60 MM, PARA REDE DE AGUA                                                                                                                                                                                                                                                                                                                                                                                                                                      </v>
      </c>
      <c r="E708" s="246" t="str">
        <f>[6]ORÇAMENTO!S718</f>
        <v xml:space="preserve">UN    </v>
      </c>
      <c r="F708" s="262">
        <f>[6]ORÇAMENTO!T718</f>
        <v>7</v>
      </c>
      <c r="G708" s="263">
        <f>[6]ORÇAMENTO!U718</f>
        <v>33.78</v>
      </c>
      <c r="H708" s="263" t="str">
        <f>[6]ORÇAMENTO!V718</f>
        <v>BDI 1</v>
      </c>
      <c r="I708" s="263">
        <f>[6]ORÇAMENTO!W718</f>
        <v>41.95</v>
      </c>
      <c r="J708" s="263">
        <f>[6]ORÇAMENTO!X718</f>
        <v>293.64999999999998</v>
      </c>
      <c r="K708" s="102"/>
      <c r="L708" s="102"/>
      <c r="M708" s="102"/>
      <c r="N708" s="102"/>
      <c r="O708" s="102"/>
      <c r="P708" s="84">
        <f>F706-[1]ORÇAMENTO!T705</f>
        <v>-184.38</v>
      </c>
    </row>
    <row r="709" spans="1:16">
      <c r="A709" s="246" t="str">
        <f>[6]ORÇAMENTO!O719</f>
        <v>6.3.0.18.</v>
      </c>
      <c r="B709" s="246" t="str">
        <f>[6]ORÇAMENTO!P719</f>
        <v>SINAPI-I</v>
      </c>
      <c r="C709" s="246">
        <f>[6]ORÇAMENTO!Q719</f>
        <v>1824</v>
      </c>
      <c r="D709" s="209" t="str">
        <f>[6]ORÇAMENTO!R719</f>
        <v xml:space="preserve">CURVA PVC PBA, JE, PB, 90 GRAUS, DN 75 / DE 85 MM, PARA REDE DE AGUA                                                                                                                                                                                                                                                                                                                                                                                                                                      </v>
      </c>
      <c r="E709" s="246" t="str">
        <f>[6]ORÇAMENTO!S719</f>
        <v xml:space="preserve">UN    </v>
      </c>
      <c r="F709" s="262">
        <f>[6]ORÇAMENTO!T719</f>
        <v>2</v>
      </c>
      <c r="G709" s="263">
        <f>[6]ORÇAMENTO!U719</f>
        <v>79.75</v>
      </c>
      <c r="H709" s="263" t="str">
        <f>[6]ORÇAMENTO!V719</f>
        <v>BDI 1</v>
      </c>
      <c r="I709" s="263">
        <f>[6]ORÇAMENTO!W719</f>
        <v>99.03</v>
      </c>
      <c r="J709" s="263">
        <f>[6]ORÇAMENTO!X719</f>
        <v>198.06</v>
      </c>
      <c r="K709" s="102"/>
      <c r="L709" s="102"/>
      <c r="M709" s="102"/>
      <c r="N709" s="102"/>
      <c r="O709" s="102"/>
      <c r="P709" s="84">
        <f>F707-[1]ORÇAMENTO!T706</f>
        <v>-185.38</v>
      </c>
    </row>
    <row r="710" spans="1:16">
      <c r="A710" s="246" t="str">
        <f>[6]ORÇAMENTO!O720</f>
        <v>6.3.0.19.</v>
      </c>
      <c r="B710" s="246" t="str">
        <f>[6]ORÇAMENTO!P720</f>
        <v>SEINFRA</v>
      </c>
      <c r="C710" s="246" t="str">
        <f>[6]ORÇAMENTO!Q720</f>
        <v>I3488</v>
      </c>
      <c r="D710" s="209" t="str">
        <f>[6]ORÇAMENTO!R720</f>
        <v>CRUZETA FoFo JUNTA ELÁSTICA DN 75 x 75</v>
      </c>
      <c r="E710" s="246" t="str">
        <f>[6]ORÇAMENTO!S720</f>
        <v>UN</v>
      </c>
      <c r="F710" s="262">
        <f>[6]ORÇAMENTO!T720</f>
        <v>1</v>
      </c>
      <c r="G710" s="263">
        <f>[6]ORÇAMENTO!U720</f>
        <v>524.36</v>
      </c>
      <c r="H710" s="263" t="str">
        <f>[6]ORÇAMENTO!V720</f>
        <v>BDI 1</v>
      </c>
      <c r="I710" s="263">
        <f>[6]ORÇAMENTO!W720</f>
        <v>651.15</v>
      </c>
      <c r="J710" s="263">
        <f>[6]ORÇAMENTO!X720</f>
        <v>651.15</v>
      </c>
      <c r="K710" s="149"/>
      <c r="L710" s="149"/>
      <c r="M710" s="149"/>
      <c r="N710" s="149"/>
      <c r="O710" s="149"/>
      <c r="P710" s="84">
        <f>F708-[1]ORÇAMENTO!T707</f>
        <v>7</v>
      </c>
    </row>
    <row r="711" spans="1:16">
      <c r="A711" s="246" t="str">
        <f>[6]ORÇAMENTO!O721</f>
        <v>6.3.0.20.</v>
      </c>
      <c r="B711" s="246" t="str">
        <f>[6]ORÇAMENTO!P721</f>
        <v>SEINFRA</v>
      </c>
      <c r="C711" s="246" t="str">
        <f>[6]ORÇAMENTO!Q721</f>
        <v>I3106</v>
      </c>
      <c r="D711" s="209" t="str">
        <f>[6]ORÇAMENTO!R721</f>
        <v>CRUZETA DE REDUÇÃO PBA COM BOLSAS DN 100 x 50</v>
      </c>
      <c r="E711" s="246" t="str">
        <f>[6]ORÇAMENTO!S721</f>
        <v>UN</v>
      </c>
      <c r="F711" s="262">
        <f>[6]ORÇAMENTO!T721</f>
        <v>2</v>
      </c>
      <c r="G711" s="263">
        <f>[6]ORÇAMENTO!U721</f>
        <v>43.38</v>
      </c>
      <c r="H711" s="263" t="str">
        <f>[6]ORÇAMENTO!V721</f>
        <v>BDI 1</v>
      </c>
      <c r="I711" s="263">
        <f>[6]ORÇAMENTO!W721</f>
        <v>53.87</v>
      </c>
      <c r="J711" s="263">
        <f>[6]ORÇAMENTO!X721</f>
        <v>107.74</v>
      </c>
      <c r="K711" s="102"/>
      <c r="L711" s="102"/>
      <c r="M711" s="102"/>
      <c r="N711" s="102"/>
      <c r="O711" s="107"/>
      <c r="P711" s="84">
        <f>F709-[1]ORÇAMENTO!T708</f>
        <v>1</v>
      </c>
    </row>
    <row r="712" spans="1:16">
      <c r="A712" s="246" t="str">
        <f>[6]ORÇAMENTO!O722</f>
        <v>6.3.0.21.</v>
      </c>
      <c r="B712" s="246" t="str">
        <f>[6]ORÇAMENTO!P722</f>
        <v>SEINFRA</v>
      </c>
      <c r="C712" s="246" t="str">
        <f>[6]ORÇAMENTO!Q722</f>
        <v>I3102</v>
      </c>
      <c r="D712" s="209" t="str">
        <f>[6]ORÇAMENTO!R722</f>
        <v>CRUZETA PBA COM BOLSAS DN 50</v>
      </c>
      <c r="E712" s="246" t="str">
        <f>[6]ORÇAMENTO!S722</f>
        <v>UN</v>
      </c>
      <c r="F712" s="262">
        <f>[6]ORÇAMENTO!T722</f>
        <v>10</v>
      </c>
      <c r="G712" s="263">
        <f>[6]ORÇAMENTO!U722</f>
        <v>18.87</v>
      </c>
      <c r="H712" s="263" t="str">
        <f>[6]ORÇAMENTO!V722</f>
        <v>BDI 1</v>
      </c>
      <c r="I712" s="263">
        <f>[6]ORÇAMENTO!W722</f>
        <v>23.43</v>
      </c>
      <c r="J712" s="263">
        <f>[6]ORÇAMENTO!X722</f>
        <v>234.3</v>
      </c>
      <c r="K712" s="107"/>
      <c r="L712" s="107"/>
      <c r="M712" s="107"/>
      <c r="N712" s="107"/>
      <c r="O712" s="142"/>
      <c r="P712" s="84">
        <f>F710-[1]ORÇAMENTO!T709</f>
        <v>0</v>
      </c>
    </row>
    <row r="713" spans="1:16">
      <c r="A713" s="246" t="str">
        <f>[6]ORÇAMENTO!O723</f>
        <v>6.3.0.22.</v>
      </c>
      <c r="B713" s="246" t="str">
        <f>[6]ORÇAMENTO!P723</f>
        <v>SEINFRA</v>
      </c>
      <c r="C713" s="246" t="str">
        <f>[6]ORÇAMENTO!Q723</f>
        <v>I3527</v>
      </c>
      <c r="D713" s="209" t="str">
        <f>[6]ORÇAMENTO!R723</f>
        <v>CRUZETA JE FoFo/PVC BBBB DN 150 x 75</v>
      </c>
      <c r="E713" s="246" t="str">
        <f>[6]ORÇAMENTO!S723</f>
        <v>UN</v>
      </c>
      <c r="F713" s="262">
        <f>[6]ORÇAMENTO!T723</f>
        <v>11</v>
      </c>
      <c r="G713" s="263">
        <f>[6]ORÇAMENTO!U723</f>
        <v>731.45</v>
      </c>
      <c r="H713" s="263" t="str">
        <f>[6]ORÇAMENTO!V723</f>
        <v>BDI 1</v>
      </c>
      <c r="I713" s="263">
        <f>[6]ORÇAMENTO!W723</f>
        <v>908.31</v>
      </c>
      <c r="J713" s="263">
        <f>[6]ORÇAMENTO!X723</f>
        <v>9991.41</v>
      </c>
      <c r="K713" s="106"/>
      <c r="L713" s="106"/>
      <c r="M713" s="106"/>
      <c r="N713" s="106"/>
      <c r="O713" s="106"/>
      <c r="P713" s="84">
        <f>F711-[1]ORÇAMENTO!T710</f>
        <v>1</v>
      </c>
    </row>
    <row r="714" spans="1:16" ht="25.5">
      <c r="A714" s="246" t="str">
        <f>[6]ORÇAMENTO!O724</f>
        <v>6.3.0.23.</v>
      </c>
      <c r="B714" s="246" t="str">
        <f>[6]ORÇAMENTO!P724</f>
        <v>SINAPI-I</v>
      </c>
      <c r="C714" s="246">
        <f>[6]ORÇAMENTO!Q724</f>
        <v>20327</v>
      </c>
      <c r="D714" s="209" t="str">
        <f>[6]ORÇAMENTO!R724</f>
        <v>REGISTRO DE GAVETA C/ BOLSAS E CUNHA EMBORRACHADA P/ TUBOS DE FERRO DÚCTIL C/ VOLANTE DN 100</v>
      </c>
      <c r="E714" s="246" t="str">
        <f>[6]ORÇAMENTO!S724</f>
        <v>UM</v>
      </c>
      <c r="F714" s="262">
        <f>[6]ORÇAMENTO!T724</f>
        <v>2</v>
      </c>
      <c r="G714" s="263">
        <f>[6]ORÇAMENTO!U724</f>
        <v>17.440000000000001</v>
      </c>
      <c r="H714" s="263" t="str">
        <f>[6]ORÇAMENTO!V724</f>
        <v>BDI 1</v>
      </c>
      <c r="I714" s="263">
        <f>[6]ORÇAMENTO!W724</f>
        <v>21.66</v>
      </c>
      <c r="J714" s="263">
        <f>[6]ORÇAMENTO!X724</f>
        <v>43.32</v>
      </c>
      <c r="K714" s="102"/>
      <c r="L714" s="102"/>
      <c r="M714" s="102"/>
      <c r="N714" s="102"/>
      <c r="O714" s="102"/>
      <c r="P714" s="84">
        <f>F712-[1]ORÇAMENTO!T711</f>
        <v>-33.5</v>
      </c>
    </row>
    <row r="715" spans="1:16" ht="25.5">
      <c r="A715" s="246" t="str">
        <f>[6]ORÇAMENTO!O725</f>
        <v>6.3.0.24.</v>
      </c>
      <c r="B715" s="246" t="str">
        <f>[6]ORÇAMENTO!P725</f>
        <v>SINAPI-I</v>
      </c>
      <c r="C715" s="246" t="str">
        <f>[6]ORÇAMENTO!Q725</f>
        <v>7088</v>
      </c>
      <c r="D715" s="209" t="str">
        <f>[6]ORÇAMENTO!R725</f>
        <v>REGISTRO DE GAVETA C/ FLANGES E CUNHA EMBORRACHADA CORPO CURTO C/ VOLANTE DN 50 PN10</v>
      </c>
      <c r="E715" s="246" t="str">
        <f>[6]ORÇAMENTO!S725</f>
        <v>UM</v>
      </c>
      <c r="F715" s="262">
        <f>[6]ORÇAMENTO!T725</f>
        <v>2</v>
      </c>
      <c r="G715" s="263">
        <f>[6]ORÇAMENTO!U725</f>
        <v>49.66</v>
      </c>
      <c r="H715" s="263" t="str">
        <f>[6]ORÇAMENTO!V725</f>
        <v>BDI 1</v>
      </c>
      <c r="I715" s="263">
        <f>[6]ORÇAMENTO!W725</f>
        <v>61.67</v>
      </c>
      <c r="J715" s="263">
        <f>[6]ORÇAMENTO!X725</f>
        <v>123.34</v>
      </c>
      <c r="K715" s="149"/>
      <c r="L715" s="149"/>
      <c r="M715" s="149"/>
      <c r="N715" s="149"/>
      <c r="O715" s="149"/>
      <c r="P715" s="84">
        <f>F713-[1]ORÇAMENTO!T712</f>
        <v>7</v>
      </c>
    </row>
    <row r="716" spans="1:16">
      <c r="A716" s="246" t="str">
        <f>[6]ORÇAMENTO!O726</f>
        <v>6.3.0.25.</v>
      </c>
      <c r="B716" s="246" t="str">
        <f>[6]ORÇAMENTO!P726</f>
        <v>SINAPI-I</v>
      </c>
      <c r="C716" s="246">
        <f>[6]ORÇAMENTO!Q726</f>
        <v>7048</v>
      </c>
      <c r="D716" s="209" t="str">
        <f>[6]ORÇAMENTO!R726</f>
        <v xml:space="preserve">TE, PVC PBA, BBB, 90 GRAUS, DN 50 / DE 60 MM, PARA REDE DE AGUA                                                                                                                                                                                                                                                                                                                                                                                                                                           </v>
      </c>
      <c r="E716" s="246" t="str">
        <f>[6]ORÇAMENTO!S726</f>
        <v xml:space="preserve">UN    </v>
      </c>
      <c r="F716" s="262">
        <f>[6]ORÇAMENTO!T726</f>
        <v>25</v>
      </c>
      <c r="G716" s="263">
        <f>[6]ORÇAMENTO!U726</f>
        <v>22.71</v>
      </c>
      <c r="H716" s="263" t="str">
        <f>[6]ORÇAMENTO!V726</f>
        <v>BDI 1</v>
      </c>
      <c r="I716" s="263">
        <f>[6]ORÇAMENTO!W726</f>
        <v>28.2</v>
      </c>
      <c r="J716" s="263">
        <f>[6]ORÇAMENTO!X726</f>
        <v>705</v>
      </c>
      <c r="K716" s="102"/>
      <c r="L716" s="102"/>
      <c r="M716" s="102"/>
      <c r="N716" s="102"/>
      <c r="O716" s="102"/>
      <c r="P716" s="84">
        <f>F714-[1]ORÇAMENTO!T713</f>
        <v>-15.5</v>
      </c>
    </row>
    <row r="717" spans="1:16">
      <c r="A717" s="246" t="str">
        <f>[6]ORÇAMENTO!O727</f>
        <v>6.3.0.26.</v>
      </c>
      <c r="B717" s="246" t="str">
        <f>[6]ORÇAMENTO!P727</f>
        <v>SINAPI-I</v>
      </c>
      <c r="C717" s="246">
        <f>[6]ORÇAMENTO!Q727</f>
        <v>11493</v>
      </c>
      <c r="D717" s="209" t="str">
        <f>[6]ORÇAMENTO!R727</f>
        <v xml:space="preserve">TE DE REDUCAO, PVC PBA, BBB, JE, DN 75 X 50 / DE 85 X 60 MM, PARA REDE DE AGUA                                                                                                                                                                                                                                                                                                                                                                                                                            </v>
      </c>
      <c r="E717" s="246" t="str">
        <f>[6]ORÇAMENTO!S727</f>
        <v xml:space="preserve">UN    </v>
      </c>
      <c r="F717" s="262">
        <f>[6]ORÇAMENTO!T727</f>
        <v>6</v>
      </c>
      <c r="G717" s="263">
        <f>[6]ORÇAMENTO!U727</f>
        <v>40.75</v>
      </c>
      <c r="H717" s="263" t="str">
        <f>[6]ORÇAMENTO!V727</f>
        <v>BDI 1</v>
      </c>
      <c r="I717" s="263">
        <f>[6]ORÇAMENTO!W727</f>
        <v>50.6</v>
      </c>
      <c r="J717" s="263">
        <f>[6]ORÇAMENTO!X727</f>
        <v>303.60000000000002</v>
      </c>
      <c r="K717" s="102"/>
      <c r="L717" s="102"/>
      <c r="M717" s="102"/>
      <c r="N717" s="102"/>
      <c r="O717" s="102"/>
      <c r="P717" s="84"/>
    </row>
    <row r="718" spans="1:16">
      <c r="A718" s="246" t="str">
        <f>[6]ORÇAMENTO!O728</f>
        <v>6.3.0.27.</v>
      </c>
      <c r="B718" s="246" t="str">
        <f>[6]ORÇAMENTO!P728</f>
        <v>SEINFRA</v>
      </c>
      <c r="C718" s="246" t="str">
        <f>[6]ORÇAMENTO!Q728</f>
        <v>I3543</v>
      </c>
      <c r="D718" s="209" t="str">
        <f>[6]ORÇAMENTO!R728</f>
        <v>TE FoFo BBB JUNTA ELÁSTICA DN 150 x 100</v>
      </c>
      <c r="E718" s="246" t="str">
        <f>[6]ORÇAMENTO!S728</f>
        <v>UN</v>
      </c>
      <c r="F718" s="262">
        <f>[6]ORÇAMENTO!T728</f>
        <v>1</v>
      </c>
      <c r="G718" s="263">
        <f>[6]ORÇAMENTO!U728</f>
        <v>831.14</v>
      </c>
      <c r="H718" s="263" t="str">
        <f>[6]ORÇAMENTO!V728</f>
        <v>BDI 1</v>
      </c>
      <c r="I718" s="263">
        <f>[6]ORÇAMENTO!W728</f>
        <v>1032.1099999999999</v>
      </c>
      <c r="J718" s="263">
        <f>[6]ORÇAMENTO!X728</f>
        <v>1032.1099999999999</v>
      </c>
      <c r="K718" s="217"/>
      <c r="L718" s="217"/>
      <c r="M718" s="217"/>
      <c r="N718" s="217"/>
      <c r="O718" s="217"/>
      <c r="P718" s="84">
        <f>F715-[1]ORÇAMENTO!T714</f>
        <v>-26.5</v>
      </c>
    </row>
    <row r="719" spans="1:16">
      <c r="A719" s="246" t="str">
        <f>[6]ORÇAMENTO!O729</f>
        <v>6.3.0.28.</v>
      </c>
      <c r="B719" s="246" t="str">
        <f>[6]ORÇAMENTO!P729</f>
        <v>CPU</v>
      </c>
      <c r="C719" s="246" t="str">
        <f>[6]ORÇAMENTO!Q729</f>
        <v>0013</v>
      </c>
      <c r="D719" s="209" t="str">
        <f>[6]ORÇAMENTO!R729</f>
        <v>CAIXA PARA REGISTRO, TIPO II, PARA DIÂMETROS DE 150 A 200MM</v>
      </c>
      <c r="E719" s="246" t="str">
        <f>[6]ORÇAMENTO!S729</f>
        <v>UM</v>
      </c>
      <c r="F719" s="262">
        <f>[6]ORÇAMENTO!T729</f>
        <v>3</v>
      </c>
      <c r="G719" s="263">
        <f>[6]ORÇAMENTO!U729</f>
        <v>762.58</v>
      </c>
      <c r="H719" s="263" t="str">
        <f>[6]ORÇAMENTO!V729</f>
        <v>BDI 1</v>
      </c>
      <c r="I719" s="263">
        <f>[6]ORÇAMENTO!W729</f>
        <v>946.97</v>
      </c>
      <c r="J719" s="263">
        <f>[6]ORÇAMENTO!X729</f>
        <v>2840.91</v>
      </c>
      <c r="K719" s="102"/>
      <c r="L719" s="102"/>
      <c r="M719" s="102"/>
      <c r="N719" s="102"/>
      <c r="O719" s="102"/>
      <c r="P719" s="84">
        <f>F716-[1]ORÇAMENTO!T716</f>
        <v>25</v>
      </c>
    </row>
    <row r="720" spans="1:16" ht="25.5">
      <c r="A720" s="246" t="str">
        <f>[6]ORÇAMENTO!O730</f>
        <v>6.3.0.29.</v>
      </c>
      <c r="B720" s="246" t="str">
        <f>[6]ORÇAMENTO!P730</f>
        <v>SEINFRA</v>
      </c>
      <c r="C720" s="246" t="str">
        <f>[6]ORÇAMENTO!Q730</f>
        <v>I5054</v>
      </c>
      <c r="D720" s="209" t="str">
        <f>[6]ORÇAMENTO!R730</f>
        <v>REGISTRO DE GAVETA C/ BOLSAS E CUNHA EMBORRACHADA P/ TUBOS DE FERRO DÚCTIL C/ CABEÇOTE DN 100</v>
      </c>
      <c r="E720" s="246" t="str">
        <f>[6]ORÇAMENTO!S730</f>
        <v>UN</v>
      </c>
      <c r="F720" s="262">
        <f>[6]ORÇAMENTO!T730</f>
        <v>1</v>
      </c>
      <c r="G720" s="263">
        <f>[6]ORÇAMENTO!U730</f>
        <v>1671.16</v>
      </c>
      <c r="H720" s="263" t="str">
        <f>[6]ORÇAMENTO!V730</f>
        <v>BDI 1</v>
      </c>
      <c r="I720" s="263">
        <f>[6]ORÇAMENTO!W730</f>
        <v>2075.25</v>
      </c>
      <c r="J720" s="263">
        <f>[6]ORÇAMENTO!X730</f>
        <v>2075.25</v>
      </c>
      <c r="K720" s="102"/>
      <c r="L720" s="102"/>
      <c r="M720" s="102"/>
      <c r="N720" s="102"/>
      <c r="O720" s="102"/>
      <c r="P720" s="84">
        <f>F718-[1]ORÇAMENTO!T717</f>
        <v>-148.94</v>
      </c>
    </row>
    <row r="721" spans="1:16" ht="25.5">
      <c r="A721" s="246" t="str">
        <f>[6]ORÇAMENTO!O731</f>
        <v>6.3.0.30.</v>
      </c>
      <c r="B721" s="246" t="str">
        <f>[6]ORÇAMENTO!P731</f>
        <v>SEINFRA</v>
      </c>
      <c r="C721" s="246" t="str">
        <f>[6]ORÇAMENTO!Q731</f>
        <v>I7150</v>
      </c>
      <c r="D721" s="209" t="str">
        <f>[6]ORÇAMENTO!R731</f>
        <v>REGISTRO DE GAVETA C/ BOLSAS E CUNHA EMBORRACHADA P/ TUBOS DE FERRO DÚCTIL C/ VOLANTE DN 80</v>
      </c>
      <c r="E721" s="246" t="str">
        <f>[6]ORÇAMENTO!S731</f>
        <v>UN</v>
      </c>
      <c r="F721" s="262">
        <f>[6]ORÇAMENTO!T731</f>
        <v>2</v>
      </c>
      <c r="G721" s="263">
        <f>[6]ORÇAMENTO!U731</f>
        <v>1527.9</v>
      </c>
      <c r="H721" s="263" t="str">
        <f>[6]ORÇAMENTO!V731</f>
        <v>BDI 1</v>
      </c>
      <c r="I721" s="263">
        <f>[6]ORÇAMENTO!W731</f>
        <v>1897.35</v>
      </c>
      <c r="J721" s="263">
        <f>[6]ORÇAMENTO!X731</f>
        <v>3794.7</v>
      </c>
      <c r="K721" s="102"/>
      <c r="L721" s="102"/>
      <c r="M721" s="102"/>
      <c r="N721" s="102"/>
      <c r="O721" s="102"/>
      <c r="P721" s="84">
        <f>F719-[1]ORÇAMENTO!T718</f>
        <v>-11.99</v>
      </c>
    </row>
    <row r="722" spans="1:16">
      <c r="A722" s="246" t="str">
        <f>[6]ORÇAMENTO!O732</f>
        <v>6.3.0.31.</v>
      </c>
      <c r="B722" s="246" t="str">
        <f>[6]ORÇAMENTO!P732</f>
        <v>CPU</v>
      </c>
      <c r="C722" s="246" t="str">
        <f>[6]ORÇAMENTO!Q732</f>
        <v>0014</v>
      </c>
      <c r="D722" s="209" t="str">
        <f>[6]ORÇAMENTO!R732</f>
        <v>TESTE HIDROSTÁTICO EM REDE DE ÁGUA / ADUTORA</v>
      </c>
      <c r="E722" s="246" t="str">
        <f>[6]ORÇAMENTO!S732</f>
        <v>M</v>
      </c>
      <c r="F722" s="262">
        <f>[6]ORÇAMENTO!T732</f>
        <v>4637.5</v>
      </c>
      <c r="G722" s="263">
        <f>[6]ORÇAMENTO!U732</f>
        <v>0.85</v>
      </c>
      <c r="H722" s="263" t="str">
        <f>[6]ORÇAMENTO!V732</f>
        <v>BDI 1</v>
      </c>
      <c r="I722" s="263">
        <f>[6]ORÇAMENTO!W732</f>
        <v>1.06</v>
      </c>
      <c r="J722" s="263">
        <f>[6]ORÇAMENTO!X732</f>
        <v>4915.75</v>
      </c>
      <c r="K722" s="102"/>
      <c r="L722" s="102"/>
      <c r="M722" s="102"/>
      <c r="N722" s="102"/>
      <c r="O722" s="102"/>
      <c r="P722" s="84">
        <f>F720-[1]ORÇAMENTO!T719</f>
        <v>-148.94</v>
      </c>
    </row>
    <row r="723" spans="1:16">
      <c r="A723" s="264" t="str">
        <f>[6]ORÇAMENTO!O733</f>
        <v>6.4.</v>
      </c>
      <c r="B723" s="264"/>
      <c r="C723" s="264"/>
      <c r="D723" s="267" t="str">
        <f>[6]ORÇAMENTO!R733</f>
        <v>LIGAÇÕES DOMICILIARES</v>
      </c>
      <c r="E723" s="264" t="str">
        <f>[6]ORÇAMENTO!S733</f>
        <v>-</v>
      </c>
      <c r="F723" s="265"/>
      <c r="G723" s="266"/>
      <c r="H723" s="266" t="str">
        <f>[6]ORÇAMENTO!V733</f>
        <v>BDI 1</v>
      </c>
      <c r="I723" s="266">
        <f>[6]ORÇAMENTO!W733</f>
        <v>0</v>
      </c>
      <c r="J723" s="266">
        <f>[6]ORÇAMENTO!X733</f>
        <v>171422.4</v>
      </c>
      <c r="K723" s="102"/>
      <c r="L723" s="102"/>
      <c r="M723" s="102"/>
      <c r="N723" s="102"/>
      <c r="O723" s="102"/>
      <c r="P723" s="84">
        <f>F721-[1]ORÇAMENTO!T720</f>
        <v>-23.15</v>
      </c>
    </row>
    <row r="724" spans="1:16" ht="25.5">
      <c r="A724" s="246" t="str">
        <f>[6]ORÇAMENTO!O734</f>
        <v>6.4.0.1.</v>
      </c>
      <c r="B724" s="246" t="str">
        <f>[6]ORÇAMENTO!P734</f>
        <v>SINAPI</v>
      </c>
      <c r="C724" s="246" t="str">
        <f>[6]ORÇAMENTO!Q734</f>
        <v>104031</v>
      </c>
      <c r="D724" s="209" t="str">
        <f>[6]ORÇAMENTO!R734</f>
        <v>COLAR DE TOMADA, PVC, COM TRAVAS, DE 60 MM X 1/2" OU 60 MM X 3/4", PARA LIGAÇÃO PREDIAL DE ÁGUA. AF_06/2022</v>
      </c>
      <c r="E724" s="246" t="str">
        <f>[6]ORÇAMENTO!S734</f>
        <v>UN.</v>
      </c>
      <c r="F724" s="262">
        <f>[6]ORÇAMENTO!T734</f>
        <v>480</v>
      </c>
      <c r="G724" s="263">
        <f>[6]ORÇAMENTO!U734</f>
        <v>17.23</v>
      </c>
      <c r="H724" s="263" t="str">
        <f>[6]ORÇAMENTO!V734</f>
        <v>BDI 1</v>
      </c>
      <c r="I724" s="263">
        <f>[6]ORÇAMENTO!W734</f>
        <v>21.4</v>
      </c>
      <c r="J724" s="263">
        <f>[6]ORÇAMENTO!X734</f>
        <v>10272</v>
      </c>
      <c r="K724" s="149"/>
      <c r="L724" s="149"/>
      <c r="M724" s="149"/>
      <c r="N724" s="149"/>
      <c r="O724" s="149"/>
      <c r="P724" s="84">
        <f>F722-[1]ORÇAMENTO!T721</f>
        <v>4628.45</v>
      </c>
    </row>
    <row r="725" spans="1:16" ht="25.5">
      <c r="A725" s="246" t="str">
        <f>[6]ORÇAMENTO!O735</f>
        <v>6.4.0.2.</v>
      </c>
      <c r="B725" s="246" t="str">
        <f>[6]ORÇAMENTO!P735</f>
        <v>SINAPI</v>
      </c>
      <c r="C725" s="246">
        <f>[6]ORÇAMENTO!Q735</f>
        <v>97741</v>
      </c>
      <c r="D725" s="209" t="str">
        <f>[6]ORÇAMENTO!R735</f>
        <v>KIT CAVALETE PARA MEDIÇÃO DE ÁGUA - ENTRADA INDIVIDUALIZADA, EM PVC 25 MM (3/4"), PARA 1 MEDIDOR - FORNECIMENTO E INSTALAÇÃO (EXCLUSIVE HIDRÔMETRO). AF_03/2024</v>
      </c>
      <c r="E725" s="246" t="str">
        <f>[6]ORÇAMENTO!S735</f>
        <v>UN</v>
      </c>
      <c r="F725" s="262">
        <f>[6]ORÇAMENTO!T735</f>
        <v>480</v>
      </c>
      <c r="G725" s="263">
        <f>[6]ORÇAMENTO!U735</f>
        <v>161.31</v>
      </c>
      <c r="H725" s="263" t="str">
        <f>[6]ORÇAMENTO!V735</f>
        <v>BDI 1</v>
      </c>
      <c r="I725" s="263">
        <f>[6]ORÇAMENTO!W735</f>
        <v>200.31</v>
      </c>
      <c r="J725" s="263">
        <f>[6]ORÇAMENTO!X735</f>
        <v>96148.800000000003</v>
      </c>
      <c r="K725" s="102"/>
      <c r="L725" s="102"/>
      <c r="M725" s="102"/>
      <c r="N725" s="102"/>
      <c r="O725" s="102"/>
      <c r="P725" s="84">
        <f>F723-[1]ORÇAMENTO!T722</f>
        <v>-4.53</v>
      </c>
    </row>
    <row r="726" spans="1:16">
      <c r="A726" s="246" t="str">
        <f>[6]ORÇAMENTO!O736</f>
        <v>6.4.0.3.</v>
      </c>
      <c r="B726" s="246" t="str">
        <f>[6]ORÇAMENTO!P736</f>
        <v>SINAPI</v>
      </c>
      <c r="C726" s="246">
        <f>[6]ORÇAMENTO!Q736</f>
        <v>95673</v>
      </c>
      <c r="D726" s="209" t="str">
        <f>[6]ORÇAMENTO!R736</f>
        <v>HIDRÔMETRO DN 1/2", 1,5 M3/H - FORNECIMENTO E INSTALAÇÃO. AF_03/2024</v>
      </c>
      <c r="E726" s="246" t="str">
        <f>[6]ORÇAMENTO!S736</f>
        <v>UN</v>
      </c>
      <c r="F726" s="262">
        <f>[6]ORÇAMENTO!T736</f>
        <v>480</v>
      </c>
      <c r="G726" s="263">
        <f>[6]ORÇAMENTO!U736</f>
        <v>109.05</v>
      </c>
      <c r="H726" s="263" t="str">
        <f>[6]ORÇAMENTO!V736</f>
        <v>BDI 1</v>
      </c>
      <c r="I726" s="263">
        <f>[6]ORÇAMENTO!W736</f>
        <v>135.41999999999999</v>
      </c>
      <c r="J726" s="263">
        <f>[6]ORÇAMENTO!X736</f>
        <v>65001.599999999999</v>
      </c>
      <c r="K726" s="102"/>
      <c r="L726" s="102"/>
      <c r="M726" s="102"/>
      <c r="N726" s="102"/>
      <c r="O726" s="102"/>
      <c r="P726" s="84">
        <f>F724-[1]ORÇAMENTO!T723</f>
        <v>478.52</v>
      </c>
    </row>
    <row r="727" spans="1:16">
      <c r="A727" s="264" t="str">
        <f>[6]ORÇAMENTO!O737</f>
        <v>7.</v>
      </c>
      <c r="B727" s="264"/>
      <c r="C727" s="264"/>
      <c r="D727" s="267" t="str">
        <f>[6]ORÇAMENTO!R737</f>
        <v>BAIRRO PEDRA BRANCA</v>
      </c>
      <c r="E727" s="264" t="str">
        <f>[6]ORÇAMENTO!S737</f>
        <v>-</v>
      </c>
      <c r="F727" s="265"/>
      <c r="G727" s="266"/>
      <c r="H727" s="266" t="str">
        <f>[6]ORÇAMENTO!V737</f>
        <v>BDI 1</v>
      </c>
      <c r="I727" s="266">
        <f>[6]ORÇAMENTO!W737</f>
        <v>0</v>
      </c>
      <c r="J727" s="266">
        <f>[6]ORÇAMENTO!X737</f>
        <v>1324837.04</v>
      </c>
      <c r="K727" s="102"/>
      <c r="L727" s="102"/>
      <c r="M727" s="102"/>
      <c r="N727" s="102"/>
      <c r="O727" s="102"/>
      <c r="P727" s="84">
        <f>F725-[1]ORÇAMENTO!T724</f>
        <v>476.28</v>
      </c>
    </row>
    <row r="728" spans="1:16">
      <c r="A728" s="264" t="str">
        <f>[6]ORÇAMENTO!O738</f>
        <v>7.1.</v>
      </c>
      <c r="B728" s="264"/>
      <c r="C728" s="264"/>
      <c r="D728" s="267" t="str">
        <f>[6]ORÇAMENTO!R738</f>
        <v>POÇO P-174( TUBULAR PROFUNDO Ø6" X 100,00M)</v>
      </c>
      <c r="E728" s="264" t="str">
        <f>[6]ORÇAMENTO!S738</f>
        <v>-</v>
      </c>
      <c r="F728" s="265"/>
      <c r="G728" s="266"/>
      <c r="H728" s="266" t="str">
        <f>[6]ORÇAMENTO!V738</f>
        <v>BDI 1</v>
      </c>
      <c r="I728" s="266">
        <f>[6]ORÇAMENTO!W738</f>
        <v>0</v>
      </c>
      <c r="J728" s="266">
        <f>[6]ORÇAMENTO!X738</f>
        <v>247150.41</v>
      </c>
      <c r="K728" s="102"/>
      <c r="L728" s="102"/>
      <c r="M728" s="102"/>
      <c r="N728" s="102"/>
      <c r="O728" s="102"/>
      <c r="P728" s="84">
        <f>F726-[1]ORÇAMENTO!T725</f>
        <v>366.75</v>
      </c>
    </row>
    <row r="729" spans="1:16">
      <c r="A729" s="264" t="str">
        <f>[6]ORÇAMENTO!O739</f>
        <v>7.1.1.</v>
      </c>
      <c r="B729" s="264"/>
      <c r="C729" s="264"/>
      <c r="D729" s="267" t="str">
        <f>[6]ORÇAMENTO!R739</f>
        <v>SERVIÇOS PRELIMINARES</v>
      </c>
      <c r="E729" s="264" t="str">
        <f>[6]ORÇAMENTO!S739</f>
        <v>-</v>
      </c>
      <c r="F729" s="265"/>
      <c r="G729" s="266"/>
      <c r="H729" s="266" t="str">
        <f>[6]ORÇAMENTO!V739</f>
        <v>BDI 1</v>
      </c>
      <c r="I729" s="266">
        <f>[6]ORÇAMENTO!W739</f>
        <v>0</v>
      </c>
      <c r="J729" s="266">
        <f>[6]ORÇAMENTO!X739</f>
        <v>211.95</v>
      </c>
      <c r="K729" s="102"/>
      <c r="L729" s="102"/>
      <c r="M729" s="102"/>
      <c r="N729" s="102"/>
      <c r="O729" s="102"/>
      <c r="P729" s="84">
        <f>F727-[1]ORÇAMENTO!T726</f>
        <v>-226.5</v>
      </c>
    </row>
    <row r="730" spans="1:16" ht="25.5">
      <c r="A730" s="246" t="str">
        <f>[6]ORÇAMENTO!O740</f>
        <v>7.1.1.1.</v>
      </c>
      <c r="B730" s="246" t="str">
        <f>[6]ORÇAMENTO!P740</f>
        <v>SINAPI</v>
      </c>
      <c r="C730" s="246" t="str">
        <f>[6]ORÇAMENTO!Q740</f>
        <v>99059</v>
      </c>
      <c r="D730" s="209" t="str">
        <f>[6]ORÇAMENTO!R740</f>
        <v>LOCAÇÃO CONVENCIONAL DE OBRA, UTILIZANDO GABARITO DE TÁBUAS CORRIDAS PONTALETADAS A CADA 2,00M -  2 UTILIZAÇÕES. AF_03/2024</v>
      </c>
      <c r="E730" s="246" t="str">
        <f>[6]ORÇAMENTO!S740</f>
        <v>M</v>
      </c>
      <c r="F730" s="262">
        <f>[6]ORÇAMENTO!T740</f>
        <v>2.5</v>
      </c>
      <c r="G730" s="263">
        <f>[6]ORÇAMENTO!U740</f>
        <v>68.27</v>
      </c>
      <c r="H730" s="263" t="str">
        <f>[6]ORÇAMENTO!V740</f>
        <v>BDI 1</v>
      </c>
      <c r="I730" s="263">
        <f>[6]ORÇAMENTO!W740</f>
        <v>84.78</v>
      </c>
      <c r="J730" s="263">
        <f>[6]ORÇAMENTO!X740</f>
        <v>211.95</v>
      </c>
      <c r="K730" s="102"/>
      <c r="L730" s="102"/>
      <c r="M730" s="102"/>
      <c r="N730" s="102"/>
      <c r="O730" s="102"/>
      <c r="P730" s="84">
        <f>F728-[1]ORÇAMENTO!T727</f>
        <v>-30.18</v>
      </c>
    </row>
    <row r="731" spans="1:16">
      <c r="A731" s="264" t="str">
        <f>[6]ORÇAMENTO!O741</f>
        <v>7.1.2.</v>
      </c>
      <c r="B731" s="264"/>
      <c r="C731" s="264"/>
      <c r="D731" s="267" t="str">
        <f>[6]ORÇAMENTO!R741</f>
        <v>PERFURAÇÃO DE SOLO PARA EXECUÇÃO DE POÇO COM PERFURATRIZ, DIAM. 12"</v>
      </c>
      <c r="E731" s="264" t="str">
        <f>[6]ORÇAMENTO!S741</f>
        <v>-</v>
      </c>
      <c r="F731" s="265"/>
      <c r="G731" s="266"/>
      <c r="H731" s="266" t="str">
        <f>[6]ORÇAMENTO!V741</f>
        <v>BDI 1</v>
      </c>
      <c r="I731" s="266">
        <f>[6]ORÇAMENTO!W741</f>
        <v>0</v>
      </c>
      <c r="J731" s="266">
        <f>[6]ORÇAMENTO!X741</f>
        <v>38472</v>
      </c>
      <c r="K731" s="131"/>
      <c r="L731" s="131"/>
      <c r="M731" s="131"/>
      <c r="N731" s="131"/>
      <c r="O731" s="131"/>
      <c r="P731" s="84">
        <f>F729-[1]ORÇAMENTO!T728</f>
        <v>-75</v>
      </c>
    </row>
    <row r="732" spans="1:16">
      <c r="A732" s="246" t="str">
        <f>[6]ORÇAMENTO!O742</f>
        <v>7.1.2.1.</v>
      </c>
      <c r="B732" s="246" t="str">
        <f>[6]ORÇAMENTO!P742</f>
        <v>CPU</v>
      </c>
      <c r="C732" s="246" t="str">
        <f>[6]ORÇAMENTO!Q742</f>
        <v>0002</v>
      </c>
      <c r="D732" s="209" t="str">
        <f>[6]ORÇAMENTO!R742</f>
        <v>PERFURAÇÃO DE SOLO PARA EXECUÇÃO DE POÇO COM PERFURATRIZ, DIAM. 12"</v>
      </c>
      <c r="E732" s="246" t="str">
        <f>[6]ORÇAMENTO!S742</f>
        <v>M</v>
      </c>
      <c r="F732" s="262">
        <f>[6]ORÇAMENTO!T742</f>
        <v>50</v>
      </c>
      <c r="G732" s="263">
        <f>[6]ORÇAMENTO!U742</f>
        <v>309.81</v>
      </c>
      <c r="H732" s="263" t="str">
        <f>[6]ORÇAMENTO!V742</f>
        <v>BDI 1</v>
      </c>
      <c r="I732" s="263">
        <f>[6]ORÇAMENTO!W742</f>
        <v>384.72</v>
      </c>
      <c r="J732" s="263">
        <f>[6]ORÇAMENTO!X742</f>
        <v>19236</v>
      </c>
      <c r="K732" s="149"/>
      <c r="L732" s="149"/>
      <c r="M732" s="149"/>
      <c r="N732" s="149"/>
      <c r="O732" s="150" t="s">
        <v>1285</v>
      </c>
      <c r="P732" s="84">
        <f>F730-[1]ORÇAMENTO!T729</f>
        <v>-10</v>
      </c>
    </row>
    <row r="733" spans="1:16">
      <c r="A733" s="246" t="str">
        <f>[6]ORÇAMENTO!O743</f>
        <v>7.1.2.2.</v>
      </c>
      <c r="B733" s="246" t="str">
        <f>[6]ORÇAMENTO!P743</f>
        <v>CPU</v>
      </c>
      <c r="C733" s="246" t="str">
        <f>[6]ORÇAMENTO!Q743</f>
        <v>0002</v>
      </c>
      <c r="D733" s="209" t="str">
        <f>[6]ORÇAMENTO!R743</f>
        <v>PERFURAÇÃO DE SOLO PARA EXECUÇÃO DE POÇO COM PERFURATRIZ, DIAM. 12"</v>
      </c>
      <c r="E733" s="246" t="str">
        <f>[6]ORÇAMENTO!S743</f>
        <v>M</v>
      </c>
      <c r="F733" s="262">
        <f>[6]ORÇAMENTO!T743</f>
        <v>50</v>
      </c>
      <c r="G733" s="263">
        <f>[6]ORÇAMENTO!U743</f>
        <v>309.81</v>
      </c>
      <c r="H733" s="263" t="str">
        <f>[6]ORÇAMENTO!V743</f>
        <v>BDI 1</v>
      </c>
      <c r="I733" s="263">
        <f>[6]ORÇAMENTO!W743</f>
        <v>384.72</v>
      </c>
      <c r="J733" s="263">
        <f>[6]ORÇAMENTO!X743</f>
        <v>19236</v>
      </c>
      <c r="K733" s="102"/>
      <c r="L733" s="102"/>
      <c r="M733" s="102"/>
      <c r="N733" s="102"/>
      <c r="O733" s="102"/>
      <c r="P733" s="84">
        <f>F731-[1]ORÇAMENTO!T730</f>
        <v>-50.3</v>
      </c>
    </row>
    <row r="734" spans="1:16">
      <c r="A734" s="264" t="str">
        <f>[6]ORÇAMENTO!O744</f>
        <v>7.1.3.</v>
      </c>
      <c r="B734" s="264"/>
      <c r="C734" s="264"/>
      <c r="D734" s="267" t="str">
        <f>[6]ORÇAMENTO!R744</f>
        <v>TUBOS E FILTROS DE REVESTIMENTO</v>
      </c>
      <c r="E734" s="264" t="str">
        <f>[6]ORÇAMENTO!S744</f>
        <v>-</v>
      </c>
      <c r="F734" s="265"/>
      <c r="G734" s="266"/>
      <c r="H734" s="266" t="str">
        <f>[6]ORÇAMENTO!V744</f>
        <v>BDI 1</v>
      </c>
      <c r="I734" s="266">
        <f>[6]ORÇAMENTO!W744</f>
        <v>0</v>
      </c>
      <c r="J734" s="266">
        <f>[6]ORÇAMENTO!X744</f>
        <v>72774.5</v>
      </c>
      <c r="K734" s="102"/>
      <c r="L734" s="102"/>
      <c r="M734" s="102"/>
      <c r="N734" s="102"/>
      <c r="O734" s="102"/>
      <c r="P734" s="84">
        <f>F732-[1]ORÇAMENTO!T731</f>
        <v>50</v>
      </c>
    </row>
    <row r="735" spans="1:16" ht="25.5">
      <c r="A735" s="246" t="str">
        <f>[6]ORÇAMENTO!O745</f>
        <v>7.1.3.1.</v>
      </c>
      <c r="B735" s="246" t="str">
        <f>[6]ORÇAMENTO!P745</f>
        <v>CPU</v>
      </c>
      <c r="C735" s="246" t="str">
        <f>[6]ORÇAMENTO!Q745</f>
        <v>0003</v>
      </c>
      <c r="D735" s="209" t="str">
        <f>[6]ORÇAMENTO!R745</f>
        <v>TUBO PVC DE REVESTIMENTO GEOMECANICO NERVURADO STANDARD, DN = 154 MM, COMPRIMENTO = 2 M</v>
      </c>
      <c r="E735" s="246" t="str">
        <f>[6]ORÇAMENTO!S745</f>
        <v>M</v>
      </c>
      <c r="F735" s="262">
        <f>[6]ORÇAMENTO!T745</f>
        <v>60</v>
      </c>
      <c r="G735" s="263">
        <f>[6]ORÇAMENTO!U745</f>
        <v>287.42</v>
      </c>
      <c r="H735" s="263" t="str">
        <f>[6]ORÇAMENTO!V745</f>
        <v>BDI 1</v>
      </c>
      <c r="I735" s="263">
        <f>[6]ORÇAMENTO!W745</f>
        <v>356.92</v>
      </c>
      <c r="J735" s="263">
        <f>[6]ORÇAMENTO!X745</f>
        <v>21415.200000000001</v>
      </c>
      <c r="K735" s="107"/>
      <c r="L735" s="107"/>
      <c r="M735" s="107"/>
      <c r="N735" s="107"/>
      <c r="O735" s="107"/>
      <c r="P735" s="84">
        <f>F733-[1]ORÇAMENTO!T732</f>
        <v>-5194.3</v>
      </c>
    </row>
    <row r="736" spans="1:16">
      <c r="A736" s="246" t="str">
        <f>[6]ORÇAMENTO!O747</f>
        <v>7.1.3.3.</v>
      </c>
      <c r="B736" s="246" t="str">
        <f>[6]ORÇAMENTO!P747</f>
        <v>CPU</v>
      </c>
      <c r="C736" s="246" t="str">
        <f>[6]ORÇAMENTO!Q747</f>
        <v>0004</v>
      </c>
      <c r="D736" s="209" t="str">
        <f>[6]ORÇAMENTO!R747</f>
        <v>COLOCACAO DE PRE-FILTRO - UNIDADE ROTATIVA POCOS 150M &lt; 250M</v>
      </c>
      <c r="E736" s="246" t="str">
        <f>[6]ORÇAMENTO!S747</f>
        <v>M3</v>
      </c>
      <c r="F736" s="262">
        <f>[6]ORÇAMENTO!T747</f>
        <v>1.38</v>
      </c>
      <c r="G736" s="263">
        <f>[6]ORÇAMENTO!U747</f>
        <v>1085.5</v>
      </c>
      <c r="H736" s="263" t="str">
        <f>[6]ORÇAMENTO!V747</f>
        <v>BDI 1</v>
      </c>
      <c r="I736" s="263">
        <f>[6]ORÇAMENTO!W747</f>
        <v>1347.97</v>
      </c>
      <c r="J736" s="263">
        <f>[6]ORÇAMENTO!X747</f>
        <v>1860.2</v>
      </c>
      <c r="K736" s="141"/>
      <c r="L736" s="141"/>
      <c r="M736" s="141"/>
      <c r="N736" s="141"/>
      <c r="O736" s="142"/>
      <c r="P736" s="84">
        <f>F734-[1]ORÇAMENTO!T733</f>
        <v>-1954.83</v>
      </c>
    </row>
    <row r="737" spans="1:16">
      <c r="A737" s="246" t="str">
        <f>[6]ORÇAMENTO!O748</f>
        <v>7.1.3.4.</v>
      </c>
      <c r="B737" s="246" t="str">
        <f>[6]ORÇAMENTO!P748</f>
        <v>CPU</v>
      </c>
      <c r="C737" s="246" t="str">
        <f>[6]ORÇAMENTO!Q748</f>
        <v>0005</v>
      </c>
      <c r="D737" s="209" t="str">
        <f>[6]ORÇAMENTO!R748</f>
        <v>CAP EM PVC FEMEA DN 150</v>
      </c>
      <c r="E737" s="246" t="str">
        <f>[6]ORÇAMENTO!S748</f>
        <v>UM</v>
      </c>
      <c r="F737" s="262">
        <f>[6]ORÇAMENTO!T748</f>
        <v>1</v>
      </c>
      <c r="G737" s="263">
        <f>[6]ORÇAMENTO!U748</f>
        <v>81.599999999999994</v>
      </c>
      <c r="H737" s="263" t="str">
        <f>[6]ORÇAMENTO!V748</f>
        <v>BDI 1</v>
      </c>
      <c r="I737" s="263">
        <f>[6]ORÇAMENTO!W748</f>
        <v>101.33</v>
      </c>
      <c r="J737" s="263">
        <f>[6]ORÇAMENTO!X748</f>
        <v>101.33</v>
      </c>
      <c r="K737" s="106"/>
      <c r="L737" s="106"/>
      <c r="M737" s="106"/>
      <c r="N737" s="106"/>
      <c r="O737" s="106"/>
      <c r="P737" s="84">
        <f>F735-[1]ORÇAMENTO!T734</f>
        <v>-1878.7</v>
      </c>
    </row>
    <row r="738" spans="1:16">
      <c r="A738" s="246" t="str">
        <f>[6]ORÇAMENTO!O749</f>
        <v>7.1.3.5.</v>
      </c>
      <c r="B738" s="246" t="str">
        <f>[6]ORÇAMENTO!P749</f>
        <v>CPU</v>
      </c>
      <c r="C738" s="246" t="str">
        <f>[6]ORÇAMENTO!Q749</f>
        <v>0006</v>
      </c>
      <c r="D738" s="209" t="str">
        <f>[6]ORÇAMENTO!R749</f>
        <v>LIMPEZA COM COMPRESSOR</v>
      </c>
      <c r="E738" s="246" t="str">
        <f>[6]ORÇAMENTO!S749</f>
        <v>H</v>
      </c>
      <c r="F738" s="262">
        <f>[6]ORÇAMENTO!T749</f>
        <v>24</v>
      </c>
      <c r="G738" s="263">
        <f>[6]ORÇAMENTO!U749</f>
        <v>220.83</v>
      </c>
      <c r="H738" s="263" t="str">
        <f>[6]ORÇAMENTO!V749</f>
        <v>BDI 1</v>
      </c>
      <c r="I738" s="263">
        <f>[6]ORÇAMENTO!W749</f>
        <v>274.23</v>
      </c>
      <c r="J738" s="263">
        <f>[6]ORÇAMENTO!X749</f>
        <v>6581.52</v>
      </c>
      <c r="K738" s="102"/>
      <c r="L738" s="102"/>
      <c r="M738" s="102"/>
      <c r="N738" s="102"/>
      <c r="O738" s="102"/>
      <c r="P738" s="84">
        <f>F736-[1]ORÇAMENTO!T735</f>
        <v>-14.75</v>
      </c>
    </row>
    <row r="739" spans="1:16">
      <c r="A739" s="246" t="str">
        <f>[6]ORÇAMENTO!O750</f>
        <v>7.1.3.6.</v>
      </c>
      <c r="B739" s="246" t="str">
        <f>[6]ORÇAMENTO!P750</f>
        <v>CPU</v>
      </c>
      <c r="C739" s="246" t="str">
        <f>[6]ORÇAMENTO!Q750</f>
        <v>0007</v>
      </c>
      <c r="D739" s="209" t="str">
        <f>[6]ORÇAMENTO!R750</f>
        <v>DESENVOLVIMENTO COM COMPRESSOR 250PSI / 750CFM</v>
      </c>
      <c r="E739" s="246" t="str">
        <f>[6]ORÇAMENTO!S750</f>
        <v>H</v>
      </c>
      <c r="F739" s="262">
        <f>[6]ORÇAMENTO!T750</f>
        <v>24</v>
      </c>
      <c r="G739" s="263">
        <f>[6]ORÇAMENTO!U750</f>
        <v>220.83</v>
      </c>
      <c r="H739" s="263" t="str">
        <f>[6]ORÇAMENTO!V750</f>
        <v>BDI 1</v>
      </c>
      <c r="I739" s="263">
        <f>[6]ORÇAMENTO!W750</f>
        <v>274.23</v>
      </c>
      <c r="J739" s="263">
        <f>[6]ORÇAMENTO!X750</f>
        <v>6581.52</v>
      </c>
      <c r="K739" s="102"/>
      <c r="L739" s="102"/>
      <c r="M739" s="102"/>
      <c r="N739" s="102"/>
      <c r="O739" s="102"/>
      <c r="P739" s="84">
        <f>F737-[1]ORÇAMENTO!T736</f>
        <v>-240.95</v>
      </c>
    </row>
    <row r="740" spans="1:16">
      <c r="A740" s="246" t="str">
        <f>[6]ORÇAMENTO!O751</f>
        <v>7.1.3.7.</v>
      </c>
      <c r="B740" s="246" t="str">
        <f>[6]ORÇAMENTO!P751</f>
        <v>CPU</v>
      </c>
      <c r="C740" s="246" t="str">
        <f>[6]ORÇAMENTO!Q751</f>
        <v>0008</v>
      </c>
      <c r="D740" s="209" t="str">
        <f>[6]ORÇAMENTO!R751</f>
        <v>TESTE DE PRODUÇÃO COM COMPRESSOR</v>
      </c>
      <c r="E740" s="246" t="str">
        <f>[6]ORÇAMENTO!S751</f>
        <v>H</v>
      </c>
      <c r="F740" s="262">
        <f>[6]ORÇAMENTO!T751</f>
        <v>24</v>
      </c>
      <c r="G740" s="263">
        <f>[6]ORÇAMENTO!U751</f>
        <v>220.83</v>
      </c>
      <c r="H740" s="263" t="str">
        <f>[6]ORÇAMENTO!V751</f>
        <v>BDI 1</v>
      </c>
      <c r="I740" s="263">
        <f>[6]ORÇAMENTO!W751</f>
        <v>274.23</v>
      </c>
      <c r="J740" s="263">
        <f>[6]ORÇAMENTO!X751</f>
        <v>6581.52</v>
      </c>
      <c r="K740" s="102"/>
      <c r="L740" s="102"/>
      <c r="M740" s="102"/>
      <c r="N740" s="102"/>
      <c r="O740" s="102"/>
      <c r="P740" s="84">
        <f>F738-[1]ORÇAMENTO!T737</f>
        <v>-4680.7</v>
      </c>
    </row>
    <row r="741" spans="1:16">
      <c r="A741" s="246" t="str">
        <f>[6]ORÇAMENTO!O752</f>
        <v>7.1.3.8.</v>
      </c>
      <c r="B741" s="246" t="str">
        <f>[6]ORÇAMENTO!P752</f>
        <v>CPU</v>
      </c>
      <c r="C741" s="246" t="str">
        <f>[6]ORÇAMENTO!Q752</f>
        <v>0015</v>
      </c>
      <c r="D741" s="209" t="str">
        <f>[6]ORÇAMENTO!R752</f>
        <v>DESINFECÇÃO DE POÇO</v>
      </c>
      <c r="E741" s="246" t="str">
        <f>[6]ORÇAMENTO!S752</f>
        <v>UM</v>
      </c>
      <c r="F741" s="262">
        <f>[6]ORÇAMENTO!T752</f>
        <v>1</v>
      </c>
      <c r="G741" s="263">
        <f>[6]ORÇAMENTO!U752</f>
        <v>2919.24</v>
      </c>
      <c r="H741" s="263" t="str">
        <f>[6]ORÇAMENTO!V752</f>
        <v>BDI 1</v>
      </c>
      <c r="I741" s="263">
        <f>[6]ORÇAMENTO!W752</f>
        <v>3625.11</v>
      </c>
      <c r="J741" s="263">
        <f>[6]ORÇAMENTO!X752</f>
        <v>3625.11</v>
      </c>
      <c r="K741" s="102"/>
      <c r="L741" s="102"/>
      <c r="M741" s="102"/>
      <c r="N741" s="102"/>
      <c r="O741" s="102"/>
      <c r="P741" s="84">
        <f>F739-[1]ORÇAMENTO!T738</f>
        <v>-116.5</v>
      </c>
    </row>
    <row r="742" spans="1:16" ht="25.5">
      <c r="A742" s="246" t="str">
        <f>[6]ORÇAMENTO!O753</f>
        <v>7.1.3.9.</v>
      </c>
      <c r="B742" s="246" t="str">
        <f>[6]ORÇAMENTO!P753</f>
        <v>CPU</v>
      </c>
      <c r="C742" s="246" t="str">
        <f>[6]ORÇAMENTO!Q753</f>
        <v>0009</v>
      </c>
      <c r="D742" s="209" t="str">
        <f>[6]ORÇAMENTO!R753</f>
        <v>FORNECIMENTO E INSTALACAO DE CENTRALIZADORES DE 12" X 6" PARA POCOS TUBULARES COM REVESTIMENTO EM PVC NO INTERIOR DO ESTADO E NA RMR</v>
      </c>
      <c r="E742" s="246" t="str">
        <f>[6]ORÇAMENTO!S753</f>
        <v>UM</v>
      </c>
      <c r="F742" s="262">
        <f>[6]ORÇAMENTO!T753</f>
        <v>35</v>
      </c>
      <c r="G742" s="263">
        <f>[6]ORÇAMENTO!U753</f>
        <v>268.88</v>
      </c>
      <c r="H742" s="263" t="str">
        <f>[6]ORÇAMENTO!V753</f>
        <v>BDI 1</v>
      </c>
      <c r="I742" s="263">
        <f>[6]ORÇAMENTO!W753</f>
        <v>333.9</v>
      </c>
      <c r="J742" s="263">
        <f>[6]ORÇAMENTO!X753</f>
        <v>11686.5</v>
      </c>
      <c r="K742" s="102"/>
      <c r="L742" s="102"/>
      <c r="M742" s="102"/>
      <c r="N742" s="102"/>
      <c r="O742" s="102"/>
      <c r="P742" s="84">
        <f>F740-[1]ORÇAMENTO!T739</f>
        <v>-68.7</v>
      </c>
    </row>
    <row r="743" spans="1:16">
      <c r="A743" s="246" t="str">
        <f>[6]ORÇAMENTO!O754</f>
        <v>7.1.3.10.</v>
      </c>
      <c r="B743" s="246" t="str">
        <f>[6]ORÇAMENTO!P754</f>
        <v>CPU</v>
      </c>
      <c r="C743" s="246" t="str">
        <f>[6]ORÇAMENTO!Q754</f>
        <v>0021</v>
      </c>
      <c r="D743" s="209" t="str">
        <f>[6]ORÇAMENTO!R754</f>
        <v>PROTEÇÃO SANITÁRIA</v>
      </c>
      <c r="E743" s="246" t="str">
        <f>[6]ORÇAMENTO!S754</f>
        <v>M2</v>
      </c>
      <c r="F743" s="262">
        <f>[6]ORÇAMENTO!T754</f>
        <v>1</v>
      </c>
      <c r="G743" s="263">
        <f>[6]ORÇAMENTO!U754</f>
        <v>96.68</v>
      </c>
      <c r="H743" s="263" t="str">
        <f>[6]ORÇAMENTO!V754</f>
        <v>BDI 1</v>
      </c>
      <c r="I743" s="263">
        <f>[6]ORÇAMENTO!W754</f>
        <v>120.06</v>
      </c>
      <c r="J743" s="263">
        <f>[6]ORÇAMENTO!X754</f>
        <v>120.06</v>
      </c>
      <c r="K743" s="135"/>
      <c r="L743" s="135"/>
      <c r="M743" s="135"/>
      <c r="N743" s="135"/>
      <c r="O743" s="135"/>
      <c r="P743" s="84">
        <f>F741-[1]ORÇAMENTO!T740</f>
        <v>-49.5</v>
      </c>
    </row>
    <row r="744" spans="1:16">
      <c r="A744" s="246" t="str">
        <f>[6]ORÇAMENTO!O755</f>
        <v>7.1.3.11.</v>
      </c>
      <c r="B744" s="246" t="str">
        <f>[6]ORÇAMENTO!P755</f>
        <v>CPU</v>
      </c>
      <c r="C744" s="246" t="str">
        <f>[6]ORÇAMENTO!Q755</f>
        <v>0010</v>
      </c>
      <c r="D744" s="209" t="str">
        <f>[6]ORÇAMENTO!R755</f>
        <v>ANÁLISE FISICO-QUIMICA DO POÇO</v>
      </c>
      <c r="E744" s="246" t="str">
        <f>[6]ORÇAMENTO!S755</f>
        <v>UM</v>
      </c>
      <c r="F744" s="262">
        <f>[6]ORÇAMENTO!T755</f>
        <v>1</v>
      </c>
      <c r="G744" s="263">
        <f>[6]ORÇAMENTO!U755</f>
        <v>1300</v>
      </c>
      <c r="H744" s="263" t="str">
        <f>[6]ORÇAMENTO!V755</f>
        <v>BDI 1</v>
      </c>
      <c r="I744" s="263">
        <f>[6]ORÇAMENTO!W755</f>
        <v>1614.34</v>
      </c>
      <c r="J744" s="263">
        <f>[6]ORÇAMENTO!X755</f>
        <v>1614.34</v>
      </c>
      <c r="K744" s="102"/>
      <c r="L744" s="102"/>
      <c r="M744" s="102"/>
      <c r="N744" s="102"/>
      <c r="O744" s="102"/>
      <c r="P744" s="84">
        <f>F742-[1]ORÇAMENTO!T741</f>
        <v>-4669.7</v>
      </c>
    </row>
    <row r="745" spans="1:16">
      <c r="A745" s="264" t="str">
        <f>[6]ORÇAMENTO!O756</f>
        <v>7.1.4.</v>
      </c>
      <c r="B745" s="264"/>
      <c r="C745" s="264"/>
      <c r="D745" s="267" t="str">
        <f>[6]ORÇAMENTO!R756</f>
        <v>INSTALAÇÕES ELETRO-MECÂNICAS</v>
      </c>
      <c r="E745" s="264" t="str">
        <f>[6]ORÇAMENTO!S756</f>
        <v>-</v>
      </c>
      <c r="F745" s="265"/>
      <c r="G745" s="266"/>
      <c r="H745" s="266" t="str">
        <f>[6]ORÇAMENTO!V756</f>
        <v>BDI 1</v>
      </c>
      <c r="I745" s="266">
        <f>[6]ORÇAMENTO!W756</f>
        <v>0</v>
      </c>
      <c r="J745" s="266">
        <f>[6]ORÇAMENTO!X756</f>
        <v>88173.440000000002</v>
      </c>
      <c r="K745" s="102"/>
      <c r="L745" s="102"/>
      <c r="M745" s="102"/>
      <c r="N745" s="102"/>
      <c r="O745" s="102"/>
      <c r="P745" s="84">
        <f>F743-[1]ORÇAMENTO!T742</f>
        <v>-393.7</v>
      </c>
    </row>
    <row r="746" spans="1:16" ht="25.5">
      <c r="A746" s="246" t="str">
        <f>[6]ORÇAMENTO!O757</f>
        <v>7.1.4.1.</v>
      </c>
      <c r="B746" s="246" t="str">
        <f>[6]ORÇAMENTO!P757</f>
        <v>CPU</v>
      </c>
      <c r="C746" s="246" t="str">
        <f>[6]ORÇAMENTO!Q757</f>
        <v>0011</v>
      </c>
      <c r="D746" s="209" t="str">
        <f>[6]ORÇAMENTO!R757</f>
        <v>HIPOCLORADOR / BOMBA DOSADORA ANALÓGICA DE SOLUÇÕES, VAZÃO DE 0,5 À 15 L/H E PRESÃO DE 0 À 15 BAR</v>
      </c>
      <c r="E746" s="246" t="str">
        <f>[6]ORÇAMENTO!S757</f>
        <v>UM</v>
      </c>
      <c r="F746" s="262">
        <f>[6]ORÇAMENTO!T757</f>
        <v>1</v>
      </c>
      <c r="G746" s="263">
        <f>[6]ORÇAMENTO!U757</f>
        <v>1136.52</v>
      </c>
      <c r="H746" s="263" t="str">
        <f>[6]ORÇAMENTO!V757</f>
        <v>BDI 1</v>
      </c>
      <c r="I746" s="263">
        <f>[6]ORÇAMENTO!W757</f>
        <v>1411.33</v>
      </c>
      <c r="J746" s="263">
        <f>[6]ORÇAMENTO!X757</f>
        <v>1411.33</v>
      </c>
      <c r="K746" s="102"/>
      <c r="L746" s="102"/>
      <c r="M746" s="102"/>
      <c r="N746" s="102"/>
      <c r="O746" s="102"/>
      <c r="P746" s="84">
        <f>F744-[1]ORÇAMENTO!T743</f>
        <v>-93.4</v>
      </c>
    </row>
    <row r="747" spans="1:16" ht="38.25">
      <c r="A747" s="246" t="str">
        <f>[6]ORÇAMENTO!O758</f>
        <v>7.1.4.2.</v>
      </c>
      <c r="B747" s="246" t="str">
        <f>[6]ORÇAMENTO!P758</f>
        <v>SINAPI-I</v>
      </c>
      <c r="C747" s="246" t="str">
        <f>[6]ORÇAMENTO!Q758</f>
        <v>755</v>
      </c>
      <c r="D747" s="209" t="str">
        <f>[6]ORÇAMENTO!R758</f>
        <v xml:space="preserve">BOMBA SUBMERSA PARA POCOS TUBULARES PROFUNDOS DIAMETRO DE 6 POLEGADAS, ELETRICA, TRIFASICA, POTENCIA 27,12 HP, 7 ESTAGIOS, BOCAL DE DESCARGA DIAMETRO DE 4 POLEGADAS, HM/Q = 13,9 M / 90 M3/H A 44,0 M / 25,0 M3/H                                                                                                                                                                                                                                                                                        </v>
      </c>
      <c r="E747" s="246" t="str">
        <f>[6]ORÇAMENTO!S758</f>
        <v xml:space="preserve">UN    </v>
      </c>
      <c r="F747" s="262">
        <f>[6]ORÇAMENTO!T758</f>
        <v>1</v>
      </c>
      <c r="G747" s="263">
        <f>[6]ORÇAMENTO!U758</f>
        <v>35582.85</v>
      </c>
      <c r="H747" s="263" t="str">
        <f>[6]ORÇAMENTO!V758</f>
        <v>BDI 1</v>
      </c>
      <c r="I747" s="263">
        <f>[6]ORÇAMENTO!W758</f>
        <v>44186.78</v>
      </c>
      <c r="J747" s="263">
        <f>[6]ORÇAMENTO!X758</f>
        <v>44186.78</v>
      </c>
      <c r="K747" s="102"/>
      <c r="L747" s="102"/>
      <c r="M747" s="102"/>
      <c r="N747" s="102"/>
      <c r="O747" s="102"/>
      <c r="P747" s="84">
        <f>F745-[1]ORÇAMENTO!T744</f>
        <v>-50.5</v>
      </c>
    </row>
    <row r="748" spans="1:16" ht="38.25">
      <c r="A748" s="246" t="str">
        <f>[6]ORÇAMENTO!O759</f>
        <v>7.1.4.3.</v>
      </c>
      <c r="B748" s="246" t="str">
        <f>[6]ORÇAMENTO!P759</f>
        <v>CPU</v>
      </c>
      <c r="C748" s="246" t="str">
        <f>[6]ORÇAMENTO!Q759</f>
        <v>0012</v>
      </c>
      <c r="D748" s="209" t="str">
        <f>[6]ORÇAMENTO!R759</f>
        <v>FORNECIMENTO E MONTAGEM QUADRO DE COMANDO EM CHAPA DE FERRO, 60X50X20CM, PARA BOMBA DE POÇO TUBULAR 10CV 380V, CONTENDO DISJUNTORES, RELÉ, CONTATORES, CHAVE SELETORA, BOTÃO PULSO, SINALEIROS E BORNES (COMPLETO)</v>
      </c>
      <c r="E748" s="246" t="str">
        <f>[6]ORÇAMENTO!S759</f>
        <v>UM</v>
      </c>
      <c r="F748" s="262">
        <f>[6]ORÇAMENTO!T759</f>
        <v>1</v>
      </c>
      <c r="G748" s="263">
        <f>[6]ORÇAMENTO!U759</f>
        <v>3318.4</v>
      </c>
      <c r="H748" s="263" t="str">
        <f>[6]ORÇAMENTO!V759</f>
        <v>BDI 1</v>
      </c>
      <c r="I748" s="263">
        <f>[6]ORÇAMENTO!W759</f>
        <v>4120.79</v>
      </c>
      <c r="J748" s="263">
        <f>[6]ORÇAMENTO!X759</f>
        <v>4120.79</v>
      </c>
      <c r="K748" s="102"/>
      <c r="L748" s="102"/>
      <c r="M748" s="102"/>
      <c r="N748" s="102"/>
      <c r="O748" s="102"/>
      <c r="P748" s="84">
        <f>F746-[1]ORÇAMENTO!T745</f>
        <v>-3</v>
      </c>
    </row>
    <row r="749" spans="1:16">
      <c r="A749" s="246" t="str">
        <f>[6]ORÇAMENTO!O760</f>
        <v>7.1.4.4.</v>
      </c>
      <c r="B749" s="246" t="str">
        <f>[6]ORÇAMENTO!P760</f>
        <v>CPU</v>
      </c>
      <c r="C749" s="246" t="str">
        <f>[6]ORÇAMENTO!Q760</f>
        <v>0027</v>
      </c>
      <c r="D749" s="209" t="str">
        <f>[6]ORÇAMENTO!R760</f>
        <v>INSTALAÇÃO ELETROMECÂNICA DE CONJUNTO MOTO-BOMBA DE 5 À 25 CV</v>
      </c>
      <c r="E749" s="246" t="str">
        <f>[6]ORÇAMENTO!S760</f>
        <v>UM</v>
      </c>
      <c r="F749" s="262">
        <f>[6]ORÇAMENTO!T760</f>
        <v>1</v>
      </c>
      <c r="G749" s="263">
        <f>[6]ORÇAMENTO!U760</f>
        <v>1991.04</v>
      </c>
      <c r="H749" s="263" t="str">
        <f>[6]ORÇAMENTO!V760</f>
        <v>BDI 1</v>
      </c>
      <c r="I749" s="263">
        <f>[6]ORÇAMENTO!W760</f>
        <v>2472.4699999999998</v>
      </c>
      <c r="J749" s="263">
        <f>[6]ORÇAMENTO!X760</f>
        <v>2472.4699999999998</v>
      </c>
      <c r="K749" s="102"/>
      <c r="L749" s="102"/>
      <c r="M749" s="102"/>
      <c r="N749" s="102"/>
      <c r="O749" s="102"/>
      <c r="P749" s="84">
        <f>F747-[1]ORÇAMENTO!T746</f>
        <v>-1</v>
      </c>
    </row>
    <row r="750" spans="1:16" ht="25.5">
      <c r="A750" s="246" t="str">
        <f>[6]ORÇAMENTO!O761</f>
        <v>7.1.4.5.</v>
      </c>
      <c r="B750" s="246" t="str">
        <f>[6]ORÇAMENTO!P761</f>
        <v>SINAPI</v>
      </c>
      <c r="C750" s="246" t="str">
        <f>[6]ORÇAMENTO!Q761</f>
        <v>92979</v>
      </c>
      <c r="D750" s="209" t="str">
        <f>[6]ORÇAMENTO!R761</f>
        <v>CABO DE COBRE FLEXÍVEL ISOLADO, 10 MM², ANTI-CHAMA 450/750 V, PARA DISTRIBUIÇÃO - FORNECIMENTO E INSTALAÇÃO. AF_10/2020</v>
      </c>
      <c r="E750" s="246" t="str">
        <f>[6]ORÇAMENTO!S761</f>
        <v>M</v>
      </c>
      <c r="F750" s="262">
        <f>[6]ORÇAMENTO!T761</f>
        <v>210</v>
      </c>
      <c r="G750" s="263">
        <f>[6]ORÇAMENTO!U761</f>
        <v>12.07</v>
      </c>
      <c r="H750" s="263" t="str">
        <f>[6]ORÇAMENTO!V761</f>
        <v>BDI 1</v>
      </c>
      <c r="I750" s="263">
        <f>[6]ORÇAMENTO!W761</f>
        <v>14.99</v>
      </c>
      <c r="J750" s="263">
        <f>[6]ORÇAMENTO!X761</f>
        <v>3147.9</v>
      </c>
      <c r="K750" s="102"/>
      <c r="L750" s="102"/>
      <c r="M750" s="102"/>
      <c r="N750" s="102"/>
      <c r="O750" s="102"/>
      <c r="P750" s="84">
        <f>F748-[1]ORÇAMENTO!T747</f>
        <v>0</v>
      </c>
    </row>
    <row r="751" spans="1:16" ht="25.5">
      <c r="A751" s="246" t="str">
        <f>[6]ORÇAMENTO!O762</f>
        <v>7.1.4.6.</v>
      </c>
      <c r="B751" s="246" t="str">
        <f>[6]ORÇAMENTO!P762</f>
        <v>CPU</v>
      </c>
      <c r="C751" s="246" t="str">
        <f>[6]ORÇAMENTO!Q762</f>
        <v>0026</v>
      </c>
      <c r="D751" s="209" t="str">
        <f>[6]ORÇAMENTO!R762</f>
        <v>FORNECIMENTO E MONTAGEM DE EDUTOR EM TUBOS DE AÇO GALVANIZADO DIN 2440, DN 100 INCLUSIVE LUVAS</v>
      </c>
      <c r="E751" s="246" t="str">
        <f>[6]ORÇAMENTO!S762</f>
        <v>M</v>
      </c>
      <c r="F751" s="262">
        <f>[6]ORÇAMENTO!T762</f>
        <v>80</v>
      </c>
      <c r="G751" s="263">
        <f>[6]ORÇAMENTO!U762</f>
        <v>289.98</v>
      </c>
      <c r="H751" s="263" t="str">
        <f>[6]ORÇAMENTO!V762</f>
        <v>BDI 1</v>
      </c>
      <c r="I751" s="263">
        <f>[6]ORÇAMENTO!W762</f>
        <v>360.1</v>
      </c>
      <c r="J751" s="263">
        <f>[6]ORÇAMENTO!X762</f>
        <v>28808</v>
      </c>
      <c r="K751" s="102"/>
      <c r="L751" s="102"/>
      <c r="M751" s="102"/>
      <c r="N751" s="102"/>
      <c r="O751" s="102"/>
      <c r="P751" s="84">
        <f>F749-[1]ORÇAMENTO!T748</f>
        <v>-6</v>
      </c>
    </row>
    <row r="752" spans="1:16" ht="25.5">
      <c r="A752" s="246" t="str">
        <f>[6]ORÇAMENTO!O763</f>
        <v>7.1.4.7.</v>
      </c>
      <c r="B752" s="246" t="str">
        <f>[6]ORÇAMENTO!P763</f>
        <v>SINAPI</v>
      </c>
      <c r="C752" s="246" t="str">
        <f>[6]ORÇAMENTO!Q763</f>
        <v>101533</v>
      </c>
      <c r="D752" s="209" t="str">
        <f>[6]ORÇAMENTO!R763</f>
        <v>ENTRADA DE ENERGIA ELÉTRICA, SUBTERRÂNEA, TRIFÁSICA, COM CAIXA DE EMBUTIR, CABO DE 10 MM2 E DISJUNTOR DIN 50A (NÃO INCLUSA MURETA DE ALVENARIA). AF_07/2020</v>
      </c>
      <c r="E752" s="246" t="str">
        <f>[6]ORÇAMENTO!S763</f>
        <v>UN</v>
      </c>
      <c r="F752" s="262">
        <f>[6]ORÇAMENTO!T763</f>
        <v>1</v>
      </c>
      <c r="G752" s="263">
        <f>[6]ORÇAMENTO!U763</f>
        <v>1253.48</v>
      </c>
      <c r="H752" s="263" t="str">
        <f>[6]ORÇAMENTO!V763</f>
        <v>BDI 1</v>
      </c>
      <c r="I752" s="263">
        <f>[6]ORÇAMENTO!W763</f>
        <v>1556.57</v>
      </c>
      <c r="J752" s="263">
        <f>[6]ORÇAMENTO!X763</f>
        <v>1556.57</v>
      </c>
      <c r="K752" s="102"/>
      <c r="L752" s="102"/>
      <c r="M752" s="102"/>
      <c r="N752" s="102"/>
      <c r="O752" s="102"/>
      <c r="P752" s="84">
        <f>F750-[1]ORÇAMENTO!T749</f>
        <v>208</v>
      </c>
    </row>
    <row r="753" spans="1:16" ht="25.5">
      <c r="A753" s="246" t="str">
        <f>[6]ORÇAMENTO!O764</f>
        <v>7.1.4.8.</v>
      </c>
      <c r="B753" s="246" t="str">
        <f>[6]ORÇAMENTO!P764</f>
        <v>SINAPI-I</v>
      </c>
      <c r="C753" s="246" t="str">
        <f>[6]ORÇAMENTO!Q764</f>
        <v>14165</v>
      </c>
      <c r="D753" s="209" t="str">
        <f>[6]ORÇAMENTO!R764</f>
        <v xml:space="preserve">POSTE CONICO CONTINUO EM ACO GALVANIZADO, RETO, ENGASTADO, H = 9 M, DIAMETRO INFERIOR = *145* MM                                                                                                                                                                                                                                                                                                                                                                                                          </v>
      </c>
      <c r="E753" s="246" t="str">
        <f>[6]ORÇAMENTO!S764</f>
        <v xml:space="preserve">UN    </v>
      </c>
      <c r="F753" s="262">
        <f>[6]ORÇAMENTO!T764</f>
        <v>1</v>
      </c>
      <c r="G753" s="263">
        <f>[6]ORÇAMENTO!U764</f>
        <v>1855.46</v>
      </c>
      <c r="H753" s="263" t="str">
        <f>[6]ORÇAMENTO!V764</f>
        <v>BDI 1</v>
      </c>
      <c r="I753" s="263">
        <f>[6]ORÇAMENTO!W764</f>
        <v>2304.11</v>
      </c>
      <c r="J753" s="263">
        <f>[6]ORÇAMENTO!X764</f>
        <v>2304.11</v>
      </c>
      <c r="K753" s="102"/>
      <c r="L753" s="102"/>
      <c r="M753" s="102"/>
      <c r="N753" s="102"/>
      <c r="O753" s="102"/>
      <c r="P753" s="84" t="e">
        <f>F751-[1]ORÇAMENTO!#REF!</f>
        <v>#REF!</v>
      </c>
    </row>
    <row r="754" spans="1:16" ht="25.5">
      <c r="A754" s="246" t="str">
        <f>[6]ORÇAMENTO!O765</f>
        <v>7.1.4.9.</v>
      </c>
      <c r="B754" s="246" t="str">
        <f>[6]ORÇAMENTO!P765</f>
        <v>SINAPI</v>
      </c>
      <c r="C754" s="246" t="str">
        <f>[6]ORÇAMENTO!Q765</f>
        <v>101938</v>
      </c>
      <c r="D754" s="209" t="str">
        <f>[6]ORÇAMENTO!R765</f>
        <v>CAIXA DE PROTEÇÃO PARA MEDIDOR MONOFÁSICO DE EMBUTIR - FORNECIMENTO E INSTALAÇÃO. AF_10/2020</v>
      </c>
      <c r="E754" s="246" t="str">
        <f>[6]ORÇAMENTO!S765</f>
        <v>UN</v>
      </c>
      <c r="F754" s="262">
        <f>[6]ORÇAMENTO!T765</f>
        <v>1</v>
      </c>
      <c r="G754" s="263">
        <f>[6]ORÇAMENTO!U765</f>
        <v>133.27000000000001</v>
      </c>
      <c r="H754" s="263" t="str">
        <f>[6]ORÇAMENTO!V765</f>
        <v>BDI 1</v>
      </c>
      <c r="I754" s="263">
        <f>[6]ORÇAMENTO!W765</f>
        <v>165.49</v>
      </c>
      <c r="J754" s="263">
        <f>[6]ORÇAMENTO!X765</f>
        <v>165.49</v>
      </c>
      <c r="K754" s="102"/>
      <c r="L754" s="102"/>
      <c r="M754" s="102"/>
      <c r="N754" s="102"/>
      <c r="O754" s="150"/>
      <c r="P754" s="84"/>
    </row>
    <row r="755" spans="1:16">
      <c r="A755" s="264" t="str">
        <f>[6]ORÇAMENTO!O766</f>
        <v>7.1.5.</v>
      </c>
      <c r="B755" s="264"/>
      <c r="C755" s="264"/>
      <c r="D755" s="267" t="str">
        <f>[6]ORÇAMENTO!R766</f>
        <v>ADUTORA DE ÁGUA TRATADA (POÇOS 174)</v>
      </c>
      <c r="E755" s="264" t="str">
        <f>[6]ORÇAMENTO!S766</f>
        <v>-</v>
      </c>
      <c r="F755" s="265"/>
      <c r="G755" s="266"/>
      <c r="H755" s="266" t="str">
        <f>[6]ORÇAMENTO!V766</f>
        <v>BDI 1</v>
      </c>
      <c r="I755" s="266">
        <f>[6]ORÇAMENTO!W766</f>
        <v>0</v>
      </c>
      <c r="J755" s="266">
        <f>[6]ORÇAMENTO!X766</f>
        <v>18956.740000000002</v>
      </c>
      <c r="K755" s="102"/>
      <c r="L755" s="102"/>
      <c r="M755" s="102"/>
      <c r="N755" s="102"/>
      <c r="O755" s="102"/>
      <c r="P755" s="84" t="e">
        <f>F752-[1]ORÇAMENTO!#REF!</f>
        <v>#REF!</v>
      </c>
    </row>
    <row r="756" spans="1:16">
      <c r="A756" s="246" t="str">
        <f>[6]ORÇAMENTO!O767</f>
        <v>7.1.5.1.</v>
      </c>
      <c r="B756" s="246" t="str">
        <f>[6]ORÇAMENTO!P767</f>
        <v>CPU</v>
      </c>
      <c r="C756" s="246" t="str">
        <f>[6]ORÇAMENTO!Q767</f>
        <v>0038</v>
      </c>
      <c r="D756" s="209" t="str">
        <f>[6]ORÇAMENTO!R767</f>
        <v>(ADAPTADOR ORSE 5109)LOCAÇÃO E NIVELAMENTO DE REDES DE ÁGUA E ADUTORAS</v>
      </c>
      <c r="E756" s="246" t="str">
        <f>[6]ORÇAMENTO!S767</f>
        <v>M</v>
      </c>
      <c r="F756" s="262">
        <f>[6]ORÇAMENTO!T767</f>
        <v>28.5</v>
      </c>
      <c r="G756" s="263">
        <f>[6]ORÇAMENTO!U767</f>
        <v>1.5</v>
      </c>
      <c r="H756" s="263" t="str">
        <f>[6]ORÇAMENTO!V767</f>
        <v>BDI 1</v>
      </c>
      <c r="I756" s="263">
        <f>[6]ORÇAMENTO!W767</f>
        <v>1.86</v>
      </c>
      <c r="J756" s="263">
        <f>[6]ORÇAMENTO!X767</f>
        <v>53.01</v>
      </c>
      <c r="K756" s="141"/>
      <c r="L756" s="141"/>
      <c r="M756" s="141"/>
      <c r="N756" s="141"/>
      <c r="O756" s="142"/>
      <c r="P756" s="84"/>
    </row>
    <row r="757" spans="1:16">
      <c r="A757" s="246" t="str">
        <f>[6]ORÇAMENTO!O768</f>
        <v>7.1.5.2.</v>
      </c>
      <c r="B757" s="246" t="str">
        <f>[6]ORÇAMENTO!P768</f>
        <v>SINAPI</v>
      </c>
      <c r="C757" s="246">
        <f>[6]ORÇAMENTO!Q768</f>
        <v>93358</v>
      </c>
      <c r="D757" s="209" t="str">
        <f>[6]ORÇAMENTO!R768</f>
        <v>ESCAVAÇÃO MANUAL DE VALA. AF_09/2024</v>
      </c>
      <c r="E757" s="246" t="str">
        <f>[6]ORÇAMENTO!S768</f>
        <v>M3</v>
      </c>
      <c r="F757" s="262">
        <f>[6]ORÇAMENTO!T768</f>
        <v>6.84</v>
      </c>
      <c r="G757" s="263">
        <f>[6]ORÇAMENTO!U768</f>
        <v>93.03</v>
      </c>
      <c r="H757" s="263" t="str">
        <f>[6]ORÇAMENTO!V768</f>
        <v>BDI 1</v>
      </c>
      <c r="I757" s="263">
        <f>[6]ORÇAMENTO!W768</f>
        <v>115.52</v>
      </c>
      <c r="J757" s="263">
        <f>[6]ORÇAMENTO!X768</f>
        <v>790.16</v>
      </c>
      <c r="K757" s="102"/>
      <c r="L757" s="102"/>
      <c r="M757" s="102"/>
      <c r="N757" s="102"/>
      <c r="O757" s="102"/>
      <c r="P757" s="84" t="e">
        <f>F753-[1]ORÇAMENTO!#REF!</f>
        <v>#REF!</v>
      </c>
    </row>
    <row r="758" spans="1:16">
      <c r="A758" s="246" t="str">
        <f>[6]ORÇAMENTO!O771</f>
        <v>7.1.5.5.</v>
      </c>
      <c r="B758" s="246" t="str">
        <f>[6]ORÇAMENTO!P771</f>
        <v>SINAPI</v>
      </c>
      <c r="C758" s="246">
        <f>[6]ORÇAMENTO!Q771</f>
        <v>93382</v>
      </c>
      <c r="D758" s="209" t="str">
        <f>[6]ORÇAMENTO!R771</f>
        <v>REATERRO MANUAL DE VALAS, COM COMPACTADOR DE SOLOS DE PERCUSSÃO. AF_08/2023</v>
      </c>
      <c r="E758" s="246" t="str">
        <f>[6]ORÇAMENTO!S771</f>
        <v>M3</v>
      </c>
      <c r="F758" s="262">
        <f>[6]ORÇAMENTO!T771</f>
        <v>6.77</v>
      </c>
      <c r="G758" s="263">
        <f>[6]ORÇAMENTO!U771</f>
        <v>27.66</v>
      </c>
      <c r="H758" s="263" t="str">
        <f>[6]ORÇAMENTO!V771</f>
        <v>BDI 1</v>
      </c>
      <c r="I758" s="263">
        <f>[6]ORÇAMENTO!W771</f>
        <v>34.35</v>
      </c>
      <c r="J758" s="263">
        <f>[6]ORÇAMENTO!X771</f>
        <v>232.55</v>
      </c>
      <c r="K758" s="102"/>
      <c r="L758" s="102"/>
      <c r="M758" s="102"/>
      <c r="N758" s="102"/>
      <c r="O758" s="102"/>
      <c r="P758" s="84">
        <f>F755-[1]ORÇAMENTO!T755</f>
        <v>-2</v>
      </c>
    </row>
    <row r="759" spans="1:16" ht="25.5">
      <c r="A759" s="246" t="str">
        <f>[6]ORÇAMENTO!O772</f>
        <v>7.1.5.6.</v>
      </c>
      <c r="B759" s="246" t="str">
        <f>[6]ORÇAMENTO!P772</f>
        <v>SINAPI</v>
      </c>
      <c r="C759" s="246">
        <f>[6]ORÇAMENTO!Q772</f>
        <v>93589</v>
      </c>
      <c r="D759" s="209" t="str">
        <f>[6]ORÇAMENTO!R772</f>
        <v>TRANSPORTE COM CAMINHÃO BASCULANTE DE 10 M³, EM VIA URBANA EM REVESTIMENTO PRIMÁRIO (UNIDADE: M3XKM). AF_07/2020</v>
      </c>
      <c r="E759" s="246" t="str">
        <f>[6]ORÇAMENTO!S772</f>
        <v>M3XKM</v>
      </c>
      <c r="F759" s="262">
        <f>[6]ORÇAMENTO!T772</f>
        <v>67.72</v>
      </c>
      <c r="G759" s="263">
        <f>[6]ORÇAMENTO!U772</f>
        <v>2.82</v>
      </c>
      <c r="H759" s="263" t="str">
        <f>[6]ORÇAMENTO!V772</f>
        <v>BDI 1</v>
      </c>
      <c r="I759" s="263">
        <f>[6]ORÇAMENTO!W772</f>
        <v>3.5</v>
      </c>
      <c r="J759" s="263">
        <f>[6]ORÇAMENTO!X772</f>
        <v>237.02</v>
      </c>
      <c r="K759" s="131"/>
      <c r="L759" s="131"/>
      <c r="M759" s="131"/>
      <c r="N759" s="131"/>
      <c r="O759" s="131"/>
      <c r="P759" s="84">
        <f>F757-[1]ORÇAMENTO!T756</f>
        <v>0.83999999999999986</v>
      </c>
    </row>
    <row r="760" spans="1:16">
      <c r="A760" s="246" t="str">
        <f>[6]ORÇAMENTO!O773</f>
        <v>7.1.5.7.</v>
      </c>
      <c r="B760" s="246" t="str">
        <f>[6]ORÇAMENTO!P773</f>
        <v>CPU</v>
      </c>
      <c r="C760" s="246" t="str">
        <f>[6]ORÇAMENTO!Q773</f>
        <v>0014</v>
      </c>
      <c r="D760" s="209" t="str">
        <f>[6]ORÇAMENTO!R773</f>
        <v>TESTE HIDROSTÁTICO EM REDE DE ÁGUA / ADUTORA</v>
      </c>
      <c r="E760" s="246" t="str">
        <f>[6]ORÇAMENTO!S773</f>
        <v>M</v>
      </c>
      <c r="F760" s="262">
        <f>[6]ORÇAMENTO!T773</f>
        <v>28.5</v>
      </c>
      <c r="G760" s="263">
        <f>[6]ORÇAMENTO!U773</f>
        <v>0.85</v>
      </c>
      <c r="H760" s="263" t="str">
        <f>[6]ORÇAMENTO!V773</f>
        <v>BDI 1</v>
      </c>
      <c r="I760" s="263">
        <f>[6]ORÇAMENTO!W773</f>
        <v>1.06</v>
      </c>
      <c r="J760" s="263">
        <f>[6]ORÇAMENTO!X773</f>
        <v>30.21</v>
      </c>
      <c r="K760" s="102"/>
      <c r="L760" s="102"/>
      <c r="M760" s="102"/>
      <c r="N760" s="102"/>
      <c r="O760" s="102"/>
      <c r="P760" s="84">
        <f>F758-[1]ORÇAMENTO!T757</f>
        <v>-6.23</v>
      </c>
    </row>
    <row r="761" spans="1:16">
      <c r="A761" s="246" t="str">
        <f>[6]ORÇAMENTO!O774</f>
        <v>7.1.5.8.</v>
      </c>
      <c r="B761" s="246" t="str">
        <f>[6]ORÇAMENTO!P774</f>
        <v>SINAPI-I</v>
      </c>
      <c r="C761" s="246" t="str">
        <f>[6]ORÇAMENTO!Q774</f>
        <v>47</v>
      </c>
      <c r="D761" s="209" t="str">
        <f>[6]ORÇAMENTO!R774</f>
        <v xml:space="preserve">ADAPTADOR PVC PBA, BOLSA/ROSCA, JE, DN 100 / DE 110 MM                                                                                                                                                                                                                                                                                                                                                                                                                                                    </v>
      </c>
      <c r="E761" s="246" t="str">
        <f>[6]ORÇAMENTO!S774</f>
        <v xml:space="preserve">UN    </v>
      </c>
      <c r="F761" s="262">
        <f>[6]ORÇAMENTO!T774</f>
        <v>2</v>
      </c>
      <c r="G761" s="263">
        <f>[6]ORÇAMENTO!U774</f>
        <v>72.23</v>
      </c>
      <c r="H761" s="263" t="str">
        <f>[6]ORÇAMENTO!V774</f>
        <v>BDI 1</v>
      </c>
      <c r="I761" s="263">
        <f>[6]ORÇAMENTO!W774</f>
        <v>89.7</v>
      </c>
      <c r="J761" s="263">
        <f>[6]ORÇAMENTO!X774</f>
        <v>179.4</v>
      </c>
      <c r="K761" s="232"/>
      <c r="L761" s="232"/>
      <c r="M761" s="232"/>
      <c r="N761" s="232"/>
      <c r="O761" s="232"/>
      <c r="P761" s="84">
        <f>F759-[1]ORÇAMENTO!T758</f>
        <v>66.72</v>
      </c>
    </row>
    <row r="762" spans="1:16">
      <c r="A762" s="246" t="str">
        <f>[6]ORÇAMENTO!O775</f>
        <v>7.1.5.9.</v>
      </c>
      <c r="B762" s="246" t="str">
        <f>[6]ORÇAMENTO!P775</f>
        <v>SINAPI-I</v>
      </c>
      <c r="C762" s="246">
        <f>[6]ORÇAMENTO!Q775</f>
        <v>1828</v>
      </c>
      <c r="D762" s="209" t="str">
        <f>[6]ORÇAMENTO!R775</f>
        <v xml:space="preserve">CURVA PVC PBA, JE, PB, 90 GRAUS, DN 100 / DE 110 MM, PARA REDE DE AGUA                                                                                                                                                                                                                                                                                                                                                                                                                                    </v>
      </c>
      <c r="E762" s="246" t="str">
        <f>[6]ORÇAMENTO!S775</f>
        <v xml:space="preserve">UN    </v>
      </c>
      <c r="F762" s="262">
        <f>[6]ORÇAMENTO!T775</f>
        <v>2</v>
      </c>
      <c r="G762" s="263">
        <f>[6]ORÇAMENTO!U775</f>
        <v>150.69</v>
      </c>
      <c r="H762" s="263" t="str">
        <f>[6]ORÇAMENTO!V775</f>
        <v>BDI 1</v>
      </c>
      <c r="I762" s="263">
        <f>[6]ORÇAMENTO!W775</f>
        <v>187.13</v>
      </c>
      <c r="J762" s="263">
        <f>[6]ORÇAMENTO!X775</f>
        <v>374.26</v>
      </c>
      <c r="K762" s="102"/>
      <c r="L762" s="102"/>
      <c r="M762" s="102"/>
      <c r="N762" s="102"/>
      <c r="O762" s="102"/>
      <c r="P762" s="84">
        <f>F760-[1]ORÇAMENTO!T759</f>
        <v>26.5</v>
      </c>
    </row>
    <row r="763" spans="1:16">
      <c r="A763" s="246" t="str">
        <f>[6]ORÇAMENTO!O776</f>
        <v>7.1.5.10.</v>
      </c>
      <c r="B763" s="246" t="str">
        <f>[6]ORÇAMENTO!P776</f>
        <v>SINAPI-I</v>
      </c>
      <c r="C763" s="246" t="str">
        <f>[6]ORÇAMENTO!Q776</f>
        <v>1827</v>
      </c>
      <c r="D763" s="209" t="str">
        <f>[6]ORÇAMENTO!R776</f>
        <v xml:space="preserve">CURVA PVC PBA, JE, PB, 45 GRAUS, DN 100 / DE 110 MM, PARA REDE DE AGUA                                                                                                                                                                                                                                                                                                                                                                                                                                    </v>
      </c>
      <c r="E763" s="246" t="str">
        <f>[6]ORÇAMENTO!S776</f>
        <v xml:space="preserve">UN    </v>
      </c>
      <c r="F763" s="262">
        <f>[6]ORÇAMENTO!T776</f>
        <v>1</v>
      </c>
      <c r="G763" s="263">
        <f>[6]ORÇAMENTO!U776</f>
        <v>123.49</v>
      </c>
      <c r="H763" s="263" t="str">
        <f>[6]ORÇAMENTO!V776</f>
        <v>BDI 1</v>
      </c>
      <c r="I763" s="263">
        <f>[6]ORÇAMENTO!W776</f>
        <v>153.35</v>
      </c>
      <c r="J763" s="263">
        <f>[6]ORÇAMENTO!X776</f>
        <v>153.35</v>
      </c>
      <c r="K763" s="173"/>
      <c r="L763" s="173"/>
      <c r="M763" s="173"/>
      <c r="N763" s="173"/>
      <c r="O763" s="173"/>
      <c r="P763" s="84">
        <f>F761-[1]ORÇAMENTO!T760</f>
        <v>1</v>
      </c>
    </row>
    <row r="764" spans="1:16">
      <c r="A764" s="246" t="str">
        <f>[6]ORÇAMENTO!O777</f>
        <v>7.1.5.11.</v>
      </c>
      <c r="B764" s="246" t="str">
        <f>[6]ORÇAMENTO!P777</f>
        <v>SINAPI-I</v>
      </c>
      <c r="C764" s="246">
        <f>[6]ORÇAMENTO!Q777</f>
        <v>41892</v>
      </c>
      <c r="D764" s="209" t="str">
        <f>[6]ORÇAMENTO!R777</f>
        <v xml:space="preserve">TE, PVC PBA, BBB, 90 GRAUS, DN 100 / DE 110 MM, PARA REDE DE AGUA                                                                                                                                                                                                                                                                                                                                                                                                                                         </v>
      </c>
      <c r="E764" s="246" t="str">
        <f>[6]ORÇAMENTO!S777</f>
        <v xml:space="preserve">UN    </v>
      </c>
      <c r="F764" s="262">
        <f>[6]ORÇAMENTO!T777</f>
        <v>1</v>
      </c>
      <c r="G764" s="263">
        <f>[6]ORÇAMENTO!U777</f>
        <v>105.22</v>
      </c>
      <c r="H764" s="263" t="str">
        <f>[6]ORÇAMENTO!V777</f>
        <v>BDI 1</v>
      </c>
      <c r="I764" s="263">
        <f>[6]ORÇAMENTO!W777</f>
        <v>130.66</v>
      </c>
      <c r="J764" s="263">
        <f>[6]ORÇAMENTO!X777</f>
        <v>130.66</v>
      </c>
      <c r="K764" s="102"/>
      <c r="L764" s="102"/>
      <c r="M764" s="102"/>
      <c r="N764" s="102"/>
      <c r="O764" s="102"/>
      <c r="P764" s="84">
        <f>F762-[1]ORÇAMENTO!T761</f>
        <v>0</v>
      </c>
    </row>
    <row r="765" spans="1:16" ht="25.5">
      <c r="A765" s="246" t="str">
        <f>[6]ORÇAMENTO!O778</f>
        <v>7.1.5.12.</v>
      </c>
      <c r="B765" s="246" t="str">
        <f>[6]ORÇAMENTO!P778</f>
        <v>CPU</v>
      </c>
      <c r="C765" s="246" t="str">
        <f>[6]ORÇAMENTO!Q778</f>
        <v>0030</v>
      </c>
      <c r="D765" s="209" t="str">
        <f>[6]ORÇAMENTO!R778</f>
        <v>FORNECIMENTO E MONTAGEM DE CAVALETE DE RECALQUE EM AÇO GALVANIZADO DIN 2440, DN 100, INCLUSIVE VÁLVULA, REGISTROS E CONEXÕES</v>
      </c>
      <c r="E765" s="246" t="str">
        <f>[6]ORÇAMENTO!S778</f>
        <v xml:space="preserve">UN    </v>
      </c>
      <c r="F765" s="262">
        <f>[6]ORÇAMENTO!T778</f>
        <v>1</v>
      </c>
      <c r="G765" s="263">
        <f>[6]ORÇAMENTO!U778</f>
        <v>11212.85</v>
      </c>
      <c r="H765" s="263" t="str">
        <f>[6]ORÇAMENTO!V778</f>
        <v>BDI 1</v>
      </c>
      <c r="I765" s="263">
        <f>[6]ORÇAMENTO!W778</f>
        <v>13924.12</v>
      </c>
      <c r="J765" s="263">
        <f>[6]ORÇAMENTO!X778</f>
        <v>13924.12</v>
      </c>
      <c r="K765" s="102"/>
      <c r="L765" s="102"/>
      <c r="M765" s="102"/>
      <c r="N765" s="102"/>
      <c r="O765" s="150"/>
      <c r="P765" s="84">
        <f>F763-[1]ORÇAMENTO!T762</f>
        <v>-5243.3</v>
      </c>
    </row>
    <row r="766" spans="1:16">
      <c r="A766" s="264" t="str">
        <f>[6]ORÇAMENTO!O779</f>
        <v>7.1.6.</v>
      </c>
      <c r="B766" s="264"/>
      <c r="C766" s="264"/>
      <c r="D766" s="267" t="str">
        <f>[6]ORÇAMENTO!R779</f>
        <v>CAIXA DO CLORADOR</v>
      </c>
      <c r="E766" s="264" t="str">
        <f>[6]ORÇAMENTO!S779</f>
        <v>-</v>
      </c>
      <c r="F766" s="265"/>
      <c r="G766" s="266"/>
      <c r="H766" s="266" t="str">
        <f>[6]ORÇAMENTO!V779</f>
        <v>BDI 1</v>
      </c>
      <c r="I766" s="266">
        <f>[6]ORÇAMENTO!W779</f>
        <v>0</v>
      </c>
      <c r="J766" s="266">
        <f>[6]ORÇAMENTO!X779</f>
        <v>3367.15</v>
      </c>
      <c r="K766" s="102"/>
      <c r="L766" s="102"/>
      <c r="M766" s="102"/>
      <c r="N766" s="102"/>
      <c r="O766" s="102"/>
      <c r="P766" s="84">
        <f>F764-[1]ORÇAMENTO!T763</f>
        <v>1</v>
      </c>
    </row>
    <row r="767" spans="1:16">
      <c r="A767" s="246" t="str">
        <f>[6]ORÇAMENTO!O780</f>
        <v>7.1.6.1.</v>
      </c>
      <c r="B767" s="246" t="str">
        <f>[6]ORÇAMENTO!P780</f>
        <v>SINAPI</v>
      </c>
      <c r="C767" s="246" t="str">
        <f>[6]ORÇAMENTO!Q780</f>
        <v>93358</v>
      </c>
      <c r="D767" s="209" t="str">
        <f>[6]ORÇAMENTO!R780</f>
        <v>ESCAVAÇÃO MANUAL DE VALA. AF_09/2024</v>
      </c>
      <c r="E767" s="246" t="str">
        <f>[6]ORÇAMENTO!S780</f>
        <v>M3</v>
      </c>
      <c r="F767" s="262">
        <f>[6]ORÇAMENTO!T780</f>
        <v>2.36</v>
      </c>
      <c r="G767" s="263">
        <f>[6]ORÇAMENTO!U780</f>
        <v>93.03</v>
      </c>
      <c r="H767" s="263" t="str">
        <f>[6]ORÇAMENTO!V780</f>
        <v>BDI 1</v>
      </c>
      <c r="I767" s="263">
        <f>[6]ORÇAMENTO!W780</f>
        <v>115.52</v>
      </c>
      <c r="J767" s="263">
        <f>[6]ORÇAMENTO!X780</f>
        <v>272.63</v>
      </c>
      <c r="K767" s="102"/>
      <c r="L767" s="102"/>
      <c r="M767" s="102"/>
      <c r="N767" s="102"/>
      <c r="O767" s="102"/>
      <c r="P767" s="84">
        <f>F765-[1]ORÇAMENTO!T764</f>
        <v>-451</v>
      </c>
    </row>
    <row r="768" spans="1:16" ht="25.5">
      <c r="A768" s="246" t="str">
        <f>[6]ORÇAMENTO!O781</f>
        <v>7.1.6.2.</v>
      </c>
      <c r="B768" s="246" t="str">
        <f>[6]ORÇAMENTO!P781</f>
        <v>SINAPI</v>
      </c>
      <c r="C768" s="246" t="str">
        <f>[6]ORÇAMENTO!Q781</f>
        <v>101617</v>
      </c>
      <c r="D768" s="209" t="str">
        <f>[6]ORÇAMENTO!R781</f>
        <v>PREPARO DE FUNDO DE VALA COM LARGURA MAIOR OU IGUAL A 1,5 M E MENOR QUE 2,5 M (ACERTO DO SOLO NATURAL). AF_08/2020</v>
      </c>
      <c r="E768" s="246" t="str">
        <f>[6]ORÇAMENTO!S781</f>
        <v>M2</v>
      </c>
      <c r="F768" s="262">
        <f>[6]ORÇAMENTO!T781</f>
        <v>5.25</v>
      </c>
      <c r="G768" s="263">
        <f>[6]ORÇAMENTO!U781</f>
        <v>3.35</v>
      </c>
      <c r="H768" s="263" t="str">
        <f>[6]ORÇAMENTO!V781</f>
        <v>BDI 1</v>
      </c>
      <c r="I768" s="263">
        <f>[6]ORÇAMENTO!W781</f>
        <v>4.16</v>
      </c>
      <c r="J768" s="263">
        <f>[6]ORÇAMENTO!X781</f>
        <v>21.84</v>
      </c>
      <c r="K768" s="231"/>
      <c r="L768" s="231"/>
      <c r="M768" s="231"/>
      <c r="N768" s="231"/>
      <c r="O768" s="231"/>
      <c r="P768" s="84">
        <f>F766-[1]ORÇAMENTO!T765</f>
        <v>-452</v>
      </c>
    </row>
    <row r="769" spans="1:16">
      <c r="A769" s="246" t="str">
        <f>[6]ORÇAMENTO!O782</f>
        <v>7.1.6.3.</v>
      </c>
      <c r="B769" s="246" t="str">
        <f>[6]ORÇAMENTO!P782</f>
        <v>SINAPI</v>
      </c>
      <c r="C769" s="246" t="str">
        <f>[6]ORÇAMENTO!Q782</f>
        <v>93382</v>
      </c>
      <c r="D769" s="209" t="str">
        <f>[6]ORÇAMENTO!R782</f>
        <v>REATERRO MANUAL DE VALAS, COM COMPACTADOR DE SOLOS DE PERCUSSÃO. AF_08/2023</v>
      </c>
      <c r="E769" s="246" t="str">
        <f>[6]ORÇAMENTO!S782</f>
        <v>M3</v>
      </c>
      <c r="F769" s="262">
        <f>[6]ORÇAMENTO!T782</f>
        <v>2.36</v>
      </c>
      <c r="G769" s="263">
        <f>[6]ORÇAMENTO!U782</f>
        <v>27.66</v>
      </c>
      <c r="H769" s="263" t="str">
        <f>[6]ORÇAMENTO!V782</f>
        <v>BDI 1</v>
      </c>
      <c r="I769" s="263">
        <f>[6]ORÇAMENTO!W782</f>
        <v>34.35</v>
      </c>
      <c r="J769" s="263">
        <f>[6]ORÇAMENTO!X782</f>
        <v>81.069999999999993</v>
      </c>
      <c r="K769" s="169"/>
      <c r="L769" s="169"/>
      <c r="M769" s="169"/>
      <c r="N769" s="169"/>
      <c r="O769" s="169"/>
      <c r="P769" s="84">
        <f>F767-[1]ORÇAMENTO!T766</f>
        <v>-449.64</v>
      </c>
    </row>
    <row r="770" spans="1:16" ht="25.5">
      <c r="A770" s="246" t="str">
        <f>[6]ORÇAMENTO!O783</f>
        <v>7.1.6.4.</v>
      </c>
      <c r="B770" s="246" t="str">
        <f>[6]ORÇAMENTO!P783</f>
        <v>CPU</v>
      </c>
      <c r="C770" s="246" t="str">
        <f>[6]ORÇAMENTO!Q783</f>
        <v>0029</v>
      </c>
      <c r="D770" s="209" t="str">
        <f>[6]ORÇAMENTO!R783</f>
        <v>(ADAP.- ORSE-7369)CONCRETO ARMADO FCK=25,0MPA, USINADO, BOMBEADO, ADENSADO E LANÇADO, PARA USO GERAL, COM FORMAS PLANAS EM COMPENSADO RESINADO 12MM (05 USOS)</v>
      </c>
      <c r="E770" s="246" t="str">
        <f>[6]ORÇAMENTO!S783</f>
        <v>M3</v>
      </c>
      <c r="F770" s="262">
        <f>[6]ORÇAMENTO!T783</f>
        <v>0.63</v>
      </c>
      <c r="G770" s="263">
        <f>[6]ORÇAMENTO!U783</f>
        <v>1888.03</v>
      </c>
      <c r="H770" s="263" t="str">
        <f>[6]ORÇAMENTO!V783</f>
        <v>BDI 1</v>
      </c>
      <c r="I770" s="263">
        <f>[6]ORÇAMENTO!W783</f>
        <v>2344.56</v>
      </c>
      <c r="J770" s="263">
        <f>[6]ORÇAMENTO!X783</f>
        <v>1477.07</v>
      </c>
      <c r="K770" s="106"/>
      <c r="L770" s="106"/>
      <c r="M770" s="106"/>
      <c r="N770" s="106"/>
      <c r="O770" s="106"/>
      <c r="P770" s="84">
        <f>F768-[1]ORÇAMENTO!T767</f>
        <v>5.25</v>
      </c>
    </row>
    <row r="771" spans="1:16" ht="25.5">
      <c r="A771" s="246" t="str">
        <f>[6]ORÇAMENTO!O784</f>
        <v>7.1.6.5.</v>
      </c>
      <c r="B771" s="246" t="str">
        <f>[6]ORÇAMENTO!P784</f>
        <v>SINAPI</v>
      </c>
      <c r="C771" s="246" t="str">
        <f>[6]ORÇAMENTO!Q784</f>
        <v>103325</v>
      </c>
      <c r="D771" s="209" t="str">
        <f>[6]ORÇAMENTO!R784</f>
        <v>ALVENARIA DE VEDAÇÃO DE BLOCOS CERÂMICOS FURADOS NA VERTICAL DE 14X19X39 CM (ESPESSURA 14 CM) E ARGAMASSA DE ASSENTAMENTO COM PREPARO MANUAL. AF_12/2021</v>
      </c>
      <c r="E771" s="246" t="str">
        <f>[6]ORÇAMENTO!S784</f>
        <v>M2</v>
      </c>
      <c r="F771" s="262">
        <f>[6]ORÇAMENTO!T784</f>
        <v>6.03</v>
      </c>
      <c r="G771" s="263">
        <f>[6]ORÇAMENTO!U784</f>
        <v>84.63</v>
      </c>
      <c r="H771" s="263" t="str">
        <f>[6]ORÇAMENTO!V784</f>
        <v>BDI 1</v>
      </c>
      <c r="I771" s="263">
        <f>[6]ORÇAMENTO!W784</f>
        <v>105.09</v>
      </c>
      <c r="J771" s="263">
        <f>[6]ORÇAMENTO!X784</f>
        <v>633.69000000000005</v>
      </c>
      <c r="K771" s="102"/>
      <c r="L771" s="102"/>
      <c r="M771" s="102"/>
      <c r="N771" s="102"/>
      <c r="O771" s="102"/>
      <c r="P771" s="84">
        <f>F769-[1]ORÇAMENTO!T768</f>
        <v>2.36</v>
      </c>
    </row>
    <row r="772" spans="1:16" ht="25.5">
      <c r="A772" s="246" t="str">
        <f>[6]ORÇAMENTO!O785</f>
        <v>7.1.6.6.</v>
      </c>
      <c r="B772" s="246" t="str">
        <f>[6]ORÇAMENTO!P785</f>
        <v>SINAPI</v>
      </c>
      <c r="C772" s="246" t="str">
        <f>[6]ORÇAMENTO!Q785</f>
        <v>87878</v>
      </c>
      <c r="D772" s="209" t="str">
        <f>[6]ORÇAMENTO!R785</f>
        <v>CHAPISCO APLICADO EM ALVENARIAS E ESTRUTURAS DE CONCRETO INTERNAS, COM COLHER DE PEDREIRO.  ARGAMASSA TRAÇO 1:3 COM PREPARO MANUAL. AF_10/2022</v>
      </c>
      <c r="E772" s="246" t="str">
        <f>[6]ORÇAMENTO!S785</f>
        <v>M2</v>
      </c>
      <c r="F772" s="262">
        <f>[6]ORÇAMENTO!T785</f>
        <v>12.05</v>
      </c>
      <c r="G772" s="263">
        <f>[6]ORÇAMENTO!U785</f>
        <v>5.19</v>
      </c>
      <c r="H772" s="263" t="str">
        <f>[6]ORÇAMENTO!V785</f>
        <v>BDI 1</v>
      </c>
      <c r="I772" s="263">
        <f>[6]ORÇAMENTO!W785</f>
        <v>6.44</v>
      </c>
      <c r="J772" s="263">
        <f>[6]ORÇAMENTO!X785</f>
        <v>77.599999999999994</v>
      </c>
      <c r="K772" s="102"/>
      <c r="L772" s="102"/>
      <c r="M772" s="102"/>
      <c r="N772" s="102"/>
      <c r="O772" s="102"/>
      <c r="P772" s="84">
        <f>F770-[1]ORÇAMENTO!T769</f>
        <v>0.63</v>
      </c>
    </row>
    <row r="773" spans="1:16" ht="38.25">
      <c r="A773" s="246" t="str">
        <f>[6]ORÇAMENTO!O786</f>
        <v>7.1.6.7.</v>
      </c>
      <c r="B773" s="246" t="str">
        <f>[6]ORÇAMENTO!P786</f>
        <v>SINAPI</v>
      </c>
      <c r="C773" s="246" t="str">
        <f>[6]ORÇAMENTO!Q786</f>
        <v>87547</v>
      </c>
      <c r="D773" s="209" t="str">
        <f>[6]ORÇAMENTO!R786</f>
        <v>MASSA ÚNICA, EM ARGAMASSA TRAÇO 1:2:8, PREPARO MECÂNICO, APLICADA MANUALMENTE EM PAREDES INTERNAS DE AMBIENTES COM ÁREA ENTRE 5M² E 10M², E = 10MM, COM TALISCAS. AF_03/2024</v>
      </c>
      <c r="E773" s="246" t="str">
        <f>[6]ORÇAMENTO!S786</f>
        <v>M2</v>
      </c>
      <c r="F773" s="262">
        <f>[6]ORÇAMENTO!T786</f>
        <v>24.1</v>
      </c>
      <c r="G773" s="263">
        <f>[6]ORÇAMENTO!U786</f>
        <v>26.84</v>
      </c>
      <c r="H773" s="263" t="str">
        <f>[6]ORÇAMENTO!V786</f>
        <v>BDI 1</v>
      </c>
      <c r="I773" s="263">
        <f>[6]ORÇAMENTO!W786</f>
        <v>33.33</v>
      </c>
      <c r="J773" s="263">
        <f>[6]ORÇAMENTO!X786</f>
        <v>803.25</v>
      </c>
      <c r="K773" s="102"/>
      <c r="L773" s="102"/>
      <c r="M773" s="102"/>
      <c r="N773" s="102"/>
      <c r="O773" s="102"/>
      <c r="P773" s="84">
        <f>F771-[1]ORÇAMENTO!T770</f>
        <v>6.03</v>
      </c>
    </row>
    <row r="774" spans="1:16">
      <c r="A774" s="264" t="str">
        <f>[6]ORÇAMENTO!O787</f>
        <v>7.1.7.</v>
      </c>
      <c r="B774" s="264"/>
      <c r="C774" s="264"/>
      <c r="D774" s="267" t="str">
        <f>[6]ORÇAMENTO!R787</f>
        <v>ABRIGO PARA QUADRO ELÉTRICO</v>
      </c>
      <c r="E774" s="264" t="str">
        <f>[6]ORÇAMENTO!S787</f>
        <v>-</v>
      </c>
      <c r="F774" s="265"/>
      <c r="G774" s="266"/>
      <c r="H774" s="266" t="str">
        <f>[6]ORÇAMENTO!V787</f>
        <v>BDI 1</v>
      </c>
      <c r="I774" s="266">
        <f>[6]ORÇAMENTO!W787</f>
        <v>0</v>
      </c>
      <c r="J774" s="266">
        <f>[6]ORÇAMENTO!X787</f>
        <v>25194.63</v>
      </c>
      <c r="K774" s="102"/>
      <c r="L774" s="102"/>
      <c r="M774" s="102"/>
      <c r="N774" s="102"/>
      <c r="O774" s="102"/>
      <c r="P774" s="84">
        <f>F772-[1]ORÇAMENTO!T771</f>
        <v>-16.45</v>
      </c>
    </row>
    <row r="775" spans="1:16" ht="25.5">
      <c r="A775" s="246" t="str">
        <f>[6]ORÇAMENTO!O788</f>
        <v>7.1.7.1.</v>
      </c>
      <c r="B775" s="246" t="str">
        <f>[6]ORÇAMENTO!P788</f>
        <v>SINAPI</v>
      </c>
      <c r="C775" s="246">
        <f>[6]ORÇAMENTO!Q788</f>
        <v>99059</v>
      </c>
      <c r="D775" s="209" t="str">
        <f>[6]ORÇAMENTO!R788</f>
        <v>LOCAÇÃO CONVENCIONAL DE OBRA, UTILIZANDO GABARITO DE TÁBUAS CORRIDAS PONTALETADAS A CADA 2,00M -  2 UTILIZAÇÕES. AF_03/2024</v>
      </c>
      <c r="E775" s="246" t="str">
        <f>[6]ORÇAMENTO!S788</f>
        <v>M</v>
      </c>
      <c r="F775" s="262">
        <f>[6]ORÇAMENTO!T788</f>
        <v>10.199999999999999</v>
      </c>
      <c r="G775" s="263">
        <f>[6]ORÇAMENTO!U788</f>
        <v>68.27</v>
      </c>
      <c r="H775" s="263" t="str">
        <f>[6]ORÇAMENTO!V788</f>
        <v>BDI 1</v>
      </c>
      <c r="I775" s="263">
        <f>[6]ORÇAMENTO!W788</f>
        <v>84.78</v>
      </c>
      <c r="J775" s="263">
        <f>[6]ORÇAMENTO!X788</f>
        <v>864.76</v>
      </c>
      <c r="K775" s="173"/>
      <c r="L775" s="173"/>
      <c r="M775" s="173"/>
      <c r="N775" s="173"/>
      <c r="O775" s="173"/>
      <c r="P775" s="84">
        <f>F773-[1]ORÇAMENTO!T772</f>
        <v>17.260000000000002</v>
      </c>
    </row>
    <row r="776" spans="1:16">
      <c r="A776" s="246" t="str">
        <f>[6]ORÇAMENTO!O789</f>
        <v>7.1.7.2.</v>
      </c>
      <c r="B776" s="246" t="str">
        <f>[6]ORÇAMENTO!P789</f>
        <v>SINAPI</v>
      </c>
      <c r="C776" s="246">
        <f>[6]ORÇAMENTO!Q789</f>
        <v>93358</v>
      </c>
      <c r="D776" s="209" t="str">
        <f>[6]ORÇAMENTO!R789</f>
        <v>ESCAVAÇÃO MANUAL DE VALA. AF_09/2024</v>
      </c>
      <c r="E776" s="246" t="str">
        <f>[6]ORÇAMENTO!S789</f>
        <v>M3</v>
      </c>
      <c r="F776" s="262">
        <f>[6]ORÇAMENTO!T789</f>
        <v>2.78</v>
      </c>
      <c r="G776" s="263">
        <f>[6]ORÇAMENTO!U789</f>
        <v>93.03</v>
      </c>
      <c r="H776" s="263" t="str">
        <f>[6]ORÇAMENTO!V789</f>
        <v>BDI 1</v>
      </c>
      <c r="I776" s="263">
        <f>[6]ORÇAMENTO!W789</f>
        <v>115.52</v>
      </c>
      <c r="J776" s="263">
        <f>[6]ORÇAMENTO!X789</f>
        <v>321.14999999999998</v>
      </c>
      <c r="K776" s="102"/>
      <c r="L776" s="102"/>
      <c r="M776" s="102"/>
      <c r="N776" s="102"/>
      <c r="O776" s="102"/>
      <c r="P776" s="84">
        <f>F774-[1]ORÇAMENTO!T773</f>
        <v>-28.5</v>
      </c>
    </row>
    <row r="777" spans="1:16" ht="25.5">
      <c r="A777" s="246" t="str">
        <f>[6]ORÇAMENTO!O790</f>
        <v>7.1.7.3.</v>
      </c>
      <c r="B777" s="246" t="str">
        <f>[6]ORÇAMENTO!P790</f>
        <v>SINAPI</v>
      </c>
      <c r="C777" s="246">
        <f>[6]ORÇAMENTO!Q790</f>
        <v>101617</v>
      </c>
      <c r="D777" s="209" t="str">
        <f>[6]ORÇAMENTO!R790</f>
        <v>PREPARO DE FUNDO DE VALA COM LARGURA MAIOR OU IGUAL A 1,5 M E MENOR QUE 2,5 M (ACERTO DO SOLO NATURAL). AF_08/2020</v>
      </c>
      <c r="E777" s="246" t="str">
        <f>[6]ORÇAMENTO!S790</f>
        <v>M2</v>
      </c>
      <c r="F777" s="262">
        <f>[6]ORÇAMENTO!T790</f>
        <v>1.73</v>
      </c>
      <c r="G777" s="263">
        <f>[6]ORÇAMENTO!U790</f>
        <v>3.35</v>
      </c>
      <c r="H777" s="263" t="str">
        <f>[6]ORÇAMENTO!V790</f>
        <v>BDI 1</v>
      </c>
      <c r="I777" s="263">
        <f>[6]ORÇAMENTO!W790</f>
        <v>4.16</v>
      </c>
      <c r="J777" s="263">
        <f>[6]ORÇAMENTO!X790</f>
        <v>7.2</v>
      </c>
      <c r="K777" s="102"/>
      <c r="L777" s="102"/>
      <c r="M777" s="102"/>
      <c r="N777" s="102"/>
      <c r="O777" s="102"/>
      <c r="P777" s="84">
        <f>F775-[1]ORÇAMENTO!T774</f>
        <v>-157.70000000000002</v>
      </c>
    </row>
    <row r="778" spans="1:16">
      <c r="A778" s="246" t="str">
        <f>[6]ORÇAMENTO!O791</f>
        <v>7.1.7.4.</v>
      </c>
      <c r="B778" s="246" t="str">
        <f>[6]ORÇAMENTO!P791</f>
        <v>SINAPI</v>
      </c>
      <c r="C778" s="246">
        <f>[6]ORÇAMENTO!Q791</f>
        <v>93382</v>
      </c>
      <c r="D778" s="209" t="str">
        <f>[6]ORÇAMENTO!R791</f>
        <v>REATERRO MANUAL DE VALAS, COM COMPACTADOR DE SOLOS DE PERCUSSÃO. AF_08/2023</v>
      </c>
      <c r="E778" s="246" t="str">
        <f>[6]ORÇAMENTO!S791</f>
        <v>M3</v>
      </c>
      <c r="F778" s="262">
        <f>[6]ORÇAMENTO!T791</f>
        <v>0.24</v>
      </c>
      <c r="G778" s="263">
        <f>[6]ORÇAMENTO!U791</f>
        <v>27.66</v>
      </c>
      <c r="H778" s="263" t="str">
        <f>[6]ORÇAMENTO!V791</f>
        <v>BDI 1</v>
      </c>
      <c r="I778" s="263">
        <f>[6]ORÇAMENTO!W791</f>
        <v>34.35</v>
      </c>
      <c r="J778" s="263">
        <f>[6]ORÇAMENTO!X791</f>
        <v>8.24</v>
      </c>
      <c r="K778" s="102"/>
      <c r="L778" s="102"/>
      <c r="M778" s="102"/>
      <c r="N778" s="102"/>
      <c r="O778" s="102"/>
      <c r="P778" s="84">
        <f>F776-[1]ORÇAMENTO!T775</f>
        <v>-14.180000000000001</v>
      </c>
    </row>
    <row r="779" spans="1:16" ht="25.5">
      <c r="A779" s="246" t="str">
        <f>[6]ORÇAMENTO!O792</f>
        <v>7.1.7.5.</v>
      </c>
      <c r="B779" s="246" t="str">
        <f>[6]ORÇAMENTO!P792</f>
        <v>SINAPI</v>
      </c>
      <c r="C779" s="246">
        <f>[6]ORÇAMENTO!Q792</f>
        <v>102487</v>
      </c>
      <c r="D779" s="209" t="str">
        <f>[6]ORÇAMENTO!R792</f>
        <v>CONCRETO CICLÓPICO FCK = 15MPA, 30% PEDRA DE MÃO EM VOLUME REAL, INCLUSIVE LANÇAMENTO. AF_05/2021</v>
      </c>
      <c r="E779" s="246" t="str">
        <f>[6]ORÇAMENTO!S792</f>
        <v>M3</v>
      </c>
      <c r="F779" s="262">
        <f>[6]ORÇAMENTO!T792</f>
        <v>0.52</v>
      </c>
      <c r="G779" s="263">
        <f>[6]ORÇAMENTO!U792</f>
        <v>605.14</v>
      </c>
      <c r="H779" s="263" t="str">
        <f>[6]ORÇAMENTO!V792</f>
        <v>BDI 1</v>
      </c>
      <c r="I779" s="263">
        <f>[6]ORÇAMENTO!W792</f>
        <v>751.46</v>
      </c>
      <c r="J779" s="263">
        <f>[6]ORÇAMENTO!X792</f>
        <v>390.76</v>
      </c>
      <c r="K779" s="102"/>
      <c r="L779" s="102"/>
      <c r="M779" s="102"/>
      <c r="N779" s="102"/>
      <c r="O779" s="102"/>
      <c r="P779" s="84">
        <f>F777-[1]ORÇAMENTO!T776</f>
        <v>-26.77</v>
      </c>
    </row>
    <row r="780" spans="1:16" ht="25.5">
      <c r="A780" s="246" t="str">
        <f>[6]ORÇAMENTO!O793</f>
        <v>7.1.7.6.</v>
      </c>
      <c r="B780" s="246" t="str">
        <f>[6]ORÇAMENTO!P793</f>
        <v>CPU</v>
      </c>
      <c r="C780" s="246" t="str">
        <f>[6]ORÇAMENTO!Q793</f>
        <v>0029</v>
      </c>
      <c r="D780" s="209" t="str">
        <f>[6]ORÇAMENTO!R793</f>
        <v>(ADAP.- ORSE-7369)CONCRETO ARMADO FCK=25,0MPA, USINADO, BOMBEADO, ADENSADO E LANÇADO, PARA USO GERAL, COM FORMAS PLANAS EM COMPENSADO RESINADO 12MM (05 USOS)</v>
      </c>
      <c r="E780" s="246" t="str">
        <f>[6]ORÇAMENTO!S793</f>
        <v>M3</v>
      </c>
      <c r="F780" s="262">
        <f>[6]ORÇAMENTO!T793</f>
        <v>3.37</v>
      </c>
      <c r="G780" s="263">
        <f>[6]ORÇAMENTO!U793</f>
        <v>1888.03</v>
      </c>
      <c r="H780" s="263" t="str">
        <f>[6]ORÇAMENTO!V793</f>
        <v>BDI 1</v>
      </c>
      <c r="I780" s="263">
        <f>[6]ORÇAMENTO!W793</f>
        <v>2344.56</v>
      </c>
      <c r="J780" s="263">
        <f>[6]ORÇAMENTO!X793</f>
        <v>7901.17</v>
      </c>
      <c r="K780" s="102"/>
      <c r="L780" s="102"/>
      <c r="M780" s="102"/>
      <c r="N780" s="102"/>
      <c r="O780" s="102"/>
      <c r="P780" s="84" t="e">
        <f>F778-[1]ORÇAMENTO!#REF!</f>
        <v>#REF!</v>
      </c>
    </row>
    <row r="781" spans="1:16" ht="25.5">
      <c r="A781" s="246" t="str">
        <f>[6]ORÇAMENTO!O794</f>
        <v>7.1.7.7.</v>
      </c>
      <c r="B781" s="246" t="str">
        <f>[6]ORÇAMENTO!P794</f>
        <v>SINAPI</v>
      </c>
      <c r="C781" s="246">
        <f>[6]ORÇAMENTO!Q794</f>
        <v>103325</v>
      </c>
      <c r="D781" s="209" t="str">
        <f>[6]ORÇAMENTO!R794</f>
        <v>ALVENARIA DE VEDAÇÃO DE BLOCOS CERÂMICOS FURADOS NA VERTICAL DE 14X19X39 CM (ESPESSURA 14 CM) E ARGAMASSA DE ASSENTAMENTO COM PREPARO MANUAL. AF_12/2021</v>
      </c>
      <c r="E781" s="246" t="str">
        <f>[6]ORÇAMENTO!S794</f>
        <v>M2</v>
      </c>
      <c r="F781" s="262">
        <f>[6]ORÇAMENTO!T794</f>
        <v>33.35</v>
      </c>
      <c r="G781" s="263">
        <f>[6]ORÇAMENTO!U794</f>
        <v>84.63</v>
      </c>
      <c r="H781" s="263" t="str">
        <f>[6]ORÇAMENTO!V794</f>
        <v>BDI 1</v>
      </c>
      <c r="I781" s="263">
        <f>[6]ORÇAMENTO!W794</f>
        <v>105.09</v>
      </c>
      <c r="J781" s="263">
        <f>[6]ORÇAMENTO!X794</f>
        <v>3504.75</v>
      </c>
      <c r="K781" s="102"/>
      <c r="L781" s="102"/>
      <c r="M781" s="102"/>
      <c r="N781" s="102"/>
      <c r="O781" s="102"/>
      <c r="P781" s="84" t="e">
        <f>F779-[1]ORÇAMENTO!#REF!</f>
        <v>#REF!</v>
      </c>
    </row>
    <row r="782" spans="1:16" ht="25.5">
      <c r="A782" s="246" t="str">
        <f>[6]ORÇAMENTO!O795</f>
        <v>7.1.7.8.</v>
      </c>
      <c r="B782" s="246" t="str">
        <f>[6]ORÇAMENTO!P795</f>
        <v>SINAPI</v>
      </c>
      <c r="C782" s="246">
        <f>[6]ORÇAMENTO!Q795</f>
        <v>87878</v>
      </c>
      <c r="D782" s="209" t="str">
        <f>[6]ORÇAMENTO!R795</f>
        <v>CHAPISCO APLICADO EM ALVENARIAS E ESTRUTURAS DE CONCRETO INTERNAS, COM COLHER DE PEDREIRO.  ARGAMASSA TRAÇO 1:3 COM PREPARO MANUAL. AF_10/2022</v>
      </c>
      <c r="E782" s="246" t="str">
        <f>[6]ORÇAMENTO!S795</f>
        <v>M2</v>
      </c>
      <c r="F782" s="262">
        <f>[6]ORÇAMENTO!T795</f>
        <v>66.7</v>
      </c>
      <c r="G782" s="263">
        <f>[6]ORÇAMENTO!U795</f>
        <v>5.19</v>
      </c>
      <c r="H782" s="263" t="str">
        <f>[6]ORÇAMENTO!V795</f>
        <v>BDI 1</v>
      </c>
      <c r="I782" s="263">
        <f>[6]ORÇAMENTO!W795</f>
        <v>6.44</v>
      </c>
      <c r="J782" s="263">
        <f>[6]ORÇAMENTO!X795</f>
        <v>429.55</v>
      </c>
      <c r="K782" s="149"/>
      <c r="L782" s="149">
        <f>F781</f>
        <v>33.35</v>
      </c>
      <c r="M782" s="149" t="s">
        <v>1286</v>
      </c>
      <c r="N782" s="149"/>
      <c r="O782" s="149"/>
      <c r="P782" s="84">
        <f>F780-[1]ORÇAMENTO!T777</f>
        <v>1.37</v>
      </c>
    </row>
    <row r="783" spans="1:16" ht="38.25">
      <c r="A783" s="246" t="str">
        <f>[6]ORÇAMENTO!O796</f>
        <v>7.1.7.9.</v>
      </c>
      <c r="B783" s="246" t="str">
        <f>[6]ORÇAMENTO!P796</f>
        <v>SINAPI</v>
      </c>
      <c r="C783" s="246">
        <f>[6]ORÇAMENTO!Q796</f>
        <v>87547</v>
      </c>
      <c r="D783" s="209" t="str">
        <f>[6]ORÇAMENTO!R796</f>
        <v>MASSA ÚNICA, EM ARGAMASSA TRAÇO 1:2:8, PREPARO MECÂNICO, APLICADA MANUALMENTE EM PAREDES INTERNAS DE AMBIENTES COM ÁREA ENTRE 5M² E 10M², E = 10MM, COM TALISCAS. AF_03/2024</v>
      </c>
      <c r="E783" s="246" t="str">
        <f>[6]ORÇAMENTO!S796</f>
        <v>M2</v>
      </c>
      <c r="F783" s="262">
        <f>[6]ORÇAMENTO!T796</f>
        <v>66.7</v>
      </c>
      <c r="G783" s="263">
        <f>[6]ORÇAMENTO!U796</f>
        <v>26.84</v>
      </c>
      <c r="H783" s="263" t="str">
        <f>[6]ORÇAMENTO!V796</f>
        <v>BDI 1</v>
      </c>
      <c r="I783" s="263">
        <f>[6]ORÇAMENTO!W796</f>
        <v>33.33</v>
      </c>
      <c r="J783" s="263">
        <f>[6]ORÇAMENTO!X796</f>
        <v>2223.11</v>
      </c>
      <c r="K783" s="149">
        <f>F783/M783</f>
        <v>1</v>
      </c>
      <c r="L783" s="149"/>
      <c r="M783" s="149">
        <f>F782</f>
        <v>66.7</v>
      </c>
      <c r="N783" s="149"/>
      <c r="O783" s="149"/>
      <c r="P783" s="84">
        <f>F781-[1]ORÇAMENTO!T778</f>
        <v>32.35</v>
      </c>
    </row>
    <row r="784" spans="1:16">
      <c r="A784" s="246" t="str">
        <f>[6]ORÇAMENTO!O797</f>
        <v>7.1.7.10.</v>
      </c>
      <c r="B784" s="246" t="str">
        <f>[6]ORÇAMENTO!P797</f>
        <v>SINAPI</v>
      </c>
      <c r="C784" s="246">
        <f>[6]ORÇAMENTO!Q797</f>
        <v>88489</v>
      </c>
      <c r="D784" s="209" t="str">
        <f>[6]ORÇAMENTO!R797</f>
        <v>PINTURA LÁTEX ACRÍLICA PREMIUM, APLICAÇÃO MANUAL EM PAREDES, DUAS DEMÃOS. AF_04/2023</v>
      </c>
      <c r="E784" s="246" t="str">
        <f>[6]ORÇAMENTO!S797</f>
        <v>M2</v>
      </c>
      <c r="F784" s="262">
        <f>[6]ORÇAMENTO!T797</f>
        <v>66.7</v>
      </c>
      <c r="G784" s="263">
        <f>[6]ORÇAMENTO!U797</f>
        <v>14.36</v>
      </c>
      <c r="H784" s="263" t="str">
        <f>[6]ORÇAMENTO!V797</f>
        <v>BDI 1</v>
      </c>
      <c r="I784" s="263">
        <f>[6]ORÇAMENTO!W797</f>
        <v>17.829999999999998</v>
      </c>
      <c r="J784" s="263">
        <f>[6]ORÇAMENTO!X797</f>
        <v>1189.26</v>
      </c>
      <c r="K784" s="102"/>
      <c r="L784" s="102"/>
      <c r="M784" s="102"/>
      <c r="N784" s="102"/>
      <c r="O784" s="102"/>
      <c r="P784" s="84">
        <f>F782-[1]ORÇAMENTO!T779</f>
        <v>65.7</v>
      </c>
    </row>
    <row r="785" spans="1:16" ht="25.5">
      <c r="A785" s="246" t="str">
        <f>[6]ORÇAMENTO!O798</f>
        <v>7.1.7.11.</v>
      </c>
      <c r="B785" s="246" t="str">
        <f>[6]ORÇAMENTO!P798</f>
        <v>SINAPI</v>
      </c>
      <c r="C785" s="246">
        <f>[6]ORÇAMENTO!Q798</f>
        <v>87624</v>
      </c>
      <c r="D785" s="209" t="str">
        <f>[6]ORÇAMENTO!R798</f>
        <v>CONTRAPISO EM ARGAMASSA PRONTA, PREPARO MANUAL, APLICADO EM ÁREAS SECAS SOBRE LAJE, ADERIDO, ACABAMENTO NÃO REFORÇADO, ESPESSURA 2CM. AF_07/2021</v>
      </c>
      <c r="E785" s="246" t="str">
        <f>[6]ORÇAMENTO!S798</f>
        <v>M2</v>
      </c>
      <c r="F785" s="262">
        <f>[6]ORÇAMENTO!T798</f>
        <v>5.78</v>
      </c>
      <c r="G785" s="263">
        <f>[6]ORÇAMENTO!U798</f>
        <v>101.11</v>
      </c>
      <c r="H785" s="263" t="str">
        <f>[6]ORÇAMENTO!V798</f>
        <v>BDI 1</v>
      </c>
      <c r="I785" s="263">
        <f>[6]ORÇAMENTO!W798</f>
        <v>125.56</v>
      </c>
      <c r="J785" s="263">
        <f>[6]ORÇAMENTO!X798</f>
        <v>725.74</v>
      </c>
      <c r="K785" s="107"/>
      <c r="L785" s="107"/>
      <c r="M785" s="107"/>
      <c r="N785" s="107"/>
      <c r="O785" s="107"/>
      <c r="P785" s="84">
        <f>F783-[1]ORÇAMENTO!T780</f>
        <v>65.7</v>
      </c>
    </row>
    <row r="786" spans="1:16" ht="25.5">
      <c r="A786" s="246" t="str">
        <f>[6]ORÇAMENTO!O799</f>
        <v>7.1.7.12.</v>
      </c>
      <c r="B786" s="246" t="str">
        <f>[6]ORÇAMENTO!P799</f>
        <v>SINAPI</v>
      </c>
      <c r="C786" s="246">
        <f>[6]ORÇAMENTO!Q799</f>
        <v>94994</v>
      </c>
      <c r="D786" s="209" t="str">
        <f>[6]ORÇAMENTO!R799</f>
        <v>EXECUÇÃO DE PASSEIO (CALÇADA) OU PISO DE CONCRETO COM CONCRETO MOLDADO IN LOCO, FEITO EM OBRA, ACABAMENTO CONVENCIONAL, ESPESSURA 8 CM, ARMADO. AF_08/2022</v>
      </c>
      <c r="E786" s="246" t="str">
        <f>[6]ORÇAMENTO!S799</f>
        <v>M2</v>
      </c>
      <c r="F786" s="262">
        <f>[6]ORÇAMENTO!T799</f>
        <v>5.32</v>
      </c>
      <c r="G786" s="263">
        <f>[6]ORÇAMENTO!U799</f>
        <v>96.68</v>
      </c>
      <c r="H786" s="263" t="str">
        <f>[6]ORÇAMENTO!V799</f>
        <v>BDI 1</v>
      </c>
      <c r="I786" s="263">
        <f>[6]ORÇAMENTO!W799</f>
        <v>120.06</v>
      </c>
      <c r="J786" s="263">
        <f>[6]ORÇAMENTO!X799</f>
        <v>638.72</v>
      </c>
      <c r="K786" s="149"/>
      <c r="L786" s="149"/>
      <c r="M786" s="149"/>
      <c r="N786" s="149"/>
      <c r="O786" s="149"/>
      <c r="P786" s="84">
        <f>F784-[1]ORÇAMENTO!T781</f>
        <v>66.7</v>
      </c>
    </row>
    <row r="787" spans="1:16" ht="25.5">
      <c r="A787" s="246" t="str">
        <f>[6]ORÇAMENTO!O800</f>
        <v>7.1.7.13.</v>
      </c>
      <c r="B787" s="246" t="str">
        <f>[6]ORÇAMENTO!P800</f>
        <v>SINAPI</v>
      </c>
      <c r="C787" s="246">
        <f>[6]ORÇAMENTO!Q800</f>
        <v>98680</v>
      </c>
      <c r="D787" s="209" t="str">
        <f>[6]ORÇAMENTO!R800</f>
        <v>PISO CIMENTADO, TRAÇO 1:3 (CIMENTO E AREIA), ACABAMENTO LISO, ESPESSURA 3,0 CM, PREPARO MECÂNICO DA ARGAMASSA. AF_09/2020</v>
      </c>
      <c r="E787" s="246" t="str">
        <f>[6]ORÇAMENTO!S800</f>
        <v>M2</v>
      </c>
      <c r="F787" s="262">
        <f>[6]ORÇAMENTO!T800</f>
        <v>4.49</v>
      </c>
      <c r="G787" s="263">
        <f>[6]ORÇAMENTO!U800</f>
        <v>49.33</v>
      </c>
      <c r="H787" s="263" t="str">
        <f>[6]ORÇAMENTO!V800</f>
        <v>BDI 1</v>
      </c>
      <c r="I787" s="263">
        <f>[6]ORÇAMENTO!W800</f>
        <v>61.26</v>
      </c>
      <c r="J787" s="263">
        <f>[6]ORÇAMENTO!X800</f>
        <v>275.06</v>
      </c>
      <c r="K787" s="160"/>
      <c r="L787" s="160"/>
      <c r="M787" s="160"/>
      <c r="N787" s="160"/>
      <c r="O787" s="160"/>
      <c r="P787" s="84">
        <f>F785-[1]ORÇAMENTO!T782</f>
        <v>3.4200000000000004</v>
      </c>
    </row>
    <row r="788" spans="1:16">
      <c r="A788" s="246" t="str">
        <f>[6]ORÇAMENTO!O801</f>
        <v>7.1.7.14.</v>
      </c>
      <c r="B788" s="246" t="str">
        <f>[6]ORÇAMENTO!P801</f>
        <v>SINAPI</v>
      </c>
      <c r="C788" s="246">
        <f>[6]ORÇAMENTO!Q801</f>
        <v>100701</v>
      </c>
      <c r="D788" s="209" t="str">
        <f>[6]ORÇAMENTO!R801</f>
        <v>PORTA DE FERRO, DE ABRIR, TIPO GRADE COM CHAPA, COM GUARNIÇÕES. AF_12/2019</v>
      </c>
      <c r="E788" s="246" t="str">
        <f>[6]ORÇAMENTO!S801</f>
        <v>M2</v>
      </c>
      <c r="F788" s="262">
        <f>[6]ORÇAMENTO!T801</f>
        <v>4.2</v>
      </c>
      <c r="G788" s="263">
        <f>[6]ORÇAMENTO!U801</f>
        <v>557.1</v>
      </c>
      <c r="H788" s="263" t="str">
        <f>[6]ORÇAMENTO!V801</f>
        <v>BDI 1</v>
      </c>
      <c r="I788" s="263">
        <f>[6]ORÇAMENTO!W801</f>
        <v>691.81</v>
      </c>
      <c r="J788" s="263">
        <f>[6]ORÇAMENTO!X801</f>
        <v>2905.6</v>
      </c>
      <c r="K788" s="81" t="e">
        <f>G788*H788*I788</f>
        <v>#VALUE!</v>
      </c>
      <c r="L788" s="81"/>
      <c r="M788" s="81"/>
      <c r="N788" s="81"/>
      <c r="O788" s="225" t="s">
        <v>1281</v>
      </c>
      <c r="P788" s="84">
        <f>F786-[1]ORÇAMENTO!T783</f>
        <v>7.0000000000000284E-2</v>
      </c>
    </row>
    <row r="789" spans="1:16" ht="25.5">
      <c r="A789" s="246" t="str">
        <f>[6]ORÇAMENTO!O802</f>
        <v>7.1.7.15.</v>
      </c>
      <c r="B789" s="246" t="str">
        <f>[6]ORÇAMENTO!P802</f>
        <v>SINAPI</v>
      </c>
      <c r="C789" s="246">
        <f>[6]ORÇAMENTO!Q802</f>
        <v>100754</v>
      </c>
      <c r="D789" s="209" t="str">
        <f>[6]ORÇAMENTO!R802</f>
        <v>PINTURA COM TINTA ACRÍLICA DE ACABAMENTO APLICADA A ROLO OU PINCEL SOBRE SUPERFÍCIES METÁLICAS (EXCETO PERFIL) EXECUTADO EM OBRA (02 DEMÃOS). AF_01/2020</v>
      </c>
      <c r="E789" s="246" t="str">
        <f>[6]ORÇAMENTO!S802</f>
        <v>M2</v>
      </c>
      <c r="F789" s="262">
        <f>[6]ORÇAMENTO!T802</f>
        <v>4.2</v>
      </c>
      <c r="G789" s="263">
        <f>[6]ORÇAMENTO!U802</f>
        <v>31.78</v>
      </c>
      <c r="H789" s="263" t="str">
        <f>[6]ORÇAMENTO!V802</f>
        <v>BDI 1</v>
      </c>
      <c r="I789" s="263">
        <f>[6]ORÇAMENTO!W802</f>
        <v>39.46</v>
      </c>
      <c r="J789" s="263">
        <f>[6]ORÇAMENTO!X802</f>
        <v>165.73</v>
      </c>
      <c r="K789" s="149"/>
      <c r="L789" s="149"/>
      <c r="M789" s="149"/>
      <c r="N789" s="149"/>
      <c r="O789" s="150" t="s">
        <v>1285</v>
      </c>
      <c r="P789" s="84">
        <f>F787-[1]ORÇAMENTO!T784</f>
        <v>2.1300000000000003</v>
      </c>
    </row>
    <row r="790" spans="1:16">
      <c r="A790" s="246" t="str">
        <f>[6]ORÇAMENTO!O803</f>
        <v>7.1.7.16.</v>
      </c>
      <c r="B790" s="246" t="str">
        <f>[6]ORÇAMENTO!P803</f>
        <v>SINAPI</v>
      </c>
      <c r="C790" s="246" t="str">
        <f>[6]ORÇAMENTO!Q803</f>
        <v>91937</v>
      </c>
      <c r="D790" s="209" t="str">
        <f>[6]ORÇAMENTO!R803</f>
        <v>CAIXA OCTOGONAL 3" X 3", PVC, INSTALADA EM LAJE - FORNECIMENTO E INSTALAÇÃO. AF_03/2023</v>
      </c>
      <c r="E790" s="246" t="str">
        <f>[6]ORÇAMENTO!S803</f>
        <v>UN</v>
      </c>
      <c r="F790" s="262">
        <f>[6]ORÇAMENTO!T803</f>
        <v>2</v>
      </c>
      <c r="G790" s="263">
        <f>[6]ORÇAMENTO!U803</f>
        <v>17.05</v>
      </c>
      <c r="H790" s="263" t="str">
        <f>[6]ORÇAMENTO!V803</f>
        <v>BDI 1</v>
      </c>
      <c r="I790" s="263">
        <f>[6]ORÇAMENTO!W803</f>
        <v>21.17</v>
      </c>
      <c r="J790" s="263">
        <f>[6]ORÇAMENTO!X803</f>
        <v>42.34</v>
      </c>
      <c r="K790" s="102"/>
      <c r="L790" s="102"/>
      <c r="M790" s="102"/>
      <c r="N790" s="102"/>
      <c r="O790" s="102"/>
      <c r="P790" s="84">
        <f>F788-[1]ORÇAMENTO!T785</f>
        <v>3.5700000000000003</v>
      </c>
    </row>
    <row r="791" spans="1:16" ht="25.5">
      <c r="A791" s="246" t="str">
        <f>[6]ORÇAMENTO!O804</f>
        <v>7.1.7.17.</v>
      </c>
      <c r="B791" s="246" t="str">
        <f>[6]ORÇAMENTO!P804</f>
        <v>SINAPI</v>
      </c>
      <c r="C791" s="246">
        <f>[6]ORÇAMENTO!Q804</f>
        <v>91926</v>
      </c>
      <c r="D791" s="209" t="str">
        <f>[6]ORÇAMENTO!R804</f>
        <v>CABO DE COBRE FLEXÍVEL ISOLADO, 2,5 MM², ANTI-CHAMA 450/750 V, PARA CIRCUITOS TERMINAIS - FORNECIMENTO E INSTALAÇÃO. AF_03/2023</v>
      </c>
      <c r="E791" s="246" t="str">
        <f>[6]ORÇAMENTO!S804</f>
        <v>M</v>
      </c>
      <c r="F791" s="262">
        <f>[6]ORÇAMENTO!T804</f>
        <v>224</v>
      </c>
      <c r="G791" s="263">
        <f>[6]ORÇAMENTO!U804</f>
        <v>4.66</v>
      </c>
      <c r="H791" s="263" t="str">
        <f>[6]ORÇAMENTO!V804</f>
        <v>BDI 1</v>
      </c>
      <c r="I791" s="263">
        <f>[6]ORÇAMENTO!W804</f>
        <v>5.79</v>
      </c>
      <c r="J791" s="263">
        <f>[6]ORÇAMENTO!X804</f>
        <v>1296.96</v>
      </c>
      <c r="K791" s="102"/>
      <c r="L791" s="102"/>
      <c r="M791" s="102"/>
      <c r="N791" s="102"/>
      <c r="O791" s="102"/>
      <c r="P791" s="84">
        <f>F789-[1]ORÇAMENTO!T786</f>
        <v>-1.83</v>
      </c>
    </row>
    <row r="792" spans="1:16" ht="25.5">
      <c r="A792" s="246" t="str">
        <f>[6]ORÇAMENTO!O805</f>
        <v>7.1.7.18.</v>
      </c>
      <c r="B792" s="246" t="str">
        <f>[6]ORÇAMENTO!P805</f>
        <v>SINAPI</v>
      </c>
      <c r="C792" s="246">
        <f>[6]ORÇAMENTO!Q805</f>
        <v>91930</v>
      </c>
      <c r="D792" s="209" t="str">
        <f>[6]ORÇAMENTO!R805</f>
        <v>CABO DE COBRE FLEXÍVEL ISOLADO, 6 MM², ANTI-CHAMA 450/750 V, PARA CIRCUITOS TERMINAIS - FORNECIMENTO E INSTALAÇÃO. AF_03/2023</v>
      </c>
      <c r="E792" s="246" t="str">
        <f>[6]ORÇAMENTO!S805</f>
        <v>M</v>
      </c>
      <c r="F792" s="262">
        <f>[6]ORÇAMENTO!T805</f>
        <v>36</v>
      </c>
      <c r="G792" s="263">
        <f>[6]ORÇAMENTO!U805</f>
        <v>10.11</v>
      </c>
      <c r="H792" s="263" t="str">
        <f>[6]ORÇAMENTO!V805</f>
        <v>BDI 1</v>
      </c>
      <c r="I792" s="263">
        <f>[6]ORÇAMENTO!W805</f>
        <v>12.55</v>
      </c>
      <c r="J792" s="263">
        <f>[6]ORÇAMENTO!X805</f>
        <v>451.8</v>
      </c>
      <c r="K792" s="149"/>
      <c r="L792" s="149"/>
      <c r="M792" s="149"/>
      <c r="N792" s="149"/>
      <c r="O792" s="149"/>
      <c r="P792" s="84">
        <f>F790-[1]ORÇAMENTO!T787</f>
        <v>-10.050000000000001</v>
      </c>
    </row>
    <row r="793" spans="1:16" ht="25.5">
      <c r="A793" s="246" t="str">
        <f>[6]ORÇAMENTO!O806</f>
        <v>7.1.7.19.</v>
      </c>
      <c r="B793" s="246" t="str">
        <f>[6]ORÇAMENTO!P806</f>
        <v>SINAPI</v>
      </c>
      <c r="C793" s="246" t="str">
        <f>[6]ORÇAMENTO!Q806</f>
        <v>95727</v>
      </c>
      <c r="D793" s="209" t="str">
        <f>[6]ORÇAMENTO!R806</f>
        <v>ELETRODUTO RÍGIDO SOLDÁVEL, PVC, DN 25 MM (3/4"), APARENTE - FORNECIMENTO E INSTALAÇÃO. AF_10/2022_PA</v>
      </c>
      <c r="E793" s="246" t="str">
        <f>[6]ORÇAMENTO!S806</f>
        <v>M</v>
      </c>
      <c r="F793" s="262">
        <f>[6]ORÇAMENTO!T806</f>
        <v>28</v>
      </c>
      <c r="G793" s="263">
        <f>[6]ORÇAMENTO!U806</f>
        <v>21.33</v>
      </c>
      <c r="H793" s="263" t="str">
        <f>[6]ORÇAMENTO!V806</f>
        <v>BDI 1</v>
      </c>
      <c r="I793" s="263">
        <f>[6]ORÇAMENTO!W806</f>
        <v>26.49</v>
      </c>
      <c r="J793" s="263">
        <f>[6]ORÇAMENTO!X806</f>
        <v>741.72</v>
      </c>
      <c r="K793" s="149"/>
      <c r="L793" s="149"/>
      <c r="M793" s="149"/>
      <c r="N793" s="149"/>
      <c r="O793" s="149"/>
      <c r="P793" s="84">
        <f>F791-[1]ORÇAMENTO!T788</f>
        <v>199.9</v>
      </c>
    </row>
    <row r="794" spans="1:16" ht="25.5">
      <c r="A794" s="246" t="str">
        <f>[6]ORÇAMENTO!O807</f>
        <v>7.1.7.20.</v>
      </c>
      <c r="B794" s="246" t="str">
        <f>[6]ORÇAMENTO!P807</f>
        <v>SINAPI</v>
      </c>
      <c r="C794" s="246">
        <f>[6]ORÇAMENTO!Q807</f>
        <v>93654</v>
      </c>
      <c r="D794" s="209" t="str">
        <f>[6]ORÇAMENTO!R807</f>
        <v>DISJUNTOR MONOPOLAR TIPO DIN, CORRENTE NOMINAL DE 16A - FORNECIMENTO E INSTALAÇÃO. AF_10/2020</v>
      </c>
      <c r="E794" s="246" t="str">
        <f>[6]ORÇAMENTO!S807</f>
        <v>UN</v>
      </c>
      <c r="F794" s="262">
        <f>[6]ORÇAMENTO!T807</f>
        <v>3</v>
      </c>
      <c r="G794" s="263">
        <f>[6]ORÇAMENTO!U807</f>
        <v>12.2</v>
      </c>
      <c r="H794" s="263" t="str">
        <f>[6]ORÇAMENTO!V807</f>
        <v>BDI 1</v>
      </c>
      <c r="I794" s="263">
        <f>[6]ORÇAMENTO!W807</f>
        <v>15.15</v>
      </c>
      <c r="J794" s="263">
        <f>[6]ORÇAMENTO!X807</f>
        <v>45.45</v>
      </c>
      <c r="K794" s="102"/>
      <c r="L794" s="102"/>
      <c r="M794" s="102"/>
      <c r="N794" s="102"/>
      <c r="O794" s="102"/>
      <c r="P794" s="84">
        <f>F792-[1]ORÇAMENTO!T789</f>
        <v>36</v>
      </c>
    </row>
    <row r="795" spans="1:16" ht="25.5">
      <c r="A795" s="246" t="str">
        <f>[6]ORÇAMENTO!O808</f>
        <v>7.1.7.21.</v>
      </c>
      <c r="B795" s="246" t="str">
        <f>[6]ORÇAMENTO!P808</f>
        <v>SINAPI</v>
      </c>
      <c r="C795" s="246">
        <f>[6]ORÇAMENTO!Q808</f>
        <v>93668</v>
      </c>
      <c r="D795" s="209" t="str">
        <f>[6]ORÇAMENTO!R808</f>
        <v>DISJUNTOR TRIPOLAR TIPO DIN, CORRENTE NOMINAL DE 16A - FORNECIMENTO E INSTALAÇÃO. AF_10/2020</v>
      </c>
      <c r="E795" s="246" t="str">
        <f>[6]ORÇAMENTO!S808</f>
        <v>UN</v>
      </c>
      <c r="F795" s="262">
        <f>[6]ORÇAMENTO!T808</f>
        <v>2</v>
      </c>
      <c r="G795" s="263">
        <f>[6]ORÇAMENTO!U808</f>
        <v>71.22</v>
      </c>
      <c r="H795" s="263" t="str">
        <f>[6]ORÇAMENTO!V808</f>
        <v>BDI 1</v>
      </c>
      <c r="I795" s="263">
        <f>[6]ORÇAMENTO!W808</f>
        <v>88.44</v>
      </c>
      <c r="J795" s="263">
        <f>[6]ORÇAMENTO!X808</f>
        <v>176.88</v>
      </c>
      <c r="K795" s="149"/>
      <c r="L795" s="149"/>
      <c r="M795" s="149"/>
      <c r="N795" s="149"/>
      <c r="O795" s="149"/>
      <c r="P795" s="84"/>
    </row>
    <row r="796" spans="1:16" ht="25.5">
      <c r="A796" s="246" t="str">
        <f>[6]ORÇAMENTO!O809</f>
        <v>7.1.7.22.</v>
      </c>
      <c r="B796" s="246" t="str">
        <f>[6]ORÇAMENTO!P809</f>
        <v>SINAPI</v>
      </c>
      <c r="C796" s="246">
        <f>[6]ORÇAMENTO!Q809</f>
        <v>93672</v>
      </c>
      <c r="D796" s="209" t="str">
        <f>[6]ORÇAMENTO!R809</f>
        <v>DISJUNTOR TRIPOLAR TIPO DIN, CORRENTE NOMINAL DE 40A - FORNECIMENTO E INSTALAÇÃO. AF_10/2020</v>
      </c>
      <c r="E796" s="246" t="str">
        <f>[6]ORÇAMENTO!S809</f>
        <v>UN</v>
      </c>
      <c r="F796" s="262">
        <f>[6]ORÇAMENTO!T809</f>
        <v>1</v>
      </c>
      <c r="G796" s="263">
        <f>[6]ORÇAMENTO!U809</f>
        <v>87.62</v>
      </c>
      <c r="H796" s="263" t="str">
        <f>[6]ORÇAMENTO!V809</f>
        <v>BDI 1</v>
      </c>
      <c r="I796" s="263">
        <f>[6]ORÇAMENTO!W809</f>
        <v>108.81</v>
      </c>
      <c r="J796" s="263">
        <f>[6]ORÇAMENTO!X809</f>
        <v>108.81</v>
      </c>
      <c r="K796" s="173"/>
      <c r="L796" s="173"/>
      <c r="M796" s="173"/>
      <c r="N796" s="173"/>
      <c r="O796" s="173"/>
      <c r="P796" s="84"/>
    </row>
    <row r="797" spans="1:16" ht="38.25">
      <c r="A797" s="246" t="str">
        <f>[6]ORÇAMENTO!O810</f>
        <v>7.1.7.23.</v>
      </c>
      <c r="B797" s="246" t="str">
        <f>[6]ORÇAMENTO!P810</f>
        <v>SINAPI</v>
      </c>
      <c r="C797" s="246">
        <f>[6]ORÇAMENTO!Q810</f>
        <v>101879</v>
      </c>
      <c r="D797" s="209" t="str">
        <f>[6]ORÇAMENTO!R810</f>
        <v>QUADRO DE DISTRIBUIÇÃO DE ENERGIA EM CHAPA DE AÇO GALVANIZADO, DE EMBUTIR, COM BARRAMENTO TRIFÁSICO, PARA 24 DISJUNTORES DIN 100A - FORNECIMENTO E INSTALAÇÃO. AF_10/2020</v>
      </c>
      <c r="E797" s="246" t="str">
        <f>[6]ORÇAMENTO!S810</f>
        <v>UN</v>
      </c>
      <c r="F797" s="262">
        <f>[6]ORÇAMENTO!T810</f>
        <v>1</v>
      </c>
      <c r="G797" s="263">
        <f>[6]ORÇAMENTO!U810</f>
        <v>463.95</v>
      </c>
      <c r="H797" s="263" t="str">
        <f>[6]ORÇAMENTO!V810</f>
        <v>BDI 1</v>
      </c>
      <c r="I797" s="263">
        <f>[6]ORÇAMENTO!W810</f>
        <v>576.13</v>
      </c>
      <c r="J797" s="263">
        <f>[6]ORÇAMENTO!X810</f>
        <v>576.13</v>
      </c>
      <c r="K797" s="102"/>
      <c r="L797" s="102"/>
      <c r="M797" s="102"/>
      <c r="N797" s="102"/>
      <c r="O797" s="102"/>
      <c r="P797" s="84"/>
    </row>
    <row r="798" spans="1:16" ht="25.5">
      <c r="A798" s="246" t="str">
        <f>[6]ORÇAMENTO!O811</f>
        <v>7.1.7.24.</v>
      </c>
      <c r="B798" s="246" t="str">
        <f>[6]ORÇAMENTO!P811</f>
        <v>SINAPI</v>
      </c>
      <c r="C798" s="246">
        <f>[6]ORÇAMENTO!Q811</f>
        <v>91993</v>
      </c>
      <c r="D798" s="209" t="str">
        <f>[6]ORÇAMENTO!R811</f>
        <v>TOMADA ALTA DE EMBUTIR (1 MÓDULO), 2P+T 20 A, INCLUINDO SUPORTE E PLACA - FORNECIMENTO E INSTALAÇÃO. AF_03/2023</v>
      </c>
      <c r="E798" s="246" t="str">
        <f>[6]ORÇAMENTO!S811</f>
        <v>UN</v>
      </c>
      <c r="F798" s="262">
        <f>[6]ORÇAMENTO!T811</f>
        <v>1</v>
      </c>
      <c r="G798" s="263">
        <f>[6]ORÇAMENTO!U811</f>
        <v>50.35</v>
      </c>
      <c r="H798" s="263" t="str">
        <f>[6]ORÇAMENTO!V811</f>
        <v>BDI 1</v>
      </c>
      <c r="I798" s="263">
        <f>[6]ORÇAMENTO!W811</f>
        <v>62.52</v>
      </c>
      <c r="J798" s="263">
        <f>[6]ORÇAMENTO!X811</f>
        <v>62.52</v>
      </c>
      <c r="K798" s="102"/>
      <c r="L798" s="102"/>
      <c r="M798" s="102"/>
      <c r="N798" s="102"/>
      <c r="O798" s="102"/>
      <c r="P798" s="84"/>
    </row>
    <row r="799" spans="1:16">
      <c r="A799" s="246" t="str">
        <f>[6]ORÇAMENTO!O812</f>
        <v>7.1.7.25.</v>
      </c>
      <c r="B799" s="246" t="str">
        <f>[6]ORÇAMENTO!P812</f>
        <v>CPU</v>
      </c>
      <c r="C799" s="246" t="str">
        <f>[6]ORÇAMENTO!Q812</f>
        <v>0016</v>
      </c>
      <c r="D799" s="209" t="str">
        <f>[6]ORÇAMENTO!R812</f>
        <v xml:space="preserve">	TOMADA INDUSTRIAL DE EMBUTIR 3P+T 30 A, 440 V, COM TRAVA, SEM PLACA</v>
      </c>
      <c r="E799" s="246" t="str">
        <f>[6]ORÇAMENTO!S812</f>
        <v>UM</v>
      </c>
      <c r="F799" s="262">
        <f>[6]ORÇAMENTO!T812</f>
        <v>1</v>
      </c>
      <c r="G799" s="263">
        <f>[6]ORÇAMENTO!U812</f>
        <v>73.62</v>
      </c>
      <c r="H799" s="263" t="str">
        <f>[6]ORÇAMENTO!V812</f>
        <v>BDI 1</v>
      </c>
      <c r="I799" s="263">
        <f>[6]ORÇAMENTO!W812</f>
        <v>91.42</v>
      </c>
      <c r="J799" s="263">
        <f>[6]ORÇAMENTO!X812</f>
        <v>91.42</v>
      </c>
      <c r="K799" s="102"/>
      <c r="L799" s="102"/>
      <c r="M799" s="102"/>
      <c r="N799" s="102"/>
      <c r="O799" s="102"/>
      <c r="P799" s="84"/>
    </row>
    <row r="800" spans="1:16" ht="25.5">
      <c r="A800" s="246" t="str">
        <f>[6]ORÇAMENTO!O813</f>
        <v>7.1.7.26.</v>
      </c>
      <c r="B800" s="246" t="str">
        <f>[6]ORÇAMENTO!P813</f>
        <v>SINAPI</v>
      </c>
      <c r="C800" s="246">
        <f>[6]ORÇAMENTO!Q813</f>
        <v>91952</v>
      </c>
      <c r="D800" s="209" t="str">
        <f>[6]ORÇAMENTO!R813</f>
        <v>INTERRUPTOR SIMPLES (1 MÓDULO), 10A/250V, SEM SUPORTE E SEM PLACA - FORNECIMENTO E INSTALAÇÃO. AF_03/2023</v>
      </c>
      <c r="E800" s="246" t="str">
        <f>[6]ORÇAMENTO!S813</f>
        <v>UN</v>
      </c>
      <c r="F800" s="262">
        <f>[6]ORÇAMENTO!T813</f>
        <v>2</v>
      </c>
      <c r="G800" s="263">
        <f>[6]ORÇAMENTO!U813</f>
        <v>20.05</v>
      </c>
      <c r="H800" s="263" t="str">
        <f>[6]ORÇAMENTO!V813</f>
        <v>BDI 1</v>
      </c>
      <c r="I800" s="263">
        <f>[6]ORÇAMENTO!W813</f>
        <v>24.9</v>
      </c>
      <c r="J800" s="263">
        <f>[6]ORÇAMENTO!X813</f>
        <v>49.8</v>
      </c>
      <c r="K800" s="102"/>
      <c r="L800" s="102"/>
      <c r="M800" s="102"/>
      <c r="N800" s="102"/>
      <c r="O800" s="102"/>
      <c r="P800" s="84"/>
    </row>
    <row r="801" spans="1:16">
      <c r="A801" s="264" t="str">
        <f>[6]ORÇAMENTO!O814</f>
        <v>7.2.</v>
      </c>
      <c r="B801" s="264"/>
      <c r="C801" s="264"/>
      <c r="D801" s="267" t="str">
        <f>[6]ORÇAMENTO!R814</f>
        <v>RESERVATÓRIO DE  CONCRETO ARMADO  ELEVADO CAP_200,00M3, TORRE DE 12,00M</v>
      </c>
      <c r="E801" s="264" t="str">
        <f>[6]ORÇAMENTO!S814</f>
        <v>-</v>
      </c>
      <c r="F801" s="265"/>
      <c r="G801" s="266"/>
      <c r="H801" s="266" t="str">
        <f>[6]ORÇAMENTO!V814</f>
        <v>BDI 1</v>
      </c>
      <c r="I801" s="266">
        <f>[6]ORÇAMENTO!W814</f>
        <v>0</v>
      </c>
      <c r="J801" s="266">
        <f>[6]ORÇAMENTO!X814</f>
        <v>714221.31</v>
      </c>
      <c r="K801" s="102"/>
      <c r="L801" s="102"/>
      <c r="M801" s="102"/>
      <c r="N801" s="102"/>
      <c r="O801" s="102"/>
      <c r="P801" s="84"/>
    </row>
    <row r="802" spans="1:16">
      <c r="A802" s="264" t="str">
        <f>[6]ORÇAMENTO!O815</f>
        <v>7.2.1.</v>
      </c>
      <c r="B802" s="264"/>
      <c r="C802" s="264"/>
      <c r="D802" s="267" t="str">
        <f>[6]ORÇAMENTO!R815</f>
        <v>SERVIÇOS PRELIMINARES</v>
      </c>
      <c r="E802" s="264" t="str">
        <f>[6]ORÇAMENTO!S815</f>
        <v>-</v>
      </c>
      <c r="F802" s="265"/>
      <c r="G802" s="266"/>
      <c r="H802" s="266" t="str">
        <f>[6]ORÇAMENTO!V815</f>
        <v>BDI 1</v>
      </c>
      <c r="I802" s="266">
        <f>[6]ORÇAMENTO!W815</f>
        <v>0</v>
      </c>
      <c r="J802" s="266">
        <f>[6]ORÇAMENTO!X815</f>
        <v>1341.22</v>
      </c>
      <c r="K802" s="102"/>
      <c r="L802" s="102"/>
      <c r="M802" s="102"/>
      <c r="N802" s="102"/>
      <c r="O802" s="102"/>
      <c r="P802" s="84">
        <f>F793-[1]ORÇAMENTO!T790</f>
        <v>17.8</v>
      </c>
    </row>
    <row r="803" spans="1:16" ht="25.5">
      <c r="A803" s="246" t="str">
        <f>[6]ORÇAMENTO!O816</f>
        <v>7.2.1.1.</v>
      </c>
      <c r="B803" s="246" t="str">
        <f>[6]ORÇAMENTO!P816</f>
        <v>SINAPI</v>
      </c>
      <c r="C803" s="246">
        <f>[6]ORÇAMENTO!Q816</f>
        <v>99059</v>
      </c>
      <c r="D803" s="209" t="str">
        <f>[6]ORÇAMENTO!R816</f>
        <v>LOCAÇÃO CONVENCIONAL DE OBRA, UTILIZANDO GABARITO DE TÁBUAS CORRIDAS PONTALETADAS A CADA 2,00M -  2 UTILIZAÇÕES. AF_03/2024</v>
      </c>
      <c r="E803" s="246" t="str">
        <f>[6]ORÇAMENTO!S816</f>
        <v>M</v>
      </c>
      <c r="F803" s="262">
        <f>[6]ORÇAMENTO!T816</f>
        <v>15.82</v>
      </c>
      <c r="G803" s="263">
        <f>[6]ORÇAMENTO!U816</f>
        <v>68.27</v>
      </c>
      <c r="H803" s="263" t="str">
        <f>[6]ORÇAMENTO!V816</f>
        <v>BDI 1</v>
      </c>
      <c r="I803" s="263">
        <f>[6]ORÇAMENTO!W816</f>
        <v>84.78</v>
      </c>
      <c r="J803" s="263">
        <f>[6]ORÇAMENTO!X816</f>
        <v>1341.22</v>
      </c>
      <c r="K803" s="102"/>
      <c r="L803" s="102"/>
      <c r="M803" s="102"/>
      <c r="N803" s="102"/>
      <c r="O803" s="102"/>
      <c r="P803" s="84">
        <f>F794-[1]ORÇAMENTO!T791</f>
        <v>0.2200000000000002</v>
      </c>
    </row>
    <row r="804" spans="1:16">
      <c r="A804" s="264" t="str">
        <f>[6]ORÇAMENTO!O817</f>
        <v>7.2.2.</v>
      </c>
      <c r="B804" s="264"/>
      <c r="C804" s="264"/>
      <c r="D804" s="267" t="str">
        <f>[6]ORÇAMENTO!R817</f>
        <v>MOVIMENTO DE TERRA</v>
      </c>
      <c r="E804" s="264" t="str">
        <f>[6]ORÇAMENTO!S817</f>
        <v>-</v>
      </c>
      <c r="F804" s="265"/>
      <c r="G804" s="266"/>
      <c r="H804" s="266" t="str">
        <f>[6]ORÇAMENTO!V817</f>
        <v>BDI 1</v>
      </c>
      <c r="I804" s="266">
        <f>[6]ORÇAMENTO!W817</f>
        <v>0</v>
      </c>
      <c r="J804" s="266">
        <f>[6]ORÇAMENTO!X817</f>
        <v>5496.27</v>
      </c>
      <c r="K804" s="102"/>
      <c r="L804" s="102"/>
      <c r="M804" s="102"/>
      <c r="N804" s="102"/>
      <c r="O804" s="102"/>
      <c r="P804" s="84">
        <f>F802-[1]ORÇAMENTO!T792</f>
        <v>-1.73</v>
      </c>
    </row>
    <row r="805" spans="1:16" ht="25.5">
      <c r="A805" s="246" t="str">
        <f>[6]ORÇAMENTO!O818</f>
        <v>7.2.2.1.</v>
      </c>
      <c r="B805" s="246" t="str">
        <f>[6]ORÇAMENTO!P818</f>
        <v>SINAPI</v>
      </c>
      <c r="C805" s="246" t="str">
        <f>[6]ORÇAMENTO!Q818</f>
        <v>96521</v>
      </c>
      <c r="D805" s="209" t="str">
        <f>[6]ORÇAMENTO!R818</f>
        <v>ESCAVAÇÃO MECANIZADA PARA BLOCO DE COROAMENTO OU SAPATA COM RETROESCAVADEIRA (INCLUINDO ESCAVAÇÃO PARA COLOCAÇÃO DE FÔRMAS). AF_01/2024</v>
      </c>
      <c r="E805" s="246" t="str">
        <f>[6]ORÇAMENTO!S818</f>
        <v>M3</v>
      </c>
      <c r="F805" s="262">
        <f>[6]ORÇAMENTO!T818</f>
        <v>58.38</v>
      </c>
      <c r="G805" s="263">
        <f>[6]ORÇAMENTO!U818</f>
        <v>39.29</v>
      </c>
      <c r="H805" s="263" t="str">
        <f>[6]ORÇAMENTO!V818</f>
        <v>BDI 1</v>
      </c>
      <c r="I805" s="263">
        <f>[6]ORÇAMENTO!W818</f>
        <v>48.79</v>
      </c>
      <c r="J805" s="263">
        <f>[6]ORÇAMENTO!X818</f>
        <v>2848.36</v>
      </c>
      <c r="K805" s="102"/>
      <c r="L805" s="102"/>
      <c r="M805" s="102"/>
      <c r="N805" s="102"/>
      <c r="O805" s="102"/>
      <c r="P805" s="84">
        <f>F803-[1]ORÇAMENTO!T793</f>
        <v>15.58</v>
      </c>
    </row>
    <row r="806" spans="1:16">
      <c r="A806" s="246" t="str">
        <f>[6]ORÇAMENTO!O819</f>
        <v>7.2.2.2.</v>
      </c>
      <c r="B806" s="246" t="str">
        <f>[6]ORÇAMENTO!P819</f>
        <v>SINAPI</v>
      </c>
      <c r="C806" s="246">
        <f>[6]ORÇAMENTO!Q819</f>
        <v>93382</v>
      </c>
      <c r="D806" s="209" t="str">
        <f>[6]ORÇAMENTO!R819</f>
        <v>REATERRO MANUAL DE VALAS, COM COMPACTADOR DE SOLOS DE PERCUSSÃO. AF_08/2023</v>
      </c>
      <c r="E806" s="246" t="str">
        <f>[6]ORÇAMENTO!S819</f>
        <v>M3</v>
      </c>
      <c r="F806" s="262">
        <f>[6]ORÇAMENTO!T819</f>
        <v>22.75</v>
      </c>
      <c r="G806" s="263">
        <f>[6]ORÇAMENTO!U819</f>
        <v>27.66</v>
      </c>
      <c r="H806" s="263" t="str">
        <f>[6]ORÇAMENTO!V819</f>
        <v>BDI 1</v>
      </c>
      <c r="I806" s="263">
        <f>[6]ORÇAMENTO!W819</f>
        <v>34.35</v>
      </c>
      <c r="J806" s="263">
        <f>[6]ORÇAMENTO!X819</f>
        <v>781.46</v>
      </c>
      <c r="K806" s="149"/>
      <c r="L806" s="149"/>
      <c r="M806" s="149"/>
      <c r="N806" s="149"/>
      <c r="O806" s="149"/>
      <c r="P806" s="84">
        <f>F804-[1]ORÇAMENTO!T794</f>
        <v>-0.52</v>
      </c>
    </row>
    <row r="807" spans="1:16" ht="38.25">
      <c r="A807" s="246" t="str">
        <f>[6]ORÇAMENTO!O820</f>
        <v>7.2.2.3.</v>
      </c>
      <c r="B807" s="246" t="str">
        <f>[6]ORÇAMENTO!P820</f>
        <v>SINAPI</v>
      </c>
      <c r="C807" s="246">
        <f>[6]ORÇAMENTO!Q820</f>
        <v>100982</v>
      </c>
      <c r="D807" s="209" t="str">
        <f>[6]ORÇAMENTO!R820</f>
        <v>CARGA, MANOBRA E DESCARGA DE ENTULHO EM CAMINHÃO BASCULANTE 10 M³ - CARGA COM ESCAVADEIRA HIDRÁULICA  (CAÇAMBA DE 0,80 M³ / 111 HP) E DESCARGA LIVRE (UNIDADE: M3). AF_07/2020</v>
      </c>
      <c r="E807" s="246" t="str">
        <f>[6]ORÇAMENTO!S820</f>
        <v>M3</v>
      </c>
      <c r="F807" s="262">
        <f>[6]ORÇAMENTO!T820</f>
        <v>35.630000000000003</v>
      </c>
      <c r="G807" s="263">
        <f>[6]ORÇAMENTO!U820</f>
        <v>9.25</v>
      </c>
      <c r="H807" s="263" t="str">
        <f>[6]ORÇAMENTO!V820</f>
        <v>BDI 1</v>
      </c>
      <c r="I807" s="263">
        <f>[6]ORÇAMENTO!W820</f>
        <v>11.49</v>
      </c>
      <c r="J807" s="263">
        <f>[6]ORÇAMENTO!X820</f>
        <v>409.39</v>
      </c>
      <c r="K807" s="188"/>
      <c r="L807" s="188"/>
      <c r="M807" s="188"/>
      <c r="N807" s="188"/>
      <c r="O807" s="188"/>
      <c r="P807" s="84">
        <f>F805-[1]ORÇAMENTO!T795</f>
        <v>55.010000000000005</v>
      </c>
    </row>
    <row r="808" spans="1:16" ht="25.5">
      <c r="A808" s="246" t="str">
        <f>[6]ORÇAMENTO!O821</f>
        <v>7.2.2.4.</v>
      </c>
      <c r="B808" s="246" t="str">
        <f>[6]ORÇAMENTO!P821</f>
        <v>SINAPI</v>
      </c>
      <c r="C808" s="246">
        <f>[6]ORÇAMENTO!Q821</f>
        <v>93588</v>
      </c>
      <c r="D808" s="209" t="str">
        <f>[6]ORÇAMENTO!R821</f>
        <v>TRANSPORTE COM CAMINHÃO BASCULANTE DE 10 M³, EM VIA URBANA EM LEITO NATURAL (UNIDADE: M3XKM). AF_07/2020</v>
      </c>
      <c r="E808" s="246" t="str">
        <f>[6]ORÇAMENTO!S821</f>
        <v>M3XKM</v>
      </c>
      <c r="F808" s="262">
        <f>[6]ORÇAMENTO!T821</f>
        <v>356.25</v>
      </c>
      <c r="G808" s="263">
        <f>[6]ORÇAMENTO!U821</f>
        <v>3.29</v>
      </c>
      <c r="H808" s="263" t="str">
        <f>[6]ORÇAMENTO!V821</f>
        <v>BDI 1</v>
      </c>
      <c r="I808" s="263">
        <f>[6]ORÇAMENTO!W821</f>
        <v>4.09</v>
      </c>
      <c r="J808" s="263">
        <f>[6]ORÇAMENTO!X821</f>
        <v>1457.06</v>
      </c>
      <c r="K808" s="141"/>
      <c r="L808" s="141"/>
      <c r="M808" s="141"/>
      <c r="N808" s="141"/>
      <c r="O808" s="142"/>
      <c r="P808" s="84">
        <f>F806-[1]ORÇAMENTO!T796</f>
        <v>-10.600000000000001</v>
      </c>
    </row>
    <row r="809" spans="1:16">
      <c r="A809" s="264" t="str">
        <f>[6]ORÇAMENTO!O822</f>
        <v>7.2.3.</v>
      </c>
      <c r="B809" s="264"/>
      <c r="C809" s="264"/>
      <c r="D809" s="267" t="str">
        <f>[6]ORÇAMENTO!R822</f>
        <v>INFRAESTRUTURA</v>
      </c>
      <c r="E809" s="264" t="str">
        <f>[6]ORÇAMENTO!S822</f>
        <v>-</v>
      </c>
      <c r="F809" s="265"/>
      <c r="G809" s="266"/>
      <c r="H809" s="266" t="str">
        <f>[6]ORÇAMENTO!V822</f>
        <v>BDI 1</v>
      </c>
      <c r="I809" s="266">
        <f>[6]ORÇAMENTO!W822</f>
        <v>0</v>
      </c>
      <c r="J809" s="266">
        <f>[6]ORÇAMENTO!X822</f>
        <v>132148.06</v>
      </c>
      <c r="K809" s="106"/>
      <c r="L809" s="106"/>
      <c r="M809" s="106"/>
      <c r="N809" s="106"/>
      <c r="O809" s="106"/>
      <c r="P809" s="84">
        <f>F807-[1]ORÇAMENTO!T797</f>
        <v>-31.07</v>
      </c>
    </row>
    <row r="810" spans="1:16" ht="38.25">
      <c r="A810" s="246" t="str">
        <f>[6]ORÇAMENTO!O823</f>
        <v>7.2.3.1.</v>
      </c>
      <c r="B810" s="246" t="str">
        <f>[6]ORÇAMENTO!P823</f>
        <v>SINAPI</v>
      </c>
      <c r="C810" s="246">
        <f>[6]ORÇAMENTO!Q823</f>
        <v>100897</v>
      </c>
      <c r="D810" s="209" t="str">
        <f>[6]ORÇAMENTO!R823</f>
        <v>ESTACA ESCAVADA MECANICAMENTE, SEM FLUIDO ESTABILIZANTE, COM 40CM DE DIÂMETRO, CONCRETO LANÇADO POR CAMINHÃO BETONEIRA (EXCLUSIVE MOBILIZAÇÃO E DESMOBILIZAÇÃO). AF_01/2020_PA</v>
      </c>
      <c r="E810" s="246" t="str">
        <f>[6]ORÇAMENTO!S823</f>
        <v>M</v>
      </c>
      <c r="F810" s="262">
        <f>[6]ORÇAMENTO!T823</f>
        <v>300</v>
      </c>
      <c r="G810" s="263">
        <f>[6]ORÇAMENTO!U823</f>
        <v>129.88</v>
      </c>
      <c r="H810" s="263" t="str">
        <f>[6]ORÇAMENTO!V823</f>
        <v>BDI 1</v>
      </c>
      <c r="I810" s="263">
        <f>[6]ORÇAMENTO!W823</f>
        <v>161.28</v>
      </c>
      <c r="J810" s="263">
        <f>[6]ORÇAMENTO!X823</f>
        <v>48384</v>
      </c>
      <c r="K810" s="102"/>
      <c r="L810" s="102"/>
      <c r="M810" s="102"/>
      <c r="N810" s="102"/>
      <c r="O810" s="102"/>
      <c r="P810" s="84">
        <f>F808-[1]ORÇAMENTO!T798</f>
        <v>289.55</v>
      </c>
    </row>
    <row r="811" spans="1:16" ht="25.5">
      <c r="A811" s="246" t="str">
        <f>[6]ORÇAMENTO!O824</f>
        <v>7.2.3.2.</v>
      </c>
      <c r="B811" s="246" t="str">
        <f>[6]ORÇAMENTO!P824</f>
        <v>SINAPI</v>
      </c>
      <c r="C811" s="246">
        <f>[6]ORÇAMENTO!Q824</f>
        <v>94974</v>
      </c>
      <c r="D811" s="209" t="str">
        <f>[6]ORÇAMENTO!R824</f>
        <v>CONCRETO MAGRO PARA LASTRO, TRAÇO 1:4,5:4,5 (EM MASSA SECA DE CIMENTO/ AREIA MÉDIA/ BRITA 1) - PREPARO MANUAL. AF_05/2021</v>
      </c>
      <c r="E811" s="246" t="str">
        <f>[6]ORÇAMENTO!S824</f>
        <v>M3</v>
      </c>
      <c r="F811" s="262">
        <f>[6]ORÇAMENTO!T824</f>
        <v>1.88</v>
      </c>
      <c r="G811" s="263">
        <f>[6]ORÇAMENTO!U824</f>
        <v>468.4</v>
      </c>
      <c r="H811" s="263" t="str">
        <f>[6]ORÇAMENTO!V824</f>
        <v>BDI 1</v>
      </c>
      <c r="I811" s="263">
        <f>[6]ORÇAMENTO!W824</f>
        <v>581.66</v>
      </c>
      <c r="J811" s="263">
        <f>[6]ORÇAMENTO!X824</f>
        <v>1093.52</v>
      </c>
      <c r="K811" s="107"/>
      <c r="L811" s="107"/>
      <c r="M811" s="107"/>
      <c r="N811" s="107"/>
      <c r="O811" s="107"/>
      <c r="P811" s="84">
        <f>F809-[1]ORÇAMENTO!T799</f>
        <v>-66.7</v>
      </c>
    </row>
    <row r="812" spans="1:16" ht="25.5">
      <c r="A812" s="246" t="str">
        <f>[6]ORÇAMENTO!O825</f>
        <v>7.2.3.3.</v>
      </c>
      <c r="B812" s="246" t="str">
        <f>[6]ORÇAMENTO!P825</f>
        <v>SINAPI</v>
      </c>
      <c r="C812" s="246">
        <f>[6]ORÇAMENTO!Q825</f>
        <v>96540</v>
      </c>
      <c r="D812" s="209" t="str">
        <f>[6]ORÇAMENTO!R825</f>
        <v>FABRICAÇÃO, MONTAGEM E DESMONTAGEM DE FÔRMA PARA BLOCO DE COROAMENTO, EM CHAPA DE MADEIRA COMPENSADA RESINADA, E=17 MM, 4 UTILIZAÇÕES. AF_01/2024</v>
      </c>
      <c r="E812" s="246" t="str">
        <f>[6]ORÇAMENTO!S825</f>
        <v>M2</v>
      </c>
      <c r="F812" s="262">
        <f>[6]ORÇAMENTO!T825</f>
        <v>38.5</v>
      </c>
      <c r="G812" s="263">
        <f>[6]ORÇAMENTO!U825</f>
        <v>145.88999999999999</v>
      </c>
      <c r="H812" s="263" t="str">
        <f>[6]ORÇAMENTO!V825</f>
        <v>BDI 1</v>
      </c>
      <c r="I812" s="263">
        <f>[6]ORÇAMENTO!W825</f>
        <v>181.17</v>
      </c>
      <c r="J812" s="263">
        <f>[6]ORÇAMENTO!X825</f>
        <v>6975.05</v>
      </c>
      <c r="K812" s="158"/>
      <c r="L812" s="158"/>
      <c r="M812" s="158"/>
      <c r="N812" s="158"/>
      <c r="O812" s="159"/>
      <c r="P812" s="84">
        <f>F810-[1]ORÇAMENTO!T800</f>
        <v>294.22000000000003</v>
      </c>
    </row>
    <row r="813" spans="1:16">
      <c r="A813" s="246" t="str">
        <f>[6]ORÇAMENTO!O826</f>
        <v>7.2.3.4.</v>
      </c>
      <c r="B813" s="246" t="str">
        <f>[6]ORÇAMENTO!P826</f>
        <v>SINAPI</v>
      </c>
      <c r="C813" s="246">
        <f>[6]ORÇAMENTO!Q826</f>
        <v>96546</v>
      </c>
      <c r="D813" s="209" t="str">
        <f>[6]ORÇAMENTO!R826</f>
        <v>ARMAÇÃO DE BLOCO UTILIZANDO AÇO CA-50 DE 10 MM - MONTAGEM. AF_01/2024</v>
      </c>
      <c r="E813" s="246" t="str">
        <f>[6]ORÇAMENTO!S826</f>
        <v>KG</v>
      </c>
      <c r="F813" s="262">
        <f>[6]ORÇAMENTO!T826</f>
        <v>191</v>
      </c>
      <c r="G813" s="263">
        <f>[6]ORÇAMENTO!U826</f>
        <v>15.5</v>
      </c>
      <c r="H813" s="263" t="str">
        <f>[6]ORÇAMENTO!V826</f>
        <v>BDI 1</v>
      </c>
      <c r="I813" s="263">
        <f>[6]ORÇAMENTO!W826</f>
        <v>19.25</v>
      </c>
      <c r="J813" s="263">
        <f>[6]ORÇAMENTO!X826</f>
        <v>3676.75</v>
      </c>
      <c r="K813" s="141"/>
      <c r="L813" s="141"/>
      <c r="M813" s="141"/>
      <c r="N813" s="141"/>
      <c r="O813" s="142"/>
      <c r="P813" s="84">
        <f>F811-[1]ORÇAMENTO!T801</f>
        <v>-3.4400000000000004</v>
      </c>
    </row>
    <row r="814" spans="1:16" ht="25.5">
      <c r="A814" s="246" t="str">
        <f>[6]ORÇAMENTO!O827</f>
        <v>7.2.3.5.</v>
      </c>
      <c r="B814" s="246" t="str">
        <f>[6]ORÇAMENTO!P827</f>
        <v>SINAPI</v>
      </c>
      <c r="C814" s="246" t="str">
        <f>[6]ORÇAMENTO!Q827</f>
        <v>104920</v>
      </c>
      <c r="D814" s="209" t="str">
        <f>[6]ORÇAMENTO!R827</f>
        <v>ARMAÇÃO DE BLOCO, SAPATA ISOLADA, VIGA BALDRAME E SAPATA CORRIDA UTILIZANDO AÇO CA-50 DE 12,5 MM - MONTAGEM. AF_01/2024</v>
      </c>
      <c r="E814" s="246" t="str">
        <f>[6]ORÇAMENTO!S827</f>
        <v>KG</v>
      </c>
      <c r="F814" s="262">
        <f>[6]ORÇAMENTO!T827</f>
        <v>766</v>
      </c>
      <c r="G814" s="263">
        <f>[6]ORÇAMENTO!U827</f>
        <v>11.98</v>
      </c>
      <c r="H814" s="263" t="str">
        <f>[6]ORÇAMENTO!V827</f>
        <v>BDI 1</v>
      </c>
      <c r="I814" s="263">
        <f>[6]ORÇAMENTO!W827</f>
        <v>14.88</v>
      </c>
      <c r="J814" s="263">
        <f>[6]ORÇAMENTO!X827</f>
        <v>11398.08</v>
      </c>
      <c r="K814" s="141"/>
      <c r="L814" s="141"/>
      <c r="M814" s="141"/>
      <c r="N814" s="141"/>
      <c r="O814" s="142"/>
      <c r="P814" s="84"/>
    </row>
    <row r="815" spans="1:16" ht="25.5">
      <c r="A815" s="246" t="str">
        <f>[6]ORÇAMENTO!O828</f>
        <v>7.2.3.6.</v>
      </c>
      <c r="B815" s="246" t="str">
        <f>[6]ORÇAMENTO!P828</f>
        <v>SINAPI</v>
      </c>
      <c r="C815" s="246" t="str">
        <f>[6]ORÇAMENTO!Q828</f>
        <v>104922</v>
      </c>
      <c r="D815" s="209" t="str">
        <f>[6]ORÇAMENTO!R828</f>
        <v>ARMAÇÃO DE BLOCO, SAPATA ISOLADA E SAPATA CORRIDA UTILIZANDO AÇO CA-50 DE 20 MM - MONTAGEM. AF_01/2024</v>
      </c>
      <c r="E815" s="246" t="str">
        <f>[6]ORÇAMENTO!S828</f>
        <v>KG</v>
      </c>
      <c r="F815" s="262">
        <f>[6]ORÇAMENTO!T828</f>
        <v>1449</v>
      </c>
      <c r="G815" s="263">
        <f>[6]ORÇAMENTO!U828</f>
        <v>12.52</v>
      </c>
      <c r="H815" s="263" t="str">
        <f>[6]ORÇAMENTO!V828</f>
        <v>BDI 1</v>
      </c>
      <c r="I815" s="263">
        <f>[6]ORÇAMENTO!W828</f>
        <v>15.55</v>
      </c>
      <c r="J815" s="263">
        <f>[6]ORÇAMENTO!X828</f>
        <v>22531.95</v>
      </c>
      <c r="K815" s="141"/>
      <c r="L815" s="141"/>
      <c r="M815" s="141"/>
      <c r="N815" s="141"/>
      <c r="O815" s="142"/>
      <c r="P815" s="84"/>
    </row>
    <row r="816" spans="1:16">
      <c r="A816" s="246" t="str">
        <f>[6]ORÇAMENTO!O829</f>
        <v>7.2.3.7.</v>
      </c>
      <c r="B816" s="246" t="str">
        <f>[6]ORÇAMENTO!P829</f>
        <v>SINAPI</v>
      </c>
      <c r="C816" s="246" t="str">
        <f>[6]ORÇAMENTO!Q829</f>
        <v>104915</v>
      </c>
      <c r="D816" s="209" t="str">
        <f>[6]ORÇAMENTO!R829</f>
        <v>ARMAÇÃO DE BLOCO E SAPATA UTILIZANDO AÇO CA-50 DE 25 MM - MONTAGEM. AF_01/2024</v>
      </c>
      <c r="E816" s="246" t="str">
        <f>[6]ORÇAMENTO!S829</f>
        <v>KG</v>
      </c>
      <c r="F816" s="262">
        <f>[6]ORÇAMENTO!T829</f>
        <v>217.35</v>
      </c>
      <c r="G816" s="263">
        <f>[6]ORÇAMENTO!U829</f>
        <v>11.47</v>
      </c>
      <c r="H816" s="263" t="str">
        <f>[6]ORÇAMENTO!V829</f>
        <v>BDI 1</v>
      </c>
      <c r="I816" s="263">
        <f>[6]ORÇAMENTO!W829</f>
        <v>14.24</v>
      </c>
      <c r="J816" s="263">
        <f>[6]ORÇAMENTO!X829</f>
        <v>3095.06</v>
      </c>
      <c r="K816" s="141"/>
      <c r="L816" s="141"/>
      <c r="M816" s="158"/>
      <c r="N816" s="158"/>
      <c r="O816" s="159"/>
      <c r="P816" s="84"/>
    </row>
    <row r="817" spans="1:16" ht="25.5">
      <c r="A817" s="246" t="str">
        <f>[6]ORÇAMENTO!O830</f>
        <v>7.2.3.8.</v>
      </c>
      <c r="B817" s="246" t="str">
        <f>[6]ORÇAMENTO!P830</f>
        <v>SINAPI</v>
      </c>
      <c r="C817" s="246">
        <f>[6]ORÇAMENTO!Q830</f>
        <v>95601</v>
      </c>
      <c r="D817" s="209" t="str">
        <f>[6]ORÇAMENTO!R830</f>
        <v>ARRASAMENTO MECANICO DE ESTACA DE CONCRETO ARMADO, DIAMETROS DE ATÉ 40 CM. AF_05/2021</v>
      </c>
      <c r="E817" s="246" t="str">
        <f>[6]ORÇAMENTO!S830</f>
        <v>UN</v>
      </c>
      <c r="F817" s="262">
        <f>[6]ORÇAMENTO!T830</f>
        <v>25</v>
      </c>
      <c r="G817" s="263">
        <f>[6]ORÇAMENTO!U830</f>
        <v>17.86</v>
      </c>
      <c r="H817" s="263" t="str">
        <f>[6]ORÇAMENTO!V830</f>
        <v>BDI 1</v>
      </c>
      <c r="I817" s="263">
        <f>[6]ORÇAMENTO!W830</f>
        <v>22.18</v>
      </c>
      <c r="J817" s="263">
        <f>[6]ORÇAMENTO!X830</f>
        <v>554.5</v>
      </c>
      <c r="K817" s="141"/>
      <c r="L817" s="141"/>
      <c r="M817" s="141"/>
      <c r="N817" s="141"/>
      <c r="O817" s="142"/>
      <c r="P817" s="84"/>
    </row>
    <row r="818" spans="1:16" ht="25.5">
      <c r="A818" s="246" t="str">
        <f>[6]ORÇAMENTO!O831</f>
        <v>7.2.3.9.</v>
      </c>
      <c r="B818" s="246" t="str">
        <f>[6]ORÇAMENTO!P831</f>
        <v>SINAPI</v>
      </c>
      <c r="C818" s="246" t="str">
        <f>[6]ORÇAMENTO!Q831</f>
        <v>96555</v>
      </c>
      <c r="D818" s="209" t="str">
        <f>[6]ORÇAMENTO!R831</f>
        <v>CONCRETAGEM DE BLOCO DE COROAMENTO OU VIGA BALDRAME, FCK 30 MPA, COM USO DE JERICA - LANÇAMENTO, ADENSAMENTO E ACABAMENTO. AF_01/2024</v>
      </c>
      <c r="E818" s="246" t="str">
        <f>[6]ORÇAMENTO!S831</f>
        <v>M3</v>
      </c>
      <c r="F818" s="262">
        <f>[6]ORÇAMENTO!T831</f>
        <v>35.630000000000003</v>
      </c>
      <c r="G818" s="263">
        <f>[6]ORÇAMENTO!U831</f>
        <v>760.85</v>
      </c>
      <c r="H818" s="263" t="str">
        <f>[6]ORÇAMENTO!V831</f>
        <v>BDI 1</v>
      </c>
      <c r="I818" s="263">
        <f>[6]ORÇAMENTO!W831</f>
        <v>944.82</v>
      </c>
      <c r="J818" s="263">
        <f>[6]ORÇAMENTO!X831</f>
        <v>33663.94</v>
      </c>
      <c r="K818" s="158"/>
      <c r="L818" s="158"/>
      <c r="M818" s="158"/>
      <c r="N818" s="158"/>
      <c r="O818" s="159"/>
      <c r="P818" s="84">
        <f>F812-[1]ORÇAMENTO!T802</f>
        <v>34.01</v>
      </c>
    </row>
    <row r="819" spans="1:16" ht="25.5">
      <c r="A819" s="246" t="str">
        <f>[6]ORÇAMENTO!O832</f>
        <v>7.2.3.10.</v>
      </c>
      <c r="B819" s="246" t="str">
        <f>[6]ORÇAMENTO!P832</f>
        <v>SINAPI</v>
      </c>
      <c r="C819" s="246">
        <f>[6]ORÇAMENTO!Q832</f>
        <v>98554</v>
      </c>
      <c r="D819" s="209" t="str">
        <f>[6]ORÇAMENTO!R832</f>
        <v>IMPERMEABILIZAÇÃO DE SUPERFÍCIE COM MEMBRANA À BASE DE RESINA ACRÍLICA, 3 DEMÃOS. AF_09/2023</v>
      </c>
      <c r="E819" s="246" t="str">
        <f>[6]ORÇAMENTO!S832</f>
        <v>M2</v>
      </c>
      <c r="F819" s="262">
        <f>[6]ORÇAMENTO!T832</f>
        <v>11.36</v>
      </c>
      <c r="G819" s="263">
        <f>[6]ORÇAMENTO!U832</f>
        <v>54.95</v>
      </c>
      <c r="H819" s="263" t="str">
        <f>[6]ORÇAMENTO!V832</f>
        <v>BDI 1</v>
      </c>
      <c r="I819" s="263">
        <f>[6]ORÇAMENTO!W832</f>
        <v>68.239999999999995</v>
      </c>
      <c r="J819" s="263">
        <f>[6]ORÇAMENTO!X832</f>
        <v>775.21</v>
      </c>
      <c r="K819" s="220"/>
      <c r="L819" s="220"/>
      <c r="M819" s="220"/>
      <c r="N819" s="220"/>
      <c r="O819" s="220"/>
      <c r="P819" s="84">
        <f>F813-[1]ORÇAMENTO!T814</f>
        <v>190</v>
      </c>
    </row>
    <row r="820" spans="1:16">
      <c r="A820" s="264" t="str">
        <f>[6]ORÇAMENTO!O833</f>
        <v>7.2.4.</v>
      </c>
      <c r="B820" s="264"/>
      <c r="C820" s="264"/>
      <c r="D820" s="267" t="str">
        <f>[6]ORÇAMENTO!R833</f>
        <v>MESOESTRUTURA</v>
      </c>
      <c r="E820" s="264" t="str">
        <f>[6]ORÇAMENTO!S833</f>
        <v>-</v>
      </c>
      <c r="F820" s="265"/>
      <c r="G820" s="266"/>
      <c r="H820" s="266" t="str">
        <f>[6]ORÇAMENTO!V833</f>
        <v>BDI 1</v>
      </c>
      <c r="I820" s="266">
        <f>[6]ORÇAMENTO!W833</f>
        <v>0</v>
      </c>
      <c r="J820" s="266">
        <f>[6]ORÇAMENTO!X833</f>
        <v>387125.87</v>
      </c>
      <c r="K820" s="141"/>
      <c r="L820" s="141"/>
      <c r="M820" s="141"/>
      <c r="N820" s="141"/>
      <c r="O820" s="142"/>
      <c r="P820" s="84">
        <f>F818-[1]ORÇAMENTO!T815</f>
        <v>33.630000000000003</v>
      </c>
    </row>
    <row r="821" spans="1:16" ht="25.5">
      <c r="A821" s="246" t="str">
        <f>[6]ORÇAMENTO!O834</f>
        <v>7.2.4.1.</v>
      </c>
      <c r="B821" s="246" t="str">
        <f>[6]ORÇAMENTO!P834</f>
        <v>SINAPI</v>
      </c>
      <c r="C821" s="246" t="str">
        <f>[6]ORÇAMENTO!Q834</f>
        <v>92759</v>
      </c>
      <c r="D821" s="209" t="str">
        <f>[6]ORÇAMENTO!R834</f>
        <v>ARMAÇÃO DE PILAR OU VIGA DE ESTRUTURA CONVENCIONAL DE CONCRETO ARMADO UTILIZANDO AÇO CA-60 DE 5,0 MM - MONTAGEM. AF_06/2022</v>
      </c>
      <c r="E821" s="246" t="str">
        <f>[6]ORÇAMENTO!S834</f>
        <v>KG</v>
      </c>
      <c r="F821" s="262">
        <f>[6]ORÇAMENTO!T834</f>
        <v>95.7</v>
      </c>
      <c r="G821" s="263">
        <f>[6]ORÇAMENTO!U834</f>
        <v>15.48</v>
      </c>
      <c r="H821" s="263" t="str">
        <f>[6]ORÇAMENTO!V834</f>
        <v>BDI 1</v>
      </c>
      <c r="I821" s="263">
        <f>[6]ORÇAMENTO!W834</f>
        <v>19.22</v>
      </c>
      <c r="J821" s="263">
        <f>[6]ORÇAMENTO!X834</f>
        <v>1839.35</v>
      </c>
      <c r="K821" s="143"/>
      <c r="L821" s="143"/>
      <c r="M821" s="143"/>
      <c r="N821" s="143"/>
      <c r="O821" s="144"/>
      <c r="P821" s="84">
        <f>F819-[1]ORÇAMENTO!T816</f>
        <v>11.36</v>
      </c>
    </row>
    <row r="822" spans="1:16" ht="25.5">
      <c r="A822" s="246" t="str">
        <f>[6]ORÇAMENTO!O835</f>
        <v>7.2.4.2.</v>
      </c>
      <c r="B822" s="246" t="str">
        <f>[6]ORÇAMENTO!P835</f>
        <v>SINAPI</v>
      </c>
      <c r="C822" s="246">
        <f>[6]ORÇAMENTO!Q835</f>
        <v>92760</v>
      </c>
      <c r="D822" s="209" t="str">
        <f>[6]ORÇAMENTO!R835</f>
        <v>ARMAÇÃO DE PILAR OU VIGA DE ESTRUTURA CONVENCIONAL DE CONCRETO ARMADO UTILIZANDO AÇO CA-50 DE 6,3 MM - MONTAGEM. AF_06/2022</v>
      </c>
      <c r="E822" s="246" t="str">
        <f>[6]ORÇAMENTO!S835</f>
        <v>KG</v>
      </c>
      <c r="F822" s="262">
        <f>[6]ORÇAMENTO!T835</f>
        <v>771</v>
      </c>
      <c r="G822" s="263">
        <f>[6]ORÇAMENTO!U835</f>
        <v>14.69</v>
      </c>
      <c r="H822" s="263" t="str">
        <f>[6]ORÇAMENTO!V835</f>
        <v>BDI 1</v>
      </c>
      <c r="I822" s="263">
        <f>[6]ORÇAMENTO!W835</f>
        <v>18.239999999999998</v>
      </c>
      <c r="J822" s="263">
        <f>[6]ORÇAMENTO!X835</f>
        <v>14063.04</v>
      </c>
      <c r="K822" s="145"/>
      <c r="L822" s="145"/>
      <c r="M822" s="145"/>
      <c r="N822" s="145"/>
      <c r="O822" s="146"/>
      <c r="P822" s="84">
        <f>F820-[1]ORÇAMENTO!T817</f>
        <v>0</v>
      </c>
    </row>
    <row r="823" spans="1:16" ht="25.5">
      <c r="A823" s="246" t="str">
        <f>[6]ORÇAMENTO!O836</f>
        <v>7.2.4.3.</v>
      </c>
      <c r="B823" s="246" t="str">
        <f>[6]ORÇAMENTO!P836</f>
        <v>SINAPI</v>
      </c>
      <c r="C823" s="246" t="str">
        <f>[6]ORÇAMENTO!Q836</f>
        <v>92762</v>
      </c>
      <c r="D823" s="209" t="str">
        <f>[6]ORÇAMENTO!R836</f>
        <v>ARMAÇÃO DE PILAR OU VIGA DE ESTRUTURA CONVENCIONAL DE CONCRETO ARMADO UTILIZANDO AÇO CA-50 DE 10,0 MM - MONTAGEM. AF_06/2022</v>
      </c>
      <c r="E823" s="246" t="str">
        <f>[6]ORÇAMENTO!S836</f>
        <v>KG</v>
      </c>
      <c r="F823" s="262">
        <f>[6]ORÇAMENTO!T836</f>
        <v>235.5</v>
      </c>
      <c r="G823" s="263">
        <f>[6]ORÇAMENTO!U836</f>
        <v>12.37</v>
      </c>
      <c r="H823" s="263" t="str">
        <f>[6]ORÇAMENTO!V836</f>
        <v>BDI 1</v>
      </c>
      <c r="I823" s="263">
        <f>[6]ORÇAMENTO!W836</f>
        <v>15.36</v>
      </c>
      <c r="J823" s="263">
        <f>[6]ORÇAMENTO!X836</f>
        <v>3617.28</v>
      </c>
      <c r="K823" s="158"/>
      <c r="L823" s="158"/>
      <c r="M823" s="158"/>
      <c r="N823" s="158"/>
      <c r="O823" s="159"/>
      <c r="P823" s="84">
        <f>F821-[1]ORÇAMENTO!T818</f>
        <v>69.64</v>
      </c>
    </row>
    <row r="824" spans="1:16" ht="25.5">
      <c r="A824" s="246" t="str">
        <f>[6]ORÇAMENTO!O837</f>
        <v>7.2.4.4.</v>
      </c>
      <c r="B824" s="246" t="str">
        <f>[6]ORÇAMENTO!P837</f>
        <v>SINAPI</v>
      </c>
      <c r="C824" s="246">
        <f>[6]ORÇAMENTO!Q837</f>
        <v>92763</v>
      </c>
      <c r="D824" s="209" t="str">
        <f>[6]ORÇAMENTO!R837</f>
        <v>ARMAÇÃO DE PILAR OU VIGA DE ESTRUTURA CONVENCIONAL DE CONCRETO ARMADO UTILIZANDO AÇO CA-50 DE 12,5 MM - MONTAGEM. AF_06/2022</v>
      </c>
      <c r="E824" s="246" t="str">
        <f>[6]ORÇAMENTO!S837</f>
        <v>KG</v>
      </c>
      <c r="F824" s="262">
        <f>[6]ORÇAMENTO!T837</f>
        <v>415.5</v>
      </c>
      <c r="G824" s="263">
        <f>[6]ORÇAMENTO!U837</f>
        <v>10.39</v>
      </c>
      <c r="H824" s="263" t="str">
        <f>[6]ORÇAMENTO!V837</f>
        <v>BDI 1</v>
      </c>
      <c r="I824" s="263">
        <f>[6]ORÇAMENTO!W837</f>
        <v>12.9</v>
      </c>
      <c r="J824" s="263">
        <f>[6]ORÇAMENTO!X837</f>
        <v>5359.95</v>
      </c>
      <c r="K824" s="106"/>
      <c r="L824" s="106"/>
      <c r="M824" s="106"/>
      <c r="N824" s="106"/>
      <c r="O824" s="106"/>
      <c r="P824" s="84">
        <f>F822-[1]ORÇAMENTO!T819</f>
        <v>771</v>
      </c>
    </row>
    <row r="825" spans="1:16" ht="25.5">
      <c r="A825" s="246" t="str">
        <f>[6]ORÇAMENTO!O838</f>
        <v>7.2.4.5.</v>
      </c>
      <c r="B825" s="246" t="str">
        <f>[6]ORÇAMENTO!P838</f>
        <v>SINAPI</v>
      </c>
      <c r="C825" s="246">
        <f>[6]ORÇAMENTO!Q838</f>
        <v>92764</v>
      </c>
      <c r="D825" s="209" t="str">
        <f>[6]ORÇAMENTO!R838</f>
        <v>ARMAÇÃO DE PILAR OU VIGA DE ESTRUTURA CONVENCIONAL DE CONCRETO ARMADO UTILIZANDO AÇO CA-50 DE 16,0 MM - MONTAGEM. AF_06/2022</v>
      </c>
      <c r="E825" s="246" t="str">
        <f>[6]ORÇAMENTO!S838</f>
        <v>KG</v>
      </c>
      <c r="F825" s="262">
        <f>[6]ORÇAMENTO!T838</f>
        <v>2742</v>
      </c>
      <c r="G825" s="263">
        <f>[6]ORÇAMENTO!U838</f>
        <v>10.07</v>
      </c>
      <c r="H825" s="263" t="str">
        <f>[6]ORÇAMENTO!V838</f>
        <v>BDI 1</v>
      </c>
      <c r="I825" s="263">
        <f>[6]ORÇAMENTO!W838</f>
        <v>12.5</v>
      </c>
      <c r="J825" s="263">
        <f>[6]ORÇAMENTO!X838</f>
        <v>34275</v>
      </c>
      <c r="K825" s="169"/>
      <c r="L825" s="169"/>
      <c r="M825" s="169"/>
      <c r="N825" s="169"/>
      <c r="O825" s="169"/>
      <c r="P825" s="84">
        <f>F823-[1]ORÇAMENTO!T820</f>
        <v>149.9</v>
      </c>
    </row>
    <row r="826" spans="1:16" ht="25.5">
      <c r="A826" s="246" t="str">
        <f>[6]ORÇAMENTO!O839</f>
        <v>7.2.4.6.</v>
      </c>
      <c r="B826" s="246" t="str">
        <f>[6]ORÇAMENTO!P839</f>
        <v>SINAPI</v>
      </c>
      <c r="C826" s="246">
        <f>[6]ORÇAMENTO!Q839</f>
        <v>92769</v>
      </c>
      <c r="D826" s="209" t="str">
        <f>[6]ORÇAMENTO!R839</f>
        <v>ARMAÇÃO DE LAJE DE ESTRUTURA CONVENCIONAL DE CONCRETO ARMADO UTILIZANDO AÇO CA-50 DE 6,3 MM - MONTAGEM. AF_06/2022</v>
      </c>
      <c r="E826" s="246" t="str">
        <f>[6]ORÇAMENTO!S839</f>
        <v>KG</v>
      </c>
      <c r="F826" s="262">
        <f>[6]ORÇAMENTO!T839</f>
        <v>873</v>
      </c>
      <c r="G826" s="263">
        <f>[6]ORÇAMENTO!U839</f>
        <v>14.13</v>
      </c>
      <c r="H826" s="263" t="str">
        <f>[6]ORÇAMENTO!V839</f>
        <v>BDI 1</v>
      </c>
      <c r="I826" s="263">
        <f>[6]ORÇAMENTO!W839</f>
        <v>17.55</v>
      </c>
      <c r="J826" s="263">
        <f>[6]ORÇAMENTO!X839</f>
        <v>15321.15</v>
      </c>
      <c r="K826" s="102"/>
      <c r="L826" s="102"/>
      <c r="M826" s="102"/>
      <c r="N826" s="102"/>
      <c r="O826" s="102"/>
      <c r="P826" s="84">
        <f>F824-[1]ORÇAMENTO!T821</f>
        <v>388.47</v>
      </c>
    </row>
    <row r="827" spans="1:16" ht="25.5">
      <c r="A827" s="246" t="str">
        <f>[6]ORÇAMENTO!O840</f>
        <v>7.2.4.7.</v>
      </c>
      <c r="B827" s="246" t="str">
        <f>[6]ORÇAMENTO!P840</f>
        <v>SINAPI</v>
      </c>
      <c r="C827" s="246">
        <f>[6]ORÇAMENTO!Q840</f>
        <v>92771</v>
      </c>
      <c r="D827" s="209" t="str">
        <f>[6]ORÇAMENTO!R840</f>
        <v>ARMAÇÃO DE LAJE DE ESTRUTURA CONVENCIONAL DE CONCRETO ARMADO UTILIZANDO AÇO CA-50 DE 10,0 MM - MONTAGEM. AF_06/2022</v>
      </c>
      <c r="E827" s="246" t="str">
        <f>[6]ORÇAMENTO!S840</f>
        <v>KG</v>
      </c>
      <c r="F827" s="262">
        <f>[6]ORÇAMENTO!T840</f>
        <v>808.5</v>
      </c>
      <c r="G827" s="263">
        <f>[6]ORÇAMENTO!U840</f>
        <v>11.9</v>
      </c>
      <c r="H827" s="263" t="str">
        <f>[6]ORÇAMENTO!V840</f>
        <v>BDI 1</v>
      </c>
      <c r="I827" s="263">
        <f>[6]ORÇAMENTO!W840</f>
        <v>14.78</v>
      </c>
      <c r="J827" s="263">
        <f>[6]ORÇAMENTO!X840</f>
        <v>11949.63</v>
      </c>
      <c r="K827" s="169"/>
      <c r="L827" s="169"/>
      <c r="M827" s="169"/>
      <c r="N827" s="169"/>
      <c r="O827" s="169"/>
      <c r="P827" s="84">
        <f>F825-[1]ORÇAMENTO!T822</f>
        <v>2714.97</v>
      </c>
    </row>
    <row r="828" spans="1:16" ht="25.5">
      <c r="A828" s="246" t="str">
        <f>[6]ORÇAMENTO!O841</f>
        <v>7.2.4.8.</v>
      </c>
      <c r="B828" s="246" t="str">
        <f>[6]ORÇAMENTO!P841</f>
        <v>SINAPI</v>
      </c>
      <c r="C828" s="246">
        <f>[6]ORÇAMENTO!Q841</f>
        <v>92772</v>
      </c>
      <c r="D828" s="209" t="str">
        <f>[6]ORÇAMENTO!R841</f>
        <v>ARMAÇÃO DE LAJE DE ESTRUTURA CONVENCIONAL DE CONCRETO ARMADO UTILIZANDO AÇO CA-50 DE 12,5 MM - MONTAGEM. AF_06/2022</v>
      </c>
      <c r="E828" s="246" t="str">
        <f>[6]ORÇAMENTO!S841</f>
        <v>KG</v>
      </c>
      <c r="F828" s="262">
        <f>[6]ORÇAMENTO!T841</f>
        <v>493.5</v>
      </c>
      <c r="G828" s="263">
        <f>[6]ORÇAMENTO!U841</f>
        <v>9.9600000000000009</v>
      </c>
      <c r="H828" s="263" t="str">
        <f>[6]ORÇAMENTO!V841</f>
        <v>BDI 1</v>
      </c>
      <c r="I828" s="263">
        <f>[6]ORÇAMENTO!W841</f>
        <v>12.37</v>
      </c>
      <c r="J828" s="263">
        <f>[6]ORÇAMENTO!X841</f>
        <v>6104.6</v>
      </c>
      <c r="K828" s="102"/>
      <c r="L828" s="102"/>
      <c r="M828" s="102"/>
      <c r="N828" s="102"/>
      <c r="O828" s="102"/>
      <c r="P828" s="84">
        <f>F826-[1]ORÇAMENTO!T823</f>
        <v>602.69000000000005</v>
      </c>
    </row>
    <row r="829" spans="1:16" ht="25.5">
      <c r="A829" s="246" t="str">
        <f>[6]ORÇAMENTO!O842</f>
        <v>7.2.4.9.</v>
      </c>
      <c r="B829" s="246" t="str">
        <f>[6]ORÇAMENTO!P842</f>
        <v>SINAPI</v>
      </c>
      <c r="C829" s="246">
        <f>[6]ORÇAMENTO!Q842</f>
        <v>92773</v>
      </c>
      <c r="D829" s="209" t="str">
        <f>[6]ORÇAMENTO!R842</f>
        <v>ARMAÇÃO DE LAJE DE ESTRUTURA CONVENCIONAL DE CONCRETO ARMADO UTILIZANDO AÇO CA-50 DE 16,0 MM - MONTAGEM. AF_06/2022</v>
      </c>
      <c r="E829" s="246" t="str">
        <f>[6]ORÇAMENTO!S842</f>
        <v>KG</v>
      </c>
      <c r="F829" s="262">
        <f>[6]ORÇAMENTO!T842</f>
        <v>834</v>
      </c>
      <c r="G829" s="263">
        <f>[6]ORÇAMENTO!U842</f>
        <v>9.7899999999999991</v>
      </c>
      <c r="H829" s="263" t="str">
        <f>[6]ORÇAMENTO!V842</f>
        <v>BDI 1</v>
      </c>
      <c r="I829" s="263">
        <f>[6]ORÇAMENTO!W842</f>
        <v>12.16</v>
      </c>
      <c r="J829" s="263">
        <f>[6]ORÇAMENTO!X842</f>
        <v>10141.44</v>
      </c>
      <c r="K829" s="102"/>
      <c r="L829" s="102"/>
      <c r="M829" s="102"/>
      <c r="N829" s="102"/>
      <c r="O829" s="102"/>
      <c r="P829" s="84">
        <f>F827-[1]ORÇAMENTO!T824</f>
        <v>808.5</v>
      </c>
    </row>
    <row r="830" spans="1:16" ht="25.5">
      <c r="A830" s="246" t="str">
        <f>[6]ORÇAMENTO!O843</f>
        <v>7.2.4.10.</v>
      </c>
      <c r="B830" s="246" t="str">
        <f>[6]ORÇAMENTO!P843</f>
        <v>SINAPI</v>
      </c>
      <c r="C830" s="246">
        <f>[6]ORÇAMENTO!Q843</f>
        <v>92915</v>
      </c>
      <c r="D830" s="209" t="str">
        <f>[6]ORÇAMENTO!R843</f>
        <v>ARMAÇÃO DE ESTRUTURAS DIVERSAS DE CONCRETO ARMADO, EXCETO VIGAS, PILARES, LAJES E FUNDAÇÕES, UTILIZANDO AÇO CA-60 DE 5,0 MM - MONTAGEM. AF_06/2022</v>
      </c>
      <c r="E830" s="246" t="str">
        <f>[6]ORÇAMENTO!S843</f>
        <v>KG</v>
      </c>
      <c r="F830" s="262">
        <f>[6]ORÇAMENTO!T843</f>
        <v>33</v>
      </c>
      <c r="G830" s="263">
        <f>[6]ORÇAMENTO!U843</f>
        <v>18.32</v>
      </c>
      <c r="H830" s="263" t="str">
        <f>[6]ORÇAMENTO!V843</f>
        <v>BDI 1</v>
      </c>
      <c r="I830" s="263">
        <f>[6]ORÇAMENTO!W843</f>
        <v>22.75</v>
      </c>
      <c r="J830" s="263">
        <f>[6]ORÇAMENTO!X843</f>
        <v>750.75</v>
      </c>
      <c r="K830" s="102"/>
      <c r="L830" s="102"/>
      <c r="M830" s="102"/>
      <c r="N830" s="102"/>
      <c r="O830" s="102"/>
      <c r="P830" s="84">
        <f>F828-[1]ORÇAMENTO!T825</f>
        <v>373.5</v>
      </c>
    </row>
    <row r="831" spans="1:16" ht="25.5">
      <c r="A831" s="246" t="str">
        <f>[6]ORÇAMENTO!O844</f>
        <v>7.2.4.11.</v>
      </c>
      <c r="B831" s="246" t="str">
        <f>[6]ORÇAMENTO!P844</f>
        <v>SINAPI</v>
      </c>
      <c r="C831" s="246">
        <f>[6]ORÇAMENTO!Q844</f>
        <v>92916</v>
      </c>
      <c r="D831" s="209" t="str">
        <f>[6]ORÇAMENTO!R844</f>
        <v>ARMAÇÃO DE ESTRUTURAS DIVERSAS DE CONCRETO ARMADO, EXCETO VIGAS, PILARES, LAJES E FUNDAÇÕES, UTILIZANDO AÇO CA-50 DE 6,3 MM - MONTAGEM. AF_06/2022</v>
      </c>
      <c r="E831" s="246" t="str">
        <f>[6]ORÇAMENTO!S844</f>
        <v>KG</v>
      </c>
      <c r="F831" s="262">
        <f>[6]ORÇAMENTO!T844</f>
        <v>445.5</v>
      </c>
      <c r="G831" s="263">
        <f>[6]ORÇAMENTO!U844</f>
        <v>16.79</v>
      </c>
      <c r="H831" s="263" t="str">
        <f>[6]ORÇAMENTO!V844</f>
        <v>BDI 1</v>
      </c>
      <c r="I831" s="263">
        <f>[6]ORÇAMENTO!W844</f>
        <v>20.85</v>
      </c>
      <c r="J831" s="263">
        <f>[6]ORÇAMENTO!X844</f>
        <v>9288.68</v>
      </c>
      <c r="K831" s="102"/>
      <c r="L831" s="102"/>
      <c r="M831" s="102"/>
      <c r="N831" s="102"/>
      <c r="O831" s="102"/>
      <c r="P831" s="84">
        <f>F829-[1]ORÇAMENTO!T826</f>
        <v>833.24</v>
      </c>
    </row>
    <row r="832" spans="1:16" ht="25.5">
      <c r="A832" s="246" t="str">
        <f>[6]ORÇAMENTO!O845</f>
        <v>7.2.4.12.</v>
      </c>
      <c r="B832" s="246" t="str">
        <f>[6]ORÇAMENTO!P845</f>
        <v>SINAPI</v>
      </c>
      <c r="C832" s="246">
        <f>[6]ORÇAMENTO!Q845</f>
        <v>92917</v>
      </c>
      <c r="D832" s="209" t="str">
        <f>[6]ORÇAMENTO!R845</f>
        <v>ARMAÇÃO DE ESTRUTURAS DIVERSAS DE CONCRETO ARMADO, EXCETO VIGAS, PILARES, LAJES E FUNDAÇÕES, UTILIZANDO AÇO CA-50 DE 8,0 MM - MONTAGEM. AF_06/2022</v>
      </c>
      <c r="E832" s="246" t="str">
        <f>[6]ORÇAMENTO!S845</f>
        <v>KG</v>
      </c>
      <c r="F832" s="262">
        <f>[6]ORÇAMENTO!T845</f>
        <v>19.5</v>
      </c>
      <c r="G832" s="263">
        <f>[6]ORÇAMENTO!U845</f>
        <v>15.35</v>
      </c>
      <c r="H832" s="263" t="str">
        <f>[6]ORÇAMENTO!V845</f>
        <v>BDI 1</v>
      </c>
      <c r="I832" s="263">
        <f>[6]ORÇAMENTO!W845</f>
        <v>19.059999999999999</v>
      </c>
      <c r="J832" s="263">
        <f>[6]ORÇAMENTO!X845</f>
        <v>371.67</v>
      </c>
      <c r="K832" s="102"/>
      <c r="L832" s="102"/>
      <c r="M832" s="102"/>
      <c r="N832" s="102"/>
      <c r="O832" s="102"/>
      <c r="P832" s="84">
        <f>F830-[1]ORÇAMENTO!T827</f>
        <v>-3.2999999999999972</v>
      </c>
    </row>
    <row r="833" spans="1:16" ht="25.5">
      <c r="A833" s="246" t="str">
        <f>[6]ORÇAMENTO!O846</f>
        <v>7.2.4.13.</v>
      </c>
      <c r="B833" s="246" t="str">
        <f>[6]ORÇAMENTO!P846</f>
        <v>SINAPI</v>
      </c>
      <c r="C833" s="246">
        <f>[6]ORÇAMENTO!Q846</f>
        <v>92919</v>
      </c>
      <c r="D833" s="209" t="str">
        <f>[6]ORÇAMENTO!R846</f>
        <v>ARMAÇÃO DE ESTRUTURAS DIVERSAS DE CONCRETO ARMADO, EXCETO VIGAS, PILARES, LAJES E FUNDAÇÕES, UTILIZANDO AÇO CA-50 DE 10,0 MM - MONTAGEM. AF_06/2022</v>
      </c>
      <c r="E833" s="246" t="str">
        <f>[6]ORÇAMENTO!S846</f>
        <v>KG</v>
      </c>
      <c r="F833" s="262">
        <f>[6]ORÇAMENTO!T846</f>
        <v>2835</v>
      </c>
      <c r="G833" s="263">
        <f>[6]ORÇAMENTO!U846</f>
        <v>13.42</v>
      </c>
      <c r="H833" s="263" t="str">
        <f>[6]ORÇAMENTO!V846</f>
        <v>BDI 1</v>
      </c>
      <c r="I833" s="263">
        <f>[6]ORÇAMENTO!W846</f>
        <v>16.66</v>
      </c>
      <c r="J833" s="263">
        <f>[6]ORÇAMENTO!X846</f>
        <v>47231.1</v>
      </c>
      <c r="K833" s="107"/>
      <c r="L833" s="107"/>
      <c r="M833" s="107"/>
      <c r="N833" s="107"/>
      <c r="O833" s="107"/>
      <c r="P833" s="84">
        <f>F831-[1]ORÇAMENTO!T828</f>
        <v>295.5</v>
      </c>
    </row>
    <row r="834" spans="1:16" ht="25.5">
      <c r="A834" s="246" t="str">
        <f>[6]ORÇAMENTO!O847</f>
        <v>7.2.4.14.</v>
      </c>
      <c r="B834" s="246" t="str">
        <f>[6]ORÇAMENTO!P847</f>
        <v>SINAPI</v>
      </c>
      <c r="C834" s="246">
        <f>[6]ORÇAMENTO!Q847</f>
        <v>92922</v>
      </c>
      <c r="D834" s="209" t="str">
        <f>[6]ORÇAMENTO!R847</f>
        <v>ARMAÇÃO DE ESTRUTURAS DIVERSAS DE CONCRETO ARMADO, EXCETO VIGAS, PILARES, LAJES E FUNDAÇÕES, UTILIZANDO AÇO CA-50 DE 16,0 MM - MONTAGEM. AF_06/2022</v>
      </c>
      <c r="E834" s="246" t="str">
        <f>[6]ORÇAMENTO!S847</f>
        <v>KG</v>
      </c>
      <c r="F834" s="262">
        <f>[6]ORÇAMENTO!T847</f>
        <v>2067</v>
      </c>
      <c r="G834" s="263">
        <f>[6]ORÇAMENTO!U847</f>
        <v>10.58</v>
      </c>
      <c r="H834" s="263" t="str">
        <f>[6]ORÇAMENTO!V847</f>
        <v>BDI 1</v>
      </c>
      <c r="I834" s="263">
        <f>[6]ORÇAMENTO!W847</f>
        <v>13.14</v>
      </c>
      <c r="J834" s="263">
        <f>[6]ORÇAMENTO!X847</f>
        <v>27160.38</v>
      </c>
      <c r="K834" s="141"/>
      <c r="L834" s="141"/>
      <c r="M834" s="141"/>
      <c r="N834" s="141"/>
      <c r="O834" s="142"/>
      <c r="P834" s="84">
        <f>F832-[1]ORÇAMENTO!T829</f>
        <v>-205.5</v>
      </c>
    </row>
    <row r="835" spans="1:16" ht="25.5">
      <c r="A835" s="246" t="str">
        <f>[6]ORÇAMENTO!O848</f>
        <v>7.2.4.15.</v>
      </c>
      <c r="B835" s="246" t="str">
        <f>[6]ORÇAMENTO!P848</f>
        <v>SINAPI</v>
      </c>
      <c r="C835" s="246">
        <f>[6]ORÇAMENTO!Q848</f>
        <v>92923</v>
      </c>
      <c r="D835" s="209" t="str">
        <f>[6]ORÇAMENTO!R848</f>
        <v>ARMAÇÃO DE ESTRUTURAS DIVERSAS DE CONCRETO ARMADO, EXCETO VIGAS, PILARES, LAJES E FUNDAÇÕES, UTILIZANDO AÇO CA-50 DE 20,0 MM - MONTAGEM. AF_06/2022</v>
      </c>
      <c r="E835" s="246" t="str">
        <f>[6]ORÇAMENTO!S848</f>
        <v>KG</v>
      </c>
      <c r="F835" s="262">
        <f>[6]ORÇAMENTO!T848</f>
        <v>355.5</v>
      </c>
      <c r="G835" s="263">
        <f>[6]ORÇAMENTO!U848</f>
        <v>11.91</v>
      </c>
      <c r="H835" s="263" t="str">
        <f>[6]ORÇAMENTO!V848</f>
        <v>BDI 1</v>
      </c>
      <c r="I835" s="263">
        <f>[6]ORÇAMENTO!W848</f>
        <v>14.79</v>
      </c>
      <c r="J835" s="263">
        <f>[6]ORÇAMENTO!X848</f>
        <v>5257.85</v>
      </c>
      <c r="K835" s="106"/>
      <c r="L835" s="106"/>
      <c r="M835" s="106"/>
      <c r="N835" s="106"/>
      <c r="O835" s="106"/>
      <c r="P835" s="84">
        <f>F833-[1]ORÇAMENTO!T830</f>
        <v>2534</v>
      </c>
    </row>
    <row r="836" spans="1:16" ht="25.5">
      <c r="A836" s="246" t="str">
        <f>[6]ORÇAMENTO!O849</f>
        <v>7.2.4.16.</v>
      </c>
      <c r="B836" s="246" t="str">
        <f>[6]ORÇAMENTO!P849</f>
        <v>SINAPI</v>
      </c>
      <c r="C836" s="246">
        <f>[6]ORÇAMENTO!Q849</f>
        <v>92445</v>
      </c>
      <c r="D836" s="209" t="str">
        <f>[6]ORÇAMENTO!R849</f>
        <v>MONTAGEM E DESMONTAGEM DE FÔRMA DE PILARES RETANGULARES E ESTRUTURAS SIMILARES, PÉ-DIREITO DUPLO, EM CHAPA DE MADEIRA COMPENSADA PLASTIFICADA, 18 UTILIZAÇÕES. AF_09/2020</v>
      </c>
      <c r="E836" s="246" t="str">
        <f>[6]ORÇAMENTO!S849</f>
        <v>M2</v>
      </c>
      <c r="F836" s="262">
        <f>[6]ORÇAMENTO!T849</f>
        <v>152.25</v>
      </c>
      <c r="G836" s="263">
        <f>[6]ORÇAMENTO!U849</f>
        <v>64.92</v>
      </c>
      <c r="H836" s="263" t="str">
        <f>[6]ORÇAMENTO!V849</f>
        <v>BDI 1</v>
      </c>
      <c r="I836" s="263">
        <f>[6]ORÇAMENTO!W849</f>
        <v>80.62</v>
      </c>
      <c r="J836" s="263">
        <f>[6]ORÇAMENTO!X849</f>
        <v>12274.4</v>
      </c>
      <c r="K836" s="102"/>
      <c r="L836" s="102"/>
      <c r="M836" s="102"/>
      <c r="N836" s="102"/>
      <c r="O836" s="102"/>
      <c r="P836" s="84">
        <f>F834-[1]ORÇAMENTO!T831</f>
        <v>1874</v>
      </c>
    </row>
    <row r="837" spans="1:16" ht="25.5">
      <c r="A837" s="246" t="str">
        <f>[6]ORÇAMENTO!O850</f>
        <v>7.2.4.17.</v>
      </c>
      <c r="B837" s="246" t="str">
        <f>[6]ORÇAMENTO!P850</f>
        <v>SINAPI</v>
      </c>
      <c r="C837" s="246">
        <f>[6]ORÇAMENTO!Q850</f>
        <v>92453</v>
      </c>
      <c r="D837" s="209" t="str">
        <f>[6]ORÇAMENTO!R850</f>
        <v>MONTAGEM E DESMONTAGEM DE FÔRMA DE VIGA, ESCORAMENTO COM GARFO DE MADEIRA, PÉ-DIREITO DUPLO, EM CHAPA DE MADEIRA RESINADA, 4 UTILIZAÇÕES. AF_09/2020</v>
      </c>
      <c r="E837" s="246" t="str">
        <f>[6]ORÇAMENTO!S850</f>
        <v>M2</v>
      </c>
      <c r="F837" s="262">
        <f>[6]ORÇAMENTO!T850</f>
        <v>66.45</v>
      </c>
      <c r="G837" s="263">
        <f>[6]ORÇAMENTO!U850</f>
        <v>288.23</v>
      </c>
      <c r="H837" s="263" t="str">
        <f>[6]ORÇAMENTO!V850</f>
        <v>BDI 1</v>
      </c>
      <c r="I837" s="263">
        <f>[6]ORÇAMENTO!W850</f>
        <v>357.92</v>
      </c>
      <c r="J837" s="263">
        <f>[6]ORÇAMENTO!X850</f>
        <v>23783.78</v>
      </c>
      <c r="K837" s="102"/>
      <c r="L837" s="102"/>
      <c r="M837" s="102"/>
      <c r="N837" s="102"/>
      <c r="O837" s="102"/>
      <c r="P837" s="84">
        <f>F835-[1]ORÇAMENTO!T832</f>
        <v>340.5</v>
      </c>
    </row>
    <row r="838" spans="1:16" ht="25.5">
      <c r="A838" s="246" t="str">
        <f>[6]ORÇAMENTO!O851</f>
        <v>7.2.4.18.</v>
      </c>
      <c r="B838" s="246" t="str">
        <f>[6]ORÇAMENTO!P851</f>
        <v>SINAPI</v>
      </c>
      <c r="C838" s="246">
        <f>[6]ORÇAMENTO!Q851</f>
        <v>92268</v>
      </c>
      <c r="D838" s="209" t="str">
        <f>[6]ORÇAMENTO!R851</f>
        <v>FABRICAÇÃO DE FÔRMA PARA LAJES, EM CHAPA DE MADEIRA COMPENSADA PLASTIFICADA, E = 18 MM. AF_09/2020</v>
      </c>
      <c r="E838" s="246" t="str">
        <f>[6]ORÇAMENTO!S851</f>
        <v>M2</v>
      </c>
      <c r="F838" s="262">
        <f>[6]ORÇAMENTO!T851</f>
        <v>124.43</v>
      </c>
      <c r="G838" s="263">
        <f>[6]ORÇAMENTO!U851</f>
        <v>117.67</v>
      </c>
      <c r="H838" s="263" t="str">
        <f>[6]ORÇAMENTO!V851</f>
        <v>BDI 1</v>
      </c>
      <c r="I838" s="263">
        <f>[6]ORÇAMENTO!W851</f>
        <v>146.12</v>
      </c>
      <c r="J838" s="263">
        <f>[6]ORÇAMENTO!X851</f>
        <v>18181.71</v>
      </c>
      <c r="K838" s="102"/>
      <c r="L838" s="102"/>
      <c r="M838" s="102"/>
      <c r="N838" s="102"/>
      <c r="O838" s="102"/>
      <c r="P838" s="84">
        <f>F836-[1]ORÇAMENTO!T833</f>
        <v>130.63999999999999</v>
      </c>
    </row>
    <row r="839" spans="1:16" ht="25.5">
      <c r="A839" s="246" t="str">
        <f>[6]ORÇAMENTO!O852</f>
        <v>7.2.4.19.</v>
      </c>
      <c r="B839" s="246" t="str">
        <f>[6]ORÇAMENTO!P852</f>
        <v>CPU</v>
      </c>
      <c r="C839" s="246" t="str">
        <f>[6]ORÇAMENTO!Q852</f>
        <v>0023</v>
      </c>
      <c r="D839" s="209" t="str">
        <f>[6]ORÇAMENTO!R852</f>
        <v>FORMA DESLIZANTE, EM CHAPA COMP.PLASTIFICADA, INCL.REUTILIZACAO DA FORMA E DETODOS OS EQUIPAMENTOS DE DESLOCAMENTO</v>
      </c>
      <c r="E839" s="246" t="str">
        <f>[6]ORÇAMENTO!S852</f>
        <v>M2</v>
      </c>
      <c r="F839" s="262">
        <f>[6]ORÇAMENTO!T852</f>
        <v>162.86000000000001</v>
      </c>
      <c r="G839" s="263">
        <f>[6]ORÇAMENTO!U852</f>
        <v>256.23</v>
      </c>
      <c r="H839" s="263" t="str">
        <f>[6]ORÇAMENTO!V852</f>
        <v>BDI 1</v>
      </c>
      <c r="I839" s="263">
        <f>[6]ORÇAMENTO!W852</f>
        <v>318.19</v>
      </c>
      <c r="J839" s="263">
        <f>[6]ORÇAMENTO!X852</f>
        <v>51820.42</v>
      </c>
      <c r="K839" s="102"/>
      <c r="L839" s="102"/>
      <c r="M839" s="102"/>
      <c r="N839" s="102"/>
      <c r="O839" s="102"/>
      <c r="P839" s="84">
        <f>F837-[1]ORÇAMENTO!T834</f>
        <v>30.150000000000006</v>
      </c>
    </row>
    <row r="840" spans="1:16" ht="25.5">
      <c r="A840" s="246" t="str">
        <f>[6]ORÇAMENTO!O853</f>
        <v>7.2.4.20.</v>
      </c>
      <c r="B840" s="246" t="str">
        <f>[6]ORÇAMENTO!P853</f>
        <v>CPU</v>
      </c>
      <c r="C840" s="246" t="str">
        <f>[6]ORÇAMENTO!Q853</f>
        <v>0024</v>
      </c>
      <c r="D840" s="209" t="str">
        <f>[6]ORÇAMENTO!R853</f>
        <v>CONCRETAGEM DE RESERVATÓRIOS, FCK=30 MPA, COM USO DE BOMBA - LANÇAMENTO, ADENSAMENTO E ACABAMENTO.</v>
      </c>
      <c r="E840" s="246" t="str">
        <f>[6]ORÇAMENTO!S853</f>
        <v>M3</v>
      </c>
      <c r="F840" s="262">
        <f>[6]ORÇAMENTO!T853</f>
        <v>67.36</v>
      </c>
      <c r="G840" s="263">
        <f>[6]ORÇAMENTO!U853</f>
        <v>901.72</v>
      </c>
      <c r="H840" s="263" t="str">
        <f>[6]ORÇAMENTO!V853</f>
        <v>BDI 1</v>
      </c>
      <c r="I840" s="263">
        <f>[6]ORÇAMENTO!W853</f>
        <v>1119.76</v>
      </c>
      <c r="J840" s="263">
        <f>[6]ORÇAMENTO!X853</f>
        <v>75427.03</v>
      </c>
      <c r="K840" s="107"/>
      <c r="L840" s="107"/>
      <c r="M840" s="107"/>
      <c r="N840" s="107"/>
      <c r="O840" s="107"/>
      <c r="P840" s="84">
        <f>F838-[1]ORÇAMENTO!T835</f>
        <v>124.43</v>
      </c>
    </row>
    <row r="841" spans="1:16">
      <c r="A841" s="246" t="str">
        <f>[6]ORÇAMENTO!O854</f>
        <v>7.2.4.21.</v>
      </c>
      <c r="B841" s="246" t="str">
        <f>[6]ORÇAMENTO!P854</f>
        <v>CPU</v>
      </c>
      <c r="C841" s="246" t="str">
        <f>[6]ORÇAMENTO!Q854</f>
        <v>0017</v>
      </c>
      <c r="D841" s="209" t="str">
        <f>[6]ORÇAMENTO!R854</f>
        <v>CIMBRAMENTO PARA VIGAS ALTURA 15,7m</v>
      </c>
      <c r="E841" s="246" t="str">
        <f>[6]ORÇAMENTO!S854</f>
        <v>M3/M</v>
      </c>
      <c r="F841" s="262">
        <f>[6]ORÇAMENTO!T854</f>
        <v>21.96</v>
      </c>
      <c r="G841" s="263">
        <f>[6]ORÇAMENTO!U854</f>
        <v>103.3</v>
      </c>
      <c r="H841" s="263" t="str">
        <f>[6]ORÇAMENTO!V854</f>
        <v>BDI 1</v>
      </c>
      <c r="I841" s="263">
        <f>[6]ORÇAMENTO!W854</f>
        <v>128.28</v>
      </c>
      <c r="J841" s="263">
        <f>[6]ORÇAMENTO!X854</f>
        <v>2817.03</v>
      </c>
      <c r="K841" s="141"/>
      <c r="L841" s="141"/>
      <c r="M841" s="141"/>
      <c r="N841" s="141"/>
      <c r="O841" s="142"/>
      <c r="P841" s="84">
        <f>F839-[1]ORÇAMENTO!T836</f>
        <v>99.060000000000016</v>
      </c>
    </row>
    <row r="842" spans="1:16">
      <c r="A842" s="246" t="str">
        <f>[6]ORÇAMENTO!O855</f>
        <v>7.2.4.22.</v>
      </c>
      <c r="B842" s="246" t="str">
        <f>[6]ORÇAMENTO!P855</f>
        <v>CPU</v>
      </c>
      <c r="C842" s="246" t="str">
        <f>[6]ORÇAMENTO!Q855</f>
        <v>0018</v>
      </c>
      <c r="D842" s="209" t="str">
        <f>[6]ORÇAMENTO!R855</f>
        <v>ENSAIOS E PROVAS DE CARGA</v>
      </c>
      <c r="E842" s="246" t="str">
        <f>[6]ORÇAMENTO!S855</f>
        <v>UM</v>
      </c>
      <c r="F842" s="262">
        <f>[6]ORÇAMENTO!T855</f>
        <v>1</v>
      </c>
      <c r="G842" s="263">
        <f>[6]ORÇAMENTO!U855</f>
        <v>3250</v>
      </c>
      <c r="H842" s="263" t="str">
        <f>[6]ORÇAMENTO!V855</f>
        <v>BDI 1</v>
      </c>
      <c r="I842" s="263">
        <f>[6]ORÇAMENTO!W855</f>
        <v>4035.85</v>
      </c>
      <c r="J842" s="263">
        <f>[6]ORÇAMENTO!X855</f>
        <v>4035.85</v>
      </c>
      <c r="K842" s="234"/>
      <c r="L842" s="234"/>
      <c r="M842" s="234"/>
      <c r="N842" s="234"/>
      <c r="O842" s="234"/>
      <c r="P842" s="84">
        <f>F840-[1]ORÇAMENTO!T837</f>
        <v>-446.64</v>
      </c>
    </row>
    <row r="843" spans="1:16">
      <c r="A843" s="246" t="str">
        <f>[6]ORÇAMENTO!O856</f>
        <v>7.2.4.23.</v>
      </c>
      <c r="B843" s="246" t="str">
        <f>[6]ORÇAMENTO!P856</f>
        <v>CPU</v>
      </c>
      <c r="C843" s="246" t="str">
        <f>[6]ORÇAMENTO!Q856</f>
        <v>0019</v>
      </c>
      <c r="D843" s="209" t="str">
        <f>[6]ORÇAMENTO!R856</f>
        <v>CONTROLE TECNOLOGICO DE CONCRETO (10 PONTOS) 16 TIROS</v>
      </c>
      <c r="E843" s="246" t="str">
        <f>[6]ORÇAMENTO!S856</f>
        <v>UM</v>
      </c>
      <c r="F843" s="262">
        <f>[6]ORÇAMENTO!T856</f>
        <v>1</v>
      </c>
      <c r="G843" s="263">
        <f>[6]ORÇAMENTO!U856</f>
        <v>4875</v>
      </c>
      <c r="H843" s="263" t="str">
        <f>[6]ORÇAMENTO!V856</f>
        <v>BDI 1</v>
      </c>
      <c r="I843" s="263">
        <f>[6]ORÇAMENTO!W856</f>
        <v>6053.78</v>
      </c>
      <c r="J843" s="263">
        <f>[6]ORÇAMENTO!X856</f>
        <v>6053.78</v>
      </c>
      <c r="K843" s="102"/>
      <c r="L843" s="102"/>
      <c r="M843" s="102"/>
      <c r="N843" s="102"/>
      <c r="O843" s="102"/>
      <c r="P843" s="84">
        <f>F841-[1]ORÇAMENTO!T838</f>
        <v>-135.04</v>
      </c>
    </row>
    <row r="844" spans="1:16">
      <c r="A844" s="264" t="str">
        <f>[6]ORÇAMENTO!O857</f>
        <v>7.2.5.</v>
      </c>
      <c r="B844" s="264"/>
      <c r="C844" s="264"/>
      <c r="D844" s="267" t="str">
        <f>[6]ORÇAMENTO!R857</f>
        <v>TUBULAÇÕES,CONEXÕES,ACESSÓRIOS</v>
      </c>
      <c r="E844" s="264" t="str">
        <f>[6]ORÇAMENTO!S857</f>
        <v>-</v>
      </c>
      <c r="F844" s="265"/>
      <c r="G844" s="266"/>
      <c r="H844" s="266" t="str">
        <f>[6]ORÇAMENTO!V857</f>
        <v>BDI 1</v>
      </c>
      <c r="I844" s="266">
        <f>[6]ORÇAMENTO!W857</f>
        <v>0</v>
      </c>
      <c r="J844" s="266">
        <f>[6]ORÇAMENTO!X857</f>
        <v>77005.69</v>
      </c>
      <c r="K844" s="102"/>
      <c r="L844" s="102"/>
      <c r="M844" s="102"/>
      <c r="N844" s="102"/>
      <c r="O844" s="102"/>
      <c r="P844" s="84">
        <f>F842-[1]ORÇAMENTO!T839</f>
        <v>-276</v>
      </c>
    </row>
    <row r="845" spans="1:16">
      <c r="A845" s="246" t="str">
        <f>[6]ORÇAMENTO!O858</f>
        <v>7.2.5.1.</v>
      </c>
      <c r="B845" s="246" t="str">
        <f>[6]ORÇAMENTO!P858</f>
        <v>SEINFRA</v>
      </c>
      <c r="C845" s="246" t="str">
        <f>[6]ORÇAMENTO!Q858</f>
        <v>I3364</v>
      </c>
      <c r="D845" s="209" t="str">
        <f>[6]ORÇAMENTO!R858</f>
        <v>CURVA 90 FoFo BB JUNTA ELÁSTICA PARA ÁGUA DN 150</v>
      </c>
      <c r="E845" s="246" t="str">
        <f>[6]ORÇAMENTO!S858</f>
        <v>UN</v>
      </c>
      <c r="F845" s="262">
        <f>[6]ORÇAMENTO!T858</f>
        <v>3</v>
      </c>
      <c r="G845" s="263">
        <f>[6]ORÇAMENTO!U858</f>
        <v>614.27</v>
      </c>
      <c r="H845" s="263" t="str">
        <f>[6]ORÇAMENTO!V858</f>
        <v>BDI 1</v>
      </c>
      <c r="I845" s="263">
        <f>[6]ORÇAMENTO!W858</f>
        <v>762.8</v>
      </c>
      <c r="J845" s="263">
        <f>[6]ORÇAMENTO!X858</f>
        <v>2288.4</v>
      </c>
      <c r="K845" s="149"/>
      <c r="L845" s="149"/>
      <c r="M845" s="149"/>
      <c r="N845" s="149"/>
      <c r="O845" s="149"/>
      <c r="P845" s="84">
        <f>F843-[1]ORÇAMENTO!T840</f>
        <v>-1827</v>
      </c>
    </row>
    <row r="846" spans="1:16">
      <c r="A846" s="246" t="str">
        <f>[6]ORÇAMENTO!O859</f>
        <v>7.2.5.2.</v>
      </c>
      <c r="B846" s="246" t="str">
        <f>[6]ORÇAMENTO!P859</f>
        <v>SEINFRA</v>
      </c>
      <c r="C846" s="246" t="str">
        <f>[6]ORÇAMENTO!Q859</f>
        <v>I4477</v>
      </c>
      <c r="D846" s="209" t="str">
        <f>[6]ORÇAMENTO!R859</f>
        <v>TUBO FoFo C/ FLANGES DN  150 PN10 - L=5000</v>
      </c>
      <c r="E846" s="246" t="str">
        <f>[6]ORÇAMENTO!S859</f>
        <v>UN</v>
      </c>
      <c r="F846" s="262">
        <f>[6]ORÇAMENTO!T859</f>
        <v>6</v>
      </c>
      <c r="G846" s="263">
        <f>[6]ORÇAMENTO!U859</f>
        <v>4742.76</v>
      </c>
      <c r="H846" s="263" t="str">
        <f>[6]ORÇAMENTO!V859</f>
        <v>BDI 1</v>
      </c>
      <c r="I846" s="263">
        <f>[6]ORÇAMENTO!W859</f>
        <v>5889.56</v>
      </c>
      <c r="J846" s="263">
        <f>[6]ORÇAMENTO!X859</f>
        <v>35337.360000000001</v>
      </c>
      <c r="K846" s="149"/>
      <c r="L846" s="149"/>
      <c r="M846" s="149"/>
      <c r="N846" s="149"/>
      <c r="O846" s="149"/>
      <c r="P846" s="84">
        <f>F844-[1]ORÇAMENTO!T841</f>
        <v>-582</v>
      </c>
    </row>
    <row r="847" spans="1:16">
      <c r="A847" s="246" t="str">
        <f>[6]ORÇAMENTO!O860</f>
        <v>7.2.5.3.</v>
      </c>
      <c r="B847" s="246" t="str">
        <f>[6]ORÇAMENTO!P860</f>
        <v>SEINFRA</v>
      </c>
      <c r="C847" s="246" t="str">
        <f>[6]ORÇAMENTO!Q860</f>
        <v>I3649</v>
      </c>
      <c r="D847" s="209" t="str">
        <f>[6]ORÇAMENTO!R860</f>
        <v>TE FoFo FF DN  150 x 150 PN10</v>
      </c>
      <c r="E847" s="246" t="str">
        <f>[6]ORÇAMENTO!S860</f>
        <v>UN</v>
      </c>
      <c r="F847" s="262">
        <f>[6]ORÇAMENTO!T860</f>
        <v>3</v>
      </c>
      <c r="G847" s="263">
        <f>[6]ORÇAMENTO!U860</f>
        <v>817.77</v>
      </c>
      <c r="H847" s="263" t="str">
        <f>[6]ORÇAMENTO!V860</f>
        <v>BDI 1</v>
      </c>
      <c r="I847" s="263">
        <f>[6]ORÇAMENTO!W860</f>
        <v>1015.51</v>
      </c>
      <c r="J847" s="263">
        <f>[6]ORÇAMENTO!X860</f>
        <v>3046.53</v>
      </c>
      <c r="K847" s="102"/>
      <c r="L847" s="102"/>
      <c r="M847" s="102"/>
      <c r="N847" s="102"/>
      <c r="O847" s="102"/>
      <c r="P847" s="84">
        <f>F845-[1]ORÇAMENTO!T842</f>
        <v>-536</v>
      </c>
    </row>
    <row r="848" spans="1:16">
      <c r="A848" s="246" t="str">
        <f>[6]ORÇAMENTO!O861</f>
        <v>7.2.5.4.</v>
      </c>
      <c r="B848" s="246" t="str">
        <f>[6]ORÇAMENTO!P861</f>
        <v>SEINFRA</v>
      </c>
      <c r="C848" s="246" t="str">
        <f>[6]ORÇAMENTO!Q861</f>
        <v>I3226</v>
      </c>
      <c r="D848" s="209" t="str">
        <f>[6]ORÇAMENTO!R861</f>
        <v>TUBO FoFo PB JE K-9 P/ ÁGUA DN  150</v>
      </c>
      <c r="E848" s="246" t="str">
        <f>[6]ORÇAMENTO!S861</f>
        <v>UN</v>
      </c>
      <c r="F848" s="262">
        <f>[6]ORÇAMENTO!T861</f>
        <v>6</v>
      </c>
      <c r="G848" s="263">
        <f>[6]ORÇAMENTO!U861</f>
        <v>475.07</v>
      </c>
      <c r="H848" s="263" t="str">
        <f>[6]ORÇAMENTO!V861</f>
        <v>BDI 1</v>
      </c>
      <c r="I848" s="263">
        <f>[6]ORÇAMENTO!W861</f>
        <v>589.94000000000005</v>
      </c>
      <c r="J848" s="263">
        <f>[6]ORÇAMENTO!X861</f>
        <v>3539.64</v>
      </c>
      <c r="K848" s="210"/>
      <c r="L848" s="210"/>
      <c r="M848" s="210"/>
      <c r="N848" s="210"/>
      <c r="O848" s="210"/>
      <c r="P848" s="84">
        <f>F846-[1]ORÇAMENTO!T843</f>
        <v>-323</v>
      </c>
    </row>
    <row r="849" spans="1:16">
      <c r="A849" s="246" t="str">
        <f>[6]ORÇAMENTO!O862</f>
        <v>7.2.5.5.</v>
      </c>
      <c r="B849" s="246" t="str">
        <f>[6]ORÇAMENTO!P862</f>
        <v>SEINFRA</v>
      </c>
      <c r="C849" s="246" t="str">
        <f>[6]ORÇAMENTO!Q862</f>
        <v>I3426</v>
      </c>
      <c r="D849" s="209" t="str">
        <f>[6]ORÇAMENTO!R862</f>
        <v>CURVA FoFo 90 FF PARA ÁGUA DN   150 PN10</v>
      </c>
      <c r="E849" s="246" t="str">
        <f>[6]ORÇAMENTO!S862</f>
        <v>UN</v>
      </c>
      <c r="F849" s="262">
        <f>[6]ORÇAMENTO!T862</f>
        <v>3</v>
      </c>
      <c r="G849" s="263">
        <f>[6]ORÇAMENTO!U862</f>
        <v>809.33</v>
      </c>
      <c r="H849" s="263" t="str">
        <f>[6]ORÇAMENTO!V862</f>
        <v>BDI 1</v>
      </c>
      <c r="I849" s="263">
        <f>[6]ORÇAMENTO!W862</f>
        <v>1005.03</v>
      </c>
      <c r="J849" s="263">
        <f>[6]ORÇAMENTO!X862</f>
        <v>3015.09</v>
      </c>
      <c r="K849" s="102"/>
      <c r="L849" s="102"/>
      <c r="M849" s="102"/>
      <c r="N849" s="102"/>
      <c r="O849" s="102"/>
      <c r="P849" s="84">
        <f>F847-[1]ORÇAMENTO!T844</f>
        <v>-553</v>
      </c>
    </row>
    <row r="850" spans="1:16">
      <c r="A850" s="246" t="str">
        <f>[6]ORÇAMENTO!O863</f>
        <v>7.2.5.6.</v>
      </c>
      <c r="B850" s="246" t="str">
        <f>[6]ORÇAMENTO!P863</f>
        <v>SEINFRA</v>
      </c>
      <c r="C850" s="246" t="str">
        <f>[6]ORÇAMENTO!Q863</f>
        <v>I3796</v>
      </c>
      <c r="D850" s="209" t="str">
        <f>[6]ORÇAMENTO!R863</f>
        <v>EXTREMIDADE FLANGE E PONTA DN  150 PN10</v>
      </c>
      <c r="E850" s="246" t="str">
        <f>[6]ORÇAMENTO!S863</f>
        <v>UN</v>
      </c>
      <c r="F850" s="262">
        <f>[6]ORÇAMENTO!T863</f>
        <v>4</v>
      </c>
      <c r="G850" s="263">
        <f>[6]ORÇAMENTO!U863</f>
        <v>687.24</v>
      </c>
      <c r="H850" s="263" t="str">
        <f>[6]ORÇAMENTO!V863</f>
        <v>BDI 1</v>
      </c>
      <c r="I850" s="263">
        <f>[6]ORÇAMENTO!W863</f>
        <v>853.41</v>
      </c>
      <c r="J850" s="263">
        <f>[6]ORÇAMENTO!X863</f>
        <v>3413.64</v>
      </c>
      <c r="K850" s="102"/>
      <c r="L850" s="102"/>
      <c r="M850" s="102"/>
      <c r="N850" s="102"/>
      <c r="O850" s="102"/>
      <c r="P850" s="84">
        <f>F848-[1]ORÇAMENTO!T845</f>
        <v>-16</v>
      </c>
    </row>
    <row r="851" spans="1:16">
      <c r="A851" s="246" t="str">
        <f>[6]ORÇAMENTO!O864</f>
        <v>7.2.5.7.</v>
      </c>
      <c r="B851" s="246" t="str">
        <f>[6]ORÇAMENTO!P864</f>
        <v>SEINFRA</v>
      </c>
      <c r="C851" s="246" t="str">
        <f>[6]ORÇAMENTO!Q864</f>
        <v>I3993</v>
      </c>
      <c r="D851" s="209" t="str">
        <f>[6]ORÇAMENTO!R864</f>
        <v>TOCO C/ FLANGES E ABA DE VEDAÇÃO DN 150 PN10</v>
      </c>
      <c r="E851" s="246" t="str">
        <f>[6]ORÇAMENTO!S864</f>
        <v>UN</v>
      </c>
      <c r="F851" s="262">
        <f>[6]ORÇAMENTO!T864</f>
        <v>3</v>
      </c>
      <c r="G851" s="263">
        <f>[6]ORÇAMENTO!U864</f>
        <v>1033.3699999999999</v>
      </c>
      <c r="H851" s="263" t="str">
        <f>[6]ORÇAMENTO!V864</f>
        <v>BDI 1</v>
      </c>
      <c r="I851" s="263">
        <f>[6]ORÇAMENTO!W864</f>
        <v>1283.24</v>
      </c>
      <c r="J851" s="263">
        <f>[6]ORÇAMENTO!X864</f>
        <v>3849.72</v>
      </c>
      <c r="K851" s="102"/>
      <c r="L851" s="102"/>
      <c r="M851" s="102"/>
      <c r="N851" s="102"/>
      <c r="O851" s="102"/>
      <c r="P851" s="84">
        <f>F849-[1]ORÇAMENTO!T846</f>
        <v>-294</v>
      </c>
    </row>
    <row r="852" spans="1:16" ht="25.5">
      <c r="A852" s="246" t="str">
        <f>[6]ORÇAMENTO!O865</f>
        <v>7.2.5.8.</v>
      </c>
      <c r="B852" s="246" t="str">
        <f>[6]ORÇAMENTO!P865</f>
        <v>SEINFRA</v>
      </c>
      <c r="C852" s="246" t="str">
        <f>[6]ORÇAMENTO!Q865</f>
        <v>I10010</v>
      </c>
      <c r="D852" s="209" t="str">
        <f>[6]ORÇAMENTO!R865</f>
        <v>REGISTRO DE GAVETA C/ FLANGES E CUNHA EMBORRACHADA CORPO CURTO C/ VOLANTE DN 150 PN10</v>
      </c>
      <c r="E852" s="246" t="str">
        <f>[6]ORÇAMENTO!S865</f>
        <v>UN</v>
      </c>
      <c r="F852" s="262">
        <f>[6]ORÇAMENTO!T865</f>
        <v>2</v>
      </c>
      <c r="G852" s="263">
        <f>[6]ORÇAMENTO!U865</f>
        <v>1249.33</v>
      </c>
      <c r="H852" s="263" t="str">
        <f>[6]ORÇAMENTO!V865</f>
        <v>BDI 1</v>
      </c>
      <c r="I852" s="263">
        <f>[6]ORÇAMENTO!W865</f>
        <v>1551.42</v>
      </c>
      <c r="J852" s="263">
        <f>[6]ORÇAMENTO!X865</f>
        <v>3102.84</v>
      </c>
      <c r="K852" s="107"/>
      <c r="L852" s="107"/>
      <c r="M852" s="107"/>
      <c r="N852" s="107"/>
      <c r="O852" s="107"/>
      <c r="P852" s="84">
        <f>F850-[1]ORÇAMENTO!T847</f>
        <v>-9</v>
      </c>
    </row>
    <row r="853" spans="1:16">
      <c r="A853" s="246" t="str">
        <f>[6]ORÇAMENTO!O866</f>
        <v>7.2.5.9.</v>
      </c>
      <c r="B853" s="246" t="str">
        <f>[6]ORÇAMENTO!P866</f>
        <v>SEINFRA</v>
      </c>
      <c r="C853" s="246" t="str">
        <f>[6]ORÇAMENTO!Q866</f>
        <v>I3813</v>
      </c>
      <c r="D853" s="209" t="str">
        <f>[6]ORÇAMENTO!R866</f>
        <v>EXTREMIDADE PF C/ ABA DE VEDAÇÃO DN   150 PN10</v>
      </c>
      <c r="E853" s="246" t="str">
        <f>[6]ORÇAMENTO!S866</f>
        <v>UN</v>
      </c>
      <c r="F853" s="262">
        <f>[6]ORÇAMENTO!T866</f>
        <v>2</v>
      </c>
      <c r="G853" s="263">
        <f>[6]ORÇAMENTO!U866</f>
        <v>885.86</v>
      </c>
      <c r="H853" s="263" t="str">
        <f>[6]ORÇAMENTO!V866</f>
        <v>BDI 1</v>
      </c>
      <c r="I853" s="263">
        <f>[6]ORÇAMENTO!W866</f>
        <v>1100.06</v>
      </c>
      <c r="J853" s="263">
        <f>[6]ORÇAMENTO!X866</f>
        <v>2200.12</v>
      </c>
      <c r="K853" s="141"/>
      <c r="L853" s="141"/>
      <c r="M853" s="141"/>
      <c r="N853" s="141"/>
      <c r="O853" s="142"/>
      <c r="P853" s="84">
        <f>F851-[1]ORÇAMENTO!T848</f>
        <v>-1887</v>
      </c>
    </row>
    <row r="854" spans="1:16">
      <c r="A854" s="246" t="str">
        <f>[6]ORÇAMENTO!O867</f>
        <v>7.2.5.10.</v>
      </c>
      <c r="B854" s="246" t="str">
        <f>[6]ORÇAMENTO!P867</f>
        <v>SEINFRA</v>
      </c>
      <c r="C854" s="246" t="str">
        <f>[6]ORÇAMENTO!Q867</f>
        <v>I3963</v>
      </c>
      <c r="D854" s="209" t="str">
        <f>[6]ORÇAMENTO!R867</f>
        <v>TUBO FoFo C/ FLANGES DN  150 PN10 - L= 500</v>
      </c>
      <c r="E854" s="246" t="str">
        <f>[6]ORÇAMENTO!S867</f>
        <v>UN</v>
      </c>
      <c r="F854" s="262">
        <f>[6]ORÇAMENTO!T867</f>
        <v>2</v>
      </c>
      <c r="G854" s="263">
        <f>[6]ORÇAMENTO!U867</f>
        <v>776.36</v>
      </c>
      <c r="H854" s="263" t="str">
        <f>[6]ORÇAMENTO!V867</f>
        <v>BDI 1</v>
      </c>
      <c r="I854" s="263">
        <f>[6]ORÇAMENTO!W867</f>
        <v>964.08</v>
      </c>
      <c r="J854" s="263">
        <f>[6]ORÇAMENTO!X867</f>
        <v>1928.16</v>
      </c>
      <c r="K854" s="134"/>
      <c r="L854" s="134"/>
      <c r="M854" s="134"/>
      <c r="N854" s="134"/>
      <c r="O854" s="134"/>
      <c r="P854" s="84">
        <f>F852-[1]ORÇAMENTO!T849</f>
        <v>-1376</v>
      </c>
    </row>
    <row r="855" spans="1:16">
      <c r="A855" s="246" t="str">
        <f>[6]ORÇAMENTO!O868</f>
        <v>7.2.5.11.</v>
      </c>
      <c r="B855" s="246" t="str">
        <f>[6]ORÇAMENTO!P868</f>
        <v>SEINFRA</v>
      </c>
      <c r="C855" s="246" t="str">
        <f>[6]ORÇAMENTO!Q868</f>
        <v>I9827</v>
      </c>
      <c r="D855" s="209" t="str">
        <f>[6]ORÇAMENTO!R868</f>
        <v>JUNTA DE DESMONTAGEM TRAVADA AXIALMENTE PN10 DN 150</v>
      </c>
      <c r="E855" s="246" t="str">
        <f>[6]ORÇAMENTO!S868</f>
        <v>UN</v>
      </c>
      <c r="F855" s="262">
        <f>[6]ORÇAMENTO!T868</f>
        <v>1</v>
      </c>
      <c r="G855" s="263">
        <f>[6]ORÇAMENTO!U868</f>
        <v>2545.92</v>
      </c>
      <c r="H855" s="263" t="str">
        <f>[6]ORÇAMENTO!V868</f>
        <v>BDI 1</v>
      </c>
      <c r="I855" s="263">
        <f>[6]ORÇAMENTO!W868</f>
        <v>3161.52</v>
      </c>
      <c r="J855" s="263">
        <f>[6]ORÇAMENTO!X868</f>
        <v>3161.52</v>
      </c>
      <c r="K855" s="102"/>
      <c r="L855" s="102"/>
      <c r="M855" s="102"/>
      <c r="N855" s="102"/>
      <c r="O855" s="102"/>
      <c r="P855" s="84">
        <f>F853-[1]ORÇAMENTO!T850</f>
        <v>-235</v>
      </c>
    </row>
    <row r="856" spans="1:16">
      <c r="A856" s="246" t="str">
        <f>[6]ORÇAMENTO!O869</f>
        <v>7.2.5.12.</v>
      </c>
      <c r="B856" s="246" t="str">
        <f>[6]ORÇAMENTO!P869</f>
        <v>SEINFRA</v>
      </c>
      <c r="C856" s="246" t="str">
        <f>[6]ORÇAMENTO!Q869</f>
        <v>I4242</v>
      </c>
      <c r="D856" s="209" t="str">
        <f>[6]ORÇAMENTO!R869</f>
        <v>PARAFUSO C/ PORCAS PARA FLANGES DN 20 x 90</v>
      </c>
      <c r="E856" s="246" t="str">
        <f>[6]ORÇAMENTO!S869</f>
        <v>UN</v>
      </c>
      <c r="F856" s="262">
        <f>[6]ORÇAMENTO!T869</f>
        <v>120</v>
      </c>
      <c r="G856" s="263">
        <f>[6]ORÇAMENTO!U869</f>
        <v>27.72</v>
      </c>
      <c r="H856" s="263" t="str">
        <f>[6]ORÇAMENTO!V869</f>
        <v>BDI 1</v>
      </c>
      <c r="I856" s="263">
        <f>[6]ORÇAMENTO!W869</f>
        <v>34.42</v>
      </c>
      <c r="J856" s="263">
        <f>[6]ORÇAMENTO!X869</f>
        <v>4130.3999999999996</v>
      </c>
      <c r="K856" s="102"/>
      <c r="L856" s="102"/>
      <c r="M856" s="102"/>
      <c r="N856" s="102"/>
      <c r="O856" s="102"/>
      <c r="P856" s="84">
        <f>F854-[1]ORÇAMENTO!T851</f>
        <v>-99.5</v>
      </c>
    </row>
    <row r="857" spans="1:16">
      <c r="A857" s="246" t="str">
        <f>[6]ORÇAMENTO!O870</f>
        <v>7.2.5.13.</v>
      </c>
      <c r="B857" s="246" t="str">
        <f>[6]ORÇAMENTO!P870</f>
        <v>SEINFRA</v>
      </c>
      <c r="C857" s="246" t="str">
        <f>[6]ORÇAMENTO!Q870</f>
        <v>I3857</v>
      </c>
      <c r="D857" s="209" t="str">
        <f>[6]ORÇAMENTO!R870</f>
        <v>FLANGE AVULSO DN 150 PN10</v>
      </c>
      <c r="E857" s="246" t="str">
        <f>[6]ORÇAMENTO!S870</f>
        <v>UN</v>
      </c>
      <c r="F857" s="262">
        <f>[6]ORÇAMENTO!T870</f>
        <v>16</v>
      </c>
      <c r="G857" s="263">
        <f>[6]ORÇAMENTO!U870</f>
        <v>313.02999999999997</v>
      </c>
      <c r="H857" s="263" t="str">
        <f>[6]ORÇAMENTO!V870</f>
        <v>BDI 1</v>
      </c>
      <c r="I857" s="263">
        <f>[6]ORÇAMENTO!W870</f>
        <v>388.72</v>
      </c>
      <c r="J857" s="263">
        <f>[6]ORÇAMENTO!X870</f>
        <v>6219.52</v>
      </c>
      <c r="K857" s="102"/>
      <c r="L857" s="102"/>
      <c r="M857" s="102"/>
      <c r="N857" s="102"/>
      <c r="O857" s="102"/>
      <c r="P857" s="84">
        <f>F855-[1]ORÇAMENTO!T852</f>
        <v>-43.3</v>
      </c>
    </row>
    <row r="858" spans="1:16" ht="25.5">
      <c r="A858" s="246" t="str">
        <f>[6]ORÇAMENTO!O871</f>
        <v>7.2.5.14.</v>
      </c>
      <c r="B858" s="246" t="str">
        <f>[6]ORÇAMENTO!P871</f>
        <v>SINAPI</v>
      </c>
      <c r="C858" s="246">
        <f>[6]ORÇAMENTO!Q871</f>
        <v>103138</v>
      </c>
      <c r="D858" s="209" t="str">
        <f>[6]ORÇAMENTO!R871</f>
        <v>ASSENTAMENTO DE CONEXÃO COM 1 ACESSO, FERRO FUNDIDO PARA REDE DE ÁGUA, DN  100 MM, JUNTA FLANGEADA (NÃO INCLUI O FORNECIMENTO). AF_09/2021</v>
      </c>
      <c r="E858" s="246" t="str">
        <f>[6]ORÇAMENTO!S871</f>
        <v>UN</v>
      </c>
      <c r="F858" s="262">
        <f>[6]ORÇAMENTO!T871</f>
        <v>35</v>
      </c>
      <c r="G858" s="263">
        <f>[6]ORÇAMENTO!U871</f>
        <v>40.79</v>
      </c>
      <c r="H858" s="263" t="str">
        <f>[6]ORÇAMENTO!V871</f>
        <v>BDI 1</v>
      </c>
      <c r="I858" s="263">
        <f>[6]ORÇAMENTO!W871</f>
        <v>50.65</v>
      </c>
      <c r="J858" s="263">
        <f>[6]ORÇAMENTO!X871</f>
        <v>1772.75</v>
      </c>
      <c r="K858" s="102"/>
      <c r="L858" s="102"/>
      <c r="M858" s="102"/>
      <c r="N858" s="102"/>
      <c r="O858" s="102"/>
      <c r="P858" s="84" t="e">
        <f>F856-[1]ORÇAMENTO!#REF!</f>
        <v>#REF!</v>
      </c>
    </row>
    <row r="859" spans="1:16">
      <c r="A859" s="264" t="str">
        <f>[6]ORÇAMENTO!O872</f>
        <v>7.2.6.</v>
      </c>
      <c r="B859" s="264"/>
      <c r="C859" s="264"/>
      <c r="D859" s="267" t="str">
        <f>[6]ORÇAMENTO!R872</f>
        <v>REVESTIMENTO</v>
      </c>
      <c r="E859" s="264" t="str">
        <f>[6]ORÇAMENTO!S872</f>
        <v>-</v>
      </c>
      <c r="F859" s="265"/>
      <c r="G859" s="266"/>
      <c r="H859" s="266" t="str">
        <f>[6]ORÇAMENTO!V872</f>
        <v>BDI 1</v>
      </c>
      <c r="I859" s="266">
        <f>[6]ORÇAMENTO!W872</f>
        <v>0</v>
      </c>
      <c r="J859" s="266">
        <f>[6]ORÇAMENTO!X872</f>
        <v>17208.47</v>
      </c>
      <c r="K859" s="102"/>
      <c r="L859" s="102"/>
      <c r="M859" s="102"/>
      <c r="N859" s="102"/>
      <c r="O859" s="102"/>
      <c r="P859" s="84">
        <f>F857-[1]ORÇAMENTO!T853</f>
        <v>-66.95</v>
      </c>
    </row>
    <row r="860" spans="1:16" ht="25.5">
      <c r="A860" s="246" t="str">
        <f>[6]ORÇAMENTO!O873</f>
        <v>7.2.6.1.</v>
      </c>
      <c r="B860" s="246" t="str">
        <f>[6]ORÇAMENTO!P873</f>
        <v>SINAPI</v>
      </c>
      <c r="C860" s="246">
        <f>[6]ORÇAMENTO!Q873</f>
        <v>98556</v>
      </c>
      <c r="D860" s="209" t="str">
        <f>[6]ORÇAMENTO!R873</f>
        <v>IMPERMEABILIZAÇÃO DE SUPERFÍCIE COM ARGAMASSA POLIMÉRICA / MEMBRANA ACRÍLICA, 4 DEMÃOS, REFORÇADA COM VÉU DE POLIÉSTER (MAV). AF_09/2023</v>
      </c>
      <c r="E860" s="246" t="str">
        <f>[6]ORÇAMENTO!S873</f>
        <v>M2</v>
      </c>
      <c r="F860" s="262">
        <f>[6]ORÇAMENTO!T873</f>
        <v>186.38</v>
      </c>
      <c r="G860" s="263">
        <f>[6]ORÇAMENTO!U873</f>
        <v>64.400000000000006</v>
      </c>
      <c r="H860" s="263" t="str">
        <f>[6]ORÇAMENTO!V873</f>
        <v>BDI 1</v>
      </c>
      <c r="I860" s="263">
        <f>[6]ORÇAMENTO!W873</f>
        <v>79.97</v>
      </c>
      <c r="J860" s="263">
        <f>[6]ORÇAMENTO!X873</f>
        <v>14904.81</v>
      </c>
      <c r="K860" s="107"/>
      <c r="L860" s="107"/>
      <c r="M860" s="107"/>
      <c r="N860" s="107"/>
      <c r="O860" s="107"/>
      <c r="P860" s="84">
        <f>F858-[1]ORÇAMENTO!T854</f>
        <v>-166.37</v>
      </c>
    </row>
    <row r="861" spans="1:16" ht="25.5">
      <c r="A861" s="246" t="str">
        <f>[6]ORÇAMENTO!O874</f>
        <v>7.2.6.2.</v>
      </c>
      <c r="B861" s="246" t="str">
        <f>[6]ORÇAMENTO!P874</f>
        <v>CPU</v>
      </c>
      <c r="C861" s="246" t="str">
        <f>[6]ORÇAMENTO!Q874</f>
        <v>0028</v>
      </c>
      <c r="D861" s="209" t="str">
        <f>[6]ORÇAMENTO!R874</f>
        <v>LIMPEZA COM LIXADEIRA ELÉTRICA, TRATAMENTO DO CONCRETO E LIXAMENTO COM LIXA CARBURETO SILICIO</v>
      </c>
      <c r="E861" s="246" t="str">
        <f>[6]ORÇAMENTO!S874</f>
        <v>M2</v>
      </c>
      <c r="F861" s="262">
        <f>[6]ORÇAMENTO!T874</f>
        <v>186.38</v>
      </c>
      <c r="G861" s="263">
        <f>[6]ORÇAMENTO!U874</f>
        <v>9.9499999999999993</v>
      </c>
      <c r="H861" s="263" t="str">
        <f>[6]ORÇAMENTO!V874</f>
        <v>BDI 1</v>
      </c>
      <c r="I861" s="263">
        <f>[6]ORÇAMENTO!W874</f>
        <v>12.36</v>
      </c>
      <c r="J861" s="263">
        <f>[6]ORÇAMENTO!X874</f>
        <v>2303.66</v>
      </c>
      <c r="K861" s="141"/>
      <c r="L861" s="141"/>
      <c r="M861" s="141"/>
      <c r="N861" s="141"/>
      <c r="O861" s="142"/>
      <c r="P861" s="84">
        <f>F859-[1]ORÇAMENTO!T855</f>
        <v>-58.57</v>
      </c>
    </row>
    <row r="862" spans="1:16">
      <c r="A862" s="264" t="str">
        <f>[6]ORÇAMENTO!O875</f>
        <v>7.2.7.</v>
      </c>
      <c r="B862" s="264"/>
      <c r="C862" s="264"/>
      <c r="D862" s="267" t="str">
        <f>[6]ORÇAMENTO!R875</f>
        <v>SERVIÇOS COMPLEMENTARES</v>
      </c>
      <c r="E862" s="264" t="str">
        <f>[6]ORÇAMENTO!S875</f>
        <v>-</v>
      </c>
      <c r="F862" s="265"/>
      <c r="G862" s="266"/>
      <c r="H862" s="266" t="str">
        <f>[6]ORÇAMENTO!V875</f>
        <v>BDI 1</v>
      </c>
      <c r="I862" s="266">
        <f>[6]ORÇAMENTO!W875</f>
        <v>0</v>
      </c>
      <c r="J862" s="266">
        <f>[6]ORÇAMENTO!X875</f>
        <v>46787.28</v>
      </c>
      <c r="K862" s="106"/>
      <c r="L862" s="106"/>
      <c r="M862" s="106"/>
      <c r="N862" s="106"/>
      <c r="O862" s="106"/>
      <c r="P862" s="84">
        <f>F860-[1]ORÇAMENTO!T856</f>
        <v>171.74</v>
      </c>
    </row>
    <row r="863" spans="1:16">
      <c r="A863" s="246" t="str">
        <f>[6]ORÇAMENTO!O876</f>
        <v>7.2.7.1.</v>
      </c>
      <c r="B863" s="246" t="str">
        <f>[6]ORÇAMENTO!P876</f>
        <v>SINAPI</v>
      </c>
      <c r="C863" s="246">
        <f>[6]ORÇAMENTO!Q876</f>
        <v>96989</v>
      </c>
      <c r="D863" s="209" t="str">
        <f>[6]ORÇAMENTO!R876</f>
        <v>CAPTOR TIPO FRANKLIN PARA SPDA - FORNECIMENTO E INSTALAÇÃO. AF_08/2023</v>
      </c>
      <c r="E863" s="246" t="str">
        <f>[6]ORÇAMENTO!S876</f>
        <v>UN</v>
      </c>
      <c r="F863" s="262">
        <f>[6]ORÇAMENTO!T876</f>
        <v>1</v>
      </c>
      <c r="G863" s="263">
        <f>[6]ORÇAMENTO!U876</f>
        <v>137.07</v>
      </c>
      <c r="H863" s="263" t="str">
        <f>[6]ORÇAMENTO!V876</f>
        <v>BDI 1</v>
      </c>
      <c r="I863" s="263">
        <f>[6]ORÇAMENTO!W876</f>
        <v>170.21</v>
      </c>
      <c r="J863" s="263">
        <f>[6]ORÇAMENTO!X876</f>
        <v>170.21</v>
      </c>
      <c r="K863" s="169"/>
      <c r="L863" s="169"/>
      <c r="M863" s="169"/>
      <c r="N863" s="169"/>
      <c r="O863" s="169"/>
      <c r="P863" s="84">
        <f>F861-[1]ORÇAMENTO!T857</f>
        <v>185.38</v>
      </c>
    </row>
    <row r="864" spans="1:16">
      <c r="A864" s="246" t="str">
        <f>[6]ORÇAMENTO!O877</f>
        <v>7.2.7.2.</v>
      </c>
      <c r="B864" s="246" t="str">
        <f>[6]ORÇAMENTO!P877</f>
        <v>SINAPI</v>
      </c>
      <c r="C864" s="246">
        <f>[6]ORÇAMENTO!Q877</f>
        <v>96987</v>
      </c>
      <c r="D864" s="209" t="str">
        <f>[6]ORÇAMENTO!R877</f>
        <v>BASE METÁLICA PARA MASTRO 1 ½"  PARA SPDA - FORNECIMENTO E INSTALAÇÃO. AF_08/2023</v>
      </c>
      <c r="E864" s="246" t="str">
        <f>[6]ORÇAMENTO!S877</f>
        <v>UN</v>
      </c>
      <c r="F864" s="262">
        <f>[6]ORÇAMENTO!T877</f>
        <v>1</v>
      </c>
      <c r="G864" s="263">
        <f>[6]ORÇAMENTO!U877</f>
        <v>124.65</v>
      </c>
      <c r="H864" s="263" t="str">
        <f>[6]ORÇAMENTO!V877</f>
        <v>BDI 1</v>
      </c>
      <c r="I864" s="263">
        <f>[6]ORÇAMENTO!W877</f>
        <v>154.79</v>
      </c>
      <c r="J864" s="263">
        <f>[6]ORÇAMENTO!X877</f>
        <v>154.79</v>
      </c>
      <c r="K864" s="102"/>
      <c r="L864" s="102"/>
      <c r="M864" s="102"/>
      <c r="N864" s="102"/>
      <c r="O864" s="102"/>
      <c r="P864" s="84">
        <f>F862-[1]ORÇAMENTO!T858</f>
        <v>-1</v>
      </c>
    </row>
    <row r="865" spans="1:16">
      <c r="A865" s="246" t="str">
        <f>[6]ORÇAMENTO!O878</f>
        <v>7.2.7.3.</v>
      </c>
      <c r="B865" s="246" t="str">
        <f>[6]ORÇAMENTO!P878</f>
        <v>SINAPI</v>
      </c>
      <c r="C865" s="246">
        <f>[6]ORÇAMENTO!Q878</f>
        <v>96988</v>
      </c>
      <c r="D865" s="209" t="str">
        <f>[6]ORÇAMENTO!R878</f>
        <v>MASTRO 1 ½", COM 3 METROS, PARA SPDA - FORNECIMENTO E INSTALAÇÃO. AF_08/2023</v>
      </c>
      <c r="E865" s="246" t="str">
        <f>[6]ORÇAMENTO!S878</f>
        <v>UN</v>
      </c>
      <c r="F865" s="262">
        <f>[6]ORÇAMENTO!T878</f>
        <v>1</v>
      </c>
      <c r="G865" s="263">
        <f>[6]ORÇAMENTO!U878</f>
        <v>163.75</v>
      </c>
      <c r="H865" s="263" t="str">
        <f>[6]ORÇAMENTO!V878</f>
        <v>BDI 1</v>
      </c>
      <c r="I865" s="263">
        <f>[6]ORÇAMENTO!W878</f>
        <v>203.34</v>
      </c>
      <c r="J865" s="263">
        <f>[6]ORÇAMENTO!X878</f>
        <v>203.34</v>
      </c>
      <c r="K865" s="102"/>
      <c r="L865" s="102"/>
      <c r="M865" s="102"/>
      <c r="N865" s="102"/>
      <c r="O865" s="102"/>
      <c r="P865" s="84">
        <f>F863-[1]ORÇAMENTO!T859</f>
        <v>1</v>
      </c>
    </row>
    <row r="866" spans="1:16" ht="25.5">
      <c r="A866" s="246" t="str">
        <f>[6]ORÇAMENTO!O879</f>
        <v>7.2.7.4.</v>
      </c>
      <c r="B866" s="246" t="str">
        <f>[6]ORÇAMENTO!P879</f>
        <v>SINAPI</v>
      </c>
      <c r="C866" s="246">
        <f>[6]ORÇAMENTO!Q879</f>
        <v>96973</v>
      </c>
      <c r="D866" s="209" t="str">
        <f>[6]ORÇAMENTO!R879</f>
        <v>CORDOALHA DE COBRE NU 35 MM², NÃO ENTERRADA, COM ISOLADOR - FORNECIMENTO E INSTALAÇÃO. AF_08/2023</v>
      </c>
      <c r="E866" s="246" t="str">
        <f>[6]ORÇAMENTO!S879</f>
        <v>M</v>
      </c>
      <c r="F866" s="262">
        <f>[6]ORÇAMENTO!T879</f>
        <v>43.5</v>
      </c>
      <c r="G866" s="263">
        <f>[6]ORÇAMENTO!U879</f>
        <v>74.06</v>
      </c>
      <c r="H866" s="263" t="str">
        <f>[6]ORÇAMENTO!V879</f>
        <v>BDI 1</v>
      </c>
      <c r="I866" s="263">
        <f>[6]ORÇAMENTO!W879</f>
        <v>91.97</v>
      </c>
      <c r="J866" s="263">
        <f>[6]ORÇAMENTO!X879</f>
        <v>4000.7</v>
      </c>
      <c r="K866" s="102"/>
      <c r="L866" s="102"/>
      <c r="M866" s="102"/>
      <c r="N866" s="102"/>
      <c r="O866" s="102"/>
      <c r="P866" s="84">
        <f>F864-[1]ORÇAMENTO!T860</f>
        <v>0</v>
      </c>
    </row>
    <row r="867" spans="1:16" ht="25.5">
      <c r="A867" s="246" t="str">
        <f>[6]ORÇAMENTO!O880</f>
        <v>7.2.7.5.</v>
      </c>
      <c r="B867" s="246" t="str">
        <f>[6]ORÇAMENTO!P880</f>
        <v>SINAPI</v>
      </c>
      <c r="C867" s="246">
        <f>[6]ORÇAMENTO!Q880</f>
        <v>96986</v>
      </c>
      <c r="D867" s="209" t="str">
        <f>[6]ORÇAMENTO!R880</f>
        <v>HASTE DE ATERRAMENTO, DIÂMETRO 3/4", COM 3 METROS - FORNECIMENTO E INSTALAÇÃO. AF_08/2023</v>
      </c>
      <c r="E867" s="246" t="str">
        <f>[6]ORÇAMENTO!S880</f>
        <v>UN</v>
      </c>
      <c r="F867" s="262">
        <f>[6]ORÇAMENTO!T880</f>
        <v>4</v>
      </c>
      <c r="G867" s="263">
        <f>[6]ORÇAMENTO!U880</f>
        <v>123.21</v>
      </c>
      <c r="H867" s="263" t="str">
        <f>[6]ORÇAMENTO!V880</f>
        <v>BDI 1</v>
      </c>
      <c r="I867" s="263">
        <f>[6]ORÇAMENTO!W880</f>
        <v>153</v>
      </c>
      <c r="J867" s="263">
        <f>[6]ORÇAMENTO!X880</f>
        <v>612</v>
      </c>
      <c r="K867" s="149"/>
      <c r="L867" s="149"/>
      <c r="M867" s="149"/>
      <c r="N867" s="149"/>
      <c r="O867" s="149"/>
      <c r="P867" s="84">
        <f>F865-[1]ORÇAMENTO!T861</f>
        <v>0</v>
      </c>
    </row>
    <row r="868" spans="1:16">
      <c r="A868" s="246" t="str">
        <f>[6]ORÇAMENTO!O881</f>
        <v>7.2.7.6.</v>
      </c>
      <c r="B868" s="246" t="str">
        <f>[6]ORÇAMENTO!P881</f>
        <v>CPU</v>
      </c>
      <c r="C868" s="246" t="str">
        <f>[6]ORÇAMENTO!Q881</f>
        <v>0020</v>
      </c>
      <c r="D868" s="209" t="str">
        <f>[6]ORÇAMENTO!R881</f>
        <v>ESCADA MARINHEIRO PERFIL 1.1/2"" DE ACO COM GUARDA CORPO</v>
      </c>
      <c r="E868" s="246" t="str">
        <f>[6]ORÇAMENTO!S881</f>
        <v>M</v>
      </c>
      <c r="F868" s="262">
        <f>[6]ORÇAMENTO!T881</f>
        <v>17.5</v>
      </c>
      <c r="G868" s="263">
        <f>[6]ORÇAMENTO!U881</f>
        <v>1026.3699999999999</v>
      </c>
      <c r="H868" s="263" t="str">
        <f>[6]ORÇAMENTO!V881</f>
        <v>BDI 1</v>
      </c>
      <c r="I868" s="263">
        <f>[6]ORÇAMENTO!W881</f>
        <v>1274.55</v>
      </c>
      <c r="J868" s="263">
        <f>[6]ORÇAMENTO!X881</f>
        <v>22304.63</v>
      </c>
      <c r="K868" s="102"/>
      <c r="L868" s="102"/>
      <c r="M868" s="102"/>
      <c r="N868" s="102"/>
      <c r="O868" s="102"/>
      <c r="P868" s="84">
        <f>F866-[1]ORÇAMENTO!T862</f>
        <v>42.5</v>
      </c>
    </row>
    <row r="869" spans="1:16" ht="38.25">
      <c r="A869" s="246" t="str">
        <f>[6]ORÇAMENTO!O882</f>
        <v>7.2.7.7.</v>
      </c>
      <c r="B869" s="246" t="str">
        <f>[6]ORÇAMENTO!P882</f>
        <v>SINAPI</v>
      </c>
      <c r="C869" s="246">
        <f>[6]ORÇAMENTO!Q882</f>
        <v>99839</v>
      </c>
      <c r="D869" s="209" t="str">
        <f>[6]ORÇAMENTO!R882</f>
        <v>GUARDA-CORPO DE AÇO GALVANIZADO DE 1,10M DE ALTURA, MONTANTES TUBULARES DE 1.1/2  ESPAÇADOS DE 1,20M, TRAVESSA SUPERIOR DE 2 , GRADIL FORMADO POR BARRAS CHATAS EM FERRO DE 32X4,8MM, FIXADO COM CHUMBADOR MECÂNICO. AF_04/2019_PS</v>
      </c>
      <c r="E869" s="246" t="str">
        <f>[6]ORÇAMENTO!S882</f>
        <v>M</v>
      </c>
      <c r="F869" s="262">
        <f>[6]ORÇAMENTO!T882</f>
        <v>28.5</v>
      </c>
      <c r="G869" s="263">
        <f>[6]ORÇAMENTO!U882</f>
        <v>508.88</v>
      </c>
      <c r="H869" s="263" t="str">
        <f>[6]ORÇAMENTO!V882</f>
        <v>BDI 1</v>
      </c>
      <c r="I869" s="263">
        <f>[6]ORÇAMENTO!W882</f>
        <v>631.92999999999995</v>
      </c>
      <c r="J869" s="263">
        <f>[6]ORÇAMENTO!X882</f>
        <v>18010.009999999998</v>
      </c>
      <c r="K869" s="102"/>
      <c r="L869" s="102"/>
      <c r="M869" s="102"/>
      <c r="N869" s="102"/>
      <c r="O869" s="102"/>
      <c r="P869" s="84">
        <f>F867-[1]ORÇAMENTO!T863</f>
        <v>-8.57</v>
      </c>
    </row>
    <row r="870" spans="1:16" ht="25.5">
      <c r="A870" s="246" t="str">
        <f>[6]ORÇAMENTO!O883</f>
        <v>7.2.7.8.</v>
      </c>
      <c r="B870" s="246" t="str">
        <f>[6]ORÇAMENTO!P883</f>
        <v>SINAPI</v>
      </c>
      <c r="C870" s="246">
        <f>[6]ORÇAMENTO!Q883</f>
        <v>100324</v>
      </c>
      <c r="D870" s="209" t="str">
        <f>[6]ORÇAMENTO!R883</f>
        <v>LASTRO COM MATERIAL GRANULAR (PEDRA BRITADA N.1 E PEDRA BRITADA N.2), APLICADO EM PISOS OU LAJES SOBRE SOLO, ESPESSURA DE *10 CM*. AF_01/2024</v>
      </c>
      <c r="E870" s="246" t="str">
        <f>[6]ORÇAMENTO!S883</f>
        <v>M3</v>
      </c>
      <c r="F870" s="262">
        <f>[6]ORÇAMENTO!T883</f>
        <v>6.23</v>
      </c>
      <c r="G870" s="263">
        <f>[6]ORÇAMENTO!U883</f>
        <v>172.12</v>
      </c>
      <c r="H870" s="263" t="str">
        <f>[6]ORÇAMENTO!V883</f>
        <v>BDI 1</v>
      </c>
      <c r="I870" s="263">
        <f>[6]ORÇAMENTO!W883</f>
        <v>213.74</v>
      </c>
      <c r="J870" s="263">
        <f>[6]ORÇAMENTO!X883</f>
        <v>1331.6</v>
      </c>
      <c r="K870" s="102"/>
      <c r="L870" s="102"/>
      <c r="M870" s="102"/>
      <c r="N870" s="102"/>
      <c r="O870" s="102"/>
      <c r="P870" s="84">
        <f>F868-[1]ORÇAMENTO!T864</f>
        <v>16.5</v>
      </c>
    </row>
    <row r="871" spans="1:16">
      <c r="A871" s="264" t="str">
        <f>[6]ORÇAMENTO!O884</f>
        <v>7.2.8.</v>
      </c>
      <c r="B871" s="264"/>
      <c r="C871" s="264"/>
      <c r="D871" s="267" t="str">
        <f>[6]ORÇAMENTO!R884</f>
        <v>URBANIZAÇÃO DA ÁREA DOS RESERVATÓRIOS</v>
      </c>
      <c r="E871" s="264" t="str">
        <f>[6]ORÇAMENTO!S884</f>
        <v>-</v>
      </c>
      <c r="F871" s="265"/>
      <c r="G871" s="266"/>
      <c r="H871" s="266" t="str">
        <f>[6]ORÇAMENTO!V884</f>
        <v>BDI 1</v>
      </c>
      <c r="I871" s="266">
        <f>[6]ORÇAMENTO!W884</f>
        <v>0</v>
      </c>
      <c r="J871" s="266">
        <f>[6]ORÇAMENTO!X884</f>
        <v>47108.45</v>
      </c>
      <c r="K871" s="256"/>
      <c r="L871" s="256"/>
      <c r="M871" s="256"/>
      <c r="N871" s="256"/>
      <c r="O871" s="256"/>
      <c r="P871" s="84">
        <f>F869-[1]ORÇAMENTO!T865</f>
        <v>21.5</v>
      </c>
    </row>
    <row r="872" spans="1:16">
      <c r="A872" s="246" t="str">
        <f>[6]ORÇAMENTO!O885</f>
        <v>7.2.8.1.</v>
      </c>
      <c r="B872" s="246" t="str">
        <f>[6]ORÇAMENTO!P885</f>
        <v>SINAPI</v>
      </c>
      <c r="C872" s="246">
        <f>[6]ORÇAMENTO!Q885</f>
        <v>98524</v>
      </c>
      <c r="D872" s="209" t="str">
        <f>[6]ORÇAMENTO!R885</f>
        <v>LIMPEZA MANUAL DE VEGETAÇÃO EM TERRENO COM ENXADA. AF_03/2024</v>
      </c>
      <c r="E872" s="246" t="str">
        <f>[6]ORÇAMENTO!S885</f>
        <v>M2</v>
      </c>
      <c r="F872" s="262">
        <f>[6]ORÇAMENTO!T885</f>
        <v>149.94</v>
      </c>
      <c r="G872" s="263">
        <f>[6]ORÇAMENTO!U885</f>
        <v>5.01</v>
      </c>
      <c r="H872" s="263" t="str">
        <f>[6]ORÇAMENTO!V885</f>
        <v>BDI 1</v>
      </c>
      <c r="I872" s="263">
        <f>[6]ORÇAMENTO!W885</f>
        <v>6.22</v>
      </c>
      <c r="J872" s="263">
        <f>[6]ORÇAMENTO!X885</f>
        <v>932.63</v>
      </c>
      <c r="K872" s="210"/>
      <c r="L872" s="210"/>
      <c r="M872" s="210"/>
      <c r="N872" s="210"/>
      <c r="O872" s="210"/>
      <c r="P872" s="84">
        <f>F870-[1]ORÇAMENTO!T866</f>
        <v>4.2300000000000004</v>
      </c>
    </row>
    <row r="873" spans="1:16" ht="38.25">
      <c r="A873" s="246" t="str">
        <f>[6]ORÇAMENTO!O886</f>
        <v>7.2.8.2.</v>
      </c>
      <c r="B873" s="246" t="str">
        <f>[6]ORÇAMENTO!P886</f>
        <v>SINAPI</v>
      </c>
      <c r="C873" s="246">
        <f>[6]ORÇAMENTO!Q886</f>
        <v>100982</v>
      </c>
      <c r="D873" s="209" t="str">
        <f>[6]ORÇAMENTO!R886</f>
        <v>CARGA, MANOBRA E DESCARGA DE ENTULHO EM CAMINHÃO BASCULANTE 10 M³ - CARGA COM ESCAVADEIRA HIDRÁULICA  (CAÇAMBA DE 0,80 M³ / 111 HP) E DESCARGA LIVRE (UNIDADE: M3). AF_07/2020</v>
      </c>
      <c r="E873" s="246" t="str">
        <f>[6]ORÇAMENTO!S886</f>
        <v>M3</v>
      </c>
      <c r="F873" s="262">
        <f>[6]ORÇAMENTO!T886</f>
        <v>14.99</v>
      </c>
      <c r="G873" s="263">
        <f>[6]ORÇAMENTO!U886</f>
        <v>9.25</v>
      </c>
      <c r="H873" s="263" t="str">
        <f>[6]ORÇAMENTO!V886</f>
        <v>BDI 1</v>
      </c>
      <c r="I873" s="263">
        <f>[6]ORÇAMENTO!W886</f>
        <v>11.49</v>
      </c>
      <c r="J873" s="263">
        <f>[6]ORÇAMENTO!X886</f>
        <v>172.24</v>
      </c>
      <c r="K873" s="131"/>
      <c r="L873" s="131"/>
      <c r="M873" s="131"/>
      <c r="N873" s="131"/>
      <c r="O873" s="131"/>
      <c r="P873" s="84">
        <f>F871-[1]ORÇAMENTO!T867</f>
        <v>-2</v>
      </c>
    </row>
    <row r="874" spans="1:16" ht="25.5">
      <c r="A874" s="246" t="str">
        <f>[6]ORÇAMENTO!O887</f>
        <v>7.2.8.3.</v>
      </c>
      <c r="B874" s="246" t="str">
        <f>[6]ORÇAMENTO!P887</f>
        <v>SINAPI</v>
      </c>
      <c r="C874" s="246">
        <f>[6]ORÇAMENTO!Q887</f>
        <v>93589</v>
      </c>
      <c r="D874" s="209" t="str">
        <f>[6]ORÇAMENTO!R887</f>
        <v>TRANSPORTE COM CAMINHÃO BASCULANTE DE 10 M³, EM VIA URBANA EM REVESTIMENTO PRIMÁRIO (UNIDADE: M3XKM). AF_07/2020</v>
      </c>
      <c r="E874" s="246" t="str">
        <f>[6]ORÇAMENTO!S887</f>
        <v>M3XKM</v>
      </c>
      <c r="F874" s="262">
        <f>[6]ORÇAMENTO!T887</f>
        <v>149.94</v>
      </c>
      <c r="G874" s="263">
        <f>[6]ORÇAMENTO!U887</f>
        <v>2.82</v>
      </c>
      <c r="H874" s="263" t="str">
        <f>[6]ORÇAMENTO!V887</f>
        <v>BDI 1</v>
      </c>
      <c r="I874" s="263">
        <f>[6]ORÇAMENTO!W887</f>
        <v>3.5</v>
      </c>
      <c r="J874" s="263">
        <f>[6]ORÇAMENTO!X887</f>
        <v>524.79</v>
      </c>
      <c r="K874" s="102"/>
      <c r="L874" s="102"/>
      <c r="M874" s="102"/>
      <c r="N874" s="102"/>
      <c r="O874" s="102"/>
      <c r="P874" s="84">
        <f>F872-[1]ORÇAMENTO!T868</f>
        <v>143.94</v>
      </c>
    </row>
    <row r="875" spans="1:16" ht="25.5">
      <c r="A875" s="246" t="str">
        <f>[6]ORÇAMENTO!O888</f>
        <v>7.2.8.4.</v>
      </c>
      <c r="B875" s="246" t="str">
        <f>[6]ORÇAMENTO!P888</f>
        <v>SINAPI</v>
      </c>
      <c r="C875" s="246">
        <f>[6]ORÇAMENTO!Q888</f>
        <v>99059</v>
      </c>
      <c r="D875" s="209" t="str">
        <f>[6]ORÇAMENTO!R888</f>
        <v>LOCAÇÃO CONVENCIONAL DE OBRA, UTILIZANDO GABARITO DE TÁBUAS CORRIDAS PONTALETADAS A CADA 2,00M -  2 UTILIZAÇÕES. AF_03/2024</v>
      </c>
      <c r="E875" s="246" t="str">
        <f>[6]ORÇAMENTO!S888</f>
        <v>M</v>
      </c>
      <c r="F875" s="262">
        <f>[6]ORÇAMENTO!T888</f>
        <v>25.15</v>
      </c>
      <c r="G875" s="263">
        <f>[6]ORÇAMENTO!U888</f>
        <v>68.27</v>
      </c>
      <c r="H875" s="263" t="str">
        <f>[6]ORÇAMENTO!V888</f>
        <v>BDI 1</v>
      </c>
      <c r="I875" s="263">
        <f>[6]ORÇAMENTO!W888</f>
        <v>84.78</v>
      </c>
      <c r="J875" s="263">
        <f>[6]ORÇAMENTO!X888</f>
        <v>2132.2199999999998</v>
      </c>
      <c r="K875" s="102"/>
      <c r="L875" s="102"/>
      <c r="M875" s="102"/>
      <c r="N875" s="102"/>
      <c r="O875" s="102"/>
      <c r="P875" s="84">
        <f>F873-[1]ORÇAMENTO!T869</f>
        <v>12.99</v>
      </c>
    </row>
    <row r="876" spans="1:16">
      <c r="A876" s="246" t="str">
        <f>[6]ORÇAMENTO!O889</f>
        <v>7.2.8.5.</v>
      </c>
      <c r="B876" s="246" t="str">
        <f>[6]ORÇAMENTO!P889</f>
        <v>SINAPI</v>
      </c>
      <c r="C876" s="246">
        <f>[6]ORÇAMENTO!Q889</f>
        <v>93358</v>
      </c>
      <c r="D876" s="209" t="str">
        <f>[6]ORÇAMENTO!R889</f>
        <v>ESCAVAÇÃO MANUAL DE VALA. AF_09/2024</v>
      </c>
      <c r="E876" s="246" t="str">
        <f>[6]ORÇAMENTO!S889</f>
        <v>M3</v>
      </c>
      <c r="F876" s="262">
        <f>[6]ORÇAMENTO!T889</f>
        <v>9.0500000000000007</v>
      </c>
      <c r="G876" s="263">
        <f>[6]ORÇAMENTO!U889</f>
        <v>93.03</v>
      </c>
      <c r="H876" s="263" t="str">
        <f>[6]ORÇAMENTO!V889</f>
        <v>BDI 1</v>
      </c>
      <c r="I876" s="263">
        <f>[6]ORÇAMENTO!W889</f>
        <v>115.52</v>
      </c>
      <c r="J876" s="263">
        <f>[6]ORÇAMENTO!X889</f>
        <v>1045.46</v>
      </c>
      <c r="K876" s="102"/>
      <c r="L876" s="102"/>
      <c r="M876" s="102"/>
      <c r="N876" s="102"/>
      <c r="O876" s="102"/>
      <c r="P876" s="84">
        <f>F874-[1]ORÇAMENTO!T870</f>
        <v>-14.060000000000002</v>
      </c>
    </row>
    <row r="877" spans="1:16">
      <c r="A877" s="246" t="str">
        <f>[6]ORÇAMENTO!O890</f>
        <v>7.2.8.6.</v>
      </c>
      <c r="B877" s="246" t="str">
        <f>[6]ORÇAMENTO!P890</f>
        <v>SINAPI</v>
      </c>
      <c r="C877" s="246">
        <f>[6]ORÇAMENTO!Q890</f>
        <v>93382</v>
      </c>
      <c r="D877" s="209" t="str">
        <f>[6]ORÇAMENTO!R890</f>
        <v>REATERRO MANUAL DE VALAS, COM COMPACTADOR DE SOLOS DE PERCUSSÃO. AF_08/2023</v>
      </c>
      <c r="E877" s="246" t="str">
        <f>[6]ORÇAMENTO!S890</f>
        <v>M3</v>
      </c>
      <c r="F877" s="262">
        <f>[6]ORÇAMENTO!T890</f>
        <v>4.53</v>
      </c>
      <c r="G877" s="263">
        <f>[6]ORÇAMENTO!U890</f>
        <v>27.66</v>
      </c>
      <c r="H877" s="263" t="str">
        <f>[6]ORÇAMENTO!V890</f>
        <v>BDI 1</v>
      </c>
      <c r="I877" s="263">
        <f>[6]ORÇAMENTO!W890</f>
        <v>34.35</v>
      </c>
      <c r="J877" s="263">
        <f>[6]ORÇAMENTO!X890</f>
        <v>155.61000000000001</v>
      </c>
      <c r="K877" s="102"/>
      <c r="L877" s="102"/>
      <c r="M877" s="102"/>
      <c r="N877" s="102"/>
      <c r="O877" s="102"/>
      <c r="P877" s="84">
        <f>F875-[1]ORÇAMENTO!T871</f>
        <v>2.1499999999999986</v>
      </c>
    </row>
    <row r="878" spans="1:16" ht="25.5">
      <c r="A878" s="246" t="str">
        <f>[6]ORÇAMENTO!O891</f>
        <v>7.2.8.7.</v>
      </c>
      <c r="B878" s="246" t="str">
        <f>[6]ORÇAMENTO!P891</f>
        <v>SINAPI</v>
      </c>
      <c r="C878" s="246">
        <f>[6]ORÇAMENTO!Q891</f>
        <v>102487</v>
      </c>
      <c r="D878" s="209" t="str">
        <f>[6]ORÇAMENTO!R891</f>
        <v>CONCRETO CICLÓPICO FCK = 15MPA, 30% PEDRA DE MÃO EM VOLUME REAL, INCLUSIVE LANÇAMENTO. AF_05/2021</v>
      </c>
      <c r="E878" s="246" t="str">
        <f>[6]ORÇAMENTO!S891</f>
        <v>M3</v>
      </c>
      <c r="F878" s="262">
        <f>[6]ORÇAMENTO!T891</f>
        <v>1.48</v>
      </c>
      <c r="G878" s="263">
        <f>[6]ORÇAMENTO!U891</f>
        <v>605.14</v>
      </c>
      <c r="H878" s="263" t="str">
        <f>[6]ORÇAMENTO!V891</f>
        <v>BDI 1</v>
      </c>
      <c r="I878" s="263">
        <f>[6]ORÇAMENTO!W891</f>
        <v>751.46</v>
      </c>
      <c r="J878" s="263">
        <f>[6]ORÇAMENTO!X891</f>
        <v>1112.1600000000001</v>
      </c>
      <c r="K878" s="149"/>
      <c r="L878" s="149"/>
      <c r="M878" s="149"/>
      <c r="N878" s="149"/>
      <c r="O878" s="149"/>
      <c r="P878" s="84">
        <f>F876-[1]ORÇAMENTO!T872</f>
        <v>-13.95</v>
      </c>
    </row>
    <row r="879" spans="1:16" ht="25.5">
      <c r="A879" s="246" t="str">
        <f>[6]ORÇAMENTO!O892</f>
        <v>7.2.8.8.</v>
      </c>
      <c r="B879" s="246" t="str">
        <f>[6]ORÇAMENTO!P892</f>
        <v>CPU</v>
      </c>
      <c r="C879" s="246" t="str">
        <f>[6]ORÇAMENTO!Q892</f>
        <v>0029</v>
      </c>
      <c r="D879" s="209" t="str">
        <f>[6]ORÇAMENTO!R892</f>
        <v>(ADAP.- ORSE-7369)CONCRETO ARMADO FCK=25,0MPA, USINADO, BOMBEADO, ADENSADO E LANÇADO, PARA USO GERAL, COM FORMAS PLANAS EM COMPENSADO RESINADO 12MM (05 USOS)</v>
      </c>
      <c r="E879" s="246" t="str">
        <f>[6]ORÇAMENTO!S892</f>
        <v>M3</v>
      </c>
      <c r="F879" s="262">
        <f>[6]ORÇAMENTO!T892</f>
        <v>3.72</v>
      </c>
      <c r="G879" s="263">
        <f>[6]ORÇAMENTO!U892</f>
        <v>1888.03</v>
      </c>
      <c r="H879" s="263" t="str">
        <f>[6]ORÇAMENTO!V892</f>
        <v>BDI 1</v>
      </c>
      <c r="I879" s="263">
        <f>[6]ORÇAMENTO!W892</f>
        <v>2344.56</v>
      </c>
      <c r="J879" s="263">
        <f>[6]ORÇAMENTO!X892</f>
        <v>8721.76</v>
      </c>
      <c r="K879" s="102"/>
      <c r="L879" s="102"/>
      <c r="M879" s="102"/>
      <c r="N879" s="102"/>
      <c r="O879" s="102"/>
      <c r="P879" s="84">
        <f>F877-[1]ORÇAMENTO!T873</f>
        <v>4.53</v>
      </c>
    </row>
    <row r="880" spans="1:16" ht="25.5">
      <c r="A880" s="246" t="str">
        <f>[6]ORÇAMENTO!O893</f>
        <v>7.2.8.9.</v>
      </c>
      <c r="B880" s="246" t="str">
        <f>[6]ORÇAMENTO!P893</f>
        <v>SINAPI</v>
      </c>
      <c r="C880" s="246">
        <f>[6]ORÇAMENTO!Q893</f>
        <v>103323</v>
      </c>
      <c r="D880" s="209" t="str">
        <f>[6]ORÇAMENTO!R893</f>
        <v>ALVENARIA DE VEDAÇÃO DE BLOCOS CERÂMICOS FURADOS NA VERTICAL DE 9X19X39 CM (ESPESSURA 9 CM) E ARGAMASSA DE ASSENTAMENTO COM PREPARO MANUAL. AF_12/2021</v>
      </c>
      <c r="E880" s="246" t="str">
        <f>[6]ORÇAMENTO!S893</f>
        <v>M2</v>
      </c>
      <c r="F880" s="262">
        <f>[6]ORÇAMENTO!T893</f>
        <v>113.25</v>
      </c>
      <c r="G880" s="263">
        <f>[6]ORÇAMENTO!U893</f>
        <v>63.48</v>
      </c>
      <c r="H880" s="263" t="str">
        <f>[6]ORÇAMENTO!V893</f>
        <v>BDI 1</v>
      </c>
      <c r="I880" s="263">
        <f>[6]ORÇAMENTO!W893</f>
        <v>78.83</v>
      </c>
      <c r="J880" s="263">
        <f>[6]ORÇAMENTO!X893</f>
        <v>8927.5</v>
      </c>
      <c r="K880" s="102"/>
      <c r="L880" s="102"/>
      <c r="M880" s="102"/>
      <c r="N880" s="102"/>
      <c r="O880" s="102"/>
      <c r="P880" s="84">
        <f>F878-[1]ORÇAMENTO!T874</f>
        <v>-164.42000000000002</v>
      </c>
    </row>
    <row r="881" spans="1:16">
      <c r="A881" s="246" t="str">
        <f>[6]ORÇAMENTO!O894</f>
        <v>7.2.8.10.</v>
      </c>
      <c r="B881" s="246" t="str">
        <f>[6]ORÇAMENTO!P894</f>
        <v>SINAPI</v>
      </c>
      <c r="C881" s="246">
        <f>[6]ORÇAMENTO!Q894</f>
        <v>88489</v>
      </c>
      <c r="D881" s="209" t="str">
        <f>[6]ORÇAMENTO!R894</f>
        <v>PINTURA LÁTEX ACRÍLICA PREMIUM, APLICAÇÃO MANUAL EM PAREDES, DUAS DEMÃOS. AF_04/2023</v>
      </c>
      <c r="E881" s="246" t="str">
        <f>[6]ORÇAMENTO!S894</f>
        <v>M2</v>
      </c>
      <c r="F881" s="262">
        <f>[6]ORÇAMENTO!T894</f>
        <v>226.5</v>
      </c>
      <c r="G881" s="263">
        <f>[6]ORÇAMENTO!U894</f>
        <v>14.36</v>
      </c>
      <c r="H881" s="263" t="str">
        <f>[6]ORÇAMENTO!V894</f>
        <v>BDI 1</v>
      </c>
      <c r="I881" s="263">
        <f>[6]ORÇAMENTO!W894</f>
        <v>17.829999999999998</v>
      </c>
      <c r="J881" s="263">
        <f>[6]ORÇAMENTO!X894</f>
        <v>4038.5</v>
      </c>
      <c r="K881" s="102"/>
      <c r="L881" s="102"/>
      <c r="M881" s="102"/>
      <c r="N881" s="102"/>
      <c r="O881" s="102"/>
      <c r="P881" s="84">
        <f>F879-[1]ORÇAMENTO!T875</f>
        <v>-197.65</v>
      </c>
    </row>
    <row r="882" spans="1:16" ht="25.5">
      <c r="A882" s="246" t="str">
        <f>[6]ORÇAMENTO!O895</f>
        <v>7.2.8.11.</v>
      </c>
      <c r="B882" s="246" t="str">
        <f>[6]ORÇAMENTO!P895</f>
        <v>SINAPI</v>
      </c>
      <c r="C882" s="246">
        <f>[6]ORÇAMENTO!Q895</f>
        <v>94992</v>
      </c>
      <c r="D882" s="209" t="str">
        <f>[6]ORÇAMENTO!R895</f>
        <v>EXECUÇÃO DE PASSEIO (CALÇADA) OU PISO DE CONCRETO COM CONCRETO MOLDADO IN LOCO, FEITO EM OBRA, ACABAMENTO CONVENCIONAL, ESPESSURA 6 CM, ARMADO. AF_08/2022</v>
      </c>
      <c r="E882" s="246" t="str">
        <f>[6]ORÇAMENTO!S895</f>
        <v>M2</v>
      </c>
      <c r="F882" s="262">
        <f>[6]ORÇAMENTO!T895</f>
        <v>30.18</v>
      </c>
      <c r="G882" s="263">
        <f>[6]ORÇAMENTO!U895</f>
        <v>80.13</v>
      </c>
      <c r="H882" s="263" t="str">
        <f>[6]ORÇAMENTO!V895</f>
        <v>BDI 1</v>
      </c>
      <c r="I882" s="263">
        <f>[6]ORÇAMENTO!W895</f>
        <v>99.51</v>
      </c>
      <c r="J882" s="263">
        <f>[6]ORÇAMENTO!X895</f>
        <v>3003.21</v>
      </c>
      <c r="K882" s="149"/>
      <c r="L882" s="149"/>
      <c r="M882" s="149"/>
      <c r="N882" s="149"/>
      <c r="O882" s="149"/>
      <c r="P882" s="84">
        <f>F880-[1]ORÇAMENTO!T876</f>
        <v>113.25</v>
      </c>
    </row>
    <row r="883" spans="1:16" ht="25.5">
      <c r="A883" s="246" t="str">
        <f>[6]ORÇAMENTO!O896</f>
        <v>7.2.8.12.</v>
      </c>
      <c r="B883" s="246" t="str">
        <f>[6]ORÇAMENTO!P896</f>
        <v>SINAPI</v>
      </c>
      <c r="C883" s="246">
        <f>[6]ORÇAMENTO!Q896</f>
        <v>92393</v>
      </c>
      <c r="D883" s="209" t="str">
        <f>[6]ORÇAMENTO!R896</f>
        <v>EXECUÇÃO DE PAVIMENTO EM PISO INTERTRAVADO, COM BLOCO SEXTAVADO DE 25 X 25 CM, ESPESSURA 6 CM. AF_10/2022</v>
      </c>
      <c r="E883" s="246" t="str">
        <f>[6]ORÇAMENTO!S896</f>
        <v>M2</v>
      </c>
      <c r="F883" s="262">
        <f>[6]ORÇAMENTO!T896</f>
        <v>75</v>
      </c>
      <c r="G883" s="263">
        <f>[6]ORÇAMENTO!U896</f>
        <v>57.44</v>
      </c>
      <c r="H883" s="263" t="str">
        <f>[6]ORÇAMENTO!V896</f>
        <v>BDI 1</v>
      </c>
      <c r="I883" s="263">
        <f>[6]ORÇAMENTO!W896</f>
        <v>71.33</v>
      </c>
      <c r="J883" s="263">
        <f>[6]ORÇAMENTO!X896</f>
        <v>5349.75</v>
      </c>
      <c r="K883" s="102"/>
      <c r="L883" s="102"/>
      <c r="M883" s="102"/>
      <c r="N883" s="102"/>
      <c r="O883" s="102"/>
      <c r="P883" s="84">
        <f>F881-[1]ORÇAMENTO!T877</f>
        <v>225.5</v>
      </c>
    </row>
    <row r="884" spans="1:16">
      <c r="A884" s="246" t="str">
        <f>[6]ORÇAMENTO!O897</f>
        <v>7.2.8.13.</v>
      </c>
      <c r="B884" s="246" t="str">
        <f>[6]ORÇAMENTO!P897</f>
        <v>SINAPI</v>
      </c>
      <c r="C884" s="246">
        <f>[6]ORÇAMENTO!Q897</f>
        <v>100701</v>
      </c>
      <c r="D884" s="209" t="str">
        <f>[6]ORÇAMENTO!R897</f>
        <v>PORTA DE FERRO, DE ABRIR, TIPO GRADE COM CHAPA, COM GUARNIÇÕES. AF_12/2019</v>
      </c>
      <c r="E884" s="246" t="str">
        <f>[6]ORÇAMENTO!S897</f>
        <v>M2</v>
      </c>
      <c r="F884" s="262">
        <f>[6]ORÇAMENTO!T897</f>
        <v>12.5</v>
      </c>
      <c r="G884" s="263">
        <f>[6]ORÇAMENTO!U897</f>
        <v>557.1</v>
      </c>
      <c r="H884" s="263" t="str">
        <f>[6]ORÇAMENTO!V897</f>
        <v>BDI 1</v>
      </c>
      <c r="I884" s="263">
        <f>[6]ORÇAMENTO!W897</f>
        <v>691.81</v>
      </c>
      <c r="J884" s="263">
        <f>[6]ORÇAMENTO!X897</f>
        <v>8647.6299999999992</v>
      </c>
      <c r="K884" s="169"/>
      <c r="L884" s="169"/>
      <c r="M884" s="169"/>
      <c r="N884" s="169"/>
      <c r="O884" s="169"/>
      <c r="P884" s="84">
        <f>F882-[1]ORÇAMENTO!T878</f>
        <v>29.18</v>
      </c>
    </row>
    <row r="885" spans="1:16" ht="25.5">
      <c r="A885" s="246" t="str">
        <f>[6]ORÇAMENTO!O898</f>
        <v>7.2.8.14.</v>
      </c>
      <c r="B885" s="246" t="str">
        <f>[6]ORÇAMENTO!P898</f>
        <v>CPU</v>
      </c>
      <c r="C885" s="246" t="str">
        <f>[6]ORÇAMENTO!Q898</f>
        <v>0025</v>
      </c>
      <c r="D885" s="209" t="str">
        <f>[6]ORÇAMENTO!R898</f>
        <v>CONCERTINA CLIPADA (DUPLA) EM ACO GALVANIZADO DE ALTA RESISTENCIA, COM ESPIRAL DE 300 MM-FORNECIMENTO E INSTALAÇÃO</v>
      </c>
      <c r="E885" s="246" t="str">
        <f>[6]ORÇAMENTO!S898</f>
        <v xml:space="preserve">M     </v>
      </c>
      <c r="F885" s="262">
        <f>[6]ORÇAMENTO!T898</f>
        <v>50.3</v>
      </c>
      <c r="G885" s="263">
        <f>[6]ORÇAMENTO!U898</f>
        <v>37.54</v>
      </c>
      <c r="H885" s="263" t="str">
        <f>[6]ORÇAMENTO!V898</f>
        <v>BDI 1</v>
      </c>
      <c r="I885" s="263">
        <f>[6]ORÇAMENTO!W898</f>
        <v>46.62</v>
      </c>
      <c r="J885" s="263">
        <f>[6]ORÇAMENTO!X898</f>
        <v>2344.9899999999998</v>
      </c>
      <c r="K885" s="102"/>
      <c r="L885" s="102"/>
      <c r="M885" s="102"/>
      <c r="N885" s="102"/>
      <c r="O885" s="102"/>
      <c r="P885" s="84">
        <f>F883-[1]ORÇAMENTO!T879</f>
        <v>74</v>
      </c>
    </row>
    <row r="886" spans="1:16">
      <c r="A886" s="264" t="str">
        <f>[6]ORÇAMENTO!O899</f>
        <v>7.3.</v>
      </c>
      <c r="B886" s="264"/>
      <c r="C886" s="264"/>
      <c r="D886" s="267" t="str">
        <f>[6]ORÇAMENTO!R899</f>
        <v>REDE DE DISTRIBUIÇÃO</v>
      </c>
      <c r="E886" s="264" t="str">
        <f>[6]ORÇAMENTO!S899</f>
        <v>-</v>
      </c>
      <c r="F886" s="265"/>
      <c r="G886" s="266"/>
      <c r="H886" s="266" t="str">
        <f>[6]ORÇAMENTO!V899</f>
        <v>BDI 1</v>
      </c>
      <c r="I886" s="266">
        <f>[6]ORÇAMENTO!W899</f>
        <v>0</v>
      </c>
      <c r="J886" s="266">
        <f>[6]ORÇAMENTO!X899</f>
        <v>202042.56</v>
      </c>
      <c r="K886" s="102"/>
      <c r="L886" s="102"/>
      <c r="M886" s="102"/>
      <c r="N886" s="102"/>
      <c r="O886" s="102"/>
      <c r="P886" s="84">
        <f>F884-[1]ORÇAMENTO!T880</f>
        <v>-31</v>
      </c>
    </row>
    <row r="887" spans="1:16">
      <c r="A887" s="246" t="str">
        <f>[6]ORÇAMENTO!O900</f>
        <v>7.3.0.1.</v>
      </c>
      <c r="B887" s="246" t="str">
        <f>[6]ORÇAMENTO!P900</f>
        <v>CPU</v>
      </c>
      <c r="C887" s="246" t="str">
        <f>[6]ORÇAMENTO!Q900</f>
        <v>0038</v>
      </c>
      <c r="D887" s="209" t="str">
        <f>[6]ORÇAMENTO!R900</f>
        <v>(ADAPTADOR ORSE 5109)LOCAÇÃO E NIVELAMENTO DE REDES DE ÁGUA E ADUTORAS</v>
      </c>
      <c r="E887" s="246" t="str">
        <f>[6]ORÇAMENTO!S900</f>
        <v>M</v>
      </c>
      <c r="F887" s="262">
        <f>[6]ORÇAMENTO!T900</f>
        <v>4988.3999999999996</v>
      </c>
      <c r="G887" s="263">
        <f>[6]ORÇAMENTO!U900</f>
        <v>1.5</v>
      </c>
      <c r="H887" s="263" t="str">
        <f>[6]ORÇAMENTO!V900</f>
        <v>BDI 1</v>
      </c>
      <c r="I887" s="263">
        <f>[6]ORÇAMENTO!W900</f>
        <v>1.86</v>
      </c>
      <c r="J887" s="263">
        <f>[6]ORÇAMENTO!X900</f>
        <v>9278.42</v>
      </c>
      <c r="K887" s="107"/>
      <c r="L887" s="107"/>
      <c r="M887" s="107"/>
      <c r="N887" s="107"/>
      <c r="O887" s="107"/>
      <c r="P887" s="84">
        <f>F885-[1]ORÇAMENTO!T881</f>
        <v>46.3</v>
      </c>
    </row>
    <row r="888" spans="1:16" ht="38.25">
      <c r="A888" s="246" t="str">
        <f>[6]ORÇAMENTO!O901</f>
        <v>7.3.0.2.</v>
      </c>
      <c r="B888" s="246" t="str">
        <f>[6]ORÇAMENTO!P901</f>
        <v>SINAPI</v>
      </c>
      <c r="C888" s="246">
        <f>[6]ORÇAMENTO!Q901</f>
        <v>90091</v>
      </c>
      <c r="D888" s="209" t="str">
        <f>[6]ORÇAMENTO!R901</f>
        <v>ESCAVAÇÃO MECANIZADA DE VALA COM PROF. ATÉ 1,5 M (MÉDIA MONTANTE E JUSANTE/UMA COMPOSIÇÃO POR TRECHO), ESCAVADEIRA (0,8 M3), LARG. DE 1,5 M A 2,5 M, EM SOLO DE 1A CATEGORIA, LOCAIS COM BAIXO NÍVEL DE INTERFERÊNCIA. AF_09/2024</v>
      </c>
      <c r="E888" s="246" t="str">
        <f>[6]ORÇAMENTO!S901</f>
        <v>M3</v>
      </c>
      <c r="F888" s="262">
        <f>[6]ORÇAMENTO!T901</f>
        <v>2150.31</v>
      </c>
      <c r="G888" s="263">
        <f>[6]ORÇAMENTO!U901</f>
        <v>5.83</v>
      </c>
      <c r="H888" s="263" t="str">
        <f>[6]ORÇAMENTO!V901</f>
        <v>BDI 1</v>
      </c>
      <c r="I888" s="263">
        <f>[6]ORÇAMENTO!W901</f>
        <v>7.24</v>
      </c>
      <c r="J888" s="263">
        <f>[6]ORÇAMENTO!X901</f>
        <v>15568.24</v>
      </c>
      <c r="K888" s="141"/>
      <c r="L888" s="141"/>
      <c r="M888" s="141"/>
      <c r="N888" s="141"/>
      <c r="O888" s="142"/>
      <c r="P888" s="84">
        <f>F886-[1]ORÇAMENTO!T882</f>
        <v>-13.5</v>
      </c>
    </row>
    <row r="889" spans="1:16" ht="38.25">
      <c r="A889" s="246" t="str">
        <f>[6]ORÇAMENTO!O902</f>
        <v>7.3.0.3.</v>
      </c>
      <c r="B889" s="246" t="str">
        <f>[6]ORÇAMENTO!P902</f>
        <v>SINAPI</v>
      </c>
      <c r="C889" s="246" t="str">
        <f>[6]ORÇAMENTO!Q902</f>
        <v>104736</v>
      </c>
      <c r="D889" s="209" t="str">
        <f>[6]ORÇAMENTO!R902</f>
        <v>REATERRO MECANIZADO DE VALA COM RETROESCAVADEIRA (CAPACIDADE   DA   CAÇAMBA   DA RETRO: 0,26 M³/POTÊNCIA: 88 HP), LARGURA DE 0,8 A 1,5 M, PROFUNDIDADE DE 1,5 A 3,0 M, COM SOLO (SEM SUBSTITUIÇÃO) DE 1ª CATEGORIA, COM PLACA VIBRATÓRIA. AF_08/2023</v>
      </c>
      <c r="E889" s="246" t="str">
        <f>[6]ORÇAMENTO!S902</f>
        <v>M3</v>
      </c>
      <c r="F889" s="262">
        <f>[6]ORÇAMENTO!T902</f>
        <v>1938.7</v>
      </c>
      <c r="G889" s="263">
        <f>[6]ORÇAMENTO!U902</f>
        <v>8.34</v>
      </c>
      <c r="H889" s="263" t="str">
        <f>[6]ORÇAMENTO!V902</f>
        <v>BDI 1</v>
      </c>
      <c r="I889" s="263">
        <f>[6]ORÇAMENTO!W902</f>
        <v>10.36</v>
      </c>
      <c r="J889" s="263">
        <f>[6]ORÇAMENTO!X902</f>
        <v>20084.93</v>
      </c>
      <c r="K889" s="141"/>
      <c r="L889" s="141"/>
      <c r="M889" s="141"/>
      <c r="N889" s="141"/>
      <c r="O889" s="142"/>
      <c r="P889" s="84">
        <f>F887-[1]ORÇAMENTO!T883</f>
        <v>4973.5</v>
      </c>
    </row>
    <row r="890" spans="1:16" ht="38.25">
      <c r="A890" s="246" t="str">
        <f>[6]ORÇAMENTO!O903</f>
        <v>7.3.0.4.</v>
      </c>
      <c r="B890" s="246" t="str">
        <f>[6]ORÇAMENTO!P903</f>
        <v>SINAPI</v>
      </c>
      <c r="C890" s="246">
        <f>[6]ORÇAMENTO!Q903</f>
        <v>100982</v>
      </c>
      <c r="D890" s="209" t="str">
        <f>[6]ORÇAMENTO!R903</f>
        <v>CARGA, MANOBRA E DESCARGA DE ENTULHO EM CAMINHÃO BASCULANTE 10 M³ - CARGA COM ESCAVADEIRA HIDRÁULICA  (CAÇAMBA DE 0,80 M³ / 111 HP) E DESCARGA LIVRE (UNIDADE: M3). AF_07/2020</v>
      </c>
      <c r="E890" s="246" t="str">
        <f>[6]ORÇAMENTO!S903</f>
        <v>M3</v>
      </c>
      <c r="F890" s="262">
        <f>[6]ORÇAMENTO!T903</f>
        <v>211.61</v>
      </c>
      <c r="G890" s="263">
        <f>[6]ORÇAMENTO!U903</f>
        <v>9.25</v>
      </c>
      <c r="H890" s="263" t="str">
        <f>[6]ORÇAMENTO!V903</f>
        <v>BDI 1</v>
      </c>
      <c r="I890" s="263">
        <f>[6]ORÇAMENTO!W903</f>
        <v>11.49</v>
      </c>
      <c r="J890" s="263">
        <f>[6]ORÇAMENTO!X903</f>
        <v>2431.4</v>
      </c>
      <c r="K890" s="140"/>
      <c r="L890" s="140"/>
      <c r="M890" s="140"/>
      <c r="N890" s="140"/>
      <c r="O890" s="140"/>
      <c r="P890" s="84">
        <f>F888-[1]ORÇAMENTO!T884</f>
        <v>2147.81</v>
      </c>
    </row>
    <row r="891" spans="1:16" ht="25.5">
      <c r="A891" s="246" t="str">
        <f>[6]ORÇAMENTO!O904</f>
        <v>7.3.0.5.</v>
      </c>
      <c r="B891" s="246" t="str">
        <f>[6]ORÇAMENTO!P904</f>
        <v>SINAPI</v>
      </c>
      <c r="C891" s="246">
        <f>[6]ORÇAMENTO!Q904</f>
        <v>93589</v>
      </c>
      <c r="D891" s="209" t="str">
        <f>[6]ORÇAMENTO!R904</f>
        <v>TRANSPORTE COM CAMINHÃO BASCULANTE DE 10 M³, EM VIA URBANA EM REVESTIMENTO PRIMÁRIO (UNIDADE: M3XKM). AF_07/2020</v>
      </c>
      <c r="E891" s="246" t="str">
        <f>[6]ORÇAMENTO!S904</f>
        <v>M3XKM</v>
      </c>
      <c r="F891" s="262">
        <f>[6]ORÇAMENTO!T904</f>
        <v>3174.2</v>
      </c>
      <c r="G891" s="263">
        <f>[6]ORÇAMENTO!U904</f>
        <v>2.82</v>
      </c>
      <c r="H891" s="263" t="str">
        <f>[6]ORÇAMENTO!V904</f>
        <v>BDI 1</v>
      </c>
      <c r="I891" s="263">
        <f>[6]ORÇAMENTO!W904</f>
        <v>3.5</v>
      </c>
      <c r="J891" s="263">
        <f>[6]ORÇAMENTO!X904</f>
        <v>11109.7</v>
      </c>
      <c r="K891" s="158"/>
      <c r="L891" s="158">
        <f>F890</f>
        <v>211.61</v>
      </c>
      <c r="M891" s="158" t="s">
        <v>1286</v>
      </c>
      <c r="N891" s="158"/>
      <c r="O891" s="159"/>
      <c r="P891" s="84">
        <f>F889-[1]ORÇAMENTO!T885</f>
        <v>1938.7</v>
      </c>
    </row>
    <row r="892" spans="1:16" ht="38.25">
      <c r="A892" s="246" t="str">
        <f>[6]ORÇAMENTO!O905</f>
        <v>7.3.0.6.</v>
      </c>
      <c r="B892" s="246" t="str">
        <f>[6]ORÇAMENTO!P905</f>
        <v>SINAPI</v>
      </c>
      <c r="C892" s="246">
        <f>[6]ORÇAMENTO!Q905</f>
        <v>97121</v>
      </c>
      <c r="D892" s="209" t="str">
        <f>[6]ORÇAMENTO!R905</f>
        <v>ASSENTAMENTO DE TUBO DE PVC PBA PARA REDE DE ÁGUA, DN 50 MM, JUNTA ELÁSTICA INTEGRADA, INSTALADO EM LOCAL COM NÍVEL ALTO DE INTERFERÊNCIAS (NÃO INCLUI FORNECIMENTO). AF_05/2024</v>
      </c>
      <c r="E892" s="246" t="str">
        <f>[6]ORÇAMENTO!S905</f>
        <v>M</v>
      </c>
      <c r="F892" s="262">
        <f>[6]ORÇAMENTO!T905</f>
        <v>4704.7</v>
      </c>
      <c r="G892" s="263">
        <f>[6]ORÇAMENTO!U905</f>
        <v>2.82</v>
      </c>
      <c r="H892" s="263" t="str">
        <f>[6]ORÇAMENTO!V905</f>
        <v>BDI 1</v>
      </c>
      <c r="I892" s="263">
        <f>[6]ORÇAMENTO!W905</f>
        <v>3.5</v>
      </c>
      <c r="J892" s="263">
        <f>[6]ORÇAMENTO!X905</f>
        <v>16466.45</v>
      </c>
      <c r="K892" s="106"/>
      <c r="L892" s="106"/>
      <c r="M892" s="106"/>
      <c r="N892" s="106"/>
      <c r="O892" s="106"/>
      <c r="P892" s="84">
        <f>F890-[1]ORÇAMENTO!T886</f>
        <v>61.670000000000016</v>
      </c>
    </row>
    <row r="893" spans="1:16" ht="38.25">
      <c r="A893" s="246" t="str">
        <f>[6]ORÇAMENTO!O906</f>
        <v>7.3.0.7.</v>
      </c>
      <c r="B893" s="246" t="str">
        <f>[6]ORÇAMENTO!P906</f>
        <v>SINAPI</v>
      </c>
      <c r="C893" s="246">
        <f>[6]ORÇAMENTO!Q906</f>
        <v>97122</v>
      </c>
      <c r="D893" s="209" t="str">
        <f>[6]ORÇAMENTO!R906</f>
        <v>ASSENTAMENTO DE TUBO DE PVC PBA PARA REDE DE ÁGUA, DN 75 MM, JUNTA ELÁSTICA INTEGRADA, INSTALADO EM LOCAL COM NÍVEL ALTO DE INTERFERÊNCIAS (NÃO INCLUI FORNECIMENTO). AF_05/2024</v>
      </c>
      <c r="E893" s="246" t="str">
        <f>[6]ORÇAMENTO!S906</f>
        <v>M</v>
      </c>
      <c r="F893" s="262">
        <f>[6]ORÇAMENTO!T906</f>
        <v>140.5</v>
      </c>
      <c r="G893" s="263">
        <f>[6]ORÇAMENTO!U906</f>
        <v>3.39</v>
      </c>
      <c r="H893" s="263" t="str">
        <f>[6]ORÇAMENTO!V906</f>
        <v>BDI 1</v>
      </c>
      <c r="I893" s="263">
        <f>[6]ORÇAMENTO!W906</f>
        <v>4.21</v>
      </c>
      <c r="J893" s="263">
        <f>[6]ORÇAMENTO!X906</f>
        <v>591.51</v>
      </c>
      <c r="K893" s="102"/>
      <c r="L893" s="102"/>
      <c r="M893" s="102"/>
      <c r="N893" s="102"/>
      <c r="O893" s="102"/>
      <c r="P893" s="84">
        <f>F891-[1]ORÇAMENTO!T887</f>
        <v>3159.21</v>
      </c>
    </row>
    <row r="894" spans="1:16" ht="38.25">
      <c r="A894" s="246" t="str">
        <f>[6]ORÇAMENTO!O907</f>
        <v>7.3.0.8.</v>
      </c>
      <c r="B894" s="246" t="str">
        <f>[6]ORÇAMENTO!P907</f>
        <v>SINAPI</v>
      </c>
      <c r="C894" s="246">
        <f>[6]ORÇAMENTO!Q907</f>
        <v>97123</v>
      </c>
      <c r="D894" s="209" t="str">
        <f>[6]ORÇAMENTO!R907</f>
        <v>ASSENTAMENTO DE TUBO DE PVC PBA PARA REDE DE ÁGUA, DN 100 MM, JUNTA ELÁSTICA INTEGRADA, INSTALADO EM LOCAL COM NÍVEL ALTO DE INTERFERÊNCIAS (NÃO INCLUI FORNECIMENTO). AF_05/2024</v>
      </c>
      <c r="E894" s="246" t="str">
        <f>[6]ORÇAMENTO!S907</f>
        <v>M</v>
      </c>
      <c r="F894" s="262">
        <f>[6]ORÇAMENTO!T907</f>
        <v>92.7</v>
      </c>
      <c r="G894" s="263">
        <f>[6]ORÇAMENTO!U907</f>
        <v>3.94</v>
      </c>
      <c r="H894" s="263" t="str">
        <f>[6]ORÇAMENTO!V907</f>
        <v>BDI 1</v>
      </c>
      <c r="I894" s="263">
        <f>[6]ORÇAMENTO!W907</f>
        <v>4.8899999999999997</v>
      </c>
      <c r="J894" s="263">
        <f>[6]ORÇAMENTO!X907</f>
        <v>453.3</v>
      </c>
      <c r="K894" s="102"/>
      <c r="L894" s="102"/>
      <c r="M894" s="102"/>
      <c r="N894" s="102"/>
      <c r="O894" s="102"/>
      <c r="P894" s="84">
        <f>F892-[1]ORÇAMENTO!T888</f>
        <v>4554.76</v>
      </c>
    </row>
    <row r="895" spans="1:16" ht="38.25">
      <c r="A895" s="246" t="str">
        <f>[6]ORÇAMENTO!O908</f>
        <v>7.3.0.9.</v>
      </c>
      <c r="B895" s="246" t="str">
        <f>[6]ORÇAMENTO!P908</f>
        <v>SINAPI</v>
      </c>
      <c r="C895" s="246" t="str">
        <f>[6]ORÇAMENTO!Q908</f>
        <v>97127</v>
      </c>
      <c r="D895" s="209" t="str">
        <f>[6]ORÇAMENTO!R908</f>
        <v>ASSENTAMENTO DE TUBO DE PVC DEFOFO OU PRFV OU RPVC PARA REDE DE ÁGUA, DN 150 MM, JUNTA ELÁSTICA INTEGRADA, INSTALADO EM LOCAL COM NÍVEL ALTO DE INTERFERÊNCIAS (NÃO INCLUI FORNECIMENTO). AF_05/2024</v>
      </c>
      <c r="E895" s="246" t="str">
        <f>[6]ORÇAMENTO!S908</f>
        <v>M</v>
      </c>
      <c r="F895" s="262">
        <f>[6]ORÇAMENTO!T908</f>
        <v>50.5</v>
      </c>
      <c r="G895" s="263">
        <f>[6]ORÇAMENTO!U908</f>
        <v>4.79</v>
      </c>
      <c r="H895" s="263" t="str">
        <f>[6]ORÇAMENTO!V908</f>
        <v>BDI 1</v>
      </c>
      <c r="I895" s="263">
        <f>[6]ORÇAMENTO!W908</f>
        <v>5.95</v>
      </c>
      <c r="J895" s="263">
        <f>[6]ORÇAMENTO!X908</f>
        <v>300.48</v>
      </c>
      <c r="K895" s="107"/>
      <c r="L895" s="107"/>
      <c r="M895" s="107"/>
      <c r="N895" s="107"/>
      <c r="O895" s="107"/>
      <c r="P895" s="84">
        <f>F893-[1]ORÇAMENTO!T889</f>
        <v>115.35</v>
      </c>
    </row>
    <row r="896" spans="1:16">
      <c r="A896" s="246" t="str">
        <f>[6]ORÇAMENTO!O909</f>
        <v>7.3.0.10.</v>
      </c>
      <c r="B896" s="246" t="str">
        <f>[6]ORÇAMENTO!P909</f>
        <v>SINAPI-I</v>
      </c>
      <c r="C896" s="246">
        <f>[6]ORÇAMENTO!Q909</f>
        <v>36084</v>
      </c>
      <c r="D896" s="209" t="str">
        <f>[6]ORÇAMENTO!R909</f>
        <v xml:space="preserve">TUBO PVC PBA JEI, CLASSE 12, DN 50 MM, PARA REDE DE AGUA (NBR 5647)                                                                                                                                                                                                                                                                                                                                                                                                                                       </v>
      </c>
      <c r="E896" s="246" t="str">
        <f>[6]ORÇAMENTO!S909</f>
        <v xml:space="preserve">M     </v>
      </c>
      <c r="F896" s="262">
        <f>[6]ORÇAMENTO!T909</f>
        <v>4704.7</v>
      </c>
      <c r="G896" s="263">
        <f>[6]ORÇAMENTO!U909</f>
        <v>15.14</v>
      </c>
      <c r="H896" s="263" t="str">
        <f>[6]ORÇAMENTO!V909</f>
        <v>BDI 1</v>
      </c>
      <c r="I896" s="263">
        <f>[6]ORÇAMENTO!W909</f>
        <v>18.8</v>
      </c>
      <c r="J896" s="263">
        <f>[6]ORÇAMENTO!X909</f>
        <v>88448.36</v>
      </c>
      <c r="K896" s="141"/>
      <c r="L896" s="141"/>
      <c r="M896" s="141"/>
      <c r="N896" s="141"/>
      <c r="O896" s="142"/>
      <c r="P896" s="84">
        <f>F894-[1]ORÇAMENTO!T890</f>
        <v>83.65</v>
      </c>
    </row>
    <row r="897" spans="1:16">
      <c r="A897" s="246" t="str">
        <f>[6]ORÇAMENTO!O910</f>
        <v>7.3.0.11.</v>
      </c>
      <c r="B897" s="246" t="str">
        <f>[6]ORÇAMENTO!P910</f>
        <v>SINAPI-I</v>
      </c>
      <c r="C897" s="246">
        <f>[6]ORÇAMENTO!Q910</f>
        <v>36373</v>
      </c>
      <c r="D897" s="209" t="str">
        <f>[6]ORÇAMENTO!R910</f>
        <v xml:space="preserve">TUBO PVC PBA JEI, CLASSE 12, DN 75 MM, PARA REDE DE AGUA (NBR 5647)                                                                                                                                                                                                                                                                                                                                                                                                                                       </v>
      </c>
      <c r="E897" s="246" t="str">
        <f>[6]ORÇAMENTO!S910</f>
        <v xml:space="preserve">M     </v>
      </c>
      <c r="F897" s="262">
        <f>[6]ORÇAMENTO!T910</f>
        <v>140.5</v>
      </c>
      <c r="G897" s="263">
        <f>[6]ORÇAMENTO!U910</f>
        <v>31.44</v>
      </c>
      <c r="H897" s="263" t="str">
        <f>[6]ORÇAMENTO!V910</f>
        <v>BDI 1</v>
      </c>
      <c r="I897" s="263">
        <f>[6]ORÇAMENTO!W910</f>
        <v>39.04</v>
      </c>
      <c r="J897" s="263">
        <f>[6]ORÇAMENTO!X910</f>
        <v>5485.12</v>
      </c>
      <c r="K897" s="106"/>
      <c r="L897" s="106"/>
      <c r="M897" s="106"/>
      <c r="N897" s="106"/>
      <c r="O897" s="106"/>
      <c r="P897" s="84">
        <f>F895-[1]ORÇAMENTO!T891</f>
        <v>45.97</v>
      </c>
    </row>
    <row r="898" spans="1:16">
      <c r="A898" s="246" t="str">
        <f>[6]ORÇAMENTO!O911</f>
        <v>7.3.0.12.</v>
      </c>
      <c r="B898" s="246" t="str">
        <f>[6]ORÇAMENTO!P911</f>
        <v>SINAPI-I</v>
      </c>
      <c r="C898" s="246">
        <f>[6]ORÇAMENTO!Q911</f>
        <v>36374</v>
      </c>
      <c r="D898" s="209" t="str">
        <f>[6]ORÇAMENTO!R911</f>
        <v xml:space="preserve">TUBO PVC PBA JEI, CLASSE 12, DN 100 MM, PARA REDE DE AGUA (NBR 5647)                                                                                                                                                                                                                                                                                                                                                                                                                                      </v>
      </c>
      <c r="E898" s="246" t="str">
        <f>[6]ORÇAMENTO!S911</f>
        <v xml:space="preserve">M     </v>
      </c>
      <c r="F898" s="262">
        <f>[6]ORÇAMENTO!T911</f>
        <v>92.7</v>
      </c>
      <c r="G898" s="263">
        <f>[6]ORÇAMENTO!U911</f>
        <v>51.1</v>
      </c>
      <c r="H898" s="263" t="str">
        <f>[6]ORÇAMENTO!V911</f>
        <v>BDI 1</v>
      </c>
      <c r="I898" s="263">
        <f>[6]ORÇAMENTO!W911</f>
        <v>63.46</v>
      </c>
      <c r="J898" s="263">
        <f>[6]ORÇAMENTO!X911</f>
        <v>5882.74</v>
      </c>
      <c r="K898" s="102"/>
      <c r="L898" s="102"/>
      <c r="M898" s="102"/>
      <c r="N898" s="102"/>
      <c r="O898" s="102"/>
      <c r="P898" s="84">
        <f>F896-[1]ORÇAMENTO!T892</f>
        <v>4703.22</v>
      </c>
    </row>
    <row r="899" spans="1:16">
      <c r="A899" s="246" t="str">
        <f>[6]ORÇAMENTO!O912</f>
        <v>7.3.0.13.</v>
      </c>
      <c r="B899" s="246" t="str">
        <f>[6]ORÇAMENTO!P912</f>
        <v>SINAPI-I</v>
      </c>
      <c r="C899" s="246" t="str">
        <f>[6]ORÇAMENTO!Q912</f>
        <v>9828</v>
      </c>
      <c r="D899" s="209" t="str">
        <f>[6]ORÇAMENTO!R912</f>
        <v xml:space="preserve">TUBO PVC DEFOFO, JEI, 1 MPA, DN 150 MM, PARA REDE DE AGUA (NBR 7665)                                                                                                                                                                                                                                                                                                                                                                                                                                      </v>
      </c>
      <c r="E899" s="246" t="str">
        <f>[6]ORÇAMENTO!S912</f>
        <v xml:space="preserve">M     </v>
      </c>
      <c r="F899" s="262">
        <f>[6]ORÇAMENTO!T912</f>
        <v>50.5</v>
      </c>
      <c r="G899" s="263">
        <f>[6]ORÇAMENTO!U912</f>
        <v>114.75</v>
      </c>
      <c r="H899" s="263" t="str">
        <f>[6]ORÇAMENTO!V912</f>
        <v>BDI 1</v>
      </c>
      <c r="I899" s="263">
        <f>[6]ORÇAMENTO!W912</f>
        <v>142.5</v>
      </c>
      <c r="J899" s="263">
        <f>[6]ORÇAMENTO!X912</f>
        <v>7196.25</v>
      </c>
      <c r="K899" s="102"/>
      <c r="L899" s="102"/>
      <c r="M899" s="102"/>
      <c r="N899" s="102"/>
      <c r="O899" s="102"/>
      <c r="P899" s="84">
        <f>F897-[1]ORÇAMENTO!T893</f>
        <v>136.78</v>
      </c>
    </row>
    <row r="900" spans="1:16">
      <c r="A900" s="246" t="str">
        <f>[6]ORÇAMENTO!O913</f>
        <v>7.3.0.14.</v>
      </c>
      <c r="B900" s="246" t="str">
        <f>[6]ORÇAMENTO!P913</f>
        <v>SINAPI-I</v>
      </c>
      <c r="C900" s="246">
        <f>[6]ORÇAMENTO!Q913</f>
        <v>1206</v>
      </c>
      <c r="D900" s="209" t="str">
        <f>[6]ORÇAMENTO!R913</f>
        <v xml:space="preserve">CAP, PVC PBA, JE, DN 50 / DE 60 MM, PARA REDE DE AGUA (NBR 10351)                                                                                                                                                                                                                                                                                                                                                                                                                                         </v>
      </c>
      <c r="E900" s="246" t="str">
        <f>[6]ORÇAMENTO!S913</f>
        <v xml:space="preserve">UN    </v>
      </c>
      <c r="F900" s="262">
        <f>[6]ORÇAMENTO!T913</f>
        <v>4</v>
      </c>
      <c r="G900" s="263">
        <f>[6]ORÇAMENTO!U913</f>
        <v>7.42</v>
      </c>
      <c r="H900" s="263" t="str">
        <f>[6]ORÇAMENTO!V913</f>
        <v>BDI 1</v>
      </c>
      <c r="I900" s="263">
        <f>[6]ORÇAMENTO!W913</f>
        <v>9.2100000000000009</v>
      </c>
      <c r="J900" s="263">
        <f>[6]ORÇAMENTO!X913</f>
        <v>36.840000000000003</v>
      </c>
      <c r="K900" s="102"/>
      <c r="L900" s="102"/>
      <c r="M900" s="102"/>
      <c r="N900" s="102"/>
      <c r="O900" s="102"/>
      <c r="P900" s="84">
        <f>F898-[1]ORÇAMENTO!T894</f>
        <v>-20.549999999999997</v>
      </c>
    </row>
    <row r="901" spans="1:16">
      <c r="A901" s="246" t="str">
        <f>[6]ORÇAMENTO!O914</f>
        <v>7.3.0.15.</v>
      </c>
      <c r="B901" s="246" t="str">
        <f>[6]ORÇAMENTO!P914</f>
        <v>SINAPI-I</v>
      </c>
      <c r="C901" s="246" t="str">
        <f>[6]ORÇAMENTO!Q914</f>
        <v>1831</v>
      </c>
      <c r="D901" s="209" t="str">
        <f>[6]ORÇAMENTO!R914</f>
        <v xml:space="preserve">CURVA PVC PBA, JE, PB, 45 GRAUS, DN 50 / DE 60 MM, PARA REDE DE AGUA                                                                                                                                                                                                                                                                                                                                                                                                                                      </v>
      </c>
      <c r="E901" s="246" t="str">
        <f>[6]ORÇAMENTO!S914</f>
        <v xml:space="preserve">UN    </v>
      </c>
      <c r="F901" s="262">
        <f>[6]ORÇAMENTO!T914</f>
        <v>2</v>
      </c>
      <c r="G901" s="263">
        <f>[6]ORÇAMENTO!U914</f>
        <v>26.96</v>
      </c>
      <c r="H901" s="263" t="str">
        <f>[6]ORÇAMENTO!V914</f>
        <v>BDI 1</v>
      </c>
      <c r="I901" s="263">
        <f>[6]ORÇAMENTO!W914</f>
        <v>33.479999999999997</v>
      </c>
      <c r="J901" s="263">
        <f>[6]ORÇAMENTO!X914</f>
        <v>66.959999999999994</v>
      </c>
      <c r="K901" s="169"/>
      <c r="L901" s="169"/>
      <c r="M901" s="169"/>
      <c r="N901" s="169"/>
      <c r="O901" s="169"/>
      <c r="P901" s="84">
        <f>F899-[1]ORÇAMENTO!T895</f>
        <v>-176</v>
      </c>
    </row>
    <row r="902" spans="1:16">
      <c r="A902" s="246" t="str">
        <f>[6]ORÇAMENTO!O915</f>
        <v>7.3.0.16.</v>
      </c>
      <c r="B902" s="246" t="str">
        <f>[6]ORÇAMENTO!P915</f>
        <v>SINAPI-I</v>
      </c>
      <c r="C902" s="246" t="str">
        <f>[6]ORÇAMENTO!Q915</f>
        <v>1825</v>
      </c>
      <c r="D902" s="209" t="str">
        <f>[6]ORÇAMENTO!R915</f>
        <v xml:space="preserve">CURVA PVC PBA, JE, PB, 45 GRAUS, DN 75 / DE 85 MM, PARA REDE DE AGUA                                                                                                                                                                                                                                                                                                                                                                                                                                      </v>
      </c>
      <c r="E902" s="246" t="str">
        <f>[6]ORÇAMENTO!S915</f>
        <v xml:space="preserve">UN    </v>
      </c>
      <c r="F902" s="262">
        <f>[6]ORÇAMENTO!T915</f>
        <v>1</v>
      </c>
      <c r="G902" s="263">
        <f>[6]ORÇAMENTO!U915</f>
        <v>66.53</v>
      </c>
      <c r="H902" s="263" t="str">
        <f>[6]ORÇAMENTO!V915</f>
        <v>BDI 1</v>
      </c>
      <c r="I902" s="263">
        <f>[6]ORÇAMENTO!W915</f>
        <v>82.62</v>
      </c>
      <c r="J902" s="263">
        <f>[6]ORÇAMENTO!X915</f>
        <v>82.62</v>
      </c>
      <c r="K902" s="102"/>
      <c r="L902" s="102"/>
      <c r="M902" s="102"/>
      <c r="N902" s="102"/>
      <c r="O902" s="102"/>
      <c r="P902" s="84">
        <f>F900-[1]ORÇAMENTO!T896</f>
        <v>-26.18</v>
      </c>
    </row>
    <row r="903" spans="1:16">
      <c r="A903" s="246" t="str">
        <f>[6]ORÇAMENTO!O916</f>
        <v>7.3.0.17.</v>
      </c>
      <c r="B903" s="246" t="str">
        <f>[6]ORÇAMENTO!P916</f>
        <v>SINAPI-I</v>
      </c>
      <c r="C903" s="246">
        <f>[6]ORÇAMENTO!Q916</f>
        <v>1845</v>
      </c>
      <c r="D903" s="209" t="str">
        <f>[6]ORÇAMENTO!R916</f>
        <v xml:space="preserve">CURVA PVC PBA, JE, PB, 90 GRAUS, DN 50 / DE 60 MM, PARA REDE DE AGUA                                                                                                                                                                                                                                                                                                                                                                                                                                      </v>
      </c>
      <c r="E903" s="246" t="str">
        <f>[6]ORÇAMENTO!S916</f>
        <v xml:space="preserve">UN    </v>
      </c>
      <c r="F903" s="262">
        <f>[6]ORÇAMENTO!T916</f>
        <v>7</v>
      </c>
      <c r="G903" s="263">
        <f>[6]ORÇAMENTO!U916</f>
        <v>33.78</v>
      </c>
      <c r="H903" s="263" t="str">
        <f>[6]ORÇAMENTO!V916</f>
        <v>BDI 1</v>
      </c>
      <c r="I903" s="263">
        <f>[6]ORÇAMENTO!W916</f>
        <v>41.95</v>
      </c>
      <c r="J903" s="263">
        <f>[6]ORÇAMENTO!X916</f>
        <v>293.64999999999998</v>
      </c>
      <c r="K903" s="102"/>
      <c r="L903" s="102"/>
      <c r="M903" s="102"/>
      <c r="N903" s="102"/>
      <c r="O903" s="102"/>
      <c r="P903" s="84">
        <f>F901-[1]ORÇAMENTO!T897</f>
        <v>-73</v>
      </c>
    </row>
    <row r="904" spans="1:16">
      <c r="A904" s="246" t="str">
        <f>[6]ORÇAMENTO!O917</f>
        <v>7.3.0.18.</v>
      </c>
      <c r="B904" s="246" t="str">
        <f>[6]ORÇAMENTO!P917</f>
        <v>SINAPI-I</v>
      </c>
      <c r="C904" s="246">
        <f>[6]ORÇAMENTO!Q917</f>
        <v>1824</v>
      </c>
      <c r="D904" s="209" t="str">
        <f>[6]ORÇAMENTO!R917</f>
        <v xml:space="preserve">CURVA PVC PBA, JE, PB, 90 GRAUS, DN 75 / DE 85 MM, PARA REDE DE AGUA                                                                                                                                                                                                                                                                                                                                                                                                                                      </v>
      </c>
      <c r="E904" s="246" t="str">
        <f>[6]ORÇAMENTO!S917</f>
        <v xml:space="preserve">UN    </v>
      </c>
      <c r="F904" s="262">
        <f>[6]ORÇAMENTO!T917</f>
        <v>2</v>
      </c>
      <c r="G904" s="263">
        <f>[6]ORÇAMENTO!U917</f>
        <v>79.75</v>
      </c>
      <c r="H904" s="263" t="str">
        <f>[6]ORÇAMENTO!V917</f>
        <v>BDI 1</v>
      </c>
      <c r="I904" s="263">
        <f>[6]ORÇAMENTO!W917</f>
        <v>99.03</v>
      </c>
      <c r="J904" s="263">
        <f>[6]ORÇAMENTO!X917</f>
        <v>198.06</v>
      </c>
      <c r="K904" s="149"/>
      <c r="L904" s="149"/>
      <c r="M904" s="149"/>
      <c r="N904" s="149"/>
      <c r="O904" s="149"/>
      <c r="P904" s="84">
        <f>F902-[1]ORÇAMENTO!T898</f>
        <v>-11.5</v>
      </c>
    </row>
    <row r="905" spans="1:16" ht="25.5">
      <c r="A905" s="246" t="str">
        <f>[6]ORÇAMENTO!O918</f>
        <v>7.3.0.19.</v>
      </c>
      <c r="B905" s="246" t="str">
        <f>[6]ORÇAMENTO!P918</f>
        <v>SEINFRA</v>
      </c>
      <c r="C905" s="246" t="str">
        <f>[6]ORÇAMENTO!Q918</f>
        <v>I3488</v>
      </c>
      <c r="D905" s="209" t="str">
        <f>[6]ORÇAMENTO!R918</f>
        <v>REGISTRO DE GAVETA C/ FLANGES E CUNHA EMBORRACHADA CORPO CURTO C/ VOLANTE DN 50 PN10</v>
      </c>
      <c r="E905" s="246" t="str">
        <f>[6]ORÇAMENTO!S918</f>
        <v>UM</v>
      </c>
      <c r="F905" s="262">
        <f>[6]ORÇAMENTO!T918</f>
        <v>1</v>
      </c>
      <c r="G905" s="263">
        <f>[6]ORÇAMENTO!U918</f>
        <v>524.36</v>
      </c>
      <c r="H905" s="263" t="str">
        <f>[6]ORÇAMENTO!V918</f>
        <v>BDI 1</v>
      </c>
      <c r="I905" s="263">
        <f>[6]ORÇAMENTO!W918</f>
        <v>651.15</v>
      </c>
      <c r="J905" s="263">
        <f>[6]ORÇAMENTO!X918</f>
        <v>651.15</v>
      </c>
      <c r="K905" s="169"/>
      <c r="L905" s="169"/>
      <c r="M905" s="169"/>
      <c r="N905" s="169"/>
      <c r="O905" s="169"/>
      <c r="P905" s="84">
        <f>F903-[1]ORÇAMENTO!T899</f>
        <v>-43.3</v>
      </c>
    </row>
    <row r="906" spans="1:16">
      <c r="A906" s="246" t="str">
        <f>[6]ORÇAMENTO!O919</f>
        <v>7.3.0.20.</v>
      </c>
      <c r="B906" s="246" t="str">
        <f>[6]ORÇAMENTO!P919</f>
        <v>SEINFRA</v>
      </c>
      <c r="C906" s="246" t="str">
        <f>[6]ORÇAMENTO!Q919</f>
        <v>I3106</v>
      </c>
      <c r="D906" s="209" t="str">
        <f>[6]ORÇAMENTO!R919</f>
        <v>CRUZETA DE REDUÇÃO PBA COM BOLSAS DN 100 x 50</v>
      </c>
      <c r="E906" s="246" t="str">
        <f>[6]ORÇAMENTO!S919</f>
        <v>UN</v>
      </c>
      <c r="F906" s="262">
        <f>[6]ORÇAMENTO!T919</f>
        <v>2</v>
      </c>
      <c r="G906" s="263">
        <f>[6]ORÇAMENTO!U919</f>
        <v>43.38</v>
      </c>
      <c r="H906" s="263" t="str">
        <f>[6]ORÇAMENTO!V919</f>
        <v>BDI 1</v>
      </c>
      <c r="I906" s="263">
        <f>[6]ORÇAMENTO!W919</f>
        <v>53.87</v>
      </c>
      <c r="J906" s="263">
        <f>[6]ORÇAMENTO!X919</f>
        <v>107.74</v>
      </c>
      <c r="K906" s="188"/>
      <c r="L906" s="188"/>
      <c r="M906" s="188"/>
      <c r="N906" s="188"/>
      <c r="O906" s="188"/>
      <c r="P906" s="84">
        <f>F904-[1]ORÇAMENTO!T900</f>
        <v>2</v>
      </c>
    </row>
    <row r="907" spans="1:16">
      <c r="A907" s="246" t="str">
        <f>[6]ORÇAMENTO!O920</f>
        <v>7.3.0.21.</v>
      </c>
      <c r="B907" s="246" t="str">
        <f>[6]ORÇAMENTO!P920</f>
        <v>SEINFRA</v>
      </c>
      <c r="C907" s="246" t="str">
        <f>[6]ORÇAMENTO!Q920</f>
        <v>I3102</v>
      </c>
      <c r="D907" s="209" t="str">
        <f>[6]ORÇAMENTO!R920</f>
        <v>CRUZETA PBA COM BOLSAS DN 50</v>
      </c>
      <c r="E907" s="246" t="str">
        <f>[6]ORÇAMENTO!S920</f>
        <v>UN</v>
      </c>
      <c r="F907" s="262">
        <f>[6]ORÇAMENTO!T920</f>
        <v>14</v>
      </c>
      <c r="G907" s="263">
        <f>[6]ORÇAMENTO!U920</f>
        <v>18.87</v>
      </c>
      <c r="H907" s="263" t="str">
        <f>[6]ORÇAMENTO!V920</f>
        <v>BDI 1</v>
      </c>
      <c r="I907" s="263">
        <f>[6]ORÇAMENTO!W920</f>
        <v>23.43</v>
      </c>
      <c r="J907" s="263">
        <f>[6]ORÇAMENTO!X920</f>
        <v>328.02</v>
      </c>
      <c r="K907" s="141"/>
      <c r="L907" s="141"/>
      <c r="M907" s="141"/>
      <c r="N907" s="141"/>
      <c r="O907" s="159"/>
      <c r="P907" s="84">
        <f>F905-[1]ORÇAMENTO!T901</f>
        <v>-2414.1</v>
      </c>
    </row>
    <row r="908" spans="1:16">
      <c r="A908" s="246" t="str">
        <f>[6]ORÇAMENTO!O921</f>
        <v>7.3.0.22.</v>
      </c>
      <c r="B908" s="246" t="str">
        <f>[6]ORÇAMENTO!P921</f>
        <v>SEINFRA</v>
      </c>
      <c r="C908" s="246" t="str">
        <f>[6]ORÇAMENTO!Q921</f>
        <v>I3527</v>
      </c>
      <c r="D908" s="209" t="str">
        <f>[6]ORÇAMENTO!R921</f>
        <v>CRUZETA JE FoFo/PVC BBBB DN 150 x 75</v>
      </c>
      <c r="E908" s="246" t="str">
        <f>[6]ORÇAMENTO!S921</f>
        <v>UN</v>
      </c>
      <c r="F908" s="262">
        <f>[6]ORÇAMENTO!T921</f>
        <v>2</v>
      </c>
      <c r="G908" s="263">
        <f>[6]ORÇAMENTO!U921</f>
        <v>731.45</v>
      </c>
      <c r="H908" s="263" t="str">
        <f>[6]ORÇAMENTO!V921</f>
        <v>BDI 1</v>
      </c>
      <c r="I908" s="263">
        <f>[6]ORÇAMENTO!W921</f>
        <v>908.31</v>
      </c>
      <c r="J908" s="263">
        <f>[6]ORÇAMENTO!X921</f>
        <v>1816.62</v>
      </c>
      <c r="K908" s="106"/>
      <c r="L908" s="106"/>
      <c r="M908" s="106"/>
      <c r="N908" s="106"/>
      <c r="O908" s="106"/>
      <c r="P908" s="84">
        <f>F906-[1]ORÇAMENTO!T902</f>
        <v>-942.84</v>
      </c>
    </row>
    <row r="909" spans="1:16">
      <c r="A909" s="246" t="str">
        <f>[6]ORÇAMENTO!O922</f>
        <v>7.3.0.23.</v>
      </c>
      <c r="B909" s="246" t="str">
        <f>[6]ORÇAMENTO!P922</f>
        <v>SINAPI-I</v>
      </c>
      <c r="C909" s="246">
        <f>[6]ORÇAMENTO!Q922</f>
        <v>20327</v>
      </c>
      <c r="D909" s="209" t="str">
        <f>[6]ORÇAMENTO!R922</f>
        <v xml:space="preserve">REDUCAO PVC PBA, JE, PB, DN 75 X 50 / DE 85 X 60 MM, PARA REDE DE AGUA                                                                                                                                                                                                                                                                                                                                                                                                                                    </v>
      </c>
      <c r="E909" s="246" t="str">
        <f>[6]ORÇAMENTO!S922</f>
        <v xml:space="preserve">UN    </v>
      </c>
      <c r="F909" s="262">
        <f>[6]ORÇAMENTO!T922</f>
        <v>6</v>
      </c>
      <c r="G909" s="263">
        <f>[6]ORÇAMENTO!U922</f>
        <v>17.440000000000001</v>
      </c>
      <c r="H909" s="263" t="str">
        <f>[6]ORÇAMENTO!V922</f>
        <v>BDI 1</v>
      </c>
      <c r="I909" s="263">
        <f>[6]ORÇAMENTO!W922</f>
        <v>21.66</v>
      </c>
      <c r="J909" s="263">
        <f>[6]ORÇAMENTO!X922</f>
        <v>129.96</v>
      </c>
      <c r="K909" s="149"/>
      <c r="L909" s="149"/>
      <c r="M909" s="149"/>
      <c r="N909" s="149"/>
      <c r="O909" s="149"/>
      <c r="P909" s="84">
        <f>F907-[1]ORÇAMENTO!T903</f>
        <v>-922.82</v>
      </c>
    </row>
    <row r="910" spans="1:16">
      <c r="A910" s="246" t="str">
        <f>[6]ORÇAMENTO!O923</f>
        <v>7.3.0.24.</v>
      </c>
      <c r="B910" s="246" t="str">
        <f>[6]ORÇAMENTO!P923</f>
        <v>SINAPI-I</v>
      </c>
      <c r="C910" s="246" t="str">
        <f>[6]ORÇAMENTO!Q923</f>
        <v>7088</v>
      </c>
      <c r="D910" s="209" t="str">
        <f>[6]ORÇAMENTO!R923</f>
        <v xml:space="preserve">TE, PVC PBA, BBB, 90 GRAUS, DN 75 / DE 85 MM, PARA REDE DE AGUA                                                                                                                                                                                                                                                                                                                                                                                                                                           </v>
      </c>
      <c r="E910" s="246" t="str">
        <f>[6]ORÇAMENTO!S923</f>
        <v xml:space="preserve">UN    </v>
      </c>
      <c r="F910" s="262">
        <f>[6]ORÇAMENTO!T923</f>
        <v>2</v>
      </c>
      <c r="G910" s="263">
        <f>[6]ORÇAMENTO!U923</f>
        <v>49.66</v>
      </c>
      <c r="H910" s="263" t="str">
        <f>[6]ORÇAMENTO!V923</f>
        <v>BDI 1</v>
      </c>
      <c r="I910" s="263">
        <f>[6]ORÇAMENTO!W923</f>
        <v>61.67</v>
      </c>
      <c r="J910" s="263">
        <f>[6]ORÇAMENTO!X923</f>
        <v>123.34</v>
      </c>
      <c r="K910" s="210"/>
      <c r="L910" s="210"/>
      <c r="M910" s="210"/>
      <c r="N910" s="210"/>
      <c r="O910" s="210"/>
      <c r="P910" s="84">
        <f>F908-[1]ORÇAMENTO!T904</f>
        <v>-6.02</v>
      </c>
    </row>
    <row r="911" spans="1:16">
      <c r="A911" s="246" t="str">
        <f>[6]ORÇAMENTO!O924</f>
        <v>7.3.0.25.</v>
      </c>
      <c r="B911" s="246" t="str">
        <f>[6]ORÇAMENTO!P924</f>
        <v>SINAPI-I</v>
      </c>
      <c r="C911" s="246">
        <f>[6]ORÇAMENTO!Q924</f>
        <v>7048</v>
      </c>
      <c r="D911" s="209" t="str">
        <f>[6]ORÇAMENTO!R924</f>
        <v xml:space="preserve">TE, PVC PBA, BBB, 90 GRAUS, DN 50 / DE 60 MM, PARA REDE DE AGUA                                                                                                                                                                                                                                                                                                                                                                                                                                           </v>
      </c>
      <c r="E911" s="246" t="str">
        <f>[6]ORÇAMENTO!S924</f>
        <v xml:space="preserve">UN    </v>
      </c>
      <c r="F911" s="262">
        <f>[6]ORÇAMENTO!T924</f>
        <v>6</v>
      </c>
      <c r="G911" s="263">
        <f>[6]ORÇAMENTO!U924</f>
        <v>22.71</v>
      </c>
      <c r="H911" s="263" t="str">
        <f>[6]ORÇAMENTO!V924</f>
        <v>BDI 1</v>
      </c>
      <c r="I911" s="263">
        <f>[6]ORÇAMENTO!W924</f>
        <v>28.2</v>
      </c>
      <c r="J911" s="263">
        <f>[6]ORÇAMENTO!X924</f>
        <v>169.2</v>
      </c>
      <c r="K911" s="210"/>
      <c r="L911" s="210"/>
      <c r="M911" s="210"/>
      <c r="N911" s="210"/>
      <c r="O911" s="210"/>
      <c r="P911" s="84">
        <f>F909-[1]ORÇAMENTO!T905</f>
        <v>-4</v>
      </c>
    </row>
    <row r="912" spans="1:16">
      <c r="A912" s="246" t="str">
        <f>[6]ORÇAMENTO!O925</f>
        <v>7.3.0.26.</v>
      </c>
      <c r="B912" s="246" t="str">
        <f>[6]ORÇAMENTO!P925</f>
        <v>SINAPI-I</v>
      </c>
      <c r="C912" s="246">
        <f>[6]ORÇAMENTO!Q925</f>
        <v>11493</v>
      </c>
      <c r="D912" s="209" t="str">
        <f>[6]ORÇAMENTO!R925</f>
        <v xml:space="preserve">TE DE REDUCAO, PVC PBA, BBB, JE, DN 75 X 50 / DE 85 X 60 MM, PARA REDE DE AGUA                                                                                                                                                                                                                                                                                                                                                                                                                            </v>
      </c>
      <c r="E912" s="246" t="str">
        <f>[6]ORÇAMENTO!S925</f>
        <v xml:space="preserve">UN    </v>
      </c>
      <c r="F912" s="262">
        <f>[6]ORÇAMENTO!T925</f>
        <v>13</v>
      </c>
      <c r="G912" s="263">
        <f>[6]ORÇAMENTO!U925</f>
        <v>40.75</v>
      </c>
      <c r="H912" s="263" t="str">
        <f>[6]ORÇAMENTO!V925</f>
        <v>BDI 1</v>
      </c>
      <c r="I912" s="263">
        <f>[6]ORÇAMENTO!W925</f>
        <v>50.6</v>
      </c>
      <c r="J912" s="263">
        <f>[6]ORÇAMENTO!X925</f>
        <v>657.8</v>
      </c>
      <c r="K912" s="102"/>
      <c r="L912" s="102"/>
      <c r="M912" s="102"/>
      <c r="N912" s="102"/>
      <c r="O912" s="102"/>
      <c r="P912" s="84">
        <f>F910-[1]ORÇAMENTO!T906</f>
        <v>-2204</v>
      </c>
    </row>
    <row r="913" spans="1:16">
      <c r="A913" s="246" t="str">
        <f>[6]ORÇAMENTO!O926</f>
        <v>7.3.0.27.</v>
      </c>
      <c r="B913" s="246" t="str">
        <f>[6]ORÇAMENTO!P926</f>
        <v>SEINFRA</v>
      </c>
      <c r="C913" s="246" t="str">
        <f>[6]ORÇAMENTO!Q926</f>
        <v>I3543</v>
      </c>
      <c r="D913" s="209" t="str">
        <f>[6]ORÇAMENTO!R926</f>
        <v>TE FoFo BBB JUNTA ELÁSTICA DN 150 x 100</v>
      </c>
      <c r="E913" s="246" t="str">
        <f>[6]ORÇAMENTO!S926</f>
        <v>UN</v>
      </c>
      <c r="F913" s="262">
        <f>[6]ORÇAMENTO!T926</f>
        <v>1</v>
      </c>
      <c r="G913" s="263">
        <f>[6]ORÇAMENTO!U926</f>
        <v>831.14</v>
      </c>
      <c r="H913" s="263" t="str">
        <f>[6]ORÇAMENTO!V926</f>
        <v>BDI 1</v>
      </c>
      <c r="I913" s="263">
        <f>[6]ORÇAMENTO!W926</f>
        <v>1032.1099999999999</v>
      </c>
      <c r="J913" s="263">
        <f>[6]ORÇAMENTO!X926</f>
        <v>1032.1099999999999</v>
      </c>
      <c r="K913" s="102"/>
      <c r="L913" s="102"/>
      <c r="M913" s="102"/>
      <c r="N913" s="102"/>
      <c r="O913" s="102"/>
      <c r="P913" s="84">
        <f>F911-[1]ORÇAMENTO!T907</f>
        <v>-33.4</v>
      </c>
    </row>
    <row r="914" spans="1:16">
      <c r="A914" s="246" t="str">
        <f>[6]ORÇAMENTO!O927</f>
        <v>7.3.0.28.</v>
      </c>
      <c r="B914" s="246" t="str">
        <f>[6]ORÇAMENTO!P927</f>
        <v>CPU</v>
      </c>
      <c r="C914" s="246" t="str">
        <f>[6]ORÇAMENTO!Q927</f>
        <v>0013</v>
      </c>
      <c r="D914" s="209" t="str">
        <f>[6]ORÇAMENTO!R927</f>
        <v>CAIXA PARA REGISTRO, TIPO II, PARA DIÂMETROS DE 150 A 200MM</v>
      </c>
      <c r="E914" s="246" t="str">
        <f>[6]ORÇAMENTO!S927</f>
        <v>UM</v>
      </c>
      <c r="F914" s="262">
        <f>[6]ORÇAMENTO!T927</f>
        <v>2</v>
      </c>
      <c r="G914" s="263">
        <f>[6]ORÇAMENTO!U927</f>
        <v>762.58</v>
      </c>
      <c r="H914" s="263" t="str">
        <f>[6]ORÇAMENTO!V927</f>
        <v>BDI 1</v>
      </c>
      <c r="I914" s="263">
        <f>[6]ORÇAMENTO!W927</f>
        <v>946.97</v>
      </c>
      <c r="J914" s="263">
        <f>[6]ORÇAMENTO!X927</f>
        <v>1893.94</v>
      </c>
      <c r="K914" s="102"/>
      <c r="L914" s="102"/>
      <c r="M914" s="102"/>
      <c r="N914" s="102"/>
      <c r="O914" s="102"/>
      <c r="P914" s="84">
        <f>F912-[1]ORÇAMENTO!T908</f>
        <v>-156.69999999999999</v>
      </c>
    </row>
    <row r="915" spans="1:16" ht="25.5">
      <c r="A915" s="246" t="str">
        <f>[6]ORÇAMENTO!O928</f>
        <v>7.3.0.29.</v>
      </c>
      <c r="B915" s="246" t="str">
        <f>[6]ORÇAMENTO!P928</f>
        <v>SEINFRA</v>
      </c>
      <c r="C915" s="246" t="str">
        <f>[6]ORÇAMENTO!Q928</f>
        <v>I5054</v>
      </c>
      <c r="D915" s="209" t="str">
        <f>[6]ORÇAMENTO!R928</f>
        <v>REGISTRO DE GAVETA C/ BOLSAS E CUNHA EMBORRACHADA P/ TUBOS DE FERRO DÚCTIL C/ CABEÇOTE DN 100</v>
      </c>
      <c r="E915" s="246" t="str">
        <f>[6]ORÇAMENTO!S928</f>
        <v>UN</v>
      </c>
      <c r="F915" s="262">
        <f>[6]ORÇAMENTO!T928</f>
        <v>1</v>
      </c>
      <c r="G915" s="263">
        <f>[6]ORÇAMENTO!U928</f>
        <v>1671.16</v>
      </c>
      <c r="H915" s="263" t="str">
        <f>[6]ORÇAMENTO!V928</f>
        <v>BDI 1</v>
      </c>
      <c r="I915" s="263">
        <f>[6]ORÇAMENTO!W928</f>
        <v>2075.25</v>
      </c>
      <c r="J915" s="263">
        <f>[6]ORÇAMENTO!X928</f>
        <v>2075.25</v>
      </c>
      <c r="K915" s="102"/>
      <c r="L915" s="102"/>
      <c r="M915" s="102"/>
      <c r="N915" s="102"/>
      <c r="O915" s="102"/>
      <c r="P915" s="84">
        <f>F913-[1]ORÇAMENTO!T909</f>
        <v>-2205</v>
      </c>
    </row>
    <row r="916" spans="1:16" ht="25.5">
      <c r="A916" s="246" t="str">
        <f>[6]ORÇAMENTO!O929</f>
        <v>7.3.0.30.</v>
      </c>
      <c r="B916" s="246" t="str">
        <f>[6]ORÇAMENTO!P929</f>
        <v>SEINFRA</v>
      </c>
      <c r="C916" s="246" t="str">
        <f>[6]ORÇAMENTO!Q929</f>
        <v>I7150</v>
      </c>
      <c r="D916" s="209" t="str">
        <f>[6]ORÇAMENTO!R929</f>
        <v>REGISTRO DE GAVETA C/ BOLSAS E CUNHA EMBORRACHADA P/ TUBOS DE FERRO DÚCTIL C/ VOLANTE DN 80</v>
      </c>
      <c r="E916" s="246" t="str">
        <f>[6]ORÇAMENTO!S929</f>
        <v>UN</v>
      </c>
      <c r="F916" s="262">
        <f>[6]ORÇAMENTO!T929</f>
        <v>2</v>
      </c>
      <c r="G916" s="263">
        <f>[6]ORÇAMENTO!U929</f>
        <v>1527.9</v>
      </c>
      <c r="H916" s="263" t="str">
        <f>[6]ORÇAMENTO!V929</f>
        <v>BDI 1</v>
      </c>
      <c r="I916" s="263">
        <f>[6]ORÇAMENTO!W929</f>
        <v>1897.35</v>
      </c>
      <c r="J916" s="263">
        <f>[6]ORÇAMENTO!X929</f>
        <v>3794.7</v>
      </c>
      <c r="K916" s="102"/>
      <c r="L916" s="102"/>
      <c r="M916" s="102"/>
      <c r="N916" s="102"/>
      <c r="O916" s="102"/>
      <c r="P916" s="84">
        <f>F914-[1]ORÇAMENTO!T910</f>
        <v>-37.4</v>
      </c>
    </row>
    <row r="917" spans="1:16">
      <c r="A917" s="246" t="str">
        <f>[6]ORÇAMENTO!O930</f>
        <v>7.3.0.31.</v>
      </c>
      <c r="B917" s="246" t="str">
        <f>[6]ORÇAMENTO!P930</f>
        <v>CPU</v>
      </c>
      <c r="C917" s="246" t="str">
        <f>[6]ORÇAMENTO!Q930</f>
        <v>0014</v>
      </c>
      <c r="D917" s="209" t="str">
        <f>[6]ORÇAMENTO!R930</f>
        <v>TESTE HIDROSTÁTICO EM REDE DE ÁGUA / ADUTORA</v>
      </c>
      <c r="E917" s="246" t="str">
        <f>[6]ORÇAMENTO!S930</f>
        <v>M</v>
      </c>
      <c r="F917" s="262">
        <f>[6]ORÇAMENTO!T930</f>
        <v>4988.3999999999996</v>
      </c>
      <c r="G917" s="263">
        <f>[6]ORÇAMENTO!U930</f>
        <v>0.85</v>
      </c>
      <c r="H917" s="263" t="str">
        <f>[6]ORÇAMENTO!V930</f>
        <v>BDI 1</v>
      </c>
      <c r="I917" s="263">
        <f>[6]ORÇAMENTO!W930</f>
        <v>1.06</v>
      </c>
      <c r="J917" s="263">
        <f>[6]ORÇAMENTO!X930</f>
        <v>5287.7</v>
      </c>
      <c r="K917" s="102"/>
      <c r="L917" s="102"/>
      <c r="M917" s="102"/>
      <c r="N917" s="102"/>
      <c r="O917" s="102"/>
      <c r="P917" s="84">
        <f>F915-[1]ORÇAMENTO!T911</f>
        <v>-168.7</v>
      </c>
    </row>
    <row r="918" spans="1:16">
      <c r="A918" s="264" t="str">
        <f>[6]ORÇAMENTO!O931</f>
        <v>7.4.</v>
      </c>
      <c r="B918" s="264"/>
      <c r="C918" s="264"/>
      <c r="D918" s="267" t="str">
        <f>[6]ORÇAMENTO!R931</f>
        <v>LIGAÇÕES DOMICILIARES</v>
      </c>
      <c r="E918" s="264" t="str">
        <f>[6]ORÇAMENTO!S931</f>
        <v>-</v>
      </c>
      <c r="F918" s="265"/>
      <c r="G918" s="266"/>
      <c r="H918" s="266" t="str">
        <f>[6]ORÇAMENTO!V931</f>
        <v>BDI 1</v>
      </c>
      <c r="I918" s="266">
        <f>[6]ORÇAMENTO!W931</f>
        <v>0</v>
      </c>
      <c r="J918" s="266">
        <f>[6]ORÇAMENTO!X931</f>
        <v>161422.76</v>
      </c>
      <c r="K918" s="149"/>
      <c r="L918" s="149"/>
      <c r="M918" s="149"/>
      <c r="N918" s="149"/>
      <c r="O918" s="149"/>
      <c r="P918" s="84">
        <f>F916-[1]ORÇAMENTO!T912</f>
        <v>-5</v>
      </c>
    </row>
    <row r="919" spans="1:16" ht="25.5">
      <c r="A919" s="246" t="str">
        <f>[6]ORÇAMENTO!O932</f>
        <v>7.4.0.1.</v>
      </c>
      <c r="B919" s="246" t="str">
        <f>[6]ORÇAMENTO!P932</f>
        <v>SINAPI</v>
      </c>
      <c r="C919" s="246" t="str">
        <f>[6]ORÇAMENTO!Q932</f>
        <v>104031</v>
      </c>
      <c r="D919" s="209" t="str">
        <f>[6]ORÇAMENTO!R932</f>
        <v>COLAR DE TOMADA, PVC, COM TRAVAS, DE 60 MM X 1/2" OU 60 MM X 3/4", PARA LIGAÇÃO PREDIAL DE ÁGUA. AF_06/2022</v>
      </c>
      <c r="E919" s="246" t="str">
        <f>[6]ORÇAMENTO!S932</f>
        <v>UN.</v>
      </c>
      <c r="F919" s="262">
        <f>[6]ORÇAMENTO!T932</f>
        <v>452</v>
      </c>
      <c r="G919" s="263">
        <f>[6]ORÇAMENTO!U932</f>
        <v>17.23</v>
      </c>
      <c r="H919" s="263" t="str">
        <f>[6]ORÇAMENTO!V932</f>
        <v>BDI 1</v>
      </c>
      <c r="I919" s="263">
        <f>[6]ORÇAMENTO!W932</f>
        <v>21.4</v>
      </c>
      <c r="J919" s="263">
        <f>[6]ORÇAMENTO!X932</f>
        <v>9672.7999999999993</v>
      </c>
      <c r="K919" s="102"/>
      <c r="L919" s="102"/>
      <c r="M919" s="102"/>
      <c r="N919" s="102"/>
      <c r="O919" s="102"/>
      <c r="P919" s="84">
        <f>F917-[1]ORÇAMENTO!T913</f>
        <v>4984.3999999999996</v>
      </c>
    </row>
    <row r="920" spans="1:16" ht="25.5">
      <c r="A920" s="246" t="str">
        <f>[6]ORÇAMENTO!O933</f>
        <v>7.4.0.2.</v>
      </c>
      <c r="B920" s="246" t="str">
        <f>[6]ORÇAMENTO!P933</f>
        <v>SINAPI</v>
      </c>
      <c r="C920" s="246">
        <f>[6]ORÇAMENTO!Q933</f>
        <v>97741</v>
      </c>
      <c r="D920" s="209" t="str">
        <f>[6]ORÇAMENTO!R933</f>
        <v>KIT CAVALETE PARA MEDIÇÃO DE ÁGUA - ENTRADA INDIVIDUALIZADA, EM PVC 25 MM (3/4"), PARA 1 MEDIDOR - FORNECIMENTO E INSTALAÇÃO (EXCLUSIVE HIDRÔMETRO). AF_03/2024</v>
      </c>
      <c r="E920" s="246" t="str">
        <f>[6]ORÇAMENTO!S933</f>
        <v>UN</v>
      </c>
      <c r="F920" s="262">
        <f>[6]ORÇAMENTO!T933</f>
        <v>452</v>
      </c>
      <c r="G920" s="263">
        <f>[6]ORÇAMENTO!U933</f>
        <v>161.31</v>
      </c>
      <c r="H920" s="263" t="str">
        <f>[6]ORÇAMENTO!V933</f>
        <v>BDI 1</v>
      </c>
      <c r="I920" s="263">
        <f>[6]ORÇAMENTO!W933</f>
        <v>200.31</v>
      </c>
      <c r="J920" s="263">
        <f>[6]ORÇAMENTO!X933</f>
        <v>90540.12</v>
      </c>
      <c r="K920" s="102" t="e">
        <f>G920*H920*I920</f>
        <v>#VALUE!</v>
      </c>
      <c r="L920" s="102"/>
      <c r="M920" s="102"/>
      <c r="N920" s="102"/>
      <c r="O920" s="150" t="s">
        <v>1281</v>
      </c>
      <c r="P920" s="84">
        <f>F918-[1]ORÇAMENTO!T914</f>
        <v>-2</v>
      </c>
    </row>
    <row r="921" spans="1:16">
      <c r="A921" s="246" t="str">
        <f>[6]ORÇAMENTO!O934</f>
        <v>7.4.0.3.</v>
      </c>
      <c r="B921" s="246" t="str">
        <f>[6]ORÇAMENTO!P934</f>
        <v>SINAPI</v>
      </c>
      <c r="C921" s="246">
        <f>[6]ORÇAMENTO!Q934</f>
        <v>95673</v>
      </c>
      <c r="D921" s="209" t="str">
        <f>[6]ORÇAMENTO!R934</f>
        <v>HIDRÔMETRO DN 1/2", 1,5 M3/H - FORNECIMENTO E INSTALAÇÃO. AF_03/2024</v>
      </c>
      <c r="E921" s="246" t="str">
        <f>[6]ORÇAMENTO!S934</f>
        <v>UN</v>
      </c>
      <c r="F921" s="262">
        <f>[6]ORÇAMENTO!T934</f>
        <v>452</v>
      </c>
      <c r="G921" s="263">
        <f>[6]ORÇAMENTO!U934</f>
        <v>109.05</v>
      </c>
      <c r="H921" s="263" t="str">
        <f>[6]ORÇAMENTO!V934</f>
        <v>BDI 1</v>
      </c>
      <c r="I921" s="263">
        <f>[6]ORÇAMENTO!W934</f>
        <v>135.41999999999999</v>
      </c>
      <c r="J921" s="263">
        <f>[6]ORÇAMENTO!X934</f>
        <v>61209.84</v>
      </c>
      <c r="K921" s="102"/>
      <c r="L921" s="102"/>
      <c r="M921" s="102"/>
      <c r="N921" s="102"/>
      <c r="O921" s="102"/>
      <c r="P921" s="84">
        <f>F919-[1]ORÇAMENTO!T915</f>
        <v>448</v>
      </c>
    </row>
    <row r="922" spans="1:16">
      <c r="A922" s="264" t="str">
        <f>[6]ORÇAMENTO!O935</f>
        <v>8.</v>
      </c>
      <c r="B922" s="264"/>
      <c r="C922" s="264"/>
      <c r="D922" s="267" t="str">
        <f>[6]ORÇAMENTO!R935</f>
        <v>BAIRRO TELMA PINHEIRO</v>
      </c>
      <c r="E922" s="264" t="str">
        <f>[6]ORÇAMENTO!S935</f>
        <v>-</v>
      </c>
      <c r="F922" s="265"/>
      <c r="G922" s="266"/>
      <c r="H922" s="266" t="str">
        <f>[6]ORÇAMENTO!V935</f>
        <v>BDI 1</v>
      </c>
      <c r="I922" s="266">
        <f>[6]ORÇAMENTO!W935</f>
        <v>0</v>
      </c>
      <c r="J922" s="266">
        <f>[6]ORÇAMENTO!X935</f>
        <v>954371.04</v>
      </c>
      <c r="K922" s="102"/>
      <c r="L922" s="102"/>
      <c r="M922" s="102"/>
      <c r="N922" s="102"/>
      <c r="O922" s="102"/>
      <c r="P922" s="84">
        <f>F920-[1]ORÇAMENTO!T916</f>
        <v>451</v>
      </c>
    </row>
    <row r="923" spans="1:16">
      <c r="A923" s="264" t="str">
        <f>[6]ORÇAMENTO!O936</f>
        <v>8.1.</v>
      </c>
      <c r="B923" s="264"/>
      <c r="C923" s="264"/>
      <c r="D923" s="267" t="str">
        <f>[6]ORÇAMENTO!R936</f>
        <v>POÇO P-01( TUBULAR PROFUNDO Ø6" X 100,00M)</v>
      </c>
      <c r="E923" s="264" t="str">
        <f>[6]ORÇAMENTO!S936</f>
        <v>-</v>
      </c>
      <c r="F923" s="265"/>
      <c r="G923" s="266"/>
      <c r="H923" s="266" t="str">
        <f>[6]ORÇAMENTO!V936</f>
        <v>BDI 1</v>
      </c>
      <c r="I923" s="266">
        <f>[6]ORÇAMENTO!W936</f>
        <v>0</v>
      </c>
      <c r="J923" s="266">
        <f>[6]ORÇAMENTO!X936</f>
        <v>250920.59</v>
      </c>
      <c r="K923" s="102"/>
      <c r="L923" s="102"/>
      <c r="M923" s="102"/>
      <c r="N923" s="102"/>
      <c r="O923" s="102"/>
      <c r="P923" s="84">
        <f>F921-[1]ORÇAMENTO!T917</f>
        <v>452</v>
      </c>
    </row>
    <row r="924" spans="1:16">
      <c r="A924" s="264" t="str">
        <f>[6]ORÇAMENTO!O937</f>
        <v>8.1.1.</v>
      </c>
      <c r="B924" s="264"/>
      <c r="C924" s="264"/>
      <c r="D924" s="267" t="str">
        <f>[6]ORÇAMENTO!R937</f>
        <v>SERVIÇOS PRELIMINARES</v>
      </c>
      <c r="E924" s="264" t="str">
        <f>[6]ORÇAMENTO!S937</f>
        <v>-</v>
      </c>
      <c r="F924" s="265"/>
      <c r="G924" s="266"/>
      <c r="H924" s="266" t="str">
        <f>[6]ORÇAMENTO!V937</f>
        <v>BDI 1</v>
      </c>
      <c r="I924" s="266">
        <f>[6]ORÇAMENTO!W937</f>
        <v>0</v>
      </c>
      <c r="J924" s="266">
        <f>[6]ORÇAMENTO!X937</f>
        <v>211.95</v>
      </c>
      <c r="K924" s="149"/>
      <c r="L924" s="149"/>
      <c r="M924" s="149"/>
      <c r="N924" s="149"/>
      <c r="O924" s="149"/>
      <c r="P924" s="84">
        <f>F922-[1]ORÇAMENTO!T918</f>
        <v>-6</v>
      </c>
    </row>
    <row r="925" spans="1:16" ht="25.5">
      <c r="A925" s="246" t="str">
        <f>[6]ORÇAMENTO!O938</f>
        <v>8.1.1.1.</v>
      </c>
      <c r="B925" s="246" t="str">
        <f>[6]ORÇAMENTO!P938</f>
        <v>SINAPI</v>
      </c>
      <c r="C925" s="246" t="str">
        <f>[6]ORÇAMENTO!Q938</f>
        <v>99059</v>
      </c>
      <c r="D925" s="209" t="str">
        <f>[6]ORÇAMENTO!R938</f>
        <v>LOCAÇÃO CONVENCIONAL DE OBRA, UTILIZANDO GABARITO DE TÁBUAS CORRIDAS PONTALETADAS A CADA 2,00M -  2 UTILIZAÇÕES. AF_03/2024</v>
      </c>
      <c r="E925" s="246" t="str">
        <f>[6]ORÇAMENTO!S938</f>
        <v>M</v>
      </c>
      <c r="F925" s="262">
        <f>[6]ORÇAMENTO!T938</f>
        <v>2.5</v>
      </c>
      <c r="G925" s="263">
        <f>[6]ORÇAMENTO!U938</f>
        <v>68.27</v>
      </c>
      <c r="H925" s="263" t="str">
        <f>[6]ORÇAMENTO!V938</f>
        <v>BDI 1</v>
      </c>
      <c r="I925" s="263">
        <f>[6]ORÇAMENTO!W938</f>
        <v>84.78</v>
      </c>
      <c r="J925" s="263">
        <f>[6]ORÇAMENTO!X938</f>
        <v>211.95</v>
      </c>
      <c r="K925" s="102"/>
      <c r="L925" s="102"/>
      <c r="M925" s="102"/>
      <c r="N925" s="102"/>
      <c r="O925" s="102"/>
      <c r="P925" s="84">
        <f>F923-[1]ORÇAMENTO!T919</f>
        <v>-1</v>
      </c>
    </row>
    <row r="926" spans="1:16">
      <c r="A926" s="264" t="str">
        <f>[6]ORÇAMENTO!O939</f>
        <v>8.1.2.</v>
      </c>
      <c r="B926" s="264"/>
      <c r="C926" s="264"/>
      <c r="D926" s="267" t="str">
        <f>[6]ORÇAMENTO!R939</f>
        <v>PERFURAÇÃO DE SOLO PARA EXECUÇÃO DE POÇO COM PERFURATRIZ, DIAM. 12"</v>
      </c>
      <c r="E926" s="264" t="str">
        <f>[6]ORÇAMENTO!S939</f>
        <v>-</v>
      </c>
      <c r="F926" s="265"/>
      <c r="G926" s="266"/>
      <c r="H926" s="266" t="str">
        <f>[6]ORÇAMENTO!V939</f>
        <v>BDI 1</v>
      </c>
      <c r="I926" s="266">
        <f>[6]ORÇAMENTO!W939</f>
        <v>0</v>
      </c>
      <c r="J926" s="266">
        <f>[6]ORÇAMENTO!X939</f>
        <v>38472</v>
      </c>
      <c r="K926" s="102"/>
      <c r="L926" s="102"/>
      <c r="M926" s="102"/>
      <c r="N926" s="102"/>
      <c r="O926" s="102"/>
      <c r="P926" s="84">
        <f>F924-[1]ORÇAMENTO!T920</f>
        <v>-12</v>
      </c>
    </row>
    <row r="927" spans="1:16">
      <c r="A927" s="246" t="str">
        <f>[6]ORÇAMENTO!O940</f>
        <v>8.1.2.1.</v>
      </c>
      <c r="B927" s="246" t="str">
        <f>[6]ORÇAMENTO!P940</f>
        <v>CPU</v>
      </c>
      <c r="C927" s="246" t="str">
        <f>[6]ORÇAMENTO!Q940</f>
        <v>0002</v>
      </c>
      <c r="D927" s="209" t="str">
        <f>[6]ORÇAMENTO!R940</f>
        <v>PERFURAÇÃO DE SOLO PARA EXECUÇÃO DE POÇO COM PERFURATRIZ, DIAM. 12"</v>
      </c>
      <c r="E927" s="246" t="str">
        <f>[6]ORÇAMENTO!S940</f>
        <v>M</v>
      </c>
      <c r="F927" s="262">
        <f>[6]ORÇAMENTO!T940</f>
        <v>50</v>
      </c>
      <c r="G927" s="263">
        <f>[6]ORÇAMENTO!U940</f>
        <v>309.81</v>
      </c>
      <c r="H927" s="263" t="str">
        <f>[6]ORÇAMENTO!V940</f>
        <v>BDI 1</v>
      </c>
      <c r="I927" s="263">
        <f>[6]ORÇAMENTO!W940</f>
        <v>384.72</v>
      </c>
      <c r="J927" s="263">
        <f>[6]ORÇAMENTO!X940</f>
        <v>19236</v>
      </c>
      <c r="K927" s="102"/>
      <c r="L927" s="102"/>
      <c r="M927" s="102"/>
      <c r="N927" s="102"/>
      <c r="O927" s="102"/>
      <c r="P927" s="84">
        <f>F925-[1]ORÇAMENTO!T921</f>
        <v>-1.5</v>
      </c>
    </row>
    <row r="928" spans="1:16">
      <c r="A928" s="246" t="str">
        <f>[6]ORÇAMENTO!O941</f>
        <v>8.1.2.2.</v>
      </c>
      <c r="B928" s="246" t="str">
        <f>[6]ORÇAMENTO!P941</f>
        <v>CPU</v>
      </c>
      <c r="C928" s="246" t="str">
        <f>[6]ORÇAMENTO!Q941</f>
        <v>0002</v>
      </c>
      <c r="D928" s="209" t="str">
        <f>[6]ORÇAMENTO!R941</f>
        <v>PERFURAÇÃO DE SOLO PARA EXECUÇÃO DE POÇO COM PERFURATRIZ, DIAM. 12"</v>
      </c>
      <c r="E928" s="246" t="str">
        <f>[6]ORÇAMENTO!S941</f>
        <v>M</v>
      </c>
      <c r="F928" s="262">
        <f>[6]ORÇAMENTO!T941</f>
        <v>50</v>
      </c>
      <c r="G928" s="263">
        <f>[6]ORÇAMENTO!U941</f>
        <v>309.81</v>
      </c>
      <c r="H928" s="263" t="str">
        <f>[6]ORÇAMENTO!V941</f>
        <v>BDI 1</v>
      </c>
      <c r="I928" s="263">
        <f>[6]ORÇAMENTO!W941</f>
        <v>384.72</v>
      </c>
      <c r="J928" s="263">
        <f>[6]ORÇAMENTO!X941</f>
        <v>19236</v>
      </c>
      <c r="K928" s="102"/>
      <c r="L928" s="102"/>
      <c r="M928" s="102"/>
      <c r="N928" s="102"/>
      <c r="O928" s="102"/>
      <c r="P928" s="84">
        <f>F926-[1]ORÇAMENTO!T922</f>
        <v>-2</v>
      </c>
    </row>
    <row r="929" spans="1:16">
      <c r="A929" s="264" t="str">
        <f>[6]ORÇAMENTO!O942</f>
        <v>8.1.3.</v>
      </c>
      <c r="B929" s="264"/>
      <c r="C929" s="264"/>
      <c r="D929" s="267" t="str">
        <f>[6]ORÇAMENTO!R942</f>
        <v>TUBOS E FILTROS DE REVESTIMENTO</v>
      </c>
      <c r="E929" s="264" t="str">
        <f>[6]ORÇAMENTO!S942</f>
        <v>-</v>
      </c>
      <c r="F929" s="265"/>
      <c r="G929" s="266"/>
      <c r="H929" s="266" t="str">
        <f>[6]ORÇAMENTO!V942</f>
        <v>BDI 1</v>
      </c>
      <c r="I929" s="266">
        <f>[6]ORÇAMENTO!W942</f>
        <v>0</v>
      </c>
      <c r="J929" s="266">
        <f>[6]ORÇAMENTO!X942</f>
        <v>72774.5</v>
      </c>
      <c r="K929" s="149">
        <f>F929/M929</f>
        <v>0</v>
      </c>
      <c r="L929" s="149"/>
      <c r="M929" s="149">
        <f>F928</f>
        <v>50</v>
      </c>
      <c r="N929" s="149"/>
      <c r="O929" s="149"/>
      <c r="P929" s="84">
        <f>F927-[1]ORÇAMENTO!T923</f>
        <v>48</v>
      </c>
    </row>
    <row r="930" spans="1:16" ht="25.5">
      <c r="A930" s="246" t="str">
        <f>[6]ORÇAMENTO!O943</f>
        <v>8.1.3.1.</v>
      </c>
      <c r="B930" s="246" t="str">
        <f>[6]ORÇAMENTO!P943</f>
        <v>CPU</v>
      </c>
      <c r="C930" s="246" t="str">
        <f>[6]ORÇAMENTO!Q943</f>
        <v>0003</v>
      </c>
      <c r="D930" s="209" t="str">
        <f>[6]ORÇAMENTO!R943</f>
        <v>TUBO PVC DE REVESTIMENTO GEOMECANICO NERVURADO STANDARD, DN = 154 MM, COMPRIMENTO = 2 M</v>
      </c>
      <c r="E930" s="246" t="str">
        <f>[6]ORÇAMENTO!S943</f>
        <v>M</v>
      </c>
      <c r="F930" s="262">
        <f>[6]ORÇAMENTO!T943</f>
        <v>60</v>
      </c>
      <c r="G930" s="263">
        <f>[6]ORÇAMENTO!U943</f>
        <v>287.42</v>
      </c>
      <c r="H930" s="263" t="str">
        <f>[6]ORÇAMENTO!V943</f>
        <v>BDI 1</v>
      </c>
      <c r="I930" s="263">
        <f>[6]ORÇAMENTO!W943</f>
        <v>356.92</v>
      </c>
      <c r="J930" s="263">
        <f>[6]ORÇAMENTO!X943</f>
        <v>21415.200000000001</v>
      </c>
      <c r="K930" s="188"/>
      <c r="L930" s="188"/>
      <c r="M930" s="188"/>
      <c r="N930" s="188"/>
      <c r="O930" s="188"/>
      <c r="P930" s="84">
        <f>F928-[1]ORÇAMENTO!T924</f>
        <v>49</v>
      </c>
    </row>
    <row r="931" spans="1:16">
      <c r="A931" s="246" t="str">
        <f>[6]ORÇAMENTO!O945</f>
        <v>8.1.3.3.</v>
      </c>
      <c r="B931" s="246" t="str">
        <f>[6]ORÇAMENTO!P945</f>
        <v>CPU</v>
      </c>
      <c r="C931" s="246" t="str">
        <f>[6]ORÇAMENTO!Q945</f>
        <v>0004</v>
      </c>
      <c r="D931" s="209" t="str">
        <f>[6]ORÇAMENTO!R945</f>
        <v>COLOCACAO DE PRE-FILTRO - UNIDADE ROTATIVA POCOS 150M &lt; 250M</v>
      </c>
      <c r="E931" s="246" t="str">
        <f>[6]ORÇAMENTO!S945</f>
        <v>M3</v>
      </c>
      <c r="F931" s="262">
        <f>[6]ORÇAMENTO!T945</f>
        <v>1.38</v>
      </c>
      <c r="G931" s="263">
        <f>[6]ORÇAMENTO!U945</f>
        <v>1085.5</v>
      </c>
      <c r="H931" s="263" t="str">
        <f>[6]ORÇAMENTO!V945</f>
        <v>BDI 1</v>
      </c>
      <c r="I931" s="263">
        <f>[6]ORÇAMENTO!W945</f>
        <v>1347.97</v>
      </c>
      <c r="J931" s="263">
        <f>[6]ORÇAMENTO!X945</f>
        <v>1860.2</v>
      </c>
      <c r="K931" s="141"/>
      <c r="L931" s="141"/>
      <c r="M931" s="141"/>
      <c r="N931" s="141"/>
      <c r="O931" s="142"/>
      <c r="P931" s="84">
        <f>F929-[1]ORÇAMENTO!T925</f>
        <v>-2415.1</v>
      </c>
    </row>
    <row r="932" spans="1:16">
      <c r="A932" s="246" t="str">
        <f>[6]ORÇAMENTO!O946</f>
        <v>8.1.3.4.</v>
      </c>
      <c r="B932" s="246" t="str">
        <f>[6]ORÇAMENTO!P946</f>
        <v>CPU</v>
      </c>
      <c r="C932" s="246" t="str">
        <f>[6]ORÇAMENTO!Q946</f>
        <v>0005</v>
      </c>
      <c r="D932" s="209" t="str">
        <f>[6]ORÇAMENTO!R946</f>
        <v>CAP EM PVC FEMEA DN 150</v>
      </c>
      <c r="E932" s="246" t="str">
        <f>[6]ORÇAMENTO!S946</f>
        <v>UM</v>
      </c>
      <c r="F932" s="262">
        <f>[6]ORÇAMENTO!T946</f>
        <v>1</v>
      </c>
      <c r="G932" s="263">
        <f>[6]ORÇAMENTO!U946</f>
        <v>81.599999999999994</v>
      </c>
      <c r="H932" s="263" t="str">
        <f>[6]ORÇAMENTO!V946</f>
        <v>BDI 1</v>
      </c>
      <c r="I932" s="263">
        <f>[6]ORÇAMENTO!W946</f>
        <v>101.33</v>
      </c>
      <c r="J932" s="263">
        <f>[6]ORÇAMENTO!X946</f>
        <v>101.33</v>
      </c>
      <c r="K932" s="106"/>
      <c r="L932" s="106"/>
      <c r="M932" s="106"/>
      <c r="N932" s="106"/>
      <c r="O932" s="106"/>
      <c r="P932" s="84">
        <f>F930-[1]ORÇAMENTO!T926</f>
        <v>-22.950000000000003</v>
      </c>
    </row>
    <row r="933" spans="1:16">
      <c r="A933" s="246" t="str">
        <f>[6]ORÇAMENTO!O947</f>
        <v>8.1.3.5.</v>
      </c>
      <c r="B933" s="246" t="str">
        <f>[6]ORÇAMENTO!P947</f>
        <v>CPU</v>
      </c>
      <c r="C933" s="246" t="str">
        <f>[6]ORÇAMENTO!Q947</f>
        <v>0006</v>
      </c>
      <c r="D933" s="209" t="str">
        <f>[6]ORÇAMENTO!R947</f>
        <v>LIMPEZA COM COMPRESSOR</v>
      </c>
      <c r="E933" s="246" t="str">
        <f>[6]ORÇAMENTO!S947</f>
        <v>H</v>
      </c>
      <c r="F933" s="262">
        <f>[6]ORÇAMENTO!T947</f>
        <v>24</v>
      </c>
      <c r="G933" s="263">
        <f>[6]ORÇAMENTO!U947</f>
        <v>220.83</v>
      </c>
      <c r="H933" s="263" t="str">
        <f>[6]ORÇAMENTO!V947</f>
        <v>BDI 1</v>
      </c>
      <c r="I933" s="263">
        <f>[6]ORÇAMENTO!W947</f>
        <v>274.23</v>
      </c>
      <c r="J933" s="263">
        <f>[6]ORÇAMENTO!X947</f>
        <v>6581.52</v>
      </c>
      <c r="K933" s="102"/>
      <c r="L933" s="102"/>
      <c r="M933" s="102"/>
      <c r="N933" s="102"/>
      <c r="O933" s="102"/>
      <c r="P933" s="84">
        <f>F931-[1]ORÇAMENTO!T927</f>
        <v>-278.62</v>
      </c>
    </row>
    <row r="934" spans="1:16">
      <c r="A934" s="246" t="str">
        <f>[6]ORÇAMENTO!O948</f>
        <v>8.1.3.6.</v>
      </c>
      <c r="B934" s="246" t="str">
        <f>[6]ORÇAMENTO!P948</f>
        <v>CPU</v>
      </c>
      <c r="C934" s="246" t="str">
        <f>[6]ORÇAMENTO!Q948</f>
        <v>0007</v>
      </c>
      <c r="D934" s="209" t="str">
        <f>[6]ORÇAMENTO!R948</f>
        <v>DESENVOLVIMENTO COM COMPRESSOR 250PSI / 750CFM</v>
      </c>
      <c r="E934" s="246" t="str">
        <f>[6]ORÇAMENTO!S948</f>
        <v>H</v>
      </c>
      <c r="F934" s="262">
        <f>[6]ORÇAMENTO!T948</f>
        <v>24</v>
      </c>
      <c r="G934" s="263">
        <f>[6]ORÇAMENTO!U948</f>
        <v>220.83</v>
      </c>
      <c r="H934" s="263" t="str">
        <f>[6]ORÇAMENTO!V948</f>
        <v>BDI 1</v>
      </c>
      <c r="I934" s="263">
        <f>[6]ORÇAMENTO!W948</f>
        <v>274.23</v>
      </c>
      <c r="J934" s="263">
        <f>[6]ORÇAMENTO!X948</f>
        <v>6581.52</v>
      </c>
      <c r="K934" s="210"/>
      <c r="L934" s="210"/>
      <c r="M934" s="210"/>
      <c r="N934" s="210"/>
      <c r="O934" s="210"/>
      <c r="P934" s="84">
        <f>F932-[1]ORÇAMENTO!T928</f>
        <v>-279</v>
      </c>
    </row>
    <row r="935" spans="1:16">
      <c r="A935" s="246" t="str">
        <f>[6]ORÇAMENTO!O949</f>
        <v>8.1.3.7.</v>
      </c>
      <c r="B935" s="246" t="str">
        <f>[6]ORÇAMENTO!P949</f>
        <v>CPU</v>
      </c>
      <c r="C935" s="246" t="str">
        <f>[6]ORÇAMENTO!Q949</f>
        <v>0008</v>
      </c>
      <c r="D935" s="209" t="str">
        <f>[6]ORÇAMENTO!R949</f>
        <v>TESTE DE PRODUÇÃO COM COMPRESSOR</v>
      </c>
      <c r="E935" s="246" t="str">
        <f>[6]ORÇAMENTO!S949</f>
        <v>H</v>
      </c>
      <c r="F935" s="262">
        <f>[6]ORÇAMENTO!T949</f>
        <v>24</v>
      </c>
      <c r="G935" s="263">
        <f>[6]ORÇAMENTO!U949</f>
        <v>220.83</v>
      </c>
      <c r="H935" s="263" t="str">
        <f>[6]ORÇAMENTO!V949</f>
        <v>BDI 1</v>
      </c>
      <c r="I935" s="263">
        <f>[6]ORÇAMENTO!W949</f>
        <v>274.23</v>
      </c>
      <c r="J935" s="263">
        <f>[6]ORÇAMENTO!X949</f>
        <v>6581.52</v>
      </c>
      <c r="K935" s="102"/>
      <c r="L935" s="102"/>
      <c r="M935" s="102"/>
      <c r="N935" s="102"/>
      <c r="O935" s="102"/>
      <c r="P935" s="84">
        <f>F933-[1]ORÇAMENTO!T929</f>
        <v>-256</v>
      </c>
    </row>
    <row r="936" spans="1:16">
      <c r="A936" s="246" t="str">
        <f>[6]ORÇAMENTO!O950</f>
        <v>8.1.3.8.</v>
      </c>
      <c r="B936" s="246" t="str">
        <f>[6]ORÇAMENTO!P950</f>
        <v>CPU</v>
      </c>
      <c r="C936" s="246" t="str">
        <f>[6]ORÇAMENTO!Q950</f>
        <v>0015</v>
      </c>
      <c r="D936" s="209" t="str">
        <f>[6]ORÇAMENTO!R950</f>
        <v>DESINFECÇÃO DE POÇO</v>
      </c>
      <c r="E936" s="246" t="str">
        <f>[6]ORÇAMENTO!S950</f>
        <v>UM</v>
      </c>
      <c r="F936" s="262">
        <f>[6]ORÇAMENTO!T950</f>
        <v>1</v>
      </c>
      <c r="G936" s="263">
        <f>[6]ORÇAMENTO!U950</f>
        <v>2919.24</v>
      </c>
      <c r="H936" s="263" t="str">
        <f>[6]ORÇAMENTO!V950</f>
        <v>BDI 1</v>
      </c>
      <c r="I936" s="263">
        <f>[6]ORÇAMENTO!W950</f>
        <v>3625.11</v>
      </c>
      <c r="J936" s="263">
        <f>[6]ORÇAMENTO!X950</f>
        <v>3625.11</v>
      </c>
      <c r="K936" s="102"/>
      <c r="L936" s="102"/>
      <c r="M936" s="102"/>
      <c r="N936" s="102"/>
      <c r="O936" s="102"/>
      <c r="P936" s="84">
        <f>F934-[1]ORÇAMENTO!T930</f>
        <v>23</v>
      </c>
    </row>
    <row r="937" spans="1:16" ht="25.5">
      <c r="A937" s="246" t="str">
        <f>[6]ORÇAMENTO!O951</f>
        <v>8.1.3.9.</v>
      </c>
      <c r="B937" s="246" t="str">
        <f>[6]ORÇAMENTO!P951</f>
        <v>CPU</v>
      </c>
      <c r="C937" s="246" t="str">
        <f>[6]ORÇAMENTO!Q951</f>
        <v>0009</v>
      </c>
      <c r="D937" s="209" t="str">
        <f>[6]ORÇAMENTO!R951</f>
        <v>FORNECIMENTO E INSTALACAO DE CENTRALIZADORES DE 12" X 6" PARA POCOS TUBULARES COM REVESTIMENTO EM PVC NO INTERIOR DO ESTADO E NA RMR</v>
      </c>
      <c r="E937" s="246" t="str">
        <f>[6]ORÇAMENTO!S951</f>
        <v>UM</v>
      </c>
      <c r="F937" s="262">
        <f>[6]ORÇAMENTO!T951</f>
        <v>35</v>
      </c>
      <c r="G937" s="263">
        <f>[6]ORÇAMENTO!U951</f>
        <v>268.88</v>
      </c>
      <c r="H937" s="263" t="str">
        <f>[6]ORÇAMENTO!V951</f>
        <v>BDI 1</v>
      </c>
      <c r="I937" s="263">
        <f>[6]ORÇAMENTO!W951</f>
        <v>333.9</v>
      </c>
      <c r="J937" s="263">
        <f>[6]ORÇAMENTO!X951</f>
        <v>11686.5</v>
      </c>
      <c r="K937" s="102"/>
      <c r="L937" s="102"/>
      <c r="M937" s="102"/>
      <c r="N937" s="102"/>
      <c r="O937" s="102"/>
      <c r="P937" s="84">
        <f>F935-[1]ORÇAMENTO!T931</f>
        <v>23</v>
      </c>
    </row>
    <row r="938" spans="1:16">
      <c r="A938" s="246" t="str">
        <f>[6]ORÇAMENTO!O952</f>
        <v>8.1.3.10.</v>
      </c>
      <c r="B938" s="246" t="str">
        <f>[6]ORÇAMENTO!P952</f>
        <v>CPU</v>
      </c>
      <c r="C938" s="246" t="str">
        <f>[6]ORÇAMENTO!Q952</f>
        <v>0021</v>
      </c>
      <c r="D938" s="209" t="str">
        <f>[6]ORÇAMENTO!R952</f>
        <v>PROTEÇÃO SANITÁRIA</v>
      </c>
      <c r="E938" s="246" t="str">
        <f>[6]ORÇAMENTO!S952</f>
        <v>M2</v>
      </c>
      <c r="F938" s="262">
        <f>[6]ORÇAMENTO!T952</f>
        <v>1</v>
      </c>
      <c r="G938" s="263">
        <f>[6]ORÇAMENTO!U952</f>
        <v>96.68</v>
      </c>
      <c r="H938" s="263" t="str">
        <f>[6]ORÇAMENTO!V952</f>
        <v>BDI 1</v>
      </c>
      <c r="I938" s="263">
        <f>[6]ORÇAMENTO!W952</f>
        <v>120.06</v>
      </c>
      <c r="J938" s="263">
        <f>[6]ORÇAMENTO!X952</f>
        <v>120.06</v>
      </c>
      <c r="K938" s="102"/>
      <c r="L938" s="102"/>
      <c r="M938" s="102"/>
      <c r="N938" s="102"/>
      <c r="O938" s="102"/>
      <c r="P938" s="84">
        <f>F936-[1]ORÇAMENTO!T932</f>
        <v>1</v>
      </c>
    </row>
    <row r="939" spans="1:16">
      <c r="A939" s="246" t="str">
        <f>[6]ORÇAMENTO!O953</f>
        <v>8.1.3.11.</v>
      </c>
      <c r="B939" s="246" t="str">
        <f>[6]ORÇAMENTO!P953</f>
        <v>CPU</v>
      </c>
      <c r="C939" s="246" t="str">
        <f>[6]ORÇAMENTO!Q953</f>
        <v>0010</v>
      </c>
      <c r="D939" s="209" t="str">
        <f>[6]ORÇAMENTO!R953</f>
        <v>ANÁLISE FISICO-QUIMICA DO POÇO</v>
      </c>
      <c r="E939" s="246" t="str">
        <f>[6]ORÇAMENTO!S953</f>
        <v>UM</v>
      </c>
      <c r="F939" s="262">
        <f>[6]ORÇAMENTO!T953</f>
        <v>1</v>
      </c>
      <c r="G939" s="263">
        <f>[6]ORÇAMENTO!U953</f>
        <v>1300</v>
      </c>
      <c r="H939" s="263" t="str">
        <f>[6]ORÇAMENTO!V953</f>
        <v>BDI 1</v>
      </c>
      <c r="I939" s="263">
        <f>[6]ORÇAMENTO!W953</f>
        <v>1614.34</v>
      </c>
      <c r="J939" s="263">
        <f>[6]ORÇAMENTO!X953</f>
        <v>1614.34</v>
      </c>
      <c r="K939" s="102"/>
      <c r="L939" s="102"/>
      <c r="M939" s="102"/>
      <c r="N939" s="102"/>
      <c r="O939" s="102"/>
      <c r="P939" s="84">
        <f>F937-[1]ORÇAMENTO!T933</f>
        <v>-495</v>
      </c>
    </row>
    <row r="940" spans="1:16">
      <c r="A940" s="264" t="str">
        <f>[6]ORÇAMENTO!O954</f>
        <v>8.1.4.</v>
      </c>
      <c r="B940" s="264"/>
      <c r="C940" s="264"/>
      <c r="D940" s="267" t="str">
        <f>[6]ORÇAMENTO!R954</f>
        <v>INSTALAÇÕES ELETRO-MECÂNICAS</v>
      </c>
      <c r="E940" s="264" t="str">
        <f>[6]ORÇAMENTO!S954</f>
        <v>-</v>
      </c>
      <c r="F940" s="265"/>
      <c r="G940" s="266"/>
      <c r="H940" s="266" t="str">
        <f>[6]ORÇAMENTO!V954</f>
        <v>BDI 1</v>
      </c>
      <c r="I940" s="266">
        <f>[6]ORÇAMENTO!W954</f>
        <v>0</v>
      </c>
      <c r="J940" s="266">
        <f>[6]ORÇAMENTO!X954</f>
        <v>92178.26</v>
      </c>
      <c r="K940" s="102"/>
      <c r="L940" s="102"/>
      <c r="M940" s="102"/>
      <c r="N940" s="102"/>
      <c r="O940" s="102"/>
      <c r="P940" s="84">
        <f>F938-[1]ORÇAMENTO!T934</f>
        <v>-168.6</v>
      </c>
    </row>
    <row r="941" spans="1:16" ht="25.5">
      <c r="A941" s="246" t="str">
        <f>[6]ORÇAMENTO!O955</f>
        <v>8.1.4.1.</v>
      </c>
      <c r="B941" s="246" t="str">
        <f>[6]ORÇAMENTO!P955</f>
        <v>CPU</v>
      </c>
      <c r="C941" s="246" t="str">
        <f>[6]ORÇAMENTO!Q955</f>
        <v>0011</v>
      </c>
      <c r="D941" s="209" t="str">
        <f>[6]ORÇAMENTO!R955</f>
        <v>HIPOCLORADOR / BOMBA DOSADORA ANALÓGICA DE SOLUÇÕES, VAZÃO DE 0,5 À 15 L/H E PRESÃO DE 0 À 15 BAR</v>
      </c>
      <c r="E941" s="246" t="str">
        <f>[6]ORÇAMENTO!S955</f>
        <v>UM</v>
      </c>
      <c r="F941" s="262">
        <f>[6]ORÇAMENTO!T955</f>
        <v>1</v>
      </c>
      <c r="G941" s="263">
        <f>[6]ORÇAMENTO!U955</f>
        <v>1136.52</v>
      </c>
      <c r="H941" s="263" t="str">
        <f>[6]ORÇAMENTO!V955</f>
        <v>BDI 1</v>
      </c>
      <c r="I941" s="263">
        <f>[6]ORÇAMENTO!W955</f>
        <v>1411.33</v>
      </c>
      <c r="J941" s="263">
        <f>[6]ORÇAMENTO!X955</f>
        <v>1411.33</v>
      </c>
      <c r="K941" s="102"/>
      <c r="L941" s="102"/>
      <c r="M941" s="102"/>
      <c r="N941" s="102"/>
      <c r="O941" s="102"/>
      <c r="P941" s="84">
        <f>F939-[1]ORÇAMENTO!T935</f>
        <v>-529</v>
      </c>
    </row>
    <row r="942" spans="1:16" ht="38.25">
      <c r="A942" s="246" t="str">
        <f>[6]ORÇAMENTO!O956</f>
        <v>8.1.4.2.</v>
      </c>
      <c r="B942" s="246" t="str">
        <f>[6]ORÇAMENTO!P956</f>
        <v>SINAPI-I</v>
      </c>
      <c r="C942" s="246" t="str">
        <f>[6]ORÇAMENTO!Q956</f>
        <v>756</v>
      </c>
      <c r="D942" s="209" t="str">
        <f>[6]ORÇAMENTO!R956</f>
        <v xml:space="preserve">BOMBA SUBMERSA PARA POCOS TUBULARES PROFUNDOS DIAMETRO DE 6 POLEGADAS, ELETRICA, TRIFASICA, POTENCIA 32 HP, 9 ESTAGIOS, BOCAL DE DESCARGA DIAMETRO DE 4 POLEGADAS, HM/Q = 114,0 M / 13,9 M3/H A 57,0 M / 25,0 M3/H                                                                                                                                                                                                                                                                                        </v>
      </c>
      <c r="E942" s="246" t="str">
        <f>[6]ORÇAMENTO!S956</f>
        <v xml:space="preserve">UN    </v>
      </c>
      <c r="F942" s="262">
        <f>[6]ORÇAMENTO!T956</f>
        <v>1</v>
      </c>
      <c r="G942" s="263">
        <f>[6]ORÇAMENTO!U956</f>
        <v>38807.86</v>
      </c>
      <c r="H942" s="263" t="str">
        <f>[6]ORÇAMENTO!V956</f>
        <v>BDI 1</v>
      </c>
      <c r="I942" s="263">
        <f>[6]ORÇAMENTO!W956</f>
        <v>48191.6</v>
      </c>
      <c r="J942" s="263">
        <f>[6]ORÇAMENTO!X956</f>
        <v>48191.6</v>
      </c>
      <c r="K942" s="102"/>
      <c r="L942" s="102"/>
      <c r="M942" s="102"/>
      <c r="N942" s="102"/>
      <c r="O942" s="102"/>
      <c r="P942" s="84">
        <f>F940-[1]ORÇAMENTO!T936</f>
        <v>-167.9</v>
      </c>
    </row>
    <row r="943" spans="1:16" ht="38.25">
      <c r="A943" s="246" t="str">
        <f>[6]ORÇAMENTO!O957</f>
        <v>8.1.4.3.</v>
      </c>
      <c r="B943" s="246" t="str">
        <f>[6]ORÇAMENTO!P957</f>
        <v>CPU</v>
      </c>
      <c r="C943" s="246" t="str">
        <f>[6]ORÇAMENTO!Q957</f>
        <v>0012</v>
      </c>
      <c r="D943" s="209" t="str">
        <f>[6]ORÇAMENTO!R957</f>
        <v>FORNECIMENTO E MONTAGEM QUADRO DE COMANDO EM CHAPA DE FERRO, 60X50X20CM, PARA BOMBA DE POÇO TUBULAR 10CV 380V, CONTENDO DISJUNTORES, RELÉ, CONTATORES, CHAVE SELETORA, BOTÃO PULSO, SINALEIROS E BORNES (COMPLETO)</v>
      </c>
      <c r="E943" s="246" t="str">
        <f>[6]ORÇAMENTO!S957</f>
        <v>UM</v>
      </c>
      <c r="F943" s="262">
        <f>[6]ORÇAMENTO!T957</f>
        <v>1</v>
      </c>
      <c r="G943" s="263">
        <f>[6]ORÇAMENTO!U957</f>
        <v>3318.4</v>
      </c>
      <c r="H943" s="263" t="str">
        <f>[6]ORÇAMENTO!V957</f>
        <v>BDI 1</v>
      </c>
      <c r="I943" s="263">
        <f>[6]ORÇAMENTO!W957</f>
        <v>4120.79</v>
      </c>
      <c r="J943" s="263">
        <f>[6]ORÇAMENTO!X957</f>
        <v>4120.79</v>
      </c>
      <c r="K943" s="149"/>
      <c r="L943" s="149"/>
      <c r="M943" s="149"/>
      <c r="N943" s="149"/>
      <c r="O943" s="150" t="s">
        <v>1285</v>
      </c>
      <c r="P943" s="84">
        <f>F941-[1]ORÇAMENTO!T937</f>
        <v>-15.96</v>
      </c>
    </row>
    <row r="944" spans="1:16">
      <c r="A944" s="246" t="str">
        <f>[6]ORÇAMENTO!O958</f>
        <v>8.1.4.4.</v>
      </c>
      <c r="B944" s="246" t="str">
        <f>[6]ORÇAMENTO!P958</f>
        <v>CPU</v>
      </c>
      <c r="C944" s="246" t="str">
        <f>[6]ORÇAMENTO!Q958</f>
        <v>0027</v>
      </c>
      <c r="D944" s="209" t="str">
        <f>[6]ORÇAMENTO!R958</f>
        <v>INSTALAÇÃO ELETROMECÂNICA DE CONJUNTO MOTO-BOMBA DE 5 À 25 CV</v>
      </c>
      <c r="E944" s="246" t="str">
        <f>[6]ORÇAMENTO!S958</f>
        <v>UM</v>
      </c>
      <c r="F944" s="262">
        <f>[6]ORÇAMENTO!T958</f>
        <v>1</v>
      </c>
      <c r="G944" s="263">
        <f>[6]ORÇAMENTO!U958</f>
        <v>1991.04</v>
      </c>
      <c r="H944" s="263" t="str">
        <f>[6]ORÇAMENTO!V958</f>
        <v>BDI 1</v>
      </c>
      <c r="I944" s="263">
        <f>[6]ORÇAMENTO!W958</f>
        <v>2472.4699999999998</v>
      </c>
      <c r="J944" s="263">
        <f>[6]ORÇAMENTO!X958</f>
        <v>2472.4699999999998</v>
      </c>
      <c r="K944" s="107"/>
      <c r="L944" s="107"/>
      <c r="M944" s="107"/>
      <c r="N944" s="107"/>
      <c r="O944" s="107"/>
      <c r="P944" s="84">
        <f>F942-[1]ORÇAMENTO!T938</f>
        <v>-529</v>
      </c>
    </row>
    <row r="945" spans="1:16" ht="25.5">
      <c r="A945" s="246" t="str">
        <f>[6]ORÇAMENTO!O959</f>
        <v>8.1.4.5.</v>
      </c>
      <c r="B945" s="246" t="str">
        <f>[6]ORÇAMENTO!P959</f>
        <v>SINAPI</v>
      </c>
      <c r="C945" s="246" t="str">
        <f>[6]ORÇAMENTO!Q959</f>
        <v>92979</v>
      </c>
      <c r="D945" s="209" t="str">
        <f>[6]ORÇAMENTO!R959</f>
        <v>CABO DE COBRE FLEXÍVEL ISOLADO, 10 MM², ANTI-CHAMA 450/750 V, PARA DISTRIBUIÇÃO - FORNECIMENTO E INSTALAÇÃO. AF_10/2020</v>
      </c>
      <c r="E945" s="246" t="str">
        <f>[6]ORÇAMENTO!S959</f>
        <v>M</v>
      </c>
      <c r="F945" s="262">
        <f>[6]ORÇAMENTO!T959</f>
        <v>210</v>
      </c>
      <c r="G945" s="263">
        <f>[6]ORÇAMENTO!U959</f>
        <v>12.07</v>
      </c>
      <c r="H945" s="263" t="str">
        <f>[6]ORÇAMENTO!V959</f>
        <v>BDI 1</v>
      </c>
      <c r="I945" s="263">
        <f>[6]ORÇAMENTO!W959</f>
        <v>14.99</v>
      </c>
      <c r="J945" s="263">
        <f>[6]ORÇAMENTO!X959</f>
        <v>3147.9</v>
      </c>
      <c r="K945" s="141"/>
      <c r="L945" s="141"/>
      <c r="M945" s="141"/>
      <c r="N945" s="141"/>
      <c r="O945" s="142"/>
      <c r="P945" s="84">
        <f>F943-[1]ORÇAMENTO!T939</f>
        <v>-1</v>
      </c>
    </row>
    <row r="946" spans="1:16" ht="25.5">
      <c r="A946" s="246" t="str">
        <f>[6]ORÇAMENTO!O960</f>
        <v>8.1.4.6.</v>
      </c>
      <c r="B946" s="246" t="str">
        <f>[6]ORÇAMENTO!P960</f>
        <v>CPU</v>
      </c>
      <c r="C946" s="246" t="str">
        <f>[6]ORÇAMENTO!Q960</f>
        <v>0026</v>
      </c>
      <c r="D946" s="209" t="str">
        <f>[6]ORÇAMENTO!R960</f>
        <v>FORNECIMENTO E MONTAGEM DE EDUTOR EM TUBOS DE AÇO GALVANIZADO DIN 2440, DN 100 INCLUSIVE LUVAS</v>
      </c>
      <c r="E946" s="246" t="str">
        <f>[6]ORÇAMENTO!S960</f>
        <v>M</v>
      </c>
      <c r="F946" s="262">
        <f>[6]ORÇAMENTO!T960</f>
        <v>80</v>
      </c>
      <c r="G946" s="263">
        <f>[6]ORÇAMENTO!U960</f>
        <v>289.98</v>
      </c>
      <c r="H946" s="263" t="str">
        <f>[6]ORÇAMENTO!V960</f>
        <v>BDI 1</v>
      </c>
      <c r="I946" s="263">
        <f>[6]ORÇAMENTO!W960</f>
        <v>360.1</v>
      </c>
      <c r="J946" s="263">
        <f>[6]ORÇAMENTO!X960</f>
        <v>28808</v>
      </c>
      <c r="K946" s="106"/>
      <c r="L946" s="106"/>
      <c r="M946" s="106"/>
      <c r="N946" s="106"/>
      <c r="O946" s="106"/>
      <c r="P946" s="84">
        <f>F944-[1]ORÇAMENTO!T940</f>
        <v>-5</v>
      </c>
    </row>
    <row r="947" spans="1:16" ht="25.5">
      <c r="A947" s="246" t="str">
        <f>[6]ORÇAMENTO!O961</f>
        <v>8.1.4.7.</v>
      </c>
      <c r="B947" s="246" t="str">
        <f>[6]ORÇAMENTO!P961</f>
        <v>SINAPI</v>
      </c>
      <c r="C947" s="246" t="str">
        <f>[6]ORÇAMENTO!Q961</f>
        <v>101533</v>
      </c>
      <c r="D947" s="209" t="str">
        <f>[6]ORÇAMENTO!R961</f>
        <v>ENTRADA DE ENERGIA ELÉTRICA, SUBTERRÂNEA, TRIFÁSICA, COM CAIXA DE EMBUTIR, CABO DE 10 MM2 E DISJUNTOR DIN 50A (NÃO INCLUSA MURETA DE ALVENARIA). AF_07/2020</v>
      </c>
      <c r="E947" s="246" t="str">
        <f>[6]ORÇAMENTO!S961</f>
        <v>UN</v>
      </c>
      <c r="F947" s="262">
        <f>[6]ORÇAMENTO!T961</f>
        <v>1</v>
      </c>
      <c r="G947" s="263">
        <f>[6]ORÇAMENTO!U961</f>
        <v>1253.48</v>
      </c>
      <c r="H947" s="263" t="str">
        <f>[6]ORÇAMENTO!V961</f>
        <v>BDI 1</v>
      </c>
      <c r="I947" s="263">
        <f>[6]ORÇAMENTO!W961</f>
        <v>1556.57</v>
      </c>
      <c r="J947" s="263">
        <f>[6]ORÇAMENTO!X961</f>
        <v>1556.57</v>
      </c>
      <c r="K947" s="188"/>
      <c r="L947" s="188"/>
      <c r="M947" s="188"/>
      <c r="N947" s="188"/>
      <c r="O947" s="188"/>
      <c r="P947" s="84">
        <f>F945-[1]ORÇAMENTO!T941</f>
        <v>209</v>
      </c>
    </row>
    <row r="948" spans="1:16" ht="25.5">
      <c r="A948" s="246" t="str">
        <f>[6]ORÇAMENTO!O962</f>
        <v>8.1.4.8.</v>
      </c>
      <c r="B948" s="246" t="str">
        <f>[6]ORÇAMENTO!P962</f>
        <v>SINAPI-I</v>
      </c>
      <c r="C948" s="246" t="str">
        <f>[6]ORÇAMENTO!Q962</f>
        <v>14165</v>
      </c>
      <c r="D948" s="209" t="str">
        <f>[6]ORÇAMENTO!R962</f>
        <v xml:space="preserve">POSTE CONICO CONTINUO EM ACO GALVANIZADO, RETO, ENGASTADO, H = 9 M, DIAMETRO INFERIOR = *145* MM                                                                                                                                                                                                                                                                                                                                                                                                          </v>
      </c>
      <c r="E948" s="246" t="str">
        <f>[6]ORÇAMENTO!S962</f>
        <v xml:space="preserve">UN    </v>
      </c>
      <c r="F948" s="262">
        <f>[6]ORÇAMENTO!T962</f>
        <v>1</v>
      </c>
      <c r="G948" s="263">
        <f>[6]ORÇAMENTO!U962</f>
        <v>1855.46</v>
      </c>
      <c r="H948" s="263" t="str">
        <f>[6]ORÇAMENTO!V962</f>
        <v>BDI 1</v>
      </c>
      <c r="I948" s="263">
        <f>[6]ORÇAMENTO!W962</f>
        <v>2304.11</v>
      </c>
      <c r="J948" s="263">
        <f>[6]ORÇAMENTO!X962</f>
        <v>2304.11</v>
      </c>
      <c r="K948" s="177"/>
      <c r="L948" s="177"/>
      <c r="M948" s="177"/>
      <c r="N948" s="177"/>
      <c r="O948" s="178"/>
      <c r="P948" s="84">
        <f>F946-[1]ORÇAMENTO!T942</f>
        <v>79</v>
      </c>
    </row>
    <row r="949" spans="1:16" ht="25.5">
      <c r="A949" s="246" t="str">
        <f>[6]ORÇAMENTO!O963</f>
        <v>8.1.4.9.</v>
      </c>
      <c r="B949" s="246" t="str">
        <f>[6]ORÇAMENTO!P963</f>
        <v>SINAPI</v>
      </c>
      <c r="C949" s="246" t="str">
        <f>[6]ORÇAMENTO!Q963</f>
        <v>101938</v>
      </c>
      <c r="D949" s="209" t="str">
        <f>[6]ORÇAMENTO!R963</f>
        <v>CAIXA DE PROTEÇÃO PARA MEDIDOR MONOFÁSICO DE EMBUTIR - FORNECIMENTO E INSTALAÇÃO. AF_10/2020</v>
      </c>
      <c r="E949" s="246" t="str">
        <f>[6]ORÇAMENTO!S963</f>
        <v>UN</v>
      </c>
      <c r="F949" s="262">
        <f>[6]ORÇAMENTO!T963</f>
        <v>1</v>
      </c>
      <c r="G949" s="263">
        <f>[6]ORÇAMENTO!U963</f>
        <v>133.27000000000001</v>
      </c>
      <c r="H949" s="263" t="str">
        <f>[6]ORÇAMENTO!V963</f>
        <v>BDI 1</v>
      </c>
      <c r="I949" s="263">
        <f>[6]ORÇAMENTO!W963</f>
        <v>165.49</v>
      </c>
      <c r="J949" s="263">
        <f>[6]ORÇAMENTO!X963</f>
        <v>165.49</v>
      </c>
      <c r="K949" s="106"/>
      <c r="L949" s="106"/>
      <c r="M949" s="106"/>
      <c r="N949" s="106"/>
      <c r="O949" s="106"/>
      <c r="P949" s="84">
        <f>F947-[1]ORÇAMENTO!T943</f>
        <v>0</v>
      </c>
    </row>
    <row r="950" spans="1:16">
      <c r="A950" s="264" t="str">
        <f>[6]ORÇAMENTO!O964</f>
        <v>8.1.5.</v>
      </c>
      <c r="B950" s="264"/>
      <c r="C950" s="264"/>
      <c r="D950" s="267" t="str">
        <f>[6]ORÇAMENTO!R964</f>
        <v>ADUTORA DE ÁGUA TRATADA</v>
      </c>
      <c r="E950" s="264" t="str">
        <f>[6]ORÇAMENTO!S964</f>
        <v>-</v>
      </c>
      <c r="F950" s="265"/>
      <c r="G950" s="266"/>
      <c r="H950" s="266" t="str">
        <f>[6]ORÇAMENTO!V964</f>
        <v>BDI 1</v>
      </c>
      <c r="I950" s="266">
        <f>[6]ORÇAMENTO!W964</f>
        <v>0</v>
      </c>
      <c r="J950" s="266">
        <f>[6]ORÇAMENTO!X964</f>
        <v>18722.099999999999</v>
      </c>
      <c r="K950" s="149"/>
      <c r="L950" s="149"/>
      <c r="M950" s="149"/>
      <c r="N950" s="149"/>
      <c r="O950" s="150" t="s">
        <v>1283</v>
      </c>
      <c r="P950" s="84">
        <f>F948-[1]ORÇAMENTO!T944</f>
        <v>-22</v>
      </c>
    </row>
    <row r="951" spans="1:16">
      <c r="A951" s="246" t="str">
        <f>[6]ORÇAMENTO!O965</f>
        <v>8.1.5.1.</v>
      </c>
      <c r="B951" s="246" t="str">
        <f>[6]ORÇAMENTO!P965</f>
        <v>CPU</v>
      </c>
      <c r="C951" s="246" t="str">
        <f>[6]ORÇAMENTO!Q965</f>
        <v>0038</v>
      </c>
      <c r="D951" s="209" t="str">
        <f>[6]ORÇAMENTO!R965</f>
        <v>(ADAPTADOR ORSE 5109)LOCAÇÃO E NIVELAMENTO DE REDES DE ÁGUA E ADUTORAS</v>
      </c>
      <c r="E951" s="246" t="str">
        <f>[6]ORÇAMENTO!S965</f>
        <v>M</v>
      </c>
      <c r="F951" s="262">
        <f>[6]ORÇAMENTO!T965</f>
        <v>28.5</v>
      </c>
      <c r="G951" s="263">
        <f>[6]ORÇAMENTO!U965</f>
        <v>1.5</v>
      </c>
      <c r="H951" s="263" t="str">
        <f>[6]ORÇAMENTO!V965</f>
        <v>BDI 1</v>
      </c>
      <c r="I951" s="263">
        <f>[6]ORÇAMENTO!W965</f>
        <v>1.86</v>
      </c>
      <c r="J951" s="263">
        <f>[6]ORÇAMENTO!X965</f>
        <v>53.01</v>
      </c>
      <c r="K951" s="149"/>
      <c r="L951" s="149"/>
      <c r="M951" s="149"/>
      <c r="N951" s="149"/>
      <c r="O951" s="149"/>
      <c r="P951" s="84">
        <f>F949-[1]ORÇAMENTO!T945</f>
        <v>-1.3599999999999999</v>
      </c>
    </row>
    <row r="952" spans="1:16">
      <c r="A952" s="246" t="str">
        <f>[6]ORÇAMENTO!O966</f>
        <v>8.1.5.2.</v>
      </c>
      <c r="B952" s="246" t="str">
        <f>[6]ORÇAMENTO!P966</f>
        <v>SINAPI</v>
      </c>
      <c r="C952" s="246">
        <f>[6]ORÇAMENTO!Q966</f>
        <v>93358</v>
      </c>
      <c r="D952" s="209" t="str">
        <f>[6]ORÇAMENTO!R966</f>
        <v>ESCAVAÇÃO MANUAL DE VALA. AF_09/2024</v>
      </c>
      <c r="E952" s="246" t="str">
        <f>[6]ORÇAMENTO!S966</f>
        <v>M3</v>
      </c>
      <c r="F952" s="262">
        <f>[6]ORÇAMENTO!T966</f>
        <v>6.84</v>
      </c>
      <c r="G952" s="263">
        <f>[6]ORÇAMENTO!U966</f>
        <v>93.03</v>
      </c>
      <c r="H952" s="263" t="str">
        <f>[6]ORÇAMENTO!V966</f>
        <v>BDI 1</v>
      </c>
      <c r="I952" s="263">
        <f>[6]ORÇAMENTO!W966</f>
        <v>115.52</v>
      </c>
      <c r="J952" s="263">
        <f>[6]ORÇAMENTO!X966</f>
        <v>790.16</v>
      </c>
      <c r="K952" s="102"/>
      <c r="L952" s="102"/>
      <c r="M952" s="102"/>
      <c r="N952" s="102"/>
      <c r="O952" s="102"/>
      <c r="P952" s="84">
        <f>F950-[1]ORÇAMENTO!T946</f>
        <v>-5.25</v>
      </c>
    </row>
    <row r="953" spans="1:16">
      <c r="A953" s="246" t="str">
        <f>[6]ORÇAMENTO!O969</f>
        <v>8.1.5.5.</v>
      </c>
      <c r="B953" s="246" t="str">
        <f>[6]ORÇAMENTO!P969</f>
        <v>SINAPI</v>
      </c>
      <c r="C953" s="246">
        <f>[6]ORÇAMENTO!Q969</f>
        <v>93382</v>
      </c>
      <c r="D953" s="209" t="str">
        <f>[6]ORÇAMENTO!R969</f>
        <v>REATERRO MANUAL DE VALAS, COM COMPACTADOR DE SOLOS DE PERCUSSÃO. AF_08/2023</v>
      </c>
      <c r="E953" s="246" t="str">
        <f>[6]ORÇAMENTO!S969</f>
        <v>M3</v>
      </c>
      <c r="F953" s="262">
        <f>[6]ORÇAMENTO!T969</f>
        <v>6.77</v>
      </c>
      <c r="G953" s="263">
        <f>[6]ORÇAMENTO!U969</f>
        <v>27.66</v>
      </c>
      <c r="H953" s="263" t="str">
        <f>[6]ORÇAMENTO!V969</f>
        <v>BDI 1</v>
      </c>
      <c r="I953" s="263">
        <f>[6]ORÇAMENTO!W969</f>
        <v>34.35</v>
      </c>
      <c r="J953" s="263">
        <f>[6]ORÇAMENTO!X969</f>
        <v>232.55</v>
      </c>
      <c r="K953" s="149"/>
      <c r="L953" s="149"/>
      <c r="M953" s="149"/>
      <c r="N953" s="149"/>
      <c r="O953" s="149"/>
      <c r="P953" s="84">
        <f>F951-[1]ORÇAMENTO!T947</f>
        <v>26.14</v>
      </c>
    </row>
    <row r="954" spans="1:16" ht="25.5">
      <c r="A954" s="246" t="str">
        <f>[6]ORÇAMENTO!O970</f>
        <v>8.1.5.6.</v>
      </c>
      <c r="B954" s="246" t="str">
        <f>[6]ORÇAMENTO!P970</f>
        <v>SINAPI</v>
      </c>
      <c r="C954" s="246">
        <f>[6]ORÇAMENTO!Q970</f>
        <v>93589</v>
      </c>
      <c r="D954" s="209" t="str">
        <f>[6]ORÇAMENTO!R970</f>
        <v>TRANSPORTE COM CAMINHÃO BASCULANTE DE 10 M³, EM VIA URBANA EM REVESTIMENTO PRIMÁRIO (UNIDADE: M3XKM). AF_07/2020</v>
      </c>
      <c r="E954" s="246" t="str">
        <f>[6]ORÇAMENTO!S970</f>
        <v>M3XKM</v>
      </c>
      <c r="F954" s="262">
        <f>[6]ORÇAMENTO!T970</f>
        <v>0.68</v>
      </c>
      <c r="G954" s="263">
        <f>[6]ORÇAMENTO!U970</f>
        <v>2.82</v>
      </c>
      <c r="H954" s="263" t="str">
        <f>[6]ORÇAMENTO!V970</f>
        <v>BDI 1</v>
      </c>
      <c r="I954" s="263">
        <f>[6]ORÇAMENTO!W970</f>
        <v>3.5</v>
      </c>
      <c r="J954" s="263">
        <f>[6]ORÇAMENTO!X970</f>
        <v>2.38</v>
      </c>
      <c r="K954" s="102"/>
      <c r="L954" s="102"/>
      <c r="M954" s="102"/>
      <c r="N954" s="102"/>
      <c r="O954" s="102"/>
      <c r="P954" s="84">
        <f>F952-[1]ORÇAMENTO!T948</f>
        <v>6.21</v>
      </c>
    </row>
    <row r="955" spans="1:16">
      <c r="A955" s="246" t="str">
        <f>[6]ORÇAMENTO!O971</f>
        <v>8.1.5.7.</v>
      </c>
      <c r="B955" s="246" t="str">
        <f>[6]ORÇAMENTO!P971</f>
        <v>CPU</v>
      </c>
      <c r="C955" s="246" t="str">
        <f>[6]ORÇAMENTO!Q971</f>
        <v>0014</v>
      </c>
      <c r="D955" s="209" t="str">
        <f>[6]ORÇAMENTO!R971</f>
        <v>TESTE HIDROSTÁTICO EM REDE DE ÁGUA / ADUTORA</v>
      </c>
      <c r="E955" s="246" t="str">
        <f>[6]ORÇAMENTO!S971</f>
        <v>M</v>
      </c>
      <c r="F955" s="262">
        <f>[6]ORÇAMENTO!T971</f>
        <v>28.5</v>
      </c>
      <c r="G955" s="263">
        <f>[6]ORÇAMENTO!U971</f>
        <v>0.85</v>
      </c>
      <c r="H955" s="263" t="str">
        <f>[6]ORÇAMENTO!V971</f>
        <v>BDI 1</v>
      </c>
      <c r="I955" s="263">
        <f>[6]ORÇAMENTO!W971</f>
        <v>1.06</v>
      </c>
      <c r="J955" s="263">
        <f>[6]ORÇAMENTO!X971</f>
        <v>30.21</v>
      </c>
      <c r="K955" s="210"/>
      <c r="L955" s="210"/>
      <c r="M955" s="210"/>
      <c r="N955" s="210"/>
      <c r="O955" s="210"/>
      <c r="P955" s="84">
        <f>F953-[1]ORÇAMENTO!T949</f>
        <v>0.73999999999999932</v>
      </c>
    </row>
    <row r="956" spans="1:16">
      <c r="A956" s="246" t="str">
        <f>[6]ORÇAMENTO!O972</f>
        <v>8.1.5.8.</v>
      </c>
      <c r="B956" s="246" t="str">
        <f>[6]ORÇAMENTO!P972</f>
        <v>SINAPI-I</v>
      </c>
      <c r="C956" s="246" t="str">
        <f>[6]ORÇAMENTO!Q972</f>
        <v>47</v>
      </c>
      <c r="D956" s="209" t="str">
        <f>[6]ORÇAMENTO!R972</f>
        <v xml:space="preserve">ADAPTADOR PVC PBA, BOLSA/ROSCA, JE, DN 100 / DE 110 MM                                                                                                                                                                                                                                                                                                                                                                                                                                                    </v>
      </c>
      <c r="E956" s="246" t="str">
        <f>[6]ORÇAMENTO!S972</f>
        <v xml:space="preserve">UN    </v>
      </c>
      <c r="F956" s="262">
        <f>[6]ORÇAMENTO!T972</f>
        <v>2</v>
      </c>
      <c r="G956" s="263">
        <f>[6]ORÇAMENTO!U972</f>
        <v>72.23</v>
      </c>
      <c r="H956" s="263" t="str">
        <f>[6]ORÇAMENTO!V972</f>
        <v>BDI 1</v>
      </c>
      <c r="I956" s="263">
        <f>[6]ORÇAMENTO!W972</f>
        <v>89.7</v>
      </c>
      <c r="J956" s="263">
        <f>[6]ORÇAMENTO!X972</f>
        <v>179.4</v>
      </c>
      <c r="K956" s="107"/>
      <c r="L956" s="107"/>
      <c r="M956" s="107"/>
      <c r="N956" s="107"/>
      <c r="O956" s="107"/>
      <c r="P956" s="84">
        <f>F954-[1]ORÇAMENTO!T950</f>
        <v>-11.370000000000001</v>
      </c>
    </row>
    <row r="957" spans="1:16">
      <c r="A957" s="246" t="str">
        <f>[6]ORÇAMENTO!O973</f>
        <v>8.1.5.9.</v>
      </c>
      <c r="B957" s="246" t="str">
        <f>[6]ORÇAMENTO!P973</f>
        <v>SINAPI-I</v>
      </c>
      <c r="C957" s="246">
        <f>[6]ORÇAMENTO!Q973</f>
        <v>1828</v>
      </c>
      <c r="D957" s="209" t="str">
        <f>[6]ORÇAMENTO!R973</f>
        <v xml:space="preserve">CURVA PVC PBA, JE, PB, 90 GRAUS, DN 100 / DE 110 MM, PARA REDE DE AGUA                                                                                                                                                                                                                                                                                                                                                                                                                                    </v>
      </c>
      <c r="E957" s="246" t="str">
        <f>[6]ORÇAMENTO!S973</f>
        <v xml:space="preserve">UN    </v>
      </c>
      <c r="F957" s="262">
        <f>[6]ORÇAMENTO!T973</f>
        <v>2</v>
      </c>
      <c r="G957" s="263">
        <f>[6]ORÇAMENTO!U973</f>
        <v>150.69</v>
      </c>
      <c r="H957" s="263" t="str">
        <f>[6]ORÇAMENTO!V973</f>
        <v>BDI 1</v>
      </c>
      <c r="I957" s="263">
        <f>[6]ORÇAMENTO!W973</f>
        <v>187.13</v>
      </c>
      <c r="J957" s="263">
        <f>[6]ORÇAMENTO!X973</f>
        <v>374.26</v>
      </c>
      <c r="K957" s="141"/>
      <c r="L957" s="141"/>
      <c r="M957" s="141"/>
      <c r="N957" s="141"/>
      <c r="O957" s="142"/>
      <c r="P957" s="84">
        <f>F955-[1]ORÇAMENTO!T951</f>
        <v>4.3999999999999986</v>
      </c>
    </row>
    <row r="958" spans="1:16">
      <c r="A958" s="246" t="str">
        <f>[6]ORÇAMENTO!O974</f>
        <v>8.1.5.10.</v>
      </c>
      <c r="B958" s="246" t="str">
        <f>[6]ORÇAMENTO!P974</f>
        <v>SINAPI-I</v>
      </c>
      <c r="C958" s="246" t="str">
        <f>[6]ORÇAMENTO!Q974</f>
        <v>1827</v>
      </c>
      <c r="D958" s="209" t="str">
        <f>[6]ORÇAMENTO!R974</f>
        <v xml:space="preserve">CURVA PVC PBA, JE, PB, 45 GRAUS, DN 100 / DE 110 MM, PARA REDE DE AGUA                                                                                                                                                                                                                                                                                                                                                                                                                                    </v>
      </c>
      <c r="E958" s="246" t="str">
        <f>[6]ORÇAMENTO!S974</f>
        <v xml:space="preserve">UN    </v>
      </c>
      <c r="F958" s="262">
        <f>[6]ORÇAMENTO!T974</f>
        <v>1</v>
      </c>
      <c r="G958" s="263">
        <f>[6]ORÇAMENTO!U974</f>
        <v>123.49</v>
      </c>
      <c r="H958" s="263" t="str">
        <f>[6]ORÇAMENTO!V974</f>
        <v>BDI 1</v>
      </c>
      <c r="I958" s="263">
        <f>[6]ORÇAMENTO!W974</f>
        <v>153.35</v>
      </c>
      <c r="J958" s="263">
        <f>[6]ORÇAMENTO!X974</f>
        <v>153.35</v>
      </c>
      <c r="K958" s="106"/>
      <c r="L958" s="106"/>
      <c r="M958" s="106"/>
      <c r="N958" s="106"/>
      <c r="O958" s="106"/>
      <c r="P958" s="84">
        <f>F956-[1]ORÇAMENTO!T952</f>
        <v>1</v>
      </c>
    </row>
    <row r="959" spans="1:16">
      <c r="A959" s="246" t="str">
        <f>[6]ORÇAMENTO!O975</f>
        <v>8.1.5.11.</v>
      </c>
      <c r="B959" s="246" t="str">
        <f>[6]ORÇAMENTO!P975</f>
        <v>SINAPI-I</v>
      </c>
      <c r="C959" s="246">
        <f>[6]ORÇAMENTO!Q975</f>
        <v>41892</v>
      </c>
      <c r="D959" s="209" t="str">
        <f>[6]ORÇAMENTO!R975</f>
        <v xml:space="preserve">TE, PVC PBA, BBB, 90 GRAUS, DN 100 / DE 110 MM, PARA REDE DE AGUA                                                                                                                                                                                                                                                                                                                                                                                                                                         </v>
      </c>
      <c r="E959" s="246" t="str">
        <f>[6]ORÇAMENTO!S975</f>
        <v xml:space="preserve">UN    </v>
      </c>
      <c r="F959" s="262">
        <f>[6]ORÇAMENTO!T975</f>
        <v>1</v>
      </c>
      <c r="G959" s="263">
        <f>[6]ORÇAMENTO!U975</f>
        <v>105.22</v>
      </c>
      <c r="H959" s="263" t="str">
        <f>[6]ORÇAMENTO!V975</f>
        <v>BDI 1</v>
      </c>
      <c r="I959" s="263">
        <f>[6]ORÇAMENTO!W975</f>
        <v>130.66</v>
      </c>
      <c r="J959" s="263">
        <f>[6]ORÇAMENTO!X975</f>
        <v>130.66</v>
      </c>
      <c r="K959" s="102"/>
      <c r="L959" s="102"/>
      <c r="M959" s="102"/>
      <c r="N959" s="102"/>
      <c r="O959" s="102"/>
      <c r="P959" s="84">
        <f>F957-[1]ORÇAMENTO!T953</f>
        <v>-8.1999999999999993</v>
      </c>
    </row>
    <row r="960" spans="1:16" ht="25.5">
      <c r="A960" s="246" t="str">
        <f>[6]ORÇAMENTO!O976</f>
        <v>8.1.5.12.</v>
      </c>
      <c r="B960" s="246" t="str">
        <f>[6]ORÇAMENTO!P976</f>
        <v>CPU</v>
      </c>
      <c r="C960" s="246" t="str">
        <f>[6]ORÇAMENTO!Q976</f>
        <v>0030</v>
      </c>
      <c r="D960" s="209" t="str">
        <f>[6]ORÇAMENTO!R976</f>
        <v>FORNECIMENTO E MONTAGEM DE CAVALETE DE RECALQUE EM AÇO GALVANIZADO DIN 2440, DN 100, INCLUSIVE VÁLVULA, REGISTROS E CONEXÕES</v>
      </c>
      <c r="E960" s="246" t="str">
        <f>[6]ORÇAMENTO!S976</f>
        <v xml:space="preserve">UN    </v>
      </c>
      <c r="F960" s="262">
        <f>[6]ORÇAMENTO!T976</f>
        <v>1</v>
      </c>
      <c r="G960" s="263">
        <f>[6]ORÇAMENTO!U976</f>
        <v>11212.85</v>
      </c>
      <c r="H960" s="263" t="str">
        <f>[6]ORÇAMENTO!V976</f>
        <v>BDI 1</v>
      </c>
      <c r="I960" s="263">
        <f>[6]ORÇAMENTO!W976</f>
        <v>13924.12</v>
      </c>
      <c r="J960" s="263">
        <f>[6]ORÇAMENTO!X976</f>
        <v>13924.12</v>
      </c>
      <c r="K960" s="149"/>
      <c r="L960" s="149"/>
      <c r="M960" s="149"/>
      <c r="N960" s="149"/>
      <c r="O960" s="150" t="s">
        <v>1285</v>
      </c>
      <c r="P960" s="84">
        <f>F958-[1]ORÇAMENTO!T954</f>
        <v>-1.7799999999999998</v>
      </c>
    </row>
    <row r="961" spans="1:16">
      <c r="A961" s="264" t="str">
        <f>[6]ORÇAMENTO!O977</f>
        <v>8.1.6.</v>
      </c>
      <c r="B961" s="264"/>
      <c r="C961" s="264"/>
      <c r="D961" s="267" t="str">
        <f>[6]ORÇAMENTO!R977</f>
        <v>CAIXA DO CLORADOR</v>
      </c>
      <c r="E961" s="264" t="str">
        <f>[6]ORÇAMENTO!S977</f>
        <v>-</v>
      </c>
      <c r="F961" s="265"/>
      <c r="G961" s="266"/>
      <c r="H961" s="266" t="str">
        <f>[6]ORÇAMENTO!V977</f>
        <v>BDI 1</v>
      </c>
      <c r="I961" s="266">
        <f>[6]ORÇAMENTO!W977</f>
        <v>0</v>
      </c>
      <c r="J961" s="266">
        <f>[6]ORÇAMENTO!X977</f>
        <v>3367.15</v>
      </c>
      <c r="K961" s="102"/>
      <c r="L961" s="102"/>
      <c r="M961" s="102"/>
      <c r="N961" s="102"/>
      <c r="O961" s="102"/>
      <c r="P961" s="84">
        <f>F959-[1]ORÇAMENTO!T955</f>
        <v>-0.73</v>
      </c>
    </row>
    <row r="962" spans="1:16">
      <c r="A962" s="246" t="str">
        <f>[6]ORÇAMENTO!O978</f>
        <v>8.1.6.1.</v>
      </c>
      <c r="B962" s="246" t="str">
        <f>[6]ORÇAMENTO!P978</f>
        <v>SINAPI</v>
      </c>
      <c r="C962" s="246" t="str">
        <f>[6]ORÇAMENTO!Q978</f>
        <v>93358</v>
      </c>
      <c r="D962" s="209" t="str">
        <f>[6]ORÇAMENTO!R978</f>
        <v>ESCAVAÇÃO MANUAL DE VALA. AF_09/2024</v>
      </c>
      <c r="E962" s="246" t="str">
        <f>[6]ORÇAMENTO!S978</f>
        <v>M3</v>
      </c>
      <c r="F962" s="262">
        <f>[6]ORÇAMENTO!T978</f>
        <v>2.36</v>
      </c>
      <c r="G962" s="263">
        <f>[6]ORÇAMENTO!U978</f>
        <v>93.03</v>
      </c>
      <c r="H962" s="263" t="str">
        <f>[6]ORÇAMENTO!V978</f>
        <v>BDI 1</v>
      </c>
      <c r="I962" s="263">
        <f>[6]ORÇAMENTO!W978</f>
        <v>115.52</v>
      </c>
      <c r="J962" s="263">
        <f>[6]ORÇAMENTO!X978</f>
        <v>272.63</v>
      </c>
      <c r="K962" s="102"/>
      <c r="L962" s="102"/>
      <c r="M962" s="102"/>
      <c r="N962" s="102"/>
      <c r="O962" s="102"/>
      <c r="P962" s="84">
        <f>F960-[1]ORÇAMENTO!T956</f>
        <v>0.76</v>
      </c>
    </row>
    <row r="963" spans="1:16" ht="25.5">
      <c r="A963" s="246" t="str">
        <f>[6]ORÇAMENTO!O979</f>
        <v>8.1.6.2.</v>
      </c>
      <c r="B963" s="246" t="str">
        <f>[6]ORÇAMENTO!P979</f>
        <v>SINAPI</v>
      </c>
      <c r="C963" s="246" t="str">
        <f>[6]ORÇAMENTO!Q979</f>
        <v>101617</v>
      </c>
      <c r="D963" s="209" t="str">
        <f>[6]ORÇAMENTO!R979</f>
        <v>PREPARO DE FUNDO DE VALA COM LARGURA MAIOR OU IGUAL A 1,5 M E MENOR QUE 2,5 M (ACERTO DO SOLO NATURAL). AF_08/2020</v>
      </c>
      <c r="E963" s="246" t="str">
        <f>[6]ORÇAMENTO!S979</f>
        <v>M2</v>
      </c>
      <c r="F963" s="262">
        <f>[6]ORÇAMENTO!T979</f>
        <v>5.25</v>
      </c>
      <c r="G963" s="263">
        <f>[6]ORÇAMENTO!U979</f>
        <v>3.35</v>
      </c>
      <c r="H963" s="263" t="str">
        <f>[6]ORÇAMENTO!V979</f>
        <v>BDI 1</v>
      </c>
      <c r="I963" s="263">
        <f>[6]ORÇAMENTO!W979</f>
        <v>4.16</v>
      </c>
      <c r="J963" s="263">
        <f>[6]ORÇAMENTO!X979</f>
        <v>21.84</v>
      </c>
      <c r="K963" s="102"/>
      <c r="L963" s="102"/>
      <c r="M963" s="102"/>
      <c r="N963" s="102"/>
      <c r="O963" s="102"/>
      <c r="P963" s="84">
        <f>F961-[1]ORÇAMENTO!T957</f>
        <v>-0.52</v>
      </c>
    </row>
    <row r="964" spans="1:16">
      <c r="A964" s="246" t="str">
        <f>[6]ORÇAMENTO!O980</f>
        <v>8.1.6.3.</v>
      </c>
      <c r="B964" s="246" t="str">
        <f>[6]ORÇAMENTO!P980</f>
        <v>SINAPI</v>
      </c>
      <c r="C964" s="246" t="str">
        <f>[6]ORÇAMENTO!Q980</f>
        <v>93382</v>
      </c>
      <c r="D964" s="209" t="str">
        <f>[6]ORÇAMENTO!R980</f>
        <v>REATERRO MANUAL DE VALAS, COM COMPACTADOR DE SOLOS DE PERCUSSÃO. AF_08/2023</v>
      </c>
      <c r="E964" s="246" t="str">
        <f>[6]ORÇAMENTO!S980</f>
        <v>M3</v>
      </c>
      <c r="F964" s="262">
        <f>[6]ORÇAMENTO!T980</f>
        <v>2.36</v>
      </c>
      <c r="G964" s="263">
        <f>[6]ORÇAMENTO!U980</f>
        <v>27.66</v>
      </c>
      <c r="H964" s="263" t="str">
        <f>[6]ORÇAMENTO!V980</f>
        <v>BDI 1</v>
      </c>
      <c r="I964" s="263">
        <f>[6]ORÇAMENTO!W980</f>
        <v>34.35</v>
      </c>
      <c r="J964" s="263">
        <f>[6]ORÇAMENTO!X980</f>
        <v>81.069999999999993</v>
      </c>
      <c r="K964" s="102"/>
      <c r="L964" s="102"/>
      <c r="M964" s="102"/>
      <c r="N964" s="102"/>
      <c r="O964" s="102"/>
      <c r="P964" s="84">
        <f>F962-[1]ORÇAMENTO!T958</f>
        <v>-1.0100000000000002</v>
      </c>
    </row>
    <row r="965" spans="1:16" ht="25.5">
      <c r="A965" s="246" t="str">
        <f>[6]ORÇAMENTO!O981</f>
        <v>8.1.6.4.</v>
      </c>
      <c r="B965" s="246" t="str">
        <f>[6]ORÇAMENTO!P981</f>
        <v>CPU</v>
      </c>
      <c r="C965" s="246" t="str">
        <f>[6]ORÇAMENTO!Q981</f>
        <v>0029</v>
      </c>
      <c r="D965" s="209" t="str">
        <f>[6]ORÇAMENTO!R981</f>
        <v>(ADAP.- ORSE-7369)CONCRETO ARMADO FCK=25,0MPA, USINADO, BOMBEADO, ADENSADO E LANÇADO, PARA USO GERAL, COM FORMAS PLANAS EM COMPENSADO RESINADO 12MM (05 USOS)</v>
      </c>
      <c r="E965" s="246" t="str">
        <f>[6]ORÇAMENTO!S981</f>
        <v>M3</v>
      </c>
      <c r="F965" s="262">
        <f>[6]ORÇAMENTO!T981</f>
        <v>0.63</v>
      </c>
      <c r="G965" s="263">
        <f>[6]ORÇAMENTO!U981</f>
        <v>1888.03</v>
      </c>
      <c r="H965" s="263" t="str">
        <f>[6]ORÇAMENTO!V981</f>
        <v>BDI 1</v>
      </c>
      <c r="I965" s="263">
        <f>[6]ORÇAMENTO!W981</f>
        <v>2344.56</v>
      </c>
      <c r="J965" s="263">
        <f>[6]ORÇAMENTO!X981</f>
        <v>1477.07</v>
      </c>
      <c r="K965" s="102"/>
      <c r="L965" s="102"/>
      <c r="M965" s="102"/>
      <c r="N965" s="102"/>
      <c r="O965" s="102"/>
      <c r="P965" s="84">
        <f>F963-[1]ORÇAMENTO!T959</f>
        <v>-28.1</v>
      </c>
    </row>
    <row r="966" spans="1:16" ht="25.5">
      <c r="A966" s="246" t="str">
        <f>[6]ORÇAMENTO!O982</f>
        <v>8.1.6.5.</v>
      </c>
      <c r="B966" s="246" t="str">
        <f>[6]ORÇAMENTO!P982</f>
        <v>SINAPI</v>
      </c>
      <c r="C966" s="246" t="str">
        <f>[6]ORÇAMENTO!Q982</f>
        <v>103325</v>
      </c>
      <c r="D966" s="209" t="str">
        <f>[6]ORÇAMENTO!R982</f>
        <v>ALVENARIA DE VEDAÇÃO DE BLOCOS CERÂMICOS FURADOS NA VERTICAL DE 14X19X39 CM (ESPESSURA 14 CM) E ARGAMASSA DE ASSENTAMENTO COM PREPARO MANUAL. AF_12/2021</v>
      </c>
      <c r="E966" s="246" t="str">
        <f>[6]ORÇAMENTO!S982</f>
        <v>M2</v>
      </c>
      <c r="F966" s="262">
        <f>[6]ORÇAMENTO!T982</f>
        <v>6.03</v>
      </c>
      <c r="G966" s="263">
        <f>[6]ORÇAMENTO!U982</f>
        <v>84.63</v>
      </c>
      <c r="H966" s="263" t="str">
        <f>[6]ORÇAMENTO!V982</f>
        <v>BDI 1</v>
      </c>
      <c r="I966" s="263">
        <f>[6]ORÇAMENTO!W982</f>
        <v>105.09</v>
      </c>
      <c r="J966" s="263">
        <f>[6]ORÇAMENTO!X982</f>
        <v>633.69000000000005</v>
      </c>
      <c r="K966" s="102"/>
      <c r="L966" s="102"/>
      <c r="M966" s="102"/>
      <c r="N966" s="102"/>
      <c r="O966" s="102"/>
      <c r="P966" s="84">
        <f>F964-[1]ORÇAMENTO!T960</f>
        <v>-64.34</v>
      </c>
    </row>
    <row r="967" spans="1:16" ht="25.5">
      <c r="A967" s="246" t="str">
        <f>[6]ORÇAMENTO!O983</f>
        <v>8.1.6.6.</v>
      </c>
      <c r="B967" s="246" t="str">
        <f>[6]ORÇAMENTO!P983</f>
        <v>SINAPI</v>
      </c>
      <c r="C967" s="246" t="str">
        <f>[6]ORÇAMENTO!Q983</f>
        <v>87878</v>
      </c>
      <c r="D967" s="209" t="str">
        <f>[6]ORÇAMENTO!R983</f>
        <v>CHAPISCO APLICADO EM ALVENARIAS E ESTRUTURAS DE CONCRETO INTERNAS, COM COLHER DE PEDREIRO.  ARGAMASSA TRAÇO 1:3 COM PREPARO MANUAL. AF_10/2022</v>
      </c>
      <c r="E967" s="246" t="str">
        <f>[6]ORÇAMENTO!S983</f>
        <v>M2</v>
      </c>
      <c r="F967" s="262">
        <f>[6]ORÇAMENTO!T983</f>
        <v>12.05</v>
      </c>
      <c r="G967" s="263">
        <f>[6]ORÇAMENTO!U983</f>
        <v>5.19</v>
      </c>
      <c r="H967" s="263" t="str">
        <f>[6]ORÇAMENTO!V983</f>
        <v>BDI 1</v>
      </c>
      <c r="I967" s="263">
        <f>[6]ORÇAMENTO!W983</f>
        <v>6.44</v>
      </c>
      <c r="J967" s="263">
        <f>[6]ORÇAMENTO!X983</f>
        <v>77.599999999999994</v>
      </c>
      <c r="K967" s="102"/>
      <c r="L967" s="102"/>
      <c r="M967" s="102"/>
      <c r="N967" s="102"/>
      <c r="O967" s="102"/>
      <c r="P967" s="84">
        <f>F965-[1]ORÇAMENTO!T961</f>
        <v>-66.070000000000007</v>
      </c>
    </row>
    <row r="968" spans="1:16" ht="38.25">
      <c r="A968" s="246" t="str">
        <f>[6]ORÇAMENTO!O984</f>
        <v>8.1.6.7.</v>
      </c>
      <c r="B968" s="246" t="str">
        <f>[6]ORÇAMENTO!P984</f>
        <v>SINAPI</v>
      </c>
      <c r="C968" s="246" t="str">
        <f>[6]ORÇAMENTO!Q984</f>
        <v>87547</v>
      </c>
      <c r="D968" s="209" t="str">
        <f>[6]ORÇAMENTO!R984</f>
        <v>MASSA ÚNICA, EM ARGAMASSA TRAÇO 1:2:8, PREPARO MECÂNICO, APLICADA MANUALMENTE EM PAREDES INTERNAS DE AMBIENTES COM ÁREA ENTRE 5M² E 10M², E = 10MM, COM TALISCAS. AF_03/2024</v>
      </c>
      <c r="E968" s="246" t="str">
        <f>[6]ORÇAMENTO!S984</f>
        <v>M2</v>
      </c>
      <c r="F968" s="262">
        <f>[6]ORÇAMENTO!T984</f>
        <v>24.1</v>
      </c>
      <c r="G968" s="263">
        <f>[6]ORÇAMENTO!U984</f>
        <v>26.84</v>
      </c>
      <c r="H968" s="263" t="str">
        <f>[6]ORÇAMENTO!V984</f>
        <v>BDI 1</v>
      </c>
      <c r="I968" s="263">
        <f>[6]ORÇAMENTO!W984</f>
        <v>33.33</v>
      </c>
      <c r="J968" s="263">
        <f>[6]ORÇAMENTO!X984</f>
        <v>803.25</v>
      </c>
      <c r="K968" s="102"/>
      <c r="L968" s="102"/>
      <c r="M968" s="102"/>
      <c r="N968" s="102"/>
      <c r="O968" s="102"/>
      <c r="P968" s="84">
        <f>F966-[1]ORÇAMENTO!T962</f>
        <v>-60.67</v>
      </c>
    </row>
    <row r="969" spans="1:16">
      <c r="A969" s="264" t="str">
        <f>[6]ORÇAMENTO!O985</f>
        <v>8.1.7.</v>
      </c>
      <c r="B969" s="264"/>
      <c r="C969" s="264"/>
      <c r="D969" s="267" t="str">
        <f>[6]ORÇAMENTO!R985</f>
        <v>ABRIGO PARA QUADRO ELÉTRICO</v>
      </c>
      <c r="E969" s="264" t="str">
        <f>[6]ORÇAMENTO!S985</f>
        <v>-</v>
      </c>
      <c r="F969" s="265"/>
      <c r="G969" s="266"/>
      <c r="H969" s="266" t="str">
        <f>[6]ORÇAMENTO!V985</f>
        <v>BDI 1</v>
      </c>
      <c r="I969" s="266">
        <f>[6]ORÇAMENTO!W985</f>
        <v>0</v>
      </c>
      <c r="J969" s="266">
        <f>[6]ORÇAMENTO!X985</f>
        <v>25194.63</v>
      </c>
      <c r="K969" s="102"/>
      <c r="L969" s="102"/>
      <c r="M969" s="102"/>
      <c r="N969" s="102"/>
      <c r="O969" s="102"/>
      <c r="P969" s="84">
        <f>F967-[1]ORÇAMENTO!T963</f>
        <v>6.2700000000000005</v>
      </c>
    </row>
    <row r="970" spans="1:16" ht="25.5">
      <c r="A970" s="246" t="str">
        <f>[6]ORÇAMENTO!O986</f>
        <v>8.1.7.1.</v>
      </c>
      <c r="B970" s="246" t="str">
        <f>[6]ORÇAMENTO!P986</f>
        <v>SINAPI</v>
      </c>
      <c r="C970" s="246">
        <f>[6]ORÇAMENTO!Q986</f>
        <v>99059</v>
      </c>
      <c r="D970" s="209" t="str">
        <f>[6]ORÇAMENTO!R986</f>
        <v>LOCAÇÃO CONVENCIONAL DE OBRA, UTILIZANDO GABARITO DE TÁBUAS CORRIDAS PONTALETADAS A CADA 2,00M -  2 UTILIZAÇÕES. AF_03/2024</v>
      </c>
      <c r="E970" s="246" t="str">
        <f>[6]ORÇAMENTO!S986</f>
        <v>M</v>
      </c>
      <c r="F970" s="262">
        <f>[6]ORÇAMENTO!T986</f>
        <v>10.199999999999999</v>
      </c>
      <c r="G970" s="263">
        <f>[6]ORÇAMENTO!U986</f>
        <v>68.27</v>
      </c>
      <c r="H970" s="263" t="str">
        <f>[6]ORÇAMENTO!V986</f>
        <v>BDI 1</v>
      </c>
      <c r="I970" s="263">
        <f>[6]ORÇAMENTO!W986</f>
        <v>84.78</v>
      </c>
      <c r="J970" s="263">
        <f>[6]ORÇAMENTO!X986</f>
        <v>864.76</v>
      </c>
      <c r="K970" s="102"/>
      <c r="L970" s="102"/>
      <c r="M970" s="102"/>
      <c r="N970" s="102"/>
      <c r="O970" s="102"/>
      <c r="P970" s="84">
        <f>F968-[1]ORÇAMENTO!T964</f>
        <v>18.78</v>
      </c>
    </row>
    <row r="971" spans="1:16">
      <c r="A971" s="246" t="str">
        <f>[6]ORÇAMENTO!O987</f>
        <v>8.1.7.2.</v>
      </c>
      <c r="B971" s="246" t="str">
        <f>[6]ORÇAMENTO!P987</f>
        <v>SINAPI</v>
      </c>
      <c r="C971" s="246">
        <f>[6]ORÇAMENTO!Q987</f>
        <v>93358</v>
      </c>
      <c r="D971" s="209" t="str">
        <f>[6]ORÇAMENTO!R987</f>
        <v>ESCAVAÇÃO MANUAL DE VALA. AF_09/2024</v>
      </c>
      <c r="E971" s="246" t="str">
        <f>[6]ORÇAMENTO!S987</f>
        <v>M3</v>
      </c>
      <c r="F971" s="262">
        <f>[6]ORÇAMENTO!T987</f>
        <v>2.78</v>
      </c>
      <c r="G971" s="263">
        <f>[6]ORÇAMENTO!U987</f>
        <v>93.03</v>
      </c>
      <c r="H971" s="263" t="str">
        <f>[6]ORÇAMENTO!V987</f>
        <v>BDI 1</v>
      </c>
      <c r="I971" s="263">
        <f>[6]ORÇAMENTO!W987</f>
        <v>115.52</v>
      </c>
      <c r="J971" s="263">
        <f>[6]ORÇAMENTO!X987</f>
        <v>321.14999999999998</v>
      </c>
      <c r="K971" s="102"/>
      <c r="L971" s="102"/>
      <c r="M971" s="102"/>
      <c r="N971" s="102"/>
      <c r="O971" s="102"/>
      <c r="P971" s="84">
        <f>F969-[1]ORÇAMENTO!T965</f>
        <v>-4.49</v>
      </c>
    </row>
    <row r="972" spans="1:16" ht="25.5">
      <c r="A972" s="246" t="str">
        <f>[6]ORÇAMENTO!O988</f>
        <v>8.1.7.3.</v>
      </c>
      <c r="B972" s="246" t="str">
        <f>[6]ORÇAMENTO!P988</f>
        <v>SINAPI</v>
      </c>
      <c r="C972" s="246">
        <f>[6]ORÇAMENTO!Q988</f>
        <v>101617</v>
      </c>
      <c r="D972" s="209" t="str">
        <f>[6]ORÇAMENTO!R988</f>
        <v>PREPARO DE FUNDO DE VALA COM LARGURA MAIOR OU IGUAL A 1,5 M E MENOR QUE 2,5 M (ACERTO DO SOLO NATURAL). AF_08/2020</v>
      </c>
      <c r="E972" s="246" t="str">
        <f>[6]ORÇAMENTO!S988</f>
        <v>M2</v>
      </c>
      <c r="F972" s="262">
        <f>[6]ORÇAMENTO!T988</f>
        <v>1.73</v>
      </c>
      <c r="G972" s="263">
        <f>[6]ORÇAMENTO!U988</f>
        <v>3.35</v>
      </c>
      <c r="H972" s="263" t="str">
        <f>[6]ORÇAMENTO!V988</f>
        <v>BDI 1</v>
      </c>
      <c r="I972" s="263">
        <f>[6]ORÇAMENTO!W988</f>
        <v>4.16</v>
      </c>
      <c r="J972" s="263">
        <f>[6]ORÇAMENTO!X988</f>
        <v>7.2</v>
      </c>
      <c r="K972" s="149"/>
      <c r="L972" s="149"/>
      <c r="M972" s="149"/>
      <c r="N972" s="149"/>
      <c r="O972" s="149"/>
      <c r="P972" s="84">
        <f>F970-[1]ORÇAMENTO!T966</f>
        <v>5.9999999999999991</v>
      </c>
    </row>
    <row r="973" spans="1:16">
      <c r="A973" s="246" t="str">
        <f>[6]ORÇAMENTO!O989</f>
        <v>8.1.7.4.</v>
      </c>
      <c r="B973" s="246" t="str">
        <f>[6]ORÇAMENTO!P989</f>
        <v>SINAPI</v>
      </c>
      <c r="C973" s="246">
        <f>[6]ORÇAMENTO!Q989</f>
        <v>93382</v>
      </c>
      <c r="D973" s="209" t="str">
        <f>[6]ORÇAMENTO!R989</f>
        <v>REATERRO MANUAL DE VALAS, COM COMPACTADOR DE SOLOS DE PERCUSSÃO. AF_08/2023</v>
      </c>
      <c r="E973" s="246" t="str">
        <f>[6]ORÇAMENTO!S989</f>
        <v>M3</v>
      </c>
      <c r="F973" s="262">
        <f>[6]ORÇAMENTO!T989</f>
        <v>0.24</v>
      </c>
      <c r="G973" s="263">
        <f>[6]ORÇAMENTO!U989</f>
        <v>27.66</v>
      </c>
      <c r="H973" s="263" t="str">
        <f>[6]ORÇAMENTO!V989</f>
        <v>BDI 1</v>
      </c>
      <c r="I973" s="263">
        <f>[6]ORÇAMENTO!W989</f>
        <v>34.35</v>
      </c>
      <c r="J973" s="263">
        <f>[6]ORÇAMENTO!X989</f>
        <v>8.24</v>
      </c>
      <c r="K973" s="107"/>
      <c r="L973" s="107"/>
      <c r="M973" s="107"/>
      <c r="N973" s="107"/>
      <c r="O973" s="107"/>
      <c r="P973" s="84">
        <f>F971-[1]ORÇAMENTO!T967</f>
        <v>-1.4200000000000004</v>
      </c>
    </row>
    <row r="974" spans="1:16" ht="25.5">
      <c r="A974" s="246" t="str">
        <f>[6]ORÇAMENTO!O990</f>
        <v>8.1.7.5.</v>
      </c>
      <c r="B974" s="246" t="str">
        <f>[6]ORÇAMENTO!P990</f>
        <v>SINAPI</v>
      </c>
      <c r="C974" s="246">
        <f>[6]ORÇAMENTO!Q990</f>
        <v>102487</v>
      </c>
      <c r="D974" s="209" t="str">
        <f>[6]ORÇAMENTO!R990</f>
        <v>CONCRETO CICLÓPICO FCK = 15MPA, 30% PEDRA DE MÃO EM VOLUME REAL, INCLUSIVE LANÇAMENTO. AF_05/2021</v>
      </c>
      <c r="E974" s="246" t="str">
        <f>[6]ORÇAMENTO!S990</f>
        <v>M3</v>
      </c>
      <c r="F974" s="262">
        <f>[6]ORÇAMENTO!T990</f>
        <v>0.52</v>
      </c>
      <c r="G974" s="263">
        <f>[6]ORÇAMENTO!U990</f>
        <v>605.14</v>
      </c>
      <c r="H974" s="263" t="str">
        <f>[6]ORÇAMENTO!V990</f>
        <v>BDI 1</v>
      </c>
      <c r="I974" s="263">
        <f>[6]ORÇAMENTO!W990</f>
        <v>751.46</v>
      </c>
      <c r="J974" s="263">
        <f>[6]ORÇAMENTO!X990</f>
        <v>390.76</v>
      </c>
      <c r="K974" s="141"/>
      <c r="L974" s="141"/>
      <c r="M974" s="141"/>
      <c r="N974" s="141"/>
      <c r="O974" s="142"/>
      <c r="P974" s="84" t="e">
        <f>F972-[1]ORÇAMENTO!#REF!</f>
        <v>#REF!</v>
      </c>
    </row>
    <row r="975" spans="1:16" ht="25.5">
      <c r="A975" s="246" t="str">
        <f>[6]ORÇAMENTO!O991</f>
        <v>8.1.7.6.</v>
      </c>
      <c r="B975" s="246" t="str">
        <f>[6]ORÇAMENTO!P991</f>
        <v>CPU</v>
      </c>
      <c r="C975" s="246" t="str">
        <f>[6]ORÇAMENTO!Q991</f>
        <v>0029</v>
      </c>
      <c r="D975" s="209" t="str">
        <f>[6]ORÇAMENTO!R991</f>
        <v>(ADAP.- ORSE-7369)CONCRETO ARMADO FCK=25,0MPA, USINADO, BOMBEADO, ADENSADO E LANÇADO, PARA USO GERAL, COM FORMAS PLANAS EM COMPENSADO RESINADO 12MM (05 USOS)</v>
      </c>
      <c r="E975" s="246" t="str">
        <f>[6]ORÇAMENTO!S991</f>
        <v>M3</v>
      </c>
      <c r="F975" s="262">
        <f>[6]ORÇAMENTO!T991</f>
        <v>3.37</v>
      </c>
      <c r="G975" s="263">
        <f>[6]ORÇAMENTO!U991</f>
        <v>1888.03</v>
      </c>
      <c r="H975" s="263" t="str">
        <f>[6]ORÇAMENTO!V991</f>
        <v>BDI 1</v>
      </c>
      <c r="I975" s="263">
        <f>[6]ORÇAMENTO!W991</f>
        <v>2344.56</v>
      </c>
      <c r="J975" s="263">
        <f>[6]ORÇAMENTO!X991</f>
        <v>7901.17</v>
      </c>
      <c r="K975" s="106"/>
      <c r="L975" s="106"/>
      <c r="M975" s="106"/>
      <c r="N975" s="106"/>
      <c r="O975" s="106"/>
      <c r="P975" s="84" t="e">
        <f>F973-[1]ORÇAMENTO!#REF!</f>
        <v>#REF!</v>
      </c>
    </row>
    <row r="976" spans="1:16" ht="25.5">
      <c r="A976" s="246" t="str">
        <f>[6]ORÇAMENTO!O992</f>
        <v>8.1.7.7.</v>
      </c>
      <c r="B976" s="246" t="str">
        <f>[6]ORÇAMENTO!P992</f>
        <v>SINAPI</v>
      </c>
      <c r="C976" s="246">
        <f>[6]ORÇAMENTO!Q992</f>
        <v>103325</v>
      </c>
      <c r="D976" s="209" t="str">
        <f>[6]ORÇAMENTO!R992</f>
        <v>ALVENARIA DE VEDAÇÃO DE BLOCOS CERÂMICOS FURADOS NA VERTICAL DE 14X19X39 CM (ESPESSURA 14 CM) E ARGAMASSA DE ASSENTAMENTO COM PREPARO MANUAL. AF_12/2021</v>
      </c>
      <c r="E976" s="246" t="str">
        <f>[6]ORÇAMENTO!S992</f>
        <v>M2</v>
      </c>
      <c r="F976" s="262">
        <f>[6]ORÇAMENTO!T992</f>
        <v>33.35</v>
      </c>
      <c r="G976" s="263">
        <f>[6]ORÇAMENTO!U992</f>
        <v>84.63</v>
      </c>
      <c r="H976" s="263" t="str">
        <f>[6]ORÇAMENTO!V992</f>
        <v>BDI 1</v>
      </c>
      <c r="I976" s="263">
        <f>[6]ORÇAMENTO!W992</f>
        <v>105.09</v>
      </c>
      <c r="J976" s="263">
        <f>[6]ORÇAMENTO!X992</f>
        <v>3504.75</v>
      </c>
      <c r="K976" s="102"/>
      <c r="L976" s="102"/>
      <c r="M976" s="102"/>
      <c r="N976" s="102"/>
      <c r="O976" s="102"/>
      <c r="P976" s="84">
        <f>F974-[1]ORÇAMENTO!T968</f>
        <v>-1.48</v>
      </c>
    </row>
    <row r="977" spans="1:16" ht="25.5">
      <c r="A977" s="246" t="str">
        <f>[6]ORÇAMENTO!O993</f>
        <v>8.1.7.8.</v>
      </c>
      <c r="B977" s="246" t="str">
        <f>[6]ORÇAMENTO!P993</f>
        <v>SINAPI</v>
      </c>
      <c r="C977" s="246">
        <f>[6]ORÇAMENTO!Q993</f>
        <v>87878</v>
      </c>
      <c r="D977" s="209" t="str">
        <f>[6]ORÇAMENTO!R993</f>
        <v>CHAPISCO APLICADO EM ALVENARIAS E ESTRUTURAS DE CONCRETO INTERNAS, COM COLHER DE PEDREIRO.  ARGAMASSA TRAÇO 1:3 COM PREPARO MANUAL. AF_10/2022</v>
      </c>
      <c r="E977" s="246" t="str">
        <f>[6]ORÇAMENTO!S993</f>
        <v>M2</v>
      </c>
      <c r="F977" s="262">
        <f>[6]ORÇAMENTO!T993</f>
        <v>66.7</v>
      </c>
      <c r="G977" s="263">
        <f>[6]ORÇAMENTO!U993</f>
        <v>5.19</v>
      </c>
      <c r="H977" s="263" t="str">
        <f>[6]ORÇAMENTO!V993</f>
        <v>BDI 1</v>
      </c>
      <c r="I977" s="263">
        <f>[6]ORÇAMENTO!W993</f>
        <v>6.44</v>
      </c>
      <c r="J977" s="263">
        <f>[6]ORÇAMENTO!X993</f>
        <v>429.55</v>
      </c>
      <c r="K977" s="102"/>
      <c r="L977" s="102"/>
      <c r="M977" s="102"/>
      <c r="N977" s="102"/>
      <c r="O977" s="102"/>
      <c r="P977" s="84">
        <f>F975-[1]ORÇAMENTO!T969</f>
        <v>-220.63</v>
      </c>
    </row>
    <row r="978" spans="1:16" ht="38.25">
      <c r="A978" s="246" t="str">
        <f>[6]ORÇAMENTO!O994</f>
        <v>8.1.7.9.</v>
      </c>
      <c r="B978" s="246" t="str">
        <f>[6]ORÇAMENTO!P994</f>
        <v>SINAPI</v>
      </c>
      <c r="C978" s="246">
        <f>[6]ORÇAMENTO!Q994</f>
        <v>87547</v>
      </c>
      <c r="D978" s="209" t="str">
        <f>[6]ORÇAMENTO!R994</f>
        <v>MASSA ÚNICA, EM ARGAMASSA TRAÇO 1:2:8, PREPARO MECÂNICO, APLICADA MANUALMENTE EM PAREDES INTERNAS DE AMBIENTES COM ÁREA ENTRE 5M² E 10M², E = 10MM, COM TALISCAS. AF_03/2024</v>
      </c>
      <c r="E978" s="246" t="str">
        <f>[6]ORÇAMENTO!S994</f>
        <v>M2</v>
      </c>
      <c r="F978" s="262">
        <f>[6]ORÇAMENTO!T994</f>
        <v>66.7</v>
      </c>
      <c r="G978" s="263">
        <f>[6]ORÇAMENTO!U994</f>
        <v>26.84</v>
      </c>
      <c r="H978" s="263" t="str">
        <f>[6]ORÇAMENTO!V994</f>
        <v>BDI 1</v>
      </c>
      <c r="I978" s="263">
        <f>[6]ORÇAMENTO!W994</f>
        <v>33.33</v>
      </c>
      <c r="J978" s="263">
        <f>[6]ORÇAMENTO!X994</f>
        <v>2223.11</v>
      </c>
      <c r="K978" s="149"/>
      <c r="L978" s="149"/>
      <c r="M978" s="149"/>
      <c r="N978" s="149"/>
      <c r="O978" s="149"/>
      <c r="P978" s="84">
        <f>F976-[1]ORÇAMENTO!T970</f>
        <v>-2.6499999999999986</v>
      </c>
    </row>
    <row r="979" spans="1:16">
      <c r="A979" s="246" t="str">
        <f>[6]ORÇAMENTO!O995</f>
        <v>8.1.7.10.</v>
      </c>
      <c r="B979" s="246" t="str">
        <f>[6]ORÇAMENTO!P995</f>
        <v>SINAPI</v>
      </c>
      <c r="C979" s="246">
        <f>[6]ORÇAMENTO!Q995</f>
        <v>88489</v>
      </c>
      <c r="D979" s="209" t="str">
        <f>[6]ORÇAMENTO!R995</f>
        <v>PINTURA LÁTEX ACRÍLICA PREMIUM, APLICAÇÃO MANUAL EM PAREDES, DUAS DEMÃOS. AF_04/2023</v>
      </c>
      <c r="E979" s="246" t="str">
        <f>[6]ORÇAMENTO!S995</f>
        <v>M2</v>
      </c>
      <c r="F979" s="262">
        <f>[6]ORÇAMENTO!T995</f>
        <v>66.7</v>
      </c>
      <c r="G979" s="263">
        <f>[6]ORÇAMENTO!U995</f>
        <v>14.36</v>
      </c>
      <c r="H979" s="263" t="str">
        <f>[6]ORÇAMENTO!V995</f>
        <v>BDI 1</v>
      </c>
      <c r="I979" s="263">
        <f>[6]ORÇAMENTO!W995</f>
        <v>17.829999999999998</v>
      </c>
      <c r="J979" s="263">
        <f>[6]ORÇAMENTO!X995</f>
        <v>1189.26</v>
      </c>
      <c r="K979" s="102"/>
      <c r="L979" s="102"/>
      <c r="M979" s="102"/>
      <c r="N979" s="102"/>
      <c r="O979" s="102"/>
      <c r="P979" s="84">
        <f>F977-[1]ORÇAMENTO!T971</f>
        <v>38.700000000000003</v>
      </c>
    </row>
    <row r="980" spans="1:16" ht="25.5">
      <c r="A980" s="246" t="str">
        <f>[6]ORÇAMENTO!O996</f>
        <v>8.1.7.11.</v>
      </c>
      <c r="B980" s="246" t="str">
        <f>[6]ORÇAMENTO!P996</f>
        <v>SINAPI</v>
      </c>
      <c r="C980" s="246">
        <f>[6]ORÇAMENTO!Q996</f>
        <v>87624</v>
      </c>
      <c r="D980" s="209" t="str">
        <f>[6]ORÇAMENTO!R996</f>
        <v>CONTRAPISO EM ARGAMASSA PRONTA, PREPARO MANUAL, APLICADO EM ÁREAS SECAS SOBRE LAJE, ADERIDO, ACABAMENTO NÃO REFORÇADO, ESPESSURA 2CM. AF_07/2021</v>
      </c>
      <c r="E980" s="246" t="str">
        <f>[6]ORÇAMENTO!S996</f>
        <v>M2</v>
      </c>
      <c r="F980" s="262">
        <f>[6]ORÇAMENTO!T996</f>
        <v>5.78</v>
      </c>
      <c r="G980" s="263">
        <f>[6]ORÇAMENTO!U996</f>
        <v>101.11</v>
      </c>
      <c r="H980" s="263" t="str">
        <f>[6]ORÇAMENTO!V996</f>
        <v>BDI 1</v>
      </c>
      <c r="I980" s="263">
        <f>[6]ORÇAMENTO!W996</f>
        <v>125.56</v>
      </c>
      <c r="J980" s="263">
        <f>[6]ORÇAMENTO!X996</f>
        <v>725.74</v>
      </c>
      <c r="K980" s="212"/>
      <c r="L980" s="212"/>
      <c r="M980" s="212"/>
      <c r="N980" s="212"/>
      <c r="O980" s="212"/>
      <c r="P980" s="84">
        <f>F978-[1]ORÇAMENTO!T972</f>
        <v>63.7</v>
      </c>
    </row>
    <row r="981" spans="1:16" ht="25.5">
      <c r="A981" s="246" t="str">
        <f>[6]ORÇAMENTO!O997</f>
        <v>8.1.7.12.</v>
      </c>
      <c r="B981" s="246" t="str">
        <f>[6]ORÇAMENTO!P997</f>
        <v>SINAPI</v>
      </c>
      <c r="C981" s="246">
        <f>[6]ORÇAMENTO!Q997</f>
        <v>94994</v>
      </c>
      <c r="D981" s="209" t="str">
        <f>[6]ORÇAMENTO!R997</f>
        <v>EXECUÇÃO DE PASSEIO (CALÇADA) OU PISO DE CONCRETO COM CONCRETO MOLDADO IN LOCO, FEITO EM OBRA, ACABAMENTO CONVENCIONAL, ESPESSURA 8 CM, ARMADO. AF_08/2022</v>
      </c>
      <c r="E981" s="246" t="str">
        <f>[6]ORÇAMENTO!S997</f>
        <v>M2</v>
      </c>
      <c r="F981" s="262">
        <f>[6]ORÇAMENTO!T997</f>
        <v>5.32</v>
      </c>
      <c r="G981" s="263">
        <f>[6]ORÇAMENTO!U997</f>
        <v>96.68</v>
      </c>
      <c r="H981" s="263" t="str">
        <f>[6]ORÇAMENTO!V997</f>
        <v>BDI 1</v>
      </c>
      <c r="I981" s="263">
        <f>[6]ORÇAMENTO!W997</f>
        <v>120.06</v>
      </c>
      <c r="J981" s="263">
        <f>[6]ORÇAMENTO!X997</f>
        <v>638.72</v>
      </c>
      <c r="K981" s="102"/>
      <c r="L981" s="102"/>
      <c r="M981" s="102"/>
      <c r="N981" s="102"/>
      <c r="O981" s="102"/>
      <c r="P981" s="84">
        <f>F979-[1]ORÇAMENTO!T973</f>
        <v>64.7</v>
      </c>
    </row>
    <row r="982" spans="1:16" ht="25.5">
      <c r="A982" s="246" t="str">
        <f>[6]ORÇAMENTO!O998</f>
        <v>8.1.7.13.</v>
      </c>
      <c r="B982" s="246" t="str">
        <f>[6]ORÇAMENTO!P998</f>
        <v>SINAPI</v>
      </c>
      <c r="C982" s="246">
        <f>[6]ORÇAMENTO!Q998</f>
        <v>98680</v>
      </c>
      <c r="D982" s="209" t="str">
        <f>[6]ORÇAMENTO!R998</f>
        <v>PISO CIMENTADO, TRAÇO 1:3 (CIMENTO E AREIA), ACABAMENTO LISO, ESPESSURA 3,0 CM, PREPARO MECÂNICO DA ARGAMASSA. AF_09/2020</v>
      </c>
      <c r="E982" s="246" t="str">
        <f>[6]ORÇAMENTO!S998</f>
        <v>M2</v>
      </c>
      <c r="F982" s="262">
        <f>[6]ORÇAMENTO!T998</f>
        <v>4.49</v>
      </c>
      <c r="G982" s="263">
        <f>[6]ORÇAMENTO!U998</f>
        <v>49.33</v>
      </c>
      <c r="H982" s="263" t="str">
        <f>[6]ORÇAMENTO!V998</f>
        <v>BDI 1</v>
      </c>
      <c r="I982" s="263">
        <f>[6]ORÇAMENTO!W998</f>
        <v>61.26</v>
      </c>
      <c r="J982" s="263">
        <f>[6]ORÇAMENTO!X998</f>
        <v>275.06</v>
      </c>
      <c r="K982" s="149"/>
      <c r="L982" s="149"/>
      <c r="M982" s="149"/>
      <c r="N982" s="149"/>
      <c r="O982" s="149"/>
      <c r="P982" s="84">
        <f>F980-[1]ORÇAMENTO!T974</f>
        <v>4.78</v>
      </c>
    </row>
    <row r="983" spans="1:16">
      <c r="A983" s="246" t="str">
        <f>[6]ORÇAMENTO!O999</f>
        <v>8.1.7.14.</v>
      </c>
      <c r="B983" s="246" t="str">
        <f>[6]ORÇAMENTO!P999</f>
        <v>SINAPI</v>
      </c>
      <c r="C983" s="246">
        <f>[6]ORÇAMENTO!Q999</f>
        <v>100701</v>
      </c>
      <c r="D983" s="209" t="str">
        <f>[6]ORÇAMENTO!R999</f>
        <v>PORTA DE FERRO, DE ABRIR, TIPO GRADE COM CHAPA, COM GUARNIÇÕES. AF_12/2019</v>
      </c>
      <c r="E983" s="246" t="str">
        <f>[6]ORÇAMENTO!S999</f>
        <v>M2</v>
      </c>
      <c r="F983" s="262">
        <f>[6]ORÇAMENTO!T999</f>
        <v>4.2</v>
      </c>
      <c r="G983" s="263">
        <f>[6]ORÇAMENTO!U999</f>
        <v>557.1</v>
      </c>
      <c r="H983" s="263" t="str">
        <f>[6]ORÇAMENTO!V999</f>
        <v>BDI 1</v>
      </c>
      <c r="I983" s="263">
        <f>[6]ORÇAMENTO!W999</f>
        <v>691.81</v>
      </c>
      <c r="J983" s="263">
        <f>[6]ORÇAMENTO!X999</f>
        <v>2905.6</v>
      </c>
      <c r="K983" s="81"/>
      <c r="L983" s="81"/>
      <c r="M983" s="81"/>
      <c r="N983" s="81"/>
      <c r="O983" s="81"/>
      <c r="P983" s="84">
        <f>F981-[1]ORÇAMENTO!T975</f>
        <v>4.32</v>
      </c>
    </row>
    <row r="984" spans="1:16" ht="25.5">
      <c r="A984" s="246" t="str">
        <f>[6]ORÇAMENTO!O1000</f>
        <v>8.1.7.15.</v>
      </c>
      <c r="B984" s="246" t="str">
        <f>[6]ORÇAMENTO!P1000</f>
        <v>SINAPI</v>
      </c>
      <c r="C984" s="246">
        <f>[6]ORÇAMENTO!Q1000</f>
        <v>100754</v>
      </c>
      <c r="D984" s="209" t="str">
        <f>[6]ORÇAMENTO!R1000</f>
        <v>PINTURA COM TINTA ACRÍLICA DE ACABAMENTO APLICADA A ROLO OU PINCEL SOBRE SUPERFÍCIES METÁLICAS (EXCETO PERFIL) EXECUTADO EM OBRA (02 DEMÃOS). AF_01/2020</v>
      </c>
      <c r="E984" s="246" t="str">
        <f>[6]ORÇAMENTO!S1000</f>
        <v>M2</v>
      </c>
      <c r="F984" s="262">
        <f>[6]ORÇAMENTO!T1000</f>
        <v>4.2</v>
      </c>
      <c r="G984" s="263">
        <f>[6]ORÇAMENTO!U1000</f>
        <v>31.78</v>
      </c>
      <c r="H984" s="263" t="str">
        <f>[6]ORÇAMENTO!V1000</f>
        <v>BDI 1</v>
      </c>
      <c r="I984" s="263">
        <f>[6]ORÇAMENTO!W1000</f>
        <v>39.46</v>
      </c>
      <c r="J984" s="263">
        <f>[6]ORÇAMENTO!X1000</f>
        <v>165.73</v>
      </c>
      <c r="K984" s="149"/>
      <c r="L984" s="149"/>
      <c r="M984" s="149"/>
      <c r="N984" s="149"/>
      <c r="O984" s="149"/>
      <c r="P984" s="84">
        <f>F982-[1]ORÇAMENTO!T976</f>
        <v>3.49</v>
      </c>
    </row>
    <row r="985" spans="1:16">
      <c r="A985" s="246" t="str">
        <f>[6]ORÇAMENTO!O1001</f>
        <v>8.1.7.16.</v>
      </c>
      <c r="B985" s="246" t="str">
        <f>[6]ORÇAMENTO!P1001</f>
        <v>SINAPI</v>
      </c>
      <c r="C985" s="246" t="str">
        <f>[6]ORÇAMENTO!Q1001</f>
        <v>91937</v>
      </c>
      <c r="D985" s="209" t="str">
        <f>[6]ORÇAMENTO!R1001</f>
        <v>CAIXA OCTOGONAL 3" X 3", PVC, INSTALADA EM LAJE - FORNECIMENTO E INSTALAÇÃO. AF_03/2023</v>
      </c>
      <c r="E985" s="246" t="str">
        <f>[6]ORÇAMENTO!S1001</f>
        <v>UN</v>
      </c>
      <c r="F985" s="262">
        <f>[6]ORÇAMENTO!T1001</f>
        <v>2</v>
      </c>
      <c r="G985" s="263">
        <f>[6]ORÇAMENTO!U1001</f>
        <v>17.05</v>
      </c>
      <c r="H985" s="263" t="str">
        <f>[6]ORÇAMENTO!V1001</f>
        <v>BDI 1</v>
      </c>
      <c r="I985" s="263">
        <f>[6]ORÇAMENTO!W1001</f>
        <v>21.17</v>
      </c>
      <c r="J985" s="263">
        <f>[6]ORÇAMENTO!X1001</f>
        <v>42.34</v>
      </c>
      <c r="K985" s="102"/>
      <c r="L985" s="102"/>
      <c r="M985" s="102"/>
      <c r="N985" s="102"/>
      <c r="O985" s="102"/>
      <c r="P985" s="84">
        <f>F983-[1]ORÇAMENTO!T977</f>
        <v>3.2</v>
      </c>
    </row>
    <row r="986" spans="1:16" ht="25.5">
      <c r="A986" s="246" t="str">
        <f>[6]ORÇAMENTO!O1002</f>
        <v>8.1.7.17.</v>
      </c>
      <c r="B986" s="246" t="str">
        <f>[6]ORÇAMENTO!P1002</f>
        <v>SINAPI</v>
      </c>
      <c r="C986" s="246">
        <f>[6]ORÇAMENTO!Q1002</f>
        <v>91926</v>
      </c>
      <c r="D986" s="209" t="str">
        <f>[6]ORÇAMENTO!R1002</f>
        <v>CABO DE COBRE FLEXÍVEL ISOLADO, 2,5 MM², ANTI-CHAMA 450/750 V, PARA CIRCUITOS TERMINAIS - FORNECIMENTO E INSTALAÇÃO. AF_03/2023</v>
      </c>
      <c r="E986" s="246" t="str">
        <f>[6]ORÇAMENTO!S1002</f>
        <v>M</v>
      </c>
      <c r="F986" s="262">
        <f>[6]ORÇAMENTO!T1002</f>
        <v>224</v>
      </c>
      <c r="G986" s="263">
        <f>[6]ORÇAMENTO!U1002</f>
        <v>4.66</v>
      </c>
      <c r="H986" s="263" t="str">
        <f>[6]ORÇAMENTO!V1002</f>
        <v>BDI 1</v>
      </c>
      <c r="I986" s="263">
        <f>[6]ORÇAMENTO!W1002</f>
        <v>5.79</v>
      </c>
      <c r="J986" s="263">
        <f>[6]ORÇAMENTO!X1002</f>
        <v>1296.96</v>
      </c>
      <c r="K986" s="149"/>
      <c r="L986" s="149"/>
      <c r="M986" s="149"/>
      <c r="N986" s="149"/>
      <c r="O986" s="149"/>
      <c r="P986" s="84">
        <f>F984-[1]ORÇAMENTO!T978</f>
        <v>2.2000000000000002</v>
      </c>
    </row>
    <row r="987" spans="1:16" ht="25.5">
      <c r="A987" s="246" t="str">
        <f>[6]ORÇAMENTO!O1003</f>
        <v>8.1.7.18.</v>
      </c>
      <c r="B987" s="246" t="str">
        <f>[6]ORÇAMENTO!P1003</f>
        <v>SINAPI</v>
      </c>
      <c r="C987" s="246">
        <f>[6]ORÇAMENTO!Q1003</f>
        <v>91930</v>
      </c>
      <c r="D987" s="209" t="str">
        <f>[6]ORÇAMENTO!R1003</f>
        <v>CABO DE COBRE FLEXÍVEL ISOLADO, 6 MM², ANTI-CHAMA 450/750 V, PARA CIRCUITOS TERMINAIS - FORNECIMENTO E INSTALAÇÃO. AF_03/2023</v>
      </c>
      <c r="E987" s="246" t="str">
        <f>[6]ORÇAMENTO!S1003</f>
        <v>M</v>
      </c>
      <c r="F987" s="262">
        <f>[6]ORÇAMENTO!T1003</f>
        <v>36</v>
      </c>
      <c r="G987" s="263">
        <f>[6]ORÇAMENTO!U1003</f>
        <v>10.11</v>
      </c>
      <c r="H987" s="263" t="str">
        <f>[6]ORÇAMENTO!V1003</f>
        <v>BDI 1</v>
      </c>
      <c r="I987" s="263">
        <f>[6]ORÇAMENTO!W1003</f>
        <v>12.55</v>
      </c>
      <c r="J987" s="263">
        <f>[6]ORÇAMENTO!X1003</f>
        <v>451.8</v>
      </c>
      <c r="K987" s="102"/>
      <c r="L987" s="102"/>
      <c r="M987" s="102"/>
      <c r="N987" s="102"/>
      <c r="O987" s="102"/>
      <c r="P987" s="84">
        <f>F985-[1]ORÇAMENTO!T979</f>
        <v>-2204</v>
      </c>
    </row>
    <row r="988" spans="1:16" ht="25.5">
      <c r="A988" s="246" t="str">
        <f>[6]ORÇAMENTO!O1004</f>
        <v>8.1.7.19.</v>
      </c>
      <c r="B988" s="246" t="str">
        <f>[6]ORÇAMENTO!P1004</f>
        <v>SINAPI</v>
      </c>
      <c r="C988" s="246" t="str">
        <f>[6]ORÇAMENTO!Q1004</f>
        <v>95727</v>
      </c>
      <c r="D988" s="209" t="str">
        <f>[6]ORÇAMENTO!R1004</f>
        <v>ELETRODUTO RÍGIDO SOLDÁVEL, PVC, DN 25 MM (3/4"), APARENTE - FORNECIMENTO E INSTALAÇÃO. AF_10/2022_PA</v>
      </c>
      <c r="E988" s="246" t="str">
        <f>[6]ORÇAMENTO!S1004</f>
        <v>M</v>
      </c>
      <c r="F988" s="262">
        <f>[6]ORÇAMENTO!T1004</f>
        <v>28</v>
      </c>
      <c r="G988" s="263">
        <f>[6]ORÇAMENTO!U1004</f>
        <v>21.33</v>
      </c>
      <c r="H988" s="263" t="str">
        <f>[6]ORÇAMENTO!V1004</f>
        <v>BDI 1</v>
      </c>
      <c r="I988" s="263">
        <f>[6]ORÇAMENTO!W1004</f>
        <v>26.49</v>
      </c>
      <c r="J988" s="263">
        <f>[6]ORÇAMENTO!X1004</f>
        <v>741.72</v>
      </c>
      <c r="K988" s="102"/>
      <c r="L988" s="102"/>
      <c r="M988" s="102"/>
      <c r="N988" s="102"/>
      <c r="O988" s="102"/>
      <c r="P988" s="84">
        <f>F986-[1]ORÇAMENTO!T980</f>
        <v>184.6</v>
      </c>
    </row>
    <row r="989" spans="1:16" ht="25.5">
      <c r="A989" s="246" t="str">
        <f>[6]ORÇAMENTO!O1005</f>
        <v>8.1.7.20.</v>
      </c>
      <c r="B989" s="246" t="str">
        <f>[6]ORÇAMENTO!P1005</f>
        <v>SINAPI</v>
      </c>
      <c r="C989" s="246">
        <f>[6]ORÇAMENTO!Q1005</f>
        <v>93654</v>
      </c>
      <c r="D989" s="209" t="str">
        <f>[6]ORÇAMENTO!R1005</f>
        <v>DISJUNTOR MONOPOLAR TIPO DIN, CORRENTE NOMINAL DE 16A - FORNECIMENTO E INSTALAÇÃO. AF_10/2020</v>
      </c>
      <c r="E989" s="246" t="str">
        <f>[6]ORÇAMENTO!S1005</f>
        <v>UN</v>
      </c>
      <c r="F989" s="262">
        <f>[6]ORÇAMENTO!T1005</f>
        <v>3</v>
      </c>
      <c r="G989" s="263">
        <f>[6]ORÇAMENTO!U1005</f>
        <v>12.2</v>
      </c>
      <c r="H989" s="263" t="str">
        <f>[6]ORÇAMENTO!V1005</f>
        <v>BDI 1</v>
      </c>
      <c r="I989" s="263">
        <f>[6]ORÇAMENTO!W1005</f>
        <v>15.15</v>
      </c>
      <c r="J989" s="263">
        <f>[6]ORÇAMENTO!X1005</f>
        <v>45.45</v>
      </c>
      <c r="K989" s="149"/>
      <c r="L989" s="149"/>
      <c r="M989" s="149"/>
      <c r="N989" s="149"/>
      <c r="O989" s="149"/>
      <c r="P989" s="84">
        <f>F987-[1]ORÇAMENTO!T981</f>
        <v>13.600000000000001</v>
      </c>
    </row>
    <row r="990" spans="1:16" ht="25.5">
      <c r="A990" s="246" t="str">
        <f>[6]ORÇAMENTO!O1006</f>
        <v>8.1.7.21.</v>
      </c>
      <c r="B990" s="246" t="str">
        <f>[6]ORÇAMENTO!P1006</f>
        <v>SINAPI</v>
      </c>
      <c r="C990" s="246">
        <f>[6]ORÇAMENTO!Q1006</f>
        <v>93668</v>
      </c>
      <c r="D990" s="209" t="str">
        <f>[6]ORÇAMENTO!R1006</f>
        <v>DISJUNTOR TRIPOLAR TIPO DIN, CORRENTE NOMINAL DE 16A - FORNECIMENTO E INSTALAÇÃO. AF_10/2020</v>
      </c>
      <c r="E990" s="246" t="str">
        <f>[6]ORÇAMENTO!S1006</f>
        <v>UN</v>
      </c>
      <c r="F990" s="262">
        <f>[6]ORÇAMENTO!T1006</f>
        <v>2</v>
      </c>
      <c r="G990" s="263">
        <f>[6]ORÇAMENTO!U1006</f>
        <v>71.22</v>
      </c>
      <c r="H990" s="263" t="str">
        <f>[6]ORÇAMENTO!V1006</f>
        <v>BDI 1</v>
      </c>
      <c r="I990" s="263">
        <f>[6]ORÇAMENTO!W1006</f>
        <v>88.44</v>
      </c>
      <c r="J990" s="263">
        <f>[6]ORÇAMENTO!X1006</f>
        <v>176.88</v>
      </c>
      <c r="K990" s="102"/>
      <c r="L990" s="102"/>
      <c r="M990" s="102"/>
      <c r="N990" s="102"/>
      <c r="O990" s="102"/>
      <c r="P990" s="84">
        <f>F988-[1]ORÇAMENTO!T982</f>
        <v>-2178</v>
      </c>
    </row>
    <row r="991" spans="1:16" ht="25.5">
      <c r="A991" s="246" t="str">
        <f>[6]ORÇAMENTO!O1007</f>
        <v>8.1.7.22.</v>
      </c>
      <c r="B991" s="246" t="str">
        <f>[6]ORÇAMENTO!P1007</f>
        <v>SINAPI</v>
      </c>
      <c r="C991" s="246">
        <f>[6]ORÇAMENTO!Q1007</f>
        <v>93672</v>
      </c>
      <c r="D991" s="209" t="str">
        <f>[6]ORÇAMENTO!R1007</f>
        <v>DISJUNTOR TRIPOLAR TIPO DIN, CORRENTE NOMINAL DE 40A - FORNECIMENTO E INSTALAÇÃO. AF_10/2020</v>
      </c>
      <c r="E991" s="246" t="str">
        <f>[6]ORÇAMENTO!S1007</f>
        <v>UN</v>
      </c>
      <c r="F991" s="262">
        <f>[6]ORÇAMENTO!T1007</f>
        <v>1</v>
      </c>
      <c r="G991" s="263">
        <f>[6]ORÇAMENTO!U1007</f>
        <v>87.62</v>
      </c>
      <c r="H991" s="263" t="str">
        <f>[6]ORÇAMENTO!V1007</f>
        <v>BDI 1</v>
      </c>
      <c r="I991" s="263">
        <f>[6]ORÇAMENTO!W1007</f>
        <v>108.81</v>
      </c>
      <c r="J991" s="263">
        <f>[6]ORÇAMENTO!X1007</f>
        <v>108.81</v>
      </c>
      <c r="K991" s="149"/>
      <c r="L991" s="149"/>
      <c r="M991" s="149"/>
      <c r="N991" s="149"/>
      <c r="O991" s="149"/>
      <c r="P991" s="84">
        <f>F989-[1]ORÇAMENTO!T983</f>
        <v>-21</v>
      </c>
    </row>
    <row r="992" spans="1:16" ht="38.25">
      <c r="A992" s="246" t="str">
        <f>[6]ORÇAMENTO!O1008</f>
        <v>8.1.7.23.</v>
      </c>
      <c r="B992" s="246" t="str">
        <f>[6]ORÇAMENTO!P1008</f>
        <v>SINAPI</v>
      </c>
      <c r="C992" s="246">
        <f>[6]ORÇAMENTO!Q1008</f>
        <v>101879</v>
      </c>
      <c r="D992" s="209" t="str">
        <f>[6]ORÇAMENTO!R1008</f>
        <v>QUADRO DE DISTRIBUIÇÃO DE ENERGIA EM CHAPA DE AÇO GALVANIZADO, DE EMBUTIR, COM BARRAMENTO TRIFÁSICO, PARA 24 DISJUNTORES DIN 100A - FORNECIMENTO E INSTALAÇÃO. AF_10/2020</v>
      </c>
      <c r="E992" s="246" t="str">
        <f>[6]ORÇAMENTO!S1008</f>
        <v>UN</v>
      </c>
      <c r="F992" s="262">
        <f>[6]ORÇAMENTO!T1008</f>
        <v>1</v>
      </c>
      <c r="G992" s="263">
        <f>[6]ORÇAMENTO!U1008</f>
        <v>463.95</v>
      </c>
      <c r="H992" s="263" t="str">
        <f>[6]ORÇAMENTO!V1008</f>
        <v>BDI 1</v>
      </c>
      <c r="I992" s="263">
        <f>[6]ORÇAMENTO!W1008</f>
        <v>576.13</v>
      </c>
      <c r="J992" s="263">
        <f>[6]ORÇAMENTO!X1008</f>
        <v>576.13</v>
      </c>
      <c r="K992" s="102"/>
      <c r="L992" s="102"/>
      <c r="M992" s="102"/>
      <c r="N992" s="102"/>
      <c r="O992" s="102"/>
      <c r="P992" s="84">
        <f>F990-[1]ORÇAMENTO!T984</f>
        <v>1.54</v>
      </c>
    </row>
    <row r="993" spans="1:16" ht="25.5">
      <c r="A993" s="246" t="str">
        <f>[6]ORÇAMENTO!O1009</f>
        <v>8.1.7.24.</v>
      </c>
      <c r="B993" s="246" t="str">
        <f>[6]ORÇAMENTO!P1009</f>
        <v>SINAPI</v>
      </c>
      <c r="C993" s="246">
        <f>[6]ORÇAMENTO!Q1009</f>
        <v>91993</v>
      </c>
      <c r="D993" s="209" t="str">
        <f>[6]ORÇAMENTO!R1009</f>
        <v>TOMADA ALTA DE EMBUTIR (1 MÓDULO), 2P+T 20 A, INCLUINDO SUPORTE E PLACA - FORNECIMENTO E INSTALAÇÃO. AF_03/2023</v>
      </c>
      <c r="E993" s="246" t="str">
        <f>[6]ORÇAMENTO!S1009</f>
        <v>UN</v>
      </c>
      <c r="F993" s="262">
        <f>[6]ORÇAMENTO!T1009</f>
        <v>1</v>
      </c>
      <c r="G993" s="263">
        <f>[6]ORÇAMENTO!U1009</f>
        <v>50.35</v>
      </c>
      <c r="H993" s="263" t="str">
        <f>[6]ORÇAMENTO!V1009</f>
        <v>BDI 1</v>
      </c>
      <c r="I993" s="263">
        <f>[6]ORÇAMENTO!W1009</f>
        <v>62.52</v>
      </c>
      <c r="J993" s="263">
        <f>[6]ORÇAMENTO!X1009</f>
        <v>62.52</v>
      </c>
      <c r="K993" s="102"/>
      <c r="L993" s="102"/>
      <c r="M993" s="102"/>
      <c r="N993" s="102"/>
      <c r="O993" s="102"/>
      <c r="P993" s="84">
        <f>F991-[1]ORÇAMENTO!T985</f>
        <v>-22.54</v>
      </c>
    </row>
    <row r="994" spans="1:16">
      <c r="A994" s="246" t="str">
        <f>[6]ORÇAMENTO!O1010</f>
        <v>8.1.7.25.</v>
      </c>
      <c r="B994" s="246" t="str">
        <f>[6]ORÇAMENTO!P1010</f>
        <v>CPU</v>
      </c>
      <c r="C994" s="246" t="str">
        <f>[6]ORÇAMENTO!Q1010</f>
        <v>0016</v>
      </c>
      <c r="D994" s="209" t="str">
        <f>[6]ORÇAMENTO!R1010</f>
        <v xml:space="preserve">	TOMADA INDUSTRIAL DE EMBUTIR 3P+T 30 A, 440 V, COM TRAVA, SEM PLACA</v>
      </c>
      <c r="E994" s="246" t="str">
        <f>[6]ORÇAMENTO!S1010</f>
        <v>UM</v>
      </c>
      <c r="F994" s="262">
        <f>[6]ORÇAMENTO!T1010</f>
        <v>1</v>
      </c>
      <c r="G994" s="263">
        <f>[6]ORÇAMENTO!U1010</f>
        <v>73.62</v>
      </c>
      <c r="H994" s="263" t="str">
        <f>[6]ORÇAMENTO!V1010</f>
        <v>BDI 1</v>
      </c>
      <c r="I994" s="263">
        <f>[6]ORÇAMENTO!W1010</f>
        <v>91.42</v>
      </c>
      <c r="J994" s="263">
        <f>[6]ORÇAMENTO!X1010</f>
        <v>91.42</v>
      </c>
      <c r="K994" s="149"/>
      <c r="L994" s="149"/>
      <c r="M994" s="149"/>
      <c r="N994" s="149"/>
      <c r="O994" s="149"/>
      <c r="P994" s="84">
        <f>F992-[1]ORÇAMENTO!T986</f>
        <v>-234.42</v>
      </c>
    </row>
    <row r="995" spans="1:16" ht="25.5">
      <c r="A995" s="246" t="str">
        <f>[6]ORÇAMENTO!O1011</f>
        <v>8.1.7.26.</v>
      </c>
      <c r="B995" s="246" t="str">
        <f>[6]ORÇAMENTO!P1011</f>
        <v>SINAPI</v>
      </c>
      <c r="C995" s="246">
        <f>[6]ORÇAMENTO!Q1011</f>
        <v>91952</v>
      </c>
      <c r="D995" s="209" t="str">
        <f>[6]ORÇAMENTO!R1011</f>
        <v>INTERRUPTOR SIMPLES (1 MÓDULO), 10A/250V, SEM SUPORTE E SEM PLACA - FORNECIMENTO E INSTALAÇÃO. AF_03/2023</v>
      </c>
      <c r="E995" s="246" t="str">
        <f>[6]ORÇAMENTO!S1011</f>
        <v>UN</v>
      </c>
      <c r="F995" s="262">
        <f>[6]ORÇAMENTO!T1011</f>
        <v>2</v>
      </c>
      <c r="G995" s="263">
        <f>[6]ORÇAMENTO!U1011</f>
        <v>20.05</v>
      </c>
      <c r="H995" s="263" t="str">
        <f>[6]ORÇAMENTO!V1011</f>
        <v>BDI 1</v>
      </c>
      <c r="I995" s="263">
        <f>[6]ORÇAMENTO!W1011</f>
        <v>24.9</v>
      </c>
      <c r="J995" s="263">
        <f>[6]ORÇAMENTO!X1011</f>
        <v>49.8</v>
      </c>
      <c r="K995" s="102"/>
      <c r="L995" s="102"/>
      <c r="M995" s="102"/>
      <c r="N995" s="102"/>
      <c r="O995" s="102"/>
      <c r="P995" s="84">
        <f>F993-[1]ORÇAMENTO!T987</f>
        <v>-1</v>
      </c>
    </row>
    <row r="996" spans="1:16">
      <c r="A996" s="264" t="str">
        <f>[6]ORÇAMENTO!O1012</f>
        <v>8.2.</v>
      </c>
      <c r="B996" s="264"/>
      <c r="C996" s="264"/>
      <c r="D996" s="267" t="str">
        <f>[6]ORÇAMENTO!R1012</f>
        <v>RESERVATÓRIO DE  CONCRETO ARMADO  ELEVADO CAP_100,00M3, TORRE DE 10,00M</v>
      </c>
      <c r="E996" s="264" t="str">
        <f>[6]ORÇAMENTO!S1012</f>
        <v>-</v>
      </c>
      <c r="F996" s="265"/>
      <c r="G996" s="266"/>
      <c r="H996" s="266" t="str">
        <f>[6]ORÇAMENTO!V1012</f>
        <v>BDI 1</v>
      </c>
      <c r="I996" s="266">
        <f>[6]ORÇAMENTO!W1012</f>
        <v>0</v>
      </c>
      <c r="J996" s="266">
        <f>[6]ORÇAMENTO!X1012</f>
        <v>504487.46</v>
      </c>
      <c r="K996" s="102"/>
      <c r="L996" s="102"/>
      <c r="M996" s="102"/>
      <c r="N996" s="102"/>
      <c r="O996" s="102"/>
      <c r="P996" s="84">
        <f>F994-[1]ORÇAMENTO!T988</f>
        <v>-39</v>
      </c>
    </row>
    <row r="997" spans="1:16">
      <c r="A997" s="264" t="str">
        <f>[6]ORÇAMENTO!O1013</f>
        <v>8.2.1.</v>
      </c>
      <c r="B997" s="264"/>
      <c r="C997" s="264"/>
      <c r="D997" s="267" t="str">
        <f>[6]ORÇAMENTO!R1013</f>
        <v>SERVIÇOS PRELIMINARES</v>
      </c>
      <c r="E997" s="264" t="str">
        <f>[6]ORÇAMENTO!S1013</f>
        <v>-</v>
      </c>
      <c r="F997" s="265"/>
      <c r="G997" s="266"/>
      <c r="H997" s="266" t="str">
        <f>[6]ORÇAMENTO!V1013</f>
        <v>BDI 1</v>
      </c>
      <c r="I997" s="266">
        <f>[6]ORÇAMENTO!W1013</f>
        <v>0</v>
      </c>
      <c r="J997" s="266">
        <f>[6]ORÇAMENTO!X1013</f>
        <v>2209.37</v>
      </c>
      <c r="K997" s="149"/>
      <c r="L997" s="149"/>
      <c r="M997" s="149"/>
      <c r="N997" s="149"/>
      <c r="O997" s="149"/>
      <c r="P997" s="84">
        <f>F995-[1]ORÇAMENTO!T989</f>
        <v>1.77</v>
      </c>
    </row>
    <row r="998" spans="1:16" ht="25.5">
      <c r="A998" s="246" t="str">
        <f>[6]ORÇAMENTO!O1014</f>
        <v>8.2.1.1.</v>
      </c>
      <c r="B998" s="246" t="str">
        <f>[6]ORÇAMENTO!P1014</f>
        <v>SINAPI</v>
      </c>
      <c r="C998" s="246">
        <f>[6]ORÇAMENTO!Q1014</f>
        <v>99059</v>
      </c>
      <c r="D998" s="209" t="str">
        <f>[6]ORÇAMENTO!R1014</f>
        <v>LOCAÇÃO CONVENCIONAL DE OBRA, UTILIZANDO GABARITO DE TÁBUAS CORRIDAS PONTALETADAS A CADA 2,00M -  2 UTILIZAÇÕES. AF_03/2024</v>
      </c>
      <c r="E998" s="246" t="str">
        <f>[6]ORÇAMENTO!S1014</f>
        <v>M</v>
      </c>
      <c r="F998" s="262">
        <f>[6]ORÇAMENTO!T1014</f>
        <v>26.06</v>
      </c>
      <c r="G998" s="263">
        <f>[6]ORÇAMENTO!U1014</f>
        <v>68.27</v>
      </c>
      <c r="H998" s="263" t="str">
        <f>[6]ORÇAMENTO!V1014</f>
        <v>BDI 1</v>
      </c>
      <c r="I998" s="263">
        <f>[6]ORÇAMENTO!W1014</f>
        <v>84.78</v>
      </c>
      <c r="J998" s="263">
        <f>[6]ORÇAMENTO!X1014</f>
        <v>2209.37</v>
      </c>
      <c r="K998" s="102"/>
      <c r="L998" s="102"/>
      <c r="M998" s="102"/>
      <c r="N998" s="102"/>
      <c r="O998" s="102"/>
      <c r="P998" s="84">
        <f>F996-[1]ORÇAMENTO!T990</f>
        <v>-3.17</v>
      </c>
    </row>
    <row r="999" spans="1:16">
      <c r="A999" s="264" t="str">
        <f>[6]ORÇAMENTO!O1015</f>
        <v>8.2.2.</v>
      </c>
      <c r="B999" s="264"/>
      <c r="C999" s="264"/>
      <c r="D999" s="267" t="str">
        <f>[6]ORÇAMENTO!R1015</f>
        <v>MOVIMENTO DE TERRA</v>
      </c>
      <c r="E999" s="264" t="str">
        <f>[6]ORÇAMENTO!S1015</f>
        <v>-</v>
      </c>
      <c r="F999" s="265"/>
      <c r="G999" s="266"/>
      <c r="H999" s="266" t="str">
        <f>[6]ORÇAMENTO!V1015</f>
        <v>BDI 1</v>
      </c>
      <c r="I999" s="266">
        <f>[6]ORÇAMENTO!W1015</f>
        <v>0</v>
      </c>
      <c r="J999" s="266">
        <f>[6]ORÇAMENTO!X1015</f>
        <v>6521.04</v>
      </c>
      <c r="K999" s="107"/>
      <c r="L999" s="107"/>
      <c r="M999" s="107"/>
      <c r="N999" s="107"/>
      <c r="O999" s="107"/>
      <c r="P999" s="84">
        <f>F997-[1]ORÇAMENTO!T991</f>
        <v>-169</v>
      </c>
    </row>
    <row r="1000" spans="1:16" ht="25.5">
      <c r="A1000" s="246" t="str">
        <f>[6]ORÇAMENTO!O1016</f>
        <v>8.2.2.1.</v>
      </c>
      <c r="B1000" s="246" t="str">
        <f>[6]ORÇAMENTO!P1016</f>
        <v>SINAPI</v>
      </c>
      <c r="C1000" s="246" t="str">
        <f>[6]ORÇAMENTO!Q1016</f>
        <v>96521</v>
      </c>
      <c r="D1000" s="209" t="str">
        <f>[6]ORÇAMENTO!R1016</f>
        <v>ESCAVAÇÃO MECANIZADA PARA BLOCO DE COROAMENTO OU SAPATA COM RETROESCAVADEIRA (INCLUINDO ESCAVAÇÃO PARA COLOCAÇÃO DE FÔRMAS). AF_01/2024</v>
      </c>
      <c r="E1000" s="246" t="str">
        <f>[6]ORÇAMENTO!S1016</f>
        <v>M3</v>
      </c>
      <c r="F1000" s="262">
        <f>[6]ORÇAMENTO!T1016</f>
        <v>85.6</v>
      </c>
      <c r="G1000" s="263">
        <f>[6]ORÇAMENTO!U1016</f>
        <v>39.29</v>
      </c>
      <c r="H1000" s="263" t="str">
        <f>[6]ORÇAMENTO!V1016</f>
        <v>BDI 1</v>
      </c>
      <c r="I1000" s="263">
        <f>[6]ORÇAMENTO!W1016</f>
        <v>48.79</v>
      </c>
      <c r="J1000" s="263">
        <f>[6]ORÇAMENTO!X1016</f>
        <v>4176.42</v>
      </c>
      <c r="K1000" s="158"/>
      <c r="L1000" s="158"/>
      <c r="M1000" s="158"/>
      <c r="N1000" s="158"/>
      <c r="O1000" s="159"/>
      <c r="P1000" s="84">
        <f>F998-[1]ORÇAMENTO!T992</f>
        <v>-329.94</v>
      </c>
    </row>
    <row r="1001" spans="1:16">
      <c r="A1001" s="246" t="str">
        <f>[6]ORÇAMENTO!O1017</f>
        <v>8.2.2.2.</v>
      </c>
      <c r="B1001" s="246" t="str">
        <f>[6]ORÇAMENTO!P1017</f>
        <v>SINAPI</v>
      </c>
      <c r="C1001" s="246">
        <f>[6]ORÇAMENTO!Q1017</f>
        <v>93382</v>
      </c>
      <c r="D1001" s="209" t="str">
        <f>[6]ORÇAMENTO!R1017</f>
        <v>REATERRO MANUAL DE VALAS, COM COMPACTADOR DE SOLOS DE PERCUSSÃO. AF_08/2023</v>
      </c>
      <c r="E1001" s="246" t="str">
        <f>[6]ORÇAMENTO!S1017</f>
        <v>M3</v>
      </c>
      <c r="F1001" s="262">
        <f>[6]ORÇAMENTO!T1017</f>
        <v>27.03</v>
      </c>
      <c r="G1001" s="263">
        <f>[6]ORÇAMENTO!U1017</f>
        <v>27.66</v>
      </c>
      <c r="H1001" s="263" t="str">
        <f>[6]ORÇAMENTO!V1017</f>
        <v>BDI 1</v>
      </c>
      <c r="I1001" s="263">
        <f>[6]ORÇAMENTO!W1017</f>
        <v>34.35</v>
      </c>
      <c r="J1001" s="263">
        <f>[6]ORÇAMENTO!X1017</f>
        <v>928.48</v>
      </c>
      <c r="K1001" s="214"/>
      <c r="L1001" s="214"/>
      <c r="M1001" s="214"/>
      <c r="N1001" s="214"/>
      <c r="O1001" s="214"/>
      <c r="P1001" s="84">
        <f>F999-[1]ORÇAMENTO!T993</f>
        <v>-225</v>
      </c>
    </row>
    <row r="1002" spans="1:16" ht="38.25">
      <c r="A1002" s="246" t="str">
        <f>[6]ORÇAMENTO!O1018</f>
        <v>8.2.2.3.</v>
      </c>
      <c r="B1002" s="246" t="str">
        <f>[6]ORÇAMENTO!P1018</f>
        <v>SINAPI</v>
      </c>
      <c r="C1002" s="246">
        <f>[6]ORÇAMENTO!Q1018</f>
        <v>100982</v>
      </c>
      <c r="D1002" s="209" t="str">
        <f>[6]ORÇAMENTO!R1018</f>
        <v>CARGA, MANOBRA E DESCARGA DE ENTULHO EM CAMINHÃO BASCULANTE 10 M³ - CARGA COM ESCAVADEIRA HIDRÁULICA  (CAÇAMBA DE 0,80 M³ / 111 HP) E DESCARGA LIVRE (UNIDADE: M3). AF_07/2020</v>
      </c>
      <c r="E1002" s="246" t="str">
        <f>[6]ORÇAMENTO!S1018</f>
        <v>M3</v>
      </c>
      <c r="F1002" s="262">
        <f>[6]ORÇAMENTO!T1018</f>
        <v>27.03</v>
      </c>
      <c r="G1002" s="263">
        <f>[6]ORÇAMENTO!U1018</f>
        <v>9.25</v>
      </c>
      <c r="H1002" s="263" t="str">
        <f>[6]ORÇAMENTO!V1018</f>
        <v>BDI 1</v>
      </c>
      <c r="I1002" s="263">
        <f>[6]ORÇAMENTO!W1018</f>
        <v>11.49</v>
      </c>
      <c r="J1002" s="263">
        <f>[6]ORÇAMENTO!X1018</f>
        <v>310.57</v>
      </c>
      <c r="K1002" s="102" t="e">
        <f>G1002*H1002*I1002</f>
        <v>#VALUE!</v>
      </c>
      <c r="L1002" s="102"/>
      <c r="M1002" s="102"/>
      <c r="N1002" s="102"/>
      <c r="O1002" s="150" t="s">
        <v>1281</v>
      </c>
      <c r="P1002" s="84">
        <f>F1000-[1]ORÇAMENTO!T994</f>
        <v>-102.4</v>
      </c>
    </row>
    <row r="1003" spans="1:16" ht="25.5">
      <c r="A1003" s="246" t="str">
        <f>[6]ORÇAMENTO!O1019</f>
        <v>8.2.2.4.</v>
      </c>
      <c r="B1003" s="246" t="str">
        <f>[6]ORÇAMENTO!P1019</f>
        <v>SINAPI</v>
      </c>
      <c r="C1003" s="246">
        <f>[6]ORÇAMENTO!Q1019</f>
        <v>93588</v>
      </c>
      <c r="D1003" s="209" t="str">
        <f>[6]ORÇAMENTO!R1019</f>
        <v>TRANSPORTE COM CAMINHÃO BASCULANTE DE 10 M³, EM VIA URBANA EM LEITO NATURAL (UNIDADE: M3XKM). AF_07/2020</v>
      </c>
      <c r="E1003" s="246" t="str">
        <f>[6]ORÇAMENTO!S1019</f>
        <v>M3XKM</v>
      </c>
      <c r="F1003" s="262">
        <f>[6]ORÇAMENTO!T1019</f>
        <v>270.31</v>
      </c>
      <c r="G1003" s="263">
        <f>[6]ORÇAMENTO!U1019</f>
        <v>3.29</v>
      </c>
      <c r="H1003" s="263" t="str">
        <f>[6]ORÇAMENTO!V1019</f>
        <v>BDI 1</v>
      </c>
      <c r="I1003" s="263">
        <f>[6]ORÇAMENTO!W1019</f>
        <v>4.09</v>
      </c>
      <c r="J1003" s="263">
        <f>[6]ORÇAMENTO!X1019</f>
        <v>1105.57</v>
      </c>
      <c r="K1003" s="107"/>
      <c r="L1003" s="107"/>
      <c r="M1003" s="107"/>
      <c r="N1003" s="107"/>
      <c r="O1003" s="107"/>
      <c r="P1003" s="84">
        <f>F1001-[1]ORÇAMENTO!T995</f>
        <v>22.03</v>
      </c>
    </row>
    <row r="1004" spans="1:16">
      <c r="A1004" s="264" t="str">
        <f>[6]ORÇAMENTO!O1020</f>
        <v>8.2.3.</v>
      </c>
      <c r="B1004" s="264"/>
      <c r="C1004" s="264"/>
      <c r="D1004" s="267" t="str">
        <f>[6]ORÇAMENTO!R1020</f>
        <v>INFRAESTRUTURA</v>
      </c>
      <c r="E1004" s="264" t="str">
        <f>[6]ORÇAMENTO!S1020</f>
        <v>-</v>
      </c>
      <c r="F1004" s="265"/>
      <c r="G1004" s="266"/>
      <c r="H1004" s="266" t="str">
        <f>[6]ORÇAMENTO!V1020</f>
        <v>BDI 1</v>
      </c>
      <c r="I1004" s="266">
        <f>[6]ORÇAMENTO!W1020</f>
        <v>0</v>
      </c>
      <c r="J1004" s="266">
        <f>[6]ORÇAMENTO!X1020</f>
        <v>67583.06</v>
      </c>
      <c r="K1004" s="141"/>
      <c r="L1004" s="141"/>
      <c r="M1004" s="141"/>
      <c r="N1004" s="141"/>
      <c r="O1004" s="142"/>
      <c r="P1004" s="84">
        <f>F1002-[1]ORÇAMENTO!T996</f>
        <v>23.21</v>
      </c>
    </row>
    <row r="1005" spans="1:16" ht="38.25">
      <c r="A1005" s="246" t="str">
        <f>[6]ORÇAMENTO!O1021</f>
        <v>8.2.3.1.</v>
      </c>
      <c r="B1005" s="246" t="str">
        <f>[6]ORÇAMENTO!P1021</f>
        <v>SINAPI</v>
      </c>
      <c r="C1005" s="246">
        <f>[6]ORÇAMENTO!Q1021</f>
        <v>100897</v>
      </c>
      <c r="D1005" s="209" t="str">
        <f>[6]ORÇAMENTO!R1021</f>
        <v>ESTACA ESCAVADA MECANICAMENTE, SEM FLUIDO ESTABILIZANTE, COM 40CM DE DIÂMETRO, CONCRETO LANÇADO POR CAMINHÃO BETONEIRA (EXCLUSIVE MOBILIZAÇÃO E DESMOBILIZAÇÃO). AF_01/2020_PA</v>
      </c>
      <c r="E1005" s="246" t="str">
        <f>[6]ORÇAMENTO!S1021</f>
        <v>M</v>
      </c>
      <c r="F1005" s="262">
        <f>[6]ORÇAMENTO!T1021</f>
        <v>120</v>
      </c>
      <c r="G1005" s="263">
        <f>[6]ORÇAMENTO!U1021</f>
        <v>129.88</v>
      </c>
      <c r="H1005" s="263" t="str">
        <f>[6]ORÇAMENTO!V1021</f>
        <v>BDI 1</v>
      </c>
      <c r="I1005" s="263">
        <f>[6]ORÇAMENTO!W1021</f>
        <v>161.28</v>
      </c>
      <c r="J1005" s="263">
        <f>[6]ORÇAMENTO!X1021</f>
        <v>19353.599999999999</v>
      </c>
      <c r="K1005" s="141"/>
      <c r="L1005" s="141"/>
      <c r="M1005" s="141"/>
      <c r="N1005" s="141"/>
      <c r="O1005" s="142"/>
      <c r="P1005" s="84"/>
    </row>
    <row r="1006" spans="1:16" ht="25.5">
      <c r="A1006" s="246" t="str">
        <f>[6]ORÇAMENTO!O1022</f>
        <v>8.2.3.2.</v>
      </c>
      <c r="B1006" s="246" t="str">
        <f>[6]ORÇAMENTO!P1022</f>
        <v>SINAPI</v>
      </c>
      <c r="C1006" s="246">
        <f>[6]ORÇAMENTO!Q1022</f>
        <v>94974</v>
      </c>
      <c r="D1006" s="209" t="str">
        <f>[6]ORÇAMENTO!R1022</f>
        <v>CONCRETO MAGRO PARA LASTRO, TRAÇO 1:4,5:4,5 (EM MASSA SECA DE CIMENTO/ AREIA MÉDIA/ BRITA 1) - PREPARO MANUAL. AF_05/2021</v>
      </c>
      <c r="E1006" s="246" t="str">
        <f>[6]ORÇAMENTO!S1022</f>
        <v>M3</v>
      </c>
      <c r="F1006" s="262">
        <f>[6]ORÇAMENTO!T1022</f>
        <v>0.76</v>
      </c>
      <c r="G1006" s="263">
        <f>[6]ORÇAMENTO!U1022</f>
        <v>468.4</v>
      </c>
      <c r="H1006" s="263" t="str">
        <f>[6]ORÇAMENTO!V1022</f>
        <v>BDI 1</v>
      </c>
      <c r="I1006" s="263">
        <f>[6]ORÇAMENTO!W1022</f>
        <v>581.66</v>
      </c>
      <c r="J1006" s="263">
        <f>[6]ORÇAMENTO!X1022</f>
        <v>442.06</v>
      </c>
      <c r="K1006" s="141"/>
      <c r="L1006" s="141"/>
      <c r="M1006" s="141"/>
      <c r="N1006" s="141"/>
      <c r="O1006" s="142"/>
    </row>
    <row r="1007" spans="1:16" ht="25.5">
      <c r="A1007" s="246" t="str">
        <f>[6]ORÇAMENTO!O1023</f>
        <v>8.2.3.3.</v>
      </c>
      <c r="B1007" s="246" t="str">
        <f>[6]ORÇAMENTO!P1023</f>
        <v>SINAPI</v>
      </c>
      <c r="C1007" s="246">
        <f>[6]ORÇAMENTO!Q1023</f>
        <v>96540</v>
      </c>
      <c r="D1007" s="209" t="str">
        <f>[6]ORÇAMENTO!R1023</f>
        <v>FABRICAÇÃO, MONTAGEM E DESMONTAGEM DE FÔRMA PARA BLOCO DE COROAMENTO, EM CHAPA DE MADEIRA COMPENSADA RESINADA, E=17 MM, 4 UTILIZAÇÕES. AF_01/2024</v>
      </c>
      <c r="E1007" s="246" t="str">
        <f>[6]ORÇAMENTO!S1023</f>
        <v>M2</v>
      </c>
      <c r="F1007" s="262">
        <f>[6]ORÇAMENTO!T1023</f>
        <v>36.299999999999997</v>
      </c>
      <c r="G1007" s="263">
        <f>[6]ORÇAMENTO!U1023</f>
        <v>145.88999999999999</v>
      </c>
      <c r="H1007" s="263" t="str">
        <f>[6]ORÇAMENTO!V1023</f>
        <v>BDI 1</v>
      </c>
      <c r="I1007" s="263">
        <f>[6]ORÇAMENTO!W1023</f>
        <v>181.17</v>
      </c>
      <c r="J1007" s="263">
        <f>[6]ORÇAMENTO!X1023</f>
        <v>6576.47</v>
      </c>
      <c r="K1007" s="236"/>
      <c r="L1007" s="236"/>
      <c r="M1007" s="236"/>
      <c r="N1007" s="236"/>
      <c r="O1007" s="236"/>
    </row>
    <row r="1008" spans="1:16">
      <c r="A1008" s="246" t="str">
        <f>[6]ORÇAMENTO!O1024</f>
        <v>8.2.3.4.</v>
      </c>
      <c r="B1008" s="246" t="str">
        <f>[6]ORÇAMENTO!P1024</f>
        <v>SINAPI</v>
      </c>
      <c r="C1008" s="246">
        <f>[6]ORÇAMENTO!Q1024</f>
        <v>96546</v>
      </c>
      <c r="D1008" s="209" t="str">
        <f>[6]ORÇAMENTO!R1024</f>
        <v>ARMAÇÃO DE BLOCO UTILIZANDO AÇO CA-50 DE 10 MM - MONTAGEM. AF_01/2024</v>
      </c>
      <c r="E1008" s="246" t="str">
        <f>[6]ORÇAMENTO!S1024</f>
        <v>KG</v>
      </c>
      <c r="F1008" s="262">
        <f>[6]ORÇAMENTO!T1024</f>
        <v>150</v>
      </c>
      <c r="G1008" s="263">
        <f>[6]ORÇAMENTO!U1024</f>
        <v>15.5</v>
      </c>
      <c r="H1008" s="263" t="str">
        <f>[6]ORÇAMENTO!V1024</f>
        <v>BDI 1</v>
      </c>
      <c r="I1008" s="263">
        <f>[6]ORÇAMENTO!W1024</f>
        <v>19.25</v>
      </c>
      <c r="J1008" s="263">
        <f>[6]ORÇAMENTO!X1024</f>
        <v>2887.5</v>
      </c>
      <c r="K1008" s="141"/>
      <c r="L1008" s="141"/>
      <c r="M1008" s="141"/>
      <c r="N1008" s="141"/>
      <c r="O1008" s="142"/>
    </row>
    <row r="1009" spans="1:15" ht="25.5">
      <c r="A1009" s="246" t="str">
        <f>[6]ORÇAMENTO!O1025</f>
        <v>8.2.3.5.</v>
      </c>
      <c r="B1009" s="246" t="str">
        <f>[6]ORÇAMENTO!P1025</f>
        <v>SINAPI</v>
      </c>
      <c r="C1009" s="246" t="str">
        <f>[6]ORÇAMENTO!Q1025</f>
        <v>104920</v>
      </c>
      <c r="D1009" s="209" t="str">
        <f>[6]ORÇAMENTO!R1025</f>
        <v>ARMAÇÃO DE BLOCO, SAPATA ISOLADA, VIGA BALDRAME E SAPATA CORRIDA UTILIZANDO AÇO CA-50 DE 12,5 MM - MONTAGEM. AF_01/2024</v>
      </c>
      <c r="E1009" s="246" t="str">
        <f>[6]ORÇAMENTO!S1025</f>
        <v>KG</v>
      </c>
      <c r="F1009" s="262">
        <f>[6]ORÇAMENTO!T1025</f>
        <v>225</v>
      </c>
      <c r="G1009" s="263">
        <f>[6]ORÇAMENTO!U1025</f>
        <v>11.98</v>
      </c>
      <c r="H1009" s="263" t="str">
        <f>[6]ORÇAMENTO!V1025</f>
        <v>BDI 1</v>
      </c>
      <c r="I1009" s="263">
        <f>[6]ORÇAMENTO!W1025</f>
        <v>14.88</v>
      </c>
      <c r="J1009" s="263">
        <f>[6]ORÇAMENTO!X1025</f>
        <v>3348</v>
      </c>
      <c r="K1009" s="143"/>
      <c r="L1009" s="143"/>
      <c r="M1009" s="143"/>
      <c r="N1009" s="143"/>
      <c r="O1009" s="144"/>
    </row>
    <row r="1010" spans="1:15" ht="25.5">
      <c r="A1010" s="246" t="str">
        <f>[6]ORÇAMENTO!O1026</f>
        <v>8.2.3.6.</v>
      </c>
      <c r="B1010" s="246" t="str">
        <f>[6]ORÇAMENTO!P1026</f>
        <v>SINAPI</v>
      </c>
      <c r="C1010" s="246" t="str">
        <f>[6]ORÇAMENTO!Q1026</f>
        <v>104922</v>
      </c>
      <c r="D1010" s="209" t="str">
        <f>[6]ORÇAMENTO!R1026</f>
        <v>ARMAÇÃO DE BLOCO, SAPATA ISOLADA E SAPATA CORRIDA UTILIZANDO AÇO CA-50 DE 20 MM - MONTAGEM. AF_01/2024</v>
      </c>
      <c r="E1010" s="246" t="str">
        <f>[6]ORÇAMENTO!S1026</f>
        <v>KG</v>
      </c>
      <c r="F1010" s="262">
        <f>[6]ORÇAMENTO!T1026</f>
        <v>301</v>
      </c>
      <c r="G1010" s="263">
        <f>[6]ORÇAMENTO!U1026</f>
        <v>12.52</v>
      </c>
      <c r="H1010" s="263" t="str">
        <f>[6]ORÇAMENTO!V1026</f>
        <v>BDI 1</v>
      </c>
      <c r="I1010" s="263">
        <f>[6]ORÇAMENTO!W1026</f>
        <v>15.55</v>
      </c>
      <c r="J1010" s="263">
        <f>[6]ORÇAMENTO!X1026</f>
        <v>4680.55</v>
      </c>
      <c r="K1010" s="216"/>
      <c r="L1010" s="216"/>
      <c r="M1010" s="216"/>
      <c r="N1010" s="216"/>
      <c r="O1010" s="226"/>
    </row>
    <row r="1011" spans="1:15">
      <c r="A1011" s="246" t="str">
        <f>[6]ORÇAMENTO!O1027</f>
        <v>8.2.3.7.</v>
      </c>
      <c r="B1011" s="246" t="str">
        <f>[6]ORÇAMENTO!P1027</f>
        <v>SINAPI</v>
      </c>
      <c r="C1011" s="246" t="str">
        <f>[6]ORÇAMENTO!Q1027</f>
        <v>104915</v>
      </c>
      <c r="D1011" s="209" t="str">
        <f>[6]ORÇAMENTO!R1027</f>
        <v>ARMAÇÃO DE BLOCO E SAPATA UTILIZANDO AÇO CA-50 DE 25 MM - MONTAGEM. AF_01/2024</v>
      </c>
      <c r="E1011" s="246" t="str">
        <f>[6]ORÇAMENTO!S1027</f>
        <v>KG</v>
      </c>
      <c r="F1011" s="262">
        <f>[6]ORÇAMENTO!T1027</f>
        <v>193</v>
      </c>
      <c r="G1011" s="263">
        <f>[6]ORÇAMENTO!U1027</f>
        <v>11.47</v>
      </c>
      <c r="H1011" s="263" t="str">
        <f>[6]ORÇAMENTO!V1027</f>
        <v>BDI 1</v>
      </c>
      <c r="I1011" s="263">
        <f>[6]ORÇAMENTO!W1027</f>
        <v>14.24</v>
      </c>
      <c r="J1011" s="263">
        <f>[6]ORÇAMENTO!X1027</f>
        <v>2748.32</v>
      </c>
      <c r="K1011" s="141"/>
      <c r="L1011" s="141"/>
      <c r="M1011" s="141"/>
      <c r="N1011" s="141"/>
      <c r="O1011" s="142"/>
    </row>
    <row r="1012" spans="1:15" ht="25.5">
      <c r="A1012" s="246" t="str">
        <f>[6]ORÇAMENTO!O1028</f>
        <v>8.2.3.8.</v>
      </c>
      <c r="B1012" s="246" t="str">
        <f>[6]ORÇAMENTO!P1028</f>
        <v>SINAPI</v>
      </c>
      <c r="C1012" s="246">
        <f>[6]ORÇAMENTO!Q1028</f>
        <v>95601</v>
      </c>
      <c r="D1012" s="209" t="str">
        <f>[6]ORÇAMENTO!R1028</f>
        <v>ARRASAMENTO MECANICO DE ESTACA DE CONCRETO ARMADO, DIAMETROS DE ATÉ 40 CM. AF_05/2021</v>
      </c>
      <c r="E1012" s="246" t="str">
        <f>[6]ORÇAMENTO!S1028</f>
        <v>UN</v>
      </c>
      <c r="F1012" s="262">
        <f>[6]ORÇAMENTO!T1028</f>
        <v>15</v>
      </c>
      <c r="G1012" s="263">
        <f>[6]ORÇAMENTO!U1028</f>
        <v>17.86</v>
      </c>
      <c r="H1012" s="263" t="str">
        <f>[6]ORÇAMENTO!V1028</f>
        <v>BDI 1</v>
      </c>
      <c r="I1012" s="263">
        <f>[6]ORÇAMENTO!W1028</f>
        <v>22.18</v>
      </c>
      <c r="J1012" s="263">
        <f>[6]ORÇAMENTO!X1028</f>
        <v>332.7</v>
      </c>
      <c r="K1012" s="106"/>
      <c r="L1012" s="106"/>
      <c r="M1012" s="106"/>
      <c r="N1012" s="106"/>
      <c r="O1012" s="106"/>
    </row>
    <row r="1013" spans="1:15" ht="25.5">
      <c r="A1013" s="246" t="str">
        <f>[6]ORÇAMENTO!O1029</f>
        <v>8.2.3.9.</v>
      </c>
      <c r="B1013" s="246" t="str">
        <f>[6]ORÇAMENTO!P1029</f>
        <v>SINAPI</v>
      </c>
      <c r="C1013" s="246">
        <f>[6]ORÇAMENTO!Q1029</f>
        <v>96556</v>
      </c>
      <c r="D1013" s="209" t="str">
        <f>[6]ORÇAMENTO!R1029</f>
        <v>CONCRETAGEM DE SAPATA, FCK 30 MPA, COM USO DE JERICA - LANÇAMENTO, ADENSAMENTO E ACABAMENTO. AF_01/2024</v>
      </c>
      <c r="E1013" s="246" t="str">
        <f>[6]ORÇAMENTO!S1029</f>
        <v>M3</v>
      </c>
      <c r="F1013" s="262">
        <f>[6]ORÇAMENTO!T1029</f>
        <v>21.61</v>
      </c>
      <c r="G1013" s="263">
        <f>[6]ORÇAMENTO!U1029</f>
        <v>921.8</v>
      </c>
      <c r="H1013" s="263" t="str">
        <f>[6]ORÇAMENTO!V1029</f>
        <v>BDI 1</v>
      </c>
      <c r="I1013" s="263">
        <f>[6]ORÇAMENTO!W1029</f>
        <v>1144.69</v>
      </c>
      <c r="J1013" s="263">
        <f>[6]ORÇAMENTO!X1029</f>
        <v>24736.75</v>
      </c>
      <c r="K1013" s="102"/>
      <c r="L1013" s="102"/>
      <c r="M1013" s="102"/>
      <c r="N1013" s="102"/>
      <c r="O1013" s="102"/>
    </row>
    <row r="1014" spans="1:15" ht="25.5">
      <c r="A1014" s="246" t="str">
        <f>[6]ORÇAMENTO!O1030</f>
        <v>8.2.3.10.</v>
      </c>
      <c r="B1014" s="246" t="str">
        <f>[6]ORÇAMENTO!P1030</f>
        <v>SINAPI</v>
      </c>
      <c r="C1014" s="246">
        <f>[6]ORÇAMENTO!Q1030</f>
        <v>98554</v>
      </c>
      <c r="D1014" s="209" t="str">
        <f>[6]ORÇAMENTO!R1030</f>
        <v>IMPERMEABILIZAÇÃO DE SUPERFÍCIE COM MEMBRANA À BASE DE RESINA ACRÍLICA, 3 DEMÃOS. AF_09/2023</v>
      </c>
      <c r="E1014" s="246" t="str">
        <f>[6]ORÇAMENTO!S1030</f>
        <v>M2</v>
      </c>
      <c r="F1014" s="262">
        <f>[6]ORÇAMENTO!T1030</f>
        <v>36.299999999999997</v>
      </c>
      <c r="G1014" s="263">
        <f>[6]ORÇAMENTO!U1030</f>
        <v>54.95</v>
      </c>
      <c r="H1014" s="263" t="str">
        <f>[6]ORÇAMENTO!V1030</f>
        <v>BDI 1</v>
      </c>
      <c r="I1014" s="263">
        <f>[6]ORÇAMENTO!W1030</f>
        <v>68.239999999999995</v>
      </c>
      <c r="J1014" s="263">
        <f>[6]ORÇAMENTO!X1030</f>
        <v>2477.11</v>
      </c>
      <c r="K1014" s="102"/>
      <c r="L1014" s="102"/>
      <c r="M1014" s="102"/>
      <c r="N1014" s="102"/>
      <c r="O1014" s="102"/>
    </row>
    <row r="1015" spans="1:15">
      <c r="A1015" s="264" t="str">
        <f>[6]ORÇAMENTO!O1031</f>
        <v>8.2.4.</v>
      </c>
      <c r="B1015" s="264"/>
      <c r="C1015" s="264"/>
      <c r="D1015" s="267" t="str">
        <f>[6]ORÇAMENTO!R1031</f>
        <v>MESOESTRUTURA</v>
      </c>
      <c r="E1015" s="264" t="str">
        <f>[6]ORÇAMENTO!S1031</f>
        <v>-</v>
      </c>
      <c r="F1015" s="265"/>
      <c r="G1015" s="266"/>
      <c r="H1015" s="266" t="str">
        <f>[6]ORÇAMENTO!V1031</f>
        <v>BDI 1</v>
      </c>
      <c r="I1015" s="266">
        <f>[6]ORÇAMENTO!W1031</f>
        <v>0</v>
      </c>
      <c r="J1015" s="266">
        <f>[6]ORÇAMENTO!X1031</f>
        <v>279624.84999999998</v>
      </c>
      <c r="K1015" s="102"/>
      <c r="L1015" s="102"/>
      <c r="M1015" s="102"/>
      <c r="N1015" s="102"/>
      <c r="O1015" s="102"/>
    </row>
    <row r="1016" spans="1:15" ht="25.5">
      <c r="A1016" s="246" t="str">
        <f>[6]ORÇAMENTO!O1032</f>
        <v>8.2.4.1.</v>
      </c>
      <c r="B1016" s="246" t="str">
        <f>[6]ORÇAMENTO!P1032</f>
        <v>SINAPI</v>
      </c>
      <c r="C1016" s="246" t="str">
        <f>[6]ORÇAMENTO!Q1032</f>
        <v>92759</v>
      </c>
      <c r="D1016" s="209" t="str">
        <f>[6]ORÇAMENTO!R1032</f>
        <v>ARMAÇÃO DE PILAR OU VIGA DE ESTRUTURA CONVENCIONAL DE CONCRETO ARMADO UTILIZANDO AÇO CA-60 DE 5,0 MM - MONTAGEM. AF_06/2022</v>
      </c>
      <c r="E1016" s="246" t="str">
        <f>[6]ORÇAMENTO!S1032</f>
        <v>KG</v>
      </c>
      <c r="F1016" s="262">
        <f>[6]ORÇAMENTO!T1032</f>
        <v>63.8</v>
      </c>
      <c r="G1016" s="263">
        <f>[6]ORÇAMENTO!U1032</f>
        <v>15.48</v>
      </c>
      <c r="H1016" s="263" t="str">
        <f>[6]ORÇAMENTO!V1032</f>
        <v>BDI 1</v>
      </c>
      <c r="I1016" s="263">
        <f>[6]ORÇAMENTO!W1032</f>
        <v>19.22</v>
      </c>
      <c r="J1016" s="263">
        <f>[6]ORÇAMENTO!X1032</f>
        <v>1226.24</v>
      </c>
      <c r="K1016" s="102"/>
      <c r="L1016" s="102"/>
      <c r="M1016" s="102"/>
      <c r="N1016" s="102"/>
      <c r="O1016" s="102"/>
    </row>
    <row r="1017" spans="1:15" ht="25.5">
      <c r="A1017" s="246" t="str">
        <f>[6]ORÇAMENTO!O1033</f>
        <v>8.2.4.2.</v>
      </c>
      <c r="B1017" s="246" t="str">
        <f>[6]ORÇAMENTO!P1033</f>
        <v>SINAPI</v>
      </c>
      <c r="C1017" s="246">
        <f>[6]ORÇAMENTO!Q1033</f>
        <v>92760</v>
      </c>
      <c r="D1017" s="209" t="str">
        <f>[6]ORÇAMENTO!R1033</f>
        <v>ARMAÇÃO DE PILAR OU VIGA DE ESTRUTURA CONVENCIONAL DE CONCRETO ARMADO UTILIZANDO AÇO CA-50 DE 6,3 MM - MONTAGEM. AF_06/2022</v>
      </c>
      <c r="E1017" s="246" t="str">
        <f>[6]ORÇAMENTO!S1033</f>
        <v>KG</v>
      </c>
      <c r="F1017" s="262">
        <f>[6]ORÇAMENTO!T1033</f>
        <v>514</v>
      </c>
      <c r="G1017" s="263">
        <f>[6]ORÇAMENTO!U1033</f>
        <v>14.69</v>
      </c>
      <c r="H1017" s="263" t="str">
        <f>[6]ORÇAMENTO!V1033</f>
        <v>BDI 1</v>
      </c>
      <c r="I1017" s="263">
        <f>[6]ORÇAMENTO!W1033</f>
        <v>18.239999999999998</v>
      </c>
      <c r="J1017" s="263">
        <f>[6]ORÇAMENTO!X1033</f>
        <v>9375.36</v>
      </c>
      <c r="K1017" s="102"/>
      <c r="L1017" s="102"/>
      <c r="M1017" s="102"/>
      <c r="N1017" s="102"/>
      <c r="O1017" s="102"/>
    </row>
    <row r="1018" spans="1:15" ht="25.5">
      <c r="A1018" s="246" t="str">
        <f>[6]ORÇAMENTO!O1034</f>
        <v>8.2.4.3.</v>
      </c>
      <c r="B1018" s="246" t="str">
        <f>[6]ORÇAMENTO!P1034</f>
        <v>SINAPI</v>
      </c>
      <c r="C1018" s="246" t="str">
        <f>[6]ORÇAMENTO!Q1034</f>
        <v>92762</v>
      </c>
      <c r="D1018" s="209" t="str">
        <f>[6]ORÇAMENTO!R1034</f>
        <v>ARMAÇÃO DE PILAR OU VIGA DE ESTRUTURA CONVENCIONAL DE CONCRETO ARMADO UTILIZANDO AÇO CA-50 DE 10,0 MM - MONTAGEM. AF_06/2022</v>
      </c>
      <c r="E1018" s="246" t="str">
        <f>[6]ORÇAMENTO!S1034</f>
        <v>KG</v>
      </c>
      <c r="F1018" s="262">
        <f>[6]ORÇAMENTO!T1034</f>
        <v>157</v>
      </c>
      <c r="G1018" s="263">
        <f>[6]ORÇAMENTO!U1034</f>
        <v>12.37</v>
      </c>
      <c r="H1018" s="263" t="str">
        <f>[6]ORÇAMENTO!V1034</f>
        <v>BDI 1</v>
      </c>
      <c r="I1018" s="263">
        <f>[6]ORÇAMENTO!W1034</f>
        <v>15.36</v>
      </c>
      <c r="J1018" s="263">
        <f>[6]ORÇAMENTO!X1034</f>
        <v>2411.52</v>
      </c>
      <c r="K1018" s="102"/>
      <c r="L1018" s="102"/>
      <c r="M1018" s="102"/>
      <c r="N1018" s="102"/>
      <c r="O1018" s="149"/>
    </row>
    <row r="1019" spans="1:15" ht="25.5">
      <c r="A1019" s="246" t="str">
        <f>[6]ORÇAMENTO!O1035</f>
        <v>8.2.4.4.</v>
      </c>
      <c r="B1019" s="246" t="str">
        <f>[6]ORÇAMENTO!P1035</f>
        <v>SINAPI</v>
      </c>
      <c r="C1019" s="246">
        <f>[6]ORÇAMENTO!Q1035</f>
        <v>92763</v>
      </c>
      <c r="D1019" s="209" t="str">
        <f>[6]ORÇAMENTO!R1035</f>
        <v>ARMAÇÃO DE PILAR OU VIGA DE ESTRUTURA CONVENCIONAL DE CONCRETO ARMADO UTILIZANDO AÇO CA-50 DE 12,5 MM - MONTAGEM. AF_06/2022</v>
      </c>
      <c r="E1019" s="246" t="str">
        <f>[6]ORÇAMENTO!S1035</f>
        <v>KG</v>
      </c>
      <c r="F1019" s="262">
        <f>[6]ORÇAMENTO!T1035</f>
        <v>277</v>
      </c>
      <c r="G1019" s="263">
        <f>[6]ORÇAMENTO!U1035</f>
        <v>10.39</v>
      </c>
      <c r="H1019" s="263" t="str">
        <f>[6]ORÇAMENTO!V1035</f>
        <v>BDI 1</v>
      </c>
      <c r="I1019" s="263">
        <f>[6]ORÇAMENTO!W1035</f>
        <v>12.9</v>
      </c>
      <c r="J1019" s="263">
        <f>[6]ORÇAMENTO!X1035</f>
        <v>3573.3</v>
      </c>
      <c r="K1019" s="149"/>
      <c r="L1019" s="149"/>
      <c r="M1019" s="149"/>
      <c r="N1019" s="149"/>
      <c r="O1019" s="149"/>
    </row>
    <row r="1020" spans="1:15" ht="25.5">
      <c r="A1020" s="246" t="str">
        <f>[6]ORÇAMENTO!O1036</f>
        <v>8.2.4.5.</v>
      </c>
      <c r="B1020" s="246" t="str">
        <f>[6]ORÇAMENTO!P1036</f>
        <v>SINAPI</v>
      </c>
      <c r="C1020" s="246">
        <f>[6]ORÇAMENTO!Q1036</f>
        <v>92764</v>
      </c>
      <c r="D1020" s="209" t="str">
        <f>[6]ORÇAMENTO!R1036</f>
        <v>ARMAÇÃO DE PILAR OU VIGA DE ESTRUTURA CONVENCIONAL DE CONCRETO ARMADO UTILIZANDO AÇO CA-50 DE 16,0 MM - MONTAGEM. AF_06/2022</v>
      </c>
      <c r="E1020" s="246" t="str">
        <f>[6]ORÇAMENTO!S1036</f>
        <v>KG</v>
      </c>
      <c r="F1020" s="262">
        <f>[6]ORÇAMENTO!T1036</f>
        <v>1828</v>
      </c>
      <c r="G1020" s="263">
        <f>[6]ORÇAMENTO!U1036</f>
        <v>10.07</v>
      </c>
      <c r="H1020" s="263" t="str">
        <f>[6]ORÇAMENTO!V1036</f>
        <v>BDI 1</v>
      </c>
      <c r="I1020" s="263">
        <f>[6]ORÇAMENTO!W1036</f>
        <v>12.5</v>
      </c>
      <c r="J1020" s="263">
        <f>[6]ORÇAMENTO!X1036</f>
        <v>22850</v>
      </c>
      <c r="K1020" s="102"/>
      <c r="L1020" s="102"/>
      <c r="M1020" s="102"/>
      <c r="N1020" s="102"/>
      <c r="O1020" s="102"/>
    </row>
    <row r="1021" spans="1:15" ht="25.5">
      <c r="A1021" s="246" t="str">
        <f>[6]ORÇAMENTO!O1037</f>
        <v>8.2.4.6.</v>
      </c>
      <c r="B1021" s="246" t="str">
        <f>[6]ORÇAMENTO!P1037</f>
        <v>SINAPI</v>
      </c>
      <c r="C1021" s="246">
        <f>[6]ORÇAMENTO!Q1037</f>
        <v>92769</v>
      </c>
      <c r="D1021" s="209" t="str">
        <f>[6]ORÇAMENTO!R1037</f>
        <v>ARMAÇÃO DE LAJE DE ESTRUTURA CONVENCIONAL DE CONCRETO ARMADO UTILIZANDO AÇO CA-50 DE 6,3 MM - MONTAGEM. AF_06/2022</v>
      </c>
      <c r="E1021" s="246" t="str">
        <f>[6]ORÇAMENTO!S1037</f>
        <v>KG</v>
      </c>
      <c r="F1021" s="262">
        <f>[6]ORÇAMENTO!T1037</f>
        <v>582</v>
      </c>
      <c r="G1021" s="263">
        <f>[6]ORÇAMENTO!U1037</f>
        <v>14.13</v>
      </c>
      <c r="H1021" s="263" t="str">
        <f>[6]ORÇAMENTO!V1037</f>
        <v>BDI 1</v>
      </c>
      <c r="I1021" s="263">
        <f>[6]ORÇAMENTO!W1037</f>
        <v>17.55</v>
      </c>
      <c r="J1021" s="263">
        <f>[6]ORÇAMENTO!X1037</f>
        <v>10214.1</v>
      </c>
      <c r="K1021" s="188"/>
      <c r="L1021" s="188"/>
      <c r="M1021" s="188"/>
      <c r="N1021" s="188"/>
      <c r="O1021" s="221"/>
    </row>
    <row r="1022" spans="1:15" ht="25.5">
      <c r="A1022" s="246" t="str">
        <f>[6]ORÇAMENTO!O1038</f>
        <v>8.2.4.7.</v>
      </c>
      <c r="B1022" s="246" t="str">
        <f>[6]ORÇAMENTO!P1038</f>
        <v>SINAPI</v>
      </c>
      <c r="C1022" s="246">
        <f>[6]ORÇAMENTO!Q1038</f>
        <v>92771</v>
      </c>
      <c r="D1022" s="209" t="str">
        <f>[6]ORÇAMENTO!R1038</f>
        <v>ARMAÇÃO DE LAJE DE ESTRUTURA CONVENCIONAL DE CONCRETO ARMADO UTILIZANDO AÇO CA-50 DE 10,0 MM - MONTAGEM. AF_06/2022</v>
      </c>
      <c r="E1022" s="246" t="str">
        <f>[6]ORÇAMENTO!S1038</f>
        <v>KG</v>
      </c>
      <c r="F1022" s="262">
        <f>[6]ORÇAMENTO!T1038</f>
        <v>539</v>
      </c>
      <c r="G1022" s="263">
        <f>[6]ORÇAMENTO!U1038</f>
        <v>11.9</v>
      </c>
      <c r="H1022" s="263" t="str">
        <f>[6]ORÇAMENTO!V1038</f>
        <v>BDI 1</v>
      </c>
      <c r="I1022" s="263">
        <f>[6]ORÇAMENTO!W1038</f>
        <v>14.78</v>
      </c>
      <c r="J1022" s="263">
        <f>[6]ORÇAMENTO!X1038</f>
        <v>7966.42</v>
      </c>
      <c r="K1022" s="141"/>
      <c r="L1022" s="141"/>
      <c r="M1022" s="141"/>
      <c r="N1022" s="141"/>
      <c r="O1022" s="142"/>
    </row>
    <row r="1023" spans="1:15" ht="25.5">
      <c r="A1023" s="246" t="str">
        <f>[6]ORÇAMENTO!O1039</f>
        <v>8.2.4.8.</v>
      </c>
      <c r="B1023" s="246" t="str">
        <f>[6]ORÇAMENTO!P1039</f>
        <v>SINAPI</v>
      </c>
      <c r="C1023" s="246">
        <f>[6]ORÇAMENTO!Q1039</f>
        <v>92772</v>
      </c>
      <c r="D1023" s="209" t="str">
        <f>[6]ORÇAMENTO!R1039</f>
        <v>ARMAÇÃO DE LAJE DE ESTRUTURA CONVENCIONAL DE CONCRETO ARMADO UTILIZANDO AÇO CA-50 DE 12,5 MM - MONTAGEM. AF_06/2022</v>
      </c>
      <c r="E1023" s="246" t="str">
        <f>[6]ORÇAMENTO!S1039</f>
        <v>KG</v>
      </c>
      <c r="F1023" s="262">
        <f>[6]ORÇAMENTO!T1039</f>
        <v>329</v>
      </c>
      <c r="G1023" s="263">
        <f>[6]ORÇAMENTO!U1039</f>
        <v>9.9600000000000009</v>
      </c>
      <c r="H1023" s="263" t="str">
        <f>[6]ORÇAMENTO!V1039</f>
        <v>BDI 1</v>
      </c>
      <c r="I1023" s="263">
        <f>[6]ORÇAMENTO!W1039</f>
        <v>12.37</v>
      </c>
      <c r="J1023" s="263">
        <f>[6]ORÇAMENTO!X1039</f>
        <v>4069.73</v>
      </c>
      <c r="K1023" s="106"/>
      <c r="L1023" s="106"/>
      <c r="M1023" s="106"/>
      <c r="N1023" s="106"/>
      <c r="O1023" s="106"/>
    </row>
    <row r="1024" spans="1:15" ht="25.5">
      <c r="A1024" s="246" t="str">
        <f>[6]ORÇAMENTO!O1040</f>
        <v>8.2.4.9.</v>
      </c>
      <c r="B1024" s="246" t="str">
        <f>[6]ORÇAMENTO!P1040</f>
        <v>SINAPI</v>
      </c>
      <c r="C1024" s="246">
        <f>[6]ORÇAMENTO!Q1040</f>
        <v>92773</v>
      </c>
      <c r="D1024" s="209" t="str">
        <f>[6]ORÇAMENTO!R1040</f>
        <v>ARMAÇÃO DE LAJE DE ESTRUTURA CONVENCIONAL DE CONCRETO ARMADO UTILIZANDO AÇO CA-50 DE 16,0 MM - MONTAGEM. AF_06/2022</v>
      </c>
      <c r="E1024" s="246" t="str">
        <f>[6]ORÇAMENTO!S1040</f>
        <v>KG</v>
      </c>
      <c r="F1024" s="262">
        <f>[6]ORÇAMENTO!T1040</f>
        <v>556</v>
      </c>
      <c r="G1024" s="263">
        <f>[6]ORÇAMENTO!U1040</f>
        <v>9.7899999999999991</v>
      </c>
      <c r="H1024" s="263" t="str">
        <f>[6]ORÇAMENTO!V1040</f>
        <v>BDI 1</v>
      </c>
      <c r="I1024" s="263">
        <f>[6]ORÇAMENTO!W1040</f>
        <v>12.16</v>
      </c>
      <c r="J1024" s="263">
        <f>[6]ORÇAMENTO!X1040</f>
        <v>6760.96</v>
      </c>
      <c r="K1024" s="102"/>
      <c r="L1024" s="102"/>
      <c r="M1024" s="102"/>
      <c r="N1024" s="102"/>
      <c r="O1024" s="102"/>
    </row>
    <row r="1025" spans="1:15" ht="25.5">
      <c r="A1025" s="246" t="str">
        <f>[6]ORÇAMENTO!O1041</f>
        <v>8.2.4.10.</v>
      </c>
      <c r="B1025" s="246" t="str">
        <f>[6]ORÇAMENTO!P1041</f>
        <v>SINAPI</v>
      </c>
      <c r="C1025" s="246">
        <f>[6]ORÇAMENTO!Q1041</f>
        <v>92915</v>
      </c>
      <c r="D1025" s="209" t="str">
        <f>[6]ORÇAMENTO!R1041</f>
        <v>ARMAÇÃO DE ESTRUTURAS DIVERSAS DE CONCRETO ARMADO, EXCETO VIGAS, PILARES, LAJES E FUNDAÇÕES, UTILIZANDO AÇO CA-60 DE 5,0 MM - MONTAGEM. AF_06/2022</v>
      </c>
      <c r="E1025" s="246" t="str">
        <f>[6]ORÇAMENTO!S1041</f>
        <v>KG</v>
      </c>
      <c r="F1025" s="262">
        <f>[6]ORÇAMENTO!T1041</f>
        <v>22</v>
      </c>
      <c r="G1025" s="263">
        <f>[6]ORÇAMENTO!U1041</f>
        <v>18.32</v>
      </c>
      <c r="H1025" s="263" t="str">
        <f>[6]ORÇAMENTO!V1041</f>
        <v>BDI 1</v>
      </c>
      <c r="I1025" s="263">
        <f>[6]ORÇAMENTO!W1041</f>
        <v>22.75</v>
      </c>
      <c r="J1025" s="263">
        <f>[6]ORÇAMENTO!X1041</f>
        <v>500.5</v>
      </c>
      <c r="K1025" s="102"/>
      <c r="L1025" s="102"/>
      <c r="M1025" s="102"/>
      <c r="N1025" s="102"/>
      <c r="O1025" s="102"/>
    </row>
    <row r="1026" spans="1:15" ht="25.5">
      <c r="A1026" s="246" t="str">
        <f>[6]ORÇAMENTO!O1042</f>
        <v>8.2.4.11.</v>
      </c>
      <c r="B1026" s="246" t="str">
        <f>[6]ORÇAMENTO!P1042</f>
        <v>SINAPI</v>
      </c>
      <c r="C1026" s="246">
        <f>[6]ORÇAMENTO!Q1042</f>
        <v>92916</v>
      </c>
      <c r="D1026" s="209" t="str">
        <f>[6]ORÇAMENTO!R1042</f>
        <v>ARMAÇÃO DE ESTRUTURAS DIVERSAS DE CONCRETO ARMADO, EXCETO VIGAS, PILARES, LAJES E FUNDAÇÕES, UTILIZANDO AÇO CA-50 DE 6,3 MM - MONTAGEM. AF_06/2022</v>
      </c>
      <c r="E1026" s="246" t="str">
        <f>[6]ORÇAMENTO!S1042</f>
        <v>KG</v>
      </c>
      <c r="F1026" s="262">
        <f>[6]ORÇAMENTO!T1042</f>
        <v>297</v>
      </c>
      <c r="G1026" s="263">
        <f>[6]ORÇAMENTO!U1042</f>
        <v>16.79</v>
      </c>
      <c r="H1026" s="263" t="str">
        <f>[6]ORÇAMENTO!V1042</f>
        <v>BDI 1</v>
      </c>
      <c r="I1026" s="263">
        <f>[6]ORÇAMENTO!W1042</f>
        <v>20.85</v>
      </c>
      <c r="J1026" s="263">
        <f>[6]ORÇAMENTO!X1042</f>
        <v>6192.45</v>
      </c>
      <c r="K1026" s="149"/>
      <c r="L1026" s="149"/>
      <c r="M1026" s="149"/>
      <c r="N1026" s="149"/>
      <c r="O1026" s="149"/>
    </row>
    <row r="1027" spans="1:15" ht="25.5">
      <c r="A1027" s="246" t="str">
        <f>[6]ORÇAMENTO!O1043</f>
        <v>8.2.4.12.</v>
      </c>
      <c r="B1027" s="246" t="str">
        <f>[6]ORÇAMENTO!P1043</f>
        <v>SINAPI</v>
      </c>
      <c r="C1027" s="246">
        <f>[6]ORÇAMENTO!Q1043</f>
        <v>92917</v>
      </c>
      <c r="D1027" s="209" t="str">
        <f>[6]ORÇAMENTO!R1043</f>
        <v>ARMAÇÃO DE ESTRUTURAS DIVERSAS DE CONCRETO ARMADO, EXCETO VIGAS, PILARES, LAJES E FUNDAÇÕES, UTILIZANDO AÇO CA-50 DE 8,0 MM - MONTAGEM. AF_06/2022</v>
      </c>
      <c r="E1027" s="246" t="str">
        <f>[6]ORÇAMENTO!S1043</f>
        <v>KG</v>
      </c>
      <c r="F1027" s="262">
        <f>[6]ORÇAMENTO!T1043</f>
        <v>13</v>
      </c>
      <c r="G1027" s="263">
        <f>[6]ORÇAMENTO!U1043</f>
        <v>15.35</v>
      </c>
      <c r="H1027" s="263" t="str">
        <f>[6]ORÇAMENTO!V1043</f>
        <v>BDI 1</v>
      </c>
      <c r="I1027" s="263">
        <f>[6]ORÇAMENTO!W1043</f>
        <v>19.059999999999999</v>
      </c>
      <c r="J1027" s="263">
        <f>[6]ORÇAMENTO!X1043</f>
        <v>247.78</v>
      </c>
      <c r="K1027" s="149"/>
      <c r="L1027" s="149"/>
      <c r="M1027" s="149"/>
      <c r="N1027" s="149"/>
      <c r="O1027" s="149"/>
    </row>
    <row r="1028" spans="1:15" ht="25.5">
      <c r="A1028" s="246" t="str">
        <f>[6]ORÇAMENTO!O1044</f>
        <v>8.2.4.13.</v>
      </c>
      <c r="B1028" s="246" t="str">
        <f>[6]ORÇAMENTO!P1044</f>
        <v>SINAPI</v>
      </c>
      <c r="C1028" s="246">
        <f>[6]ORÇAMENTO!Q1044</f>
        <v>92919</v>
      </c>
      <c r="D1028" s="209" t="str">
        <f>[6]ORÇAMENTO!R1044</f>
        <v>ARMAÇÃO DE ESTRUTURAS DIVERSAS DE CONCRETO ARMADO, EXCETO VIGAS, PILARES, LAJES E FUNDAÇÕES, UTILIZANDO AÇO CA-50 DE 10,0 MM - MONTAGEM. AF_06/2022</v>
      </c>
      <c r="E1028" s="246" t="str">
        <f>[6]ORÇAMENTO!S1044</f>
        <v>KG</v>
      </c>
      <c r="F1028" s="262">
        <f>[6]ORÇAMENTO!T1044</f>
        <v>1890</v>
      </c>
      <c r="G1028" s="263">
        <f>[6]ORÇAMENTO!U1044</f>
        <v>13.42</v>
      </c>
      <c r="H1028" s="263" t="str">
        <f>[6]ORÇAMENTO!V1044</f>
        <v>BDI 1</v>
      </c>
      <c r="I1028" s="263">
        <f>[6]ORÇAMENTO!W1044</f>
        <v>16.66</v>
      </c>
      <c r="J1028" s="263">
        <f>[6]ORÇAMENTO!X1044</f>
        <v>31487.4</v>
      </c>
      <c r="K1028" s="107"/>
      <c r="L1028" s="107"/>
      <c r="M1028" s="107"/>
      <c r="N1028" s="107"/>
      <c r="O1028" s="107"/>
    </row>
    <row r="1029" spans="1:15" ht="25.5">
      <c r="A1029" s="246" t="str">
        <f>[6]ORÇAMENTO!O1045</f>
        <v>8.2.4.14.</v>
      </c>
      <c r="B1029" s="246" t="str">
        <f>[6]ORÇAMENTO!P1045</f>
        <v>SINAPI</v>
      </c>
      <c r="C1029" s="246">
        <f>[6]ORÇAMENTO!Q1045</f>
        <v>92922</v>
      </c>
      <c r="D1029" s="209" t="str">
        <f>[6]ORÇAMENTO!R1045</f>
        <v>ARMAÇÃO DE ESTRUTURAS DIVERSAS DE CONCRETO ARMADO, EXCETO VIGAS, PILARES, LAJES E FUNDAÇÕES, UTILIZANDO AÇO CA-50 DE 16,0 MM - MONTAGEM. AF_06/2022</v>
      </c>
      <c r="E1029" s="246" t="str">
        <f>[6]ORÇAMENTO!S1045</f>
        <v>KG</v>
      </c>
      <c r="F1029" s="262">
        <f>[6]ORÇAMENTO!T1045</f>
        <v>1378</v>
      </c>
      <c r="G1029" s="263">
        <f>[6]ORÇAMENTO!U1045</f>
        <v>10.58</v>
      </c>
      <c r="H1029" s="263" t="str">
        <f>[6]ORÇAMENTO!V1045</f>
        <v>BDI 1</v>
      </c>
      <c r="I1029" s="263">
        <f>[6]ORÇAMENTO!W1045</f>
        <v>13.14</v>
      </c>
      <c r="J1029" s="263">
        <f>[6]ORÇAMENTO!X1045</f>
        <v>18106.919999999998</v>
      </c>
      <c r="K1029" s="158"/>
      <c r="L1029" s="158"/>
      <c r="M1029" s="158"/>
      <c r="N1029" s="158"/>
      <c r="O1029" s="159"/>
    </row>
    <row r="1030" spans="1:15" ht="25.5">
      <c r="A1030" s="246" t="str">
        <f>[6]ORÇAMENTO!O1046</f>
        <v>8.2.4.15.</v>
      </c>
      <c r="B1030" s="246" t="str">
        <f>[6]ORÇAMENTO!P1046</f>
        <v>SINAPI</v>
      </c>
      <c r="C1030" s="246">
        <f>[6]ORÇAMENTO!Q1046</f>
        <v>92923</v>
      </c>
      <c r="D1030" s="209" t="str">
        <f>[6]ORÇAMENTO!R1046</f>
        <v>ARMAÇÃO DE ESTRUTURAS DIVERSAS DE CONCRETO ARMADO, EXCETO VIGAS, PILARES, LAJES E FUNDAÇÕES, UTILIZANDO AÇO CA-50 DE 20,0 MM - MONTAGEM. AF_06/2022</v>
      </c>
      <c r="E1030" s="246" t="str">
        <f>[6]ORÇAMENTO!S1046</f>
        <v>KG</v>
      </c>
      <c r="F1030" s="262">
        <f>[6]ORÇAMENTO!T1046</f>
        <v>237</v>
      </c>
      <c r="G1030" s="263">
        <f>[6]ORÇAMENTO!U1046</f>
        <v>11.91</v>
      </c>
      <c r="H1030" s="263" t="str">
        <f>[6]ORÇAMENTO!V1046</f>
        <v>BDI 1</v>
      </c>
      <c r="I1030" s="263">
        <f>[6]ORÇAMENTO!W1046</f>
        <v>14.79</v>
      </c>
      <c r="J1030" s="263">
        <f>[6]ORÇAMENTO!X1046</f>
        <v>3505.23</v>
      </c>
      <c r="K1030" s="106"/>
      <c r="L1030" s="106"/>
      <c r="M1030" s="106"/>
      <c r="N1030" s="106"/>
      <c r="O1030" s="106"/>
    </row>
    <row r="1031" spans="1:15" ht="25.5">
      <c r="A1031" s="246" t="str">
        <f>[6]ORÇAMENTO!O1047</f>
        <v>8.2.4.16.</v>
      </c>
      <c r="B1031" s="246" t="str">
        <f>[6]ORÇAMENTO!P1047</f>
        <v>SINAPI</v>
      </c>
      <c r="C1031" s="246">
        <f>[6]ORÇAMENTO!Q1047</f>
        <v>92445</v>
      </c>
      <c r="D1031" s="209" t="str">
        <f>[6]ORÇAMENTO!R1047</f>
        <v>MONTAGEM E DESMONTAGEM DE FÔRMA DE PILARES RETANGULARES E ESTRUTURAS SIMILARES, PÉ-DIREITO DUPLO, EM CHAPA DE MADEIRA COMPENSADA PLASTIFICADA, 18 UTILIZAÇÕES. AF_09/2020</v>
      </c>
      <c r="E1031" s="246" t="str">
        <f>[6]ORÇAMENTO!S1047</f>
        <v>M2</v>
      </c>
      <c r="F1031" s="262">
        <f>[6]ORÇAMENTO!T1047</f>
        <v>101.5</v>
      </c>
      <c r="G1031" s="263">
        <f>[6]ORÇAMENTO!U1047</f>
        <v>64.92</v>
      </c>
      <c r="H1031" s="263" t="str">
        <f>[6]ORÇAMENTO!V1047</f>
        <v>BDI 1</v>
      </c>
      <c r="I1031" s="263">
        <f>[6]ORÇAMENTO!W1047</f>
        <v>80.62</v>
      </c>
      <c r="J1031" s="263">
        <f>[6]ORÇAMENTO!X1047</f>
        <v>8182.93</v>
      </c>
      <c r="K1031" s="149"/>
      <c r="L1031" s="149"/>
      <c r="M1031" s="149"/>
      <c r="N1031" s="149"/>
      <c r="O1031" s="149"/>
    </row>
    <row r="1032" spans="1:15" ht="25.5">
      <c r="A1032" s="246" t="str">
        <f>[6]ORÇAMENTO!O1048</f>
        <v>8.2.4.17.</v>
      </c>
      <c r="B1032" s="246" t="str">
        <f>[6]ORÇAMENTO!P1048</f>
        <v>SINAPI</v>
      </c>
      <c r="C1032" s="246">
        <f>[6]ORÇAMENTO!Q1048</f>
        <v>92453</v>
      </c>
      <c r="D1032" s="209" t="str">
        <f>[6]ORÇAMENTO!R1048</f>
        <v>MONTAGEM E DESMONTAGEM DE FÔRMA DE VIGA, ESCORAMENTO COM GARFO DE MADEIRA, PÉ-DIREITO DUPLO, EM CHAPA DE MADEIRA RESINADA, 4 UTILIZAÇÕES. AF_09/2020</v>
      </c>
      <c r="E1032" s="246" t="str">
        <f>[6]ORÇAMENTO!S1048</f>
        <v>M2</v>
      </c>
      <c r="F1032" s="262">
        <f>[6]ORÇAMENTO!T1048</f>
        <v>44.3</v>
      </c>
      <c r="G1032" s="263">
        <f>[6]ORÇAMENTO!U1048</f>
        <v>288.23</v>
      </c>
      <c r="H1032" s="263" t="str">
        <f>[6]ORÇAMENTO!V1048</f>
        <v>BDI 1</v>
      </c>
      <c r="I1032" s="263">
        <f>[6]ORÇAMENTO!W1048</f>
        <v>357.92</v>
      </c>
      <c r="J1032" s="263">
        <f>[6]ORÇAMENTO!X1048</f>
        <v>15855.86</v>
      </c>
      <c r="K1032" s="217"/>
      <c r="L1032" s="217"/>
      <c r="M1032" s="217"/>
      <c r="N1032" s="217"/>
      <c r="O1032" s="217"/>
    </row>
    <row r="1033" spans="1:15" ht="25.5">
      <c r="A1033" s="246" t="str">
        <f>[6]ORÇAMENTO!O1049</f>
        <v>8.2.4.18.</v>
      </c>
      <c r="B1033" s="246" t="str">
        <f>[6]ORÇAMENTO!P1049</f>
        <v>SINAPI</v>
      </c>
      <c r="C1033" s="246">
        <f>[6]ORÇAMENTO!Q1049</f>
        <v>92268</v>
      </c>
      <c r="D1033" s="209" t="str">
        <f>[6]ORÇAMENTO!R1049</f>
        <v>FABRICAÇÃO DE FÔRMA PARA LAJES, EM CHAPA DE MADEIRA COMPENSADA PLASTIFICADA, E = 18 MM. AF_09/2020</v>
      </c>
      <c r="E1033" s="246" t="str">
        <f>[6]ORÇAMENTO!S1049</f>
        <v>M2</v>
      </c>
      <c r="F1033" s="262">
        <f>[6]ORÇAMENTO!T1049</f>
        <v>82.95</v>
      </c>
      <c r="G1033" s="263">
        <f>[6]ORÇAMENTO!U1049</f>
        <v>117.67</v>
      </c>
      <c r="H1033" s="263" t="str">
        <f>[6]ORÇAMENTO!V1049</f>
        <v>BDI 1</v>
      </c>
      <c r="I1033" s="263">
        <f>[6]ORÇAMENTO!W1049</f>
        <v>146.12</v>
      </c>
      <c r="J1033" s="263">
        <f>[6]ORÇAMENTO!X1049</f>
        <v>12120.65</v>
      </c>
      <c r="K1033" s="198"/>
      <c r="L1033" s="198"/>
      <c r="M1033" s="198"/>
      <c r="N1033" s="198"/>
      <c r="O1033" s="198"/>
    </row>
    <row r="1034" spans="1:15" ht="25.5">
      <c r="A1034" s="246" t="str">
        <f>[6]ORÇAMENTO!O1050</f>
        <v>8.2.4.19.</v>
      </c>
      <c r="B1034" s="246" t="str">
        <f>[6]ORÇAMENTO!P1050</f>
        <v>CPU</v>
      </c>
      <c r="C1034" s="246" t="str">
        <f>[6]ORÇAMENTO!Q1050</f>
        <v>0023</v>
      </c>
      <c r="D1034" s="209" t="str">
        <f>[6]ORÇAMENTO!R1050</f>
        <v>FORMA DESLIZANTE, EM CHAPA COMP.PLASTIFICADA, INCL.REUTILIZACAO DA FORMA E DETODOS OS EQUIPAMENTOS DE DESLOCAMENTO</v>
      </c>
      <c r="E1034" s="246" t="str">
        <f>[6]ORÇAMENTO!S1050</f>
        <v>M2</v>
      </c>
      <c r="F1034" s="262">
        <f>[6]ORÇAMENTO!T1050</f>
        <v>117.62</v>
      </c>
      <c r="G1034" s="263">
        <f>[6]ORÇAMENTO!U1050</f>
        <v>256.23</v>
      </c>
      <c r="H1034" s="263" t="str">
        <f>[6]ORÇAMENTO!V1050</f>
        <v>BDI 1</v>
      </c>
      <c r="I1034" s="263">
        <f>[6]ORÇAMENTO!W1050</f>
        <v>318.19</v>
      </c>
      <c r="J1034" s="263">
        <f>[6]ORÇAMENTO!X1050</f>
        <v>37425.51</v>
      </c>
      <c r="K1034" s="102"/>
      <c r="L1034" s="102"/>
      <c r="M1034" s="102"/>
      <c r="N1034" s="102"/>
      <c r="O1034" s="102"/>
    </row>
    <row r="1035" spans="1:15" ht="25.5">
      <c r="A1035" s="246" t="str">
        <f>[6]ORÇAMENTO!O1051</f>
        <v>8.2.4.20.</v>
      </c>
      <c r="B1035" s="246" t="str">
        <f>[6]ORÇAMENTO!P1051</f>
        <v>CPU</v>
      </c>
      <c r="C1035" s="246" t="str">
        <f>[6]ORÇAMENTO!Q1051</f>
        <v>0024</v>
      </c>
      <c r="D1035" s="209" t="str">
        <f>[6]ORÇAMENTO!R1051</f>
        <v>CONCRETAGEM DE RESERVATÓRIOS, FCK=30 MPA, COM USO DE BOMBA - LANÇAMENTO, ADENSAMENTO E ACABAMENTO.</v>
      </c>
      <c r="E1035" s="246" t="str">
        <f>[6]ORÇAMENTO!S1051</f>
        <v>M3</v>
      </c>
      <c r="F1035" s="262">
        <f>[6]ORÇAMENTO!T1051</f>
        <v>58.57</v>
      </c>
      <c r="G1035" s="263">
        <f>[6]ORÇAMENTO!U1051</f>
        <v>901.72</v>
      </c>
      <c r="H1035" s="263" t="str">
        <f>[6]ORÇAMENTO!V1051</f>
        <v>BDI 1</v>
      </c>
      <c r="I1035" s="263">
        <f>[6]ORÇAMENTO!W1051</f>
        <v>1119.76</v>
      </c>
      <c r="J1035" s="263">
        <f>[6]ORÇAMENTO!X1051</f>
        <v>65584.34</v>
      </c>
      <c r="K1035" s="102"/>
      <c r="L1035" s="102"/>
      <c r="M1035" s="102"/>
      <c r="N1035" s="102"/>
      <c r="O1035" s="102"/>
    </row>
    <row r="1036" spans="1:15">
      <c r="A1036" s="246" t="str">
        <f>[6]ORÇAMENTO!O1052</f>
        <v>8.2.4.21.</v>
      </c>
      <c r="B1036" s="246" t="str">
        <f>[6]ORÇAMENTO!P1052</f>
        <v>CPU</v>
      </c>
      <c r="C1036" s="246" t="str">
        <f>[6]ORÇAMENTO!Q1052</f>
        <v>0017</v>
      </c>
      <c r="D1036" s="209" t="str">
        <f>[6]ORÇAMENTO!R1052</f>
        <v>CIMBRAMENTO PARA VIGAS ALTURA 15,7m</v>
      </c>
      <c r="E1036" s="246" t="str">
        <f>[6]ORÇAMENTO!S1052</f>
        <v>M3/M</v>
      </c>
      <c r="F1036" s="262">
        <f>[6]ORÇAMENTO!T1052</f>
        <v>14.64</v>
      </c>
      <c r="G1036" s="263">
        <f>[6]ORÇAMENTO!U1052</f>
        <v>103.3</v>
      </c>
      <c r="H1036" s="263" t="str">
        <f>[6]ORÇAMENTO!V1052</f>
        <v>BDI 1</v>
      </c>
      <c r="I1036" s="263">
        <f>[6]ORÇAMENTO!W1052</f>
        <v>128.28</v>
      </c>
      <c r="J1036" s="263">
        <f>[6]ORÇAMENTO!X1052</f>
        <v>1878.02</v>
      </c>
      <c r="K1036" s="102"/>
      <c r="L1036" s="102"/>
      <c r="M1036" s="102"/>
      <c r="N1036" s="102"/>
      <c r="O1036" s="102"/>
    </row>
    <row r="1037" spans="1:15">
      <c r="A1037" s="246" t="str">
        <f>[6]ORÇAMENTO!O1053</f>
        <v>8.2.4.22.</v>
      </c>
      <c r="B1037" s="246" t="str">
        <f>[6]ORÇAMENTO!P1053</f>
        <v>CPU</v>
      </c>
      <c r="C1037" s="246" t="str">
        <f>[6]ORÇAMENTO!Q1053</f>
        <v>0018</v>
      </c>
      <c r="D1037" s="209" t="str">
        <f>[6]ORÇAMENTO!R1053</f>
        <v>ENSAIOS E PROVAS DE CARGA</v>
      </c>
      <c r="E1037" s="246" t="str">
        <f>[6]ORÇAMENTO!S1053</f>
        <v>UM</v>
      </c>
      <c r="F1037" s="262">
        <f>[6]ORÇAMENTO!T1053</f>
        <v>1</v>
      </c>
      <c r="G1037" s="263">
        <f>[6]ORÇAMENTO!U1053</f>
        <v>3250</v>
      </c>
      <c r="H1037" s="263" t="str">
        <f>[6]ORÇAMENTO!V1053</f>
        <v>BDI 1</v>
      </c>
      <c r="I1037" s="263">
        <f>[6]ORÇAMENTO!W1053</f>
        <v>4035.85</v>
      </c>
      <c r="J1037" s="263">
        <f>[6]ORÇAMENTO!X1053</f>
        <v>4035.85</v>
      </c>
      <c r="K1037" s="102"/>
      <c r="L1037" s="102"/>
      <c r="M1037" s="102"/>
      <c r="N1037" s="102"/>
      <c r="O1037" s="102"/>
    </row>
    <row r="1038" spans="1:15">
      <c r="A1038" s="246" t="str">
        <f>[6]ORÇAMENTO!O1054</f>
        <v>8.2.4.23.</v>
      </c>
      <c r="B1038" s="246" t="str">
        <f>[6]ORÇAMENTO!P1054</f>
        <v>CPU</v>
      </c>
      <c r="C1038" s="246" t="str">
        <f>[6]ORÇAMENTO!Q1054</f>
        <v>0019</v>
      </c>
      <c r="D1038" s="209" t="str">
        <f>[6]ORÇAMENTO!R1054</f>
        <v>CONTROLE TECNOLOGICO DE CONCRETO (10 PONTOS) 16 TIROS</v>
      </c>
      <c r="E1038" s="246" t="str">
        <f>[6]ORÇAMENTO!S1054</f>
        <v>UM</v>
      </c>
      <c r="F1038" s="262">
        <f>[6]ORÇAMENTO!T1054</f>
        <v>1</v>
      </c>
      <c r="G1038" s="263">
        <f>[6]ORÇAMENTO!U1054</f>
        <v>4875</v>
      </c>
      <c r="H1038" s="263" t="str">
        <f>[6]ORÇAMENTO!V1054</f>
        <v>BDI 1</v>
      </c>
      <c r="I1038" s="263">
        <f>[6]ORÇAMENTO!W1054</f>
        <v>6053.78</v>
      </c>
      <c r="J1038" s="263">
        <f>[6]ORÇAMENTO!X1054</f>
        <v>6053.78</v>
      </c>
      <c r="K1038" s="102"/>
      <c r="L1038" s="102"/>
      <c r="M1038" s="102"/>
      <c r="N1038" s="102"/>
      <c r="O1038" s="102"/>
    </row>
    <row r="1039" spans="1:15">
      <c r="A1039" s="264" t="str">
        <f>[6]ORÇAMENTO!O1055</f>
        <v>8.2.5.</v>
      </c>
      <c r="B1039" s="264"/>
      <c r="C1039" s="264"/>
      <c r="D1039" s="267" t="str">
        <f>[6]ORÇAMENTO!R1055</f>
        <v>TUBULAÇÕES,CONEXÕES,ACESSÓRIOS</v>
      </c>
      <c r="E1039" s="264" t="str">
        <f>[6]ORÇAMENTO!S1055</f>
        <v>-</v>
      </c>
      <c r="F1039" s="265"/>
      <c r="G1039" s="266"/>
      <c r="H1039" s="266" t="str">
        <f>[6]ORÇAMENTO!V1055</f>
        <v>BDI 1</v>
      </c>
      <c r="I1039" s="266">
        <f>[6]ORÇAMENTO!W1055</f>
        <v>0</v>
      </c>
      <c r="J1039" s="266">
        <f>[6]ORÇAMENTO!X1055</f>
        <v>53387.16</v>
      </c>
      <c r="K1039" s="102"/>
      <c r="L1039" s="102"/>
      <c r="M1039" s="102"/>
      <c r="N1039" s="102"/>
      <c r="O1039" s="102"/>
    </row>
    <row r="1040" spans="1:15">
      <c r="A1040" s="246" t="str">
        <f>[6]ORÇAMENTO!O1056</f>
        <v>8.2.5.1.</v>
      </c>
      <c r="B1040" s="246" t="str">
        <f>[6]ORÇAMENTO!P1056</f>
        <v>SEINFRA</v>
      </c>
      <c r="C1040" s="246" t="str">
        <f>[6]ORÇAMENTO!Q1056</f>
        <v>i3363</v>
      </c>
      <c r="D1040" s="209" t="str">
        <f>[6]ORÇAMENTO!R1056</f>
        <v>CURVA 90 FoFo BB JUNTA ELÁSTICA PARA ÁGUA DN 100</v>
      </c>
      <c r="E1040" s="246" t="str">
        <f>[6]ORÇAMENTO!S1056</f>
        <v>UN</v>
      </c>
      <c r="F1040" s="262">
        <f>[6]ORÇAMENTO!T1056</f>
        <v>1</v>
      </c>
      <c r="G1040" s="263">
        <f>[6]ORÇAMENTO!U1056</f>
        <v>324.63</v>
      </c>
      <c r="H1040" s="263" t="str">
        <f>[6]ORÇAMENTO!V1056</f>
        <v>BDI 1</v>
      </c>
      <c r="I1040" s="263">
        <f>[6]ORÇAMENTO!W1056</f>
        <v>403.13</v>
      </c>
      <c r="J1040" s="263">
        <f>[6]ORÇAMENTO!X1056</f>
        <v>403.13</v>
      </c>
      <c r="K1040" s="107"/>
      <c r="L1040" s="107"/>
      <c r="M1040" s="107"/>
      <c r="N1040" s="107"/>
      <c r="O1040" s="107"/>
    </row>
    <row r="1041" spans="1:15">
      <c r="A1041" s="246" t="str">
        <f>[6]ORÇAMENTO!O1057</f>
        <v>8.2.5.2.</v>
      </c>
      <c r="B1041" s="246" t="str">
        <f>[6]ORÇAMENTO!P1057</f>
        <v>SEINFRA</v>
      </c>
      <c r="C1041" s="246" t="str">
        <f>[6]ORÇAMENTO!Q1057</f>
        <v>i3961</v>
      </c>
      <c r="D1041" s="209" t="str">
        <f>[6]ORÇAMENTO!R1057</f>
        <v>TUBO FoFo C/ FLANGES DN  100 PN10 - L= 500</v>
      </c>
      <c r="E1041" s="246" t="str">
        <f>[6]ORÇAMENTO!S1057</f>
        <v>UN</v>
      </c>
      <c r="F1041" s="262">
        <f>[6]ORÇAMENTO!T1057</f>
        <v>1</v>
      </c>
      <c r="G1041" s="263">
        <f>[6]ORÇAMENTO!U1057</f>
        <v>566.72</v>
      </c>
      <c r="H1041" s="263" t="str">
        <f>[6]ORÇAMENTO!V1057</f>
        <v>BDI 1</v>
      </c>
      <c r="I1041" s="263">
        <f>[6]ORÇAMENTO!W1057</f>
        <v>703.75</v>
      </c>
      <c r="J1041" s="263">
        <f>[6]ORÇAMENTO!X1057</f>
        <v>703.75</v>
      </c>
      <c r="K1041" s="141"/>
      <c r="L1041" s="141"/>
      <c r="M1041" s="158">
        <v>2</v>
      </c>
      <c r="N1041" s="158"/>
      <c r="O1041" s="159"/>
    </row>
    <row r="1042" spans="1:15">
      <c r="A1042" s="246" t="str">
        <f>[6]ORÇAMENTO!O1058</f>
        <v>8.2.5.3.</v>
      </c>
      <c r="B1042" s="246" t="str">
        <f>[6]ORÇAMENTO!P1058</f>
        <v>SEINFRA</v>
      </c>
      <c r="C1042" s="246" t="str">
        <f>[6]ORÇAMENTO!Q1058</f>
        <v>i3645</v>
      </c>
      <c r="D1042" s="209" t="str">
        <f>[6]ORÇAMENTO!R1058</f>
        <v>TE FoFo FF DN  100 x 100 PN10</v>
      </c>
      <c r="E1042" s="246" t="str">
        <f>[6]ORÇAMENTO!S1058</f>
        <v>UN</v>
      </c>
      <c r="F1042" s="262">
        <f>[6]ORÇAMENTO!T1058</f>
        <v>1</v>
      </c>
      <c r="G1042" s="263">
        <f>[6]ORÇAMENTO!U1058</f>
        <v>594.25</v>
      </c>
      <c r="H1042" s="263" t="str">
        <f>[6]ORÇAMENTO!V1058</f>
        <v>BDI 1</v>
      </c>
      <c r="I1042" s="263">
        <f>[6]ORÇAMENTO!W1058</f>
        <v>737.94</v>
      </c>
      <c r="J1042" s="263">
        <f>[6]ORÇAMENTO!X1058</f>
        <v>737.94</v>
      </c>
      <c r="K1042" s="106"/>
      <c r="L1042" s="106"/>
      <c r="M1042" s="135">
        <v>2</v>
      </c>
      <c r="N1042" s="135"/>
      <c r="O1042" s="135"/>
    </row>
    <row r="1043" spans="1:15">
      <c r="A1043" s="246" t="str">
        <f>[6]ORÇAMENTO!O1059</f>
        <v>8.2.5.4.</v>
      </c>
      <c r="B1043" s="246" t="str">
        <f>[6]ORÇAMENTO!P1059</f>
        <v>SEINFRA</v>
      </c>
      <c r="C1043" s="246" t="str">
        <f>[6]ORÇAMENTO!Q1059</f>
        <v>i3225</v>
      </c>
      <c r="D1043" s="209" t="str">
        <f>[6]ORÇAMENTO!R1059</f>
        <v>TUBO FoFo PB JE K-9 P/ ÁGUA DN  100</v>
      </c>
      <c r="E1043" s="246" t="str">
        <f>[6]ORÇAMENTO!S1059</f>
        <v>UN</v>
      </c>
      <c r="F1043" s="262">
        <f>[6]ORÇAMENTO!T1059</f>
        <v>12.57</v>
      </c>
      <c r="G1043" s="263">
        <f>[6]ORÇAMENTO!U1059</f>
        <v>374.85</v>
      </c>
      <c r="H1043" s="263" t="str">
        <f>[6]ORÇAMENTO!V1059</f>
        <v>BDI 1</v>
      </c>
      <c r="I1043" s="263">
        <f>[6]ORÇAMENTO!W1059</f>
        <v>465.49</v>
      </c>
      <c r="J1043" s="263">
        <f>[6]ORÇAMENTO!X1059</f>
        <v>5851.21</v>
      </c>
      <c r="K1043" s="102"/>
      <c r="L1043" s="102"/>
      <c r="M1043" s="102"/>
      <c r="N1043" s="102"/>
      <c r="O1043" s="102"/>
    </row>
    <row r="1044" spans="1:15">
      <c r="A1044" s="246" t="str">
        <f>[6]ORÇAMENTO!O1060</f>
        <v>8.2.5.5.</v>
      </c>
      <c r="B1044" s="246" t="str">
        <f>[6]ORÇAMENTO!P1060</f>
        <v>SEINFRA</v>
      </c>
      <c r="C1044" s="246" t="str">
        <f>[6]ORÇAMENTO!Q1060</f>
        <v>i9826</v>
      </c>
      <c r="D1044" s="209" t="str">
        <f>[6]ORÇAMENTO!R1060</f>
        <v>JUNTA DE DESMONTAGEM TRAVADA AXIALMENTE PN10 DN 100</v>
      </c>
      <c r="E1044" s="246" t="str">
        <f>[6]ORÇAMENTO!S1060</f>
        <v>UN</v>
      </c>
      <c r="F1044" s="262">
        <f>[6]ORÇAMENTO!T1060</f>
        <v>1</v>
      </c>
      <c r="G1044" s="263">
        <f>[6]ORÇAMENTO!U1060</f>
        <v>1885.87</v>
      </c>
      <c r="H1044" s="263" t="str">
        <f>[6]ORÇAMENTO!V1060</f>
        <v>BDI 1</v>
      </c>
      <c r="I1044" s="263">
        <f>[6]ORÇAMENTO!W1060</f>
        <v>2341.87</v>
      </c>
      <c r="J1044" s="263">
        <f>[6]ORÇAMENTO!X1060</f>
        <v>2341.87</v>
      </c>
      <c r="K1044" s="102"/>
      <c r="L1044" s="102"/>
      <c r="M1044" s="102"/>
      <c r="N1044" s="102"/>
      <c r="O1044" s="102"/>
    </row>
    <row r="1045" spans="1:15">
      <c r="A1045" s="246" t="str">
        <f>[6]ORÇAMENTO!O1061</f>
        <v>8.2.5.6.</v>
      </c>
      <c r="B1045" s="246" t="str">
        <f>[6]ORÇAMENTO!P1061</f>
        <v>SEINFRA</v>
      </c>
      <c r="C1045" s="246" t="str">
        <f>[6]ORÇAMENTO!Q1061</f>
        <v>i3425</v>
      </c>
      <c r="D1045" s="209" t="str">
        <f>[6]ORÇAMENTO!R1061</f>
        <v>CURVA FoFo 90 FF PARA ÁGUA DN   100 PN10</v>
      </c>
      <c r="E1045" s="246" t="str">
        <f>[6]ORÇAMENTO!S1061</f>
        <v>UN</v>
      </c>
      <c r="F1045" s="262">
        <f>[6]ORÇAMENTO!T1061</f>
        <v>7</v>
      </c>
      <c r="G1045" s="263">
        <f>[6]ORÇAMENTO!U1061</f>
        <v>487.4</v>
      </c>
      <c r="H1045" s="263" t="str">
        <f>[6]ORÇAMENTO!V1061</f>
        <v>BDI 1</v>
      </c>
      <c r="I1045" s="263">
        <f>[6]ORÇAMENTO!W1061</f>
        <v>605.25</v>
      </c>
      <c r="J1045" s="263">
        <f>[6]ORÇAMENTO!X1061</f>
        <v>4236.75</v>
      </c>
      <c r="K1045" s="102"/>
      <c r="L1045" s="102"/>
      <c r="M1045" s="102"/>
      <c r="N1045" s="102"/>
      <c r="O1045" s="102"/>
    </row>
    <row r="1046" spans="1:15">
      <c r="A1046" s="246" t="str">
        <f>[6]ORÇAMENTO!O1062</f>
        <v>8.2.5.7.</v>
      </c>
      <c r="B1046" s="246" t="str">
        <f>[6]ORÇAMENTO!P1062</f>
        <v>SEINFRA</v>
      </c>
      <c r="C1046" s="246" t="str">
        <f>[6]ORÇAMENTO!Q1062</f>
        <v>i3795</v>
      </c>
      <c r="D1046" s="209" t="str">
        <f>[6]ORÇAMENTO!R1062</f>
        <v>EXTREMIDADE FLANGE E PONTA DN  100 PN10</v>
      </c>
      <c r="E1046" s="246" t="str">
        <f>[6]ORÇAMENTO!S1062</f>
        <v>UN</v>
      </c>
      <c r="F1046" s="262">
        <f>[6]ORÇAMENTO!T1062</f>
        <v>2</v>
      </c>
      <c r="G1046" s="263">
        <f>[6]ORÇAMENTO!U1062</f>
        <v>512.1</v>
      </c>
      <c r="H1046" s="263" t="str">
        <f>[6]ORÇAMENTO!V1062</f>
        <v>BDI 1</v>
      </c>
      <c r="I1046" s="263">
        <f>[6]ORÇAMENTO!W1062</f>
        <v>635.92999999999995</v>
      </c>
      <c r="J1046" s="263">
        <f>[6]ORÇAMENTO!X1062</f>
        <v>1271.8599999999999</v>
      </c>
      <c r="K1046" s="102"/>
      <c r="L1046" s="102"/>
      <c r="M1046" s="102"/>
      <c r="N1046" s="102"/>
      <c r="O1046" s="102"/>
    </row>
    <row r="1047" spans="1:15">
      <c r="A1047" s="246" t="str">
        <f>[6]ORÇAMENTO!O1063</f>
        <v>8.2.5.8.</v>
      </c>
      <c r="B1047" s="246" t="str">
        <f>[6]ORÇAMENTO!P1063</f>
        <v>SEINFRA</v>
      </c>
      <c r="C1047" s="246" t="str">
        <f>[6]ORÇAMENTO!Q1063</f>
        <v>i3992</v>
      </c>
      <c r="D1047" s="209" t="str">
        <f>[6]ORÇAMENTO!R1063</f>
        <v>TOCO C/ FLANGES E ABA DE VEDAÇÃO DN 100 PN10</v>
      </c>
      <c r="E1047" s="246" t="str">
        <f>[6]ORÇAMENTO!S1063</f>
        <v>UN</v>
      </c>
      <c r="F1047" s="262">
        <f>[6]ORÇAMENTO!T1063</f>
        <v>2</v>
      </c>
      <c r="G1047" s="263">
        <f>[6]ORÇAMENTO!U1063</f>
        <v>786.3</v>
      </c>
      <c r="H1047" s="263" t="str">
        <f>[6]ORÇAMENTO!V1063</f>
        <v>BDI 1</v>
      </c>
      <c r="I1047" s="263">
        <f>[6]ORÇAMENTO!W1063</f>
        <v>976.43</v>
      </c>
      <c r="J1047" s="263">
        <f>[6]ORÇAMENTO!X1063</f>
        <v>1952.86</v>
      </c>
      <c r="K1047" s="149"/>
      <c r="L1047" s="149"/>
      <c r="M1047" s="149"/>
      <c r="N1047" s="149"/>
      <c r="O1047" s="149"/>
    </row>
    <row r="1048" spans="1:15">
      <c r="A1048" s="246" t="str">
        <f>[6]ORÇAMENTO!O1064</f>
        <v>8.2.5.9.</v>
      </c>
      <c r="B1048" s="246" t="str">
        <f>[6]ORÇAMENTO!P1064</f>
        <v>SEINFRA</v>
      </c>
      <c r="C1048" s="246" t="str">
        <f>[6]ORÇAMENTO!Q1064</f>
        <v>i4468</v>
      </c>
      <c r="D1048" s="209" t="str">
        <f>[6]ORÇAMENTO!R1064</f>
        <v>TUBO FoFo C/ FLANGES DN  100 PN10 - L=5800</v>
      </c>
      <c r="E1048" s="246" t="str">
        <f>[6]ORÇAMENTO!S1064</f>
        <v>UN</v>
      </c>
      <c r="F1048" s="262">
        <f>[6]ORÇAMENTO!T1064</f>
        <v>6</v>
      </c>
      <c r="G1048" s="263">
        <f>[6]ORÇAMENTO!U1064</f>
        <v>3965.9</v>
      </c>
      <c r="H1048" s="263" t="str">
        <f>[6]ORÇAMENTO!V1064</f>
        <v>BDI 1</v>
      </c>
      <c r="I1048" s="263">
        <f>[6]ORÇAMENTO!W1064</f>
        <v>4924.8500000000004</v>
      </c>
      <c r="J1048" s="263">
        <f>[6]ORÇAMENTO!X1064</f>
        <v>29549.1</v>
      </c>
      <c r="K1048" s="107"/>
      <c r="L1048" s="107"/>
      <c r="M1048" s="107"/>
      <c r="N1048" s="107"/>
      <c r="O1048" s="107"/>
    </row>
    <row r="1049" spans="1:15" ht="25.5">
      <c r="A1049" s="246" t="str">
        <f>[6]ORÇAMENTO!O1065</f>
        <v>8.2.5.10.</v>
      </c>
      <c r="B1049" s="246" t="str">
        <f>[6]ORÇAMENTO!P1065</f>
        <v>SEINFRA</v>
      </c>
      <c r="C1049" s="246" t="str">
        <f>[6]ORÇAMENTO!Q1065</f>
        <v>i5307</v>
      </c>
      <c r="D1049" s="209" t="str">
        <f>[6]ORÇAMENTO!R1065</f>
        <v>REGISTRO DE GAVETA C/ FLANGES E CUNHA EMBORRACHADA CORPO CURTO C/ CABEÇOTE DN 100 PN10/16</v>
      </c>
      <c r="E1049" s="246" t="str">
        <f>[6]ORÇAMENTO!S1065</f>
        <v>UN</v>
      </c>
      <c r="F1049" s="262">
        <f>[6]ORÇAMENTO!T1065</f>
        <v>2</v>
      </c>
      <c r="G1049" s="263">
        <f>[6]ORÇAMENTO!U1065</f>
        <v>930.87</v>
      </c>
      <c r="H1049" s="263" t="str">
        <f>[6]ORÇAMENTO!V1065</f>
        <v>BDI 1</v>
      </c>
      <c r="I1049" s="263">
        <f>[6]ORÇAMENTO!W1065</f>
        <v>1155.95</v>
      </c>
      <c r="J1049" s="263">
        <f>[6]ORÇAMENTO!X1065</f>
        <v>2311.9</v>
      </c>
      <c r="K1049" s="158"/>
      <c r="L1049" s="158"/>
      <c r="M1049" s="158"/>
      <c r="N1049" s="158"/>
      <c r="O1049" s="159"/>
    </row>
    <row r="1050" spans="1:15">
      <c r="A1050" s="246" t="str">
        <f>[6]ORÇAMENTO!O1066</f>
        <v>8.2.5.11.</v>
      </c>
      <c r="B1050" s="246" t="str">
        <f>[6]ORÇAMENTO!P1066</f>
        <v>SEINFRA</v>
      </c>
      <c r="C1050" s="246" t="str">
        <f>[6]ORÇAMENTO!Q1066</f>
        <v>i4241</v>
      </c>
      <c r="D1050" s="209" t="str">
        <f>[6]ORÇAMENTO!R1066</f>
        <v>PARAFUSO C/ PORCAS PARA FLANGES DN 16 x 80</v>
      </c>
      <c r="E1050" s="246" t="str">
        <f>[6]ORÇAMENTO!S1066</f>
        <v>UN</v>
      </c>
      <c r="F1050" s="262">
        <f>[6]ORÇAMENTO!T1066</f>
        <v>164</v>
      </c>
      <c r="G1050" s="263">
        <f>[6]ORÇAMENTO!U1066</f>
        <v>11.72</v>
      </c>
      <c r="H1050" s="263" t="str">
        <f>[6]ORÇAMENTO!V1066</f>
        <v>BDI 1</v>
      </c>
      <c r="I1050" s="263">
        <f>[6]ORÇAMENTO!W1066</f>
        <v>14.55</v>
      </c>
      <c r="J1050" s="263">
        <f>[6]ORÇAMENTO!X1066</f>
        <v>2386.1999999999998</v>
      </c>
      <c r="K1050" s="106"/>
      <c r="L1050" s="106"/>
      <c r="M1050" s="106"/>
      <c r="N1050" s="106"/>
      <c r="O1050" s="106"/>
    </row>
    <row r="1051" spans="1:15">
      <c r="A1051" s="246" t="str">
        <f>[6]ORÇAMENTO!O1067</f>
        <v>8.2.5.12.</v>
      </c>
      <c r="B1051" s="246" t="str">
        <f>[6]ORÇAMENTO!P1067</f>
        <v>SEINFRA</v>
      </c>
      <c r="C1051" s="246" t="str">
        <f>[6]ORÇAMENTO!Q1067</f>
        <v>I6428</v>
      </c>
      <c r="D1051" s="209" t="str">
        <f>[6]ORÇAMENTO!R1067</f>
        <v>ARRUELA BORRACHA P/ FLANGES DN 100 PN10 P/ ÁGUA</v>
      </c>
      <c r="E1051" s="246" t="str">
        <f>[6]ORÇAMENTO!S1067</f>
        <v>UN</v>
      </c>
      <c r="F1051" s="262">
        <f>[6]ORÇAMENTO!T1067</f>
        <v>23</v>
      </c>
      <c r="G1051" s="263">
        <f>[6]ORÇAMENTO!U1067</f>
        <v>16.649999999999999</v>
      </c>
      <c r="H1051" s="263" t="str">
        <f>[6]ORÇAMENTO!V1067</f>
        <v>BDI 1</v>
      </c>
      <c r="I1051" s="263">
        <f>[6]ORÇAMENTO!W1067</f>
        <v>20.68</v>
      </c>
      <c r="J1051" s="263">
        <f>[6]ORÇAMENTO!X1067</f>
        <v>475.64</v>
      </c>
      <c r="K1051" s="102"/>
      <c r="L1051" s="102"/>
      <c r="M1051" s="102"/>
      <c r="N1051" s="102"/>
      <c r="O1051" s="102"/>
    </row>
    <row r="1052" spans="1:15" ht="25.5">
      <c r="A1052" s="246" t="str">
        <f>[6]ORÇAMENTO!O1068</f>
        <v>8.2.5.13.</v>
      </c>
      <c r="B1052" s="246" t="str">
        <f>[6]ORÇAMENTO!P1068</f>
        <v>SINAPI</v>
      </c>
      <c r="C1052" s="246">
        <f>[6]ORÇAMENTO!Q1068</f>
        <v>103138</v>
      </c>
      <c r="D1052" s="209" t="str">
        <f>[6]ORÇAMENTO!R1068</f>
        <v>ASSENTAMENTO DE CONEXÃO COM 1 ACESSO, FERRO FUNDIDO PARA REDE DE ÁGUA, DN  100 MM, JUNTA FLANGEADA (NÃO INCLUI O FORNECIMENTO). AF_09/2021</v>
      </c>
      <c r="E1052" s="246" t="str">
        <f>[6]ORÇAMENTO!S1068</f>
        <v>UN</v>
      </c>
      <c r="F1052" s="262">
        <f>[6]ORÇAMENTO!T1068</f>
        <v>23</v>
      </c>
      <c r="G1052" s="263">
        <f>[6]ORÇAMENTO!U1068</f>
        <v>40.79</v>
      </c>
      <c r="H1052" s="263" t="str">
        <f>[6]ORÇAMENTO!V1068</f>
        <v>BDI 1</v>
      </c>
      <c r="I1052" s="263">
        <f>[6]ORÇAMENTO!W1068</f>
        <v>50.65</v>
      </c>
      <c r="J1052" s="263">
        <f>[6]ORÇAMENTO!X1068</f>
        <v>1164.95</v>
      </c>
      <c r="K1052" s="102"/>
      <c r="L1052" s="102"/>
      <c r="M1052" s="102"/>
      <c r="N1052" s="102"/>
      <c r="O1052" s="102"/>
    </row>
    <row r="1053" spans="1:15">
      <c r="A1053" s="264" t="str">
        <f>[6]ORÇAMENTO!O1069</f>
        <v>8.2.6.</v>
      </c>
      <c r="B1053" s="264"/>
      <c r="C1053" s="264"/>
      <c r="D1053" s="267" t="str">
        <f>[6]ORÇAMENTO!R1069</f>
        <v>REVESTIMENTO</v>
      </c>
      <c r="E1053" s="264" t="str">
        <f>[6]ORÇAMENTO!S1069</f>
        <v>-</v>
      </c>
      <c r="F1053" s="265"/>
      <c r="G1053" s="266"/>
      <c r="H1053" s="266" t="str">
        <f>[6]ORÇAMENTO!V1069</f>
        <v>BDI 1</v>
      </c>
      <c r="I1053" s="266">
        <f>[6]ORÇAMENTO!W1069</f>
        <v>0</v>
      </c>
      <c r="J1053" s="266">
        <f>[6]ORÇAMENTO!X1069</f>
        <v>15755.95</v>
      </c>
      <c r="K1053" s="131"/>
      <c r="L1053" s="131"/>
      <c r="M1053" s="131"/>
      <c r="N1053" s="131"/>
      <c r="O1053" s="131"/>
    </row>
    <row r="1054" spans="1:15" ht="25.5">
      <c r="A1054" s="246" t="str">
        <f>[6]ORÇAMENTO!O1070</f>
        <v>8.2.6.1.</v>
      </c>
      <c r="B1054" s="246" t="str">
        <f>[6]ORÇAMENTO!P1070</f>
        <v>SINAPI</v>
      </c>
      <c r="C1054" s="246">
        <f>[6]ORÇAMENTO!Q1070</f>
        <v>98556</v>
      </c>
      <c r="D1054" s="209" t="str">
        <f>[6]ORÇAMENTO!R1070</f>
        <v>IMPERMEABILIZAÇÃO DE SUPERFÍCIE COM ARGAMASSA POLIMÉRICA / MEMBRANA ACRÍLICA, 4 DEMÃOS, REFORÇADA COM VÉU DE POLIÉSTER (MAV). AF_09/2023</v>
      </c>
      <c r="E1054" s="246" t="str">
        <f>[6]ORÇAMENTO!S1070</f>
        <v>M2</v>
      </c>
      <c r="F1054" s="262">
        <f>[6]ORÇAMENTO!T1070</f>
        <v>165.9</v>
      </c>
      <c r="G1054" s="263">
        <f>[6]ORÇAMENTO!U1070</f>
        <v>64.400000000000006</v>
      </c>
      <c r="H1054" s="263" t="str">
        <f>[6]ORÇAMENTO!V1070</f>
        <v>BDI 1</v>
      </c>
      <c r="I1054" s="263">
        <f>[6]ORÇAMENTO!W1070</f>
        <v>79.97</v>
      </c>
      <c r="J1054" s="263">
        <f>[6]ORÇAMENTO!X1070</f>
        <v>13267.02</v>
      </c>
      <c r="K1054" s="102"/>
      <c r="L1054" s="102"/>
      <c r="M1054" s="102"/>
      <c r="N1054" s="102"/>
      <c r="O1054" s="102"/>
    </row>
    <row r="1055" spans="1:15" ht="25.5">
      <c r="A1055" s="246" t="str">
        <f>[6]ORÇAMENTO!O1071</f>
        <v>8.2.6.2.</v>
      </c>
      <c r="B1055" s="246" t="str">
        <f>[6]ORÇAMENTO!P1071</f>
        <v>CPU</v>
      </c>
      <c r="C1055" s="246" t="str">
        <f>[6]ORÇAMENTO!Q1071</f>
        <v>0028</v>
      </c>
      <c r="D1055" s="209" t="str">
        <f>[6]ORÇAMENTO!R1071</f>
        <v>LIMPEZA COM LIXADEIRA ELÉTRICA, TRATAMENTO DO CONCRETO E LIXAMENTO COM LIXA CARBURETO SILICIO</v>
      </c>
      <c r="E1055" s="246" t="str">
        <f>[6]ORÇAMENTO!S1071</f>
        <v>M2</v>
      </c>
      <c r="F1055" s="262">
        <f>[6]ORÇAMENTO!T1071</f>
        <v>201.37</v>
      </c>
      <c r="G1055" s="263">
        <f>[6]ORÇAMENTO!U1071</f>
        <v>9.9499999999999993</v>
      </c>
      <c r="H1055" s="263" t="str">
        <f>[6]ORÇAMENTO!V1071</f>
        <v>BDI 1</v>
      </c>
      <c r="I1055" s="263">
        <f>[6]ORÇAMENTO!W1071</f>
        <v>12.36</v>
      </c>
      <c r="J1055" s="263">
        <f>[6]ORÇAMENTO!X1071</f>
        <v>2488.9299999999998</v>
      </c>
      <c r="K1055" s="102"/>
      <c r="L1055" s="102"/>
      <c r="M1055" s="102"/>
      <c r="N1055" s="102"/>
      <c r="O1055" s="102"/>
    </row>
    <row r="1056" spans="1:15">
      <c r="A1056" s="264" t="str">
        <f>[6]ORÇAMENTO!O1072</f>
        <v>8.2.7.</v>
      </c>
      <c r="B1056" s="264"/>
      <c r="C1056" s="264"/>
      <c r="D1056" s="267" t="str">
        <f>[6]ORÇAMENTO!R1072</f>
        <v>SERVIÇOS COMPLEMENTARES</v>
      </c>
      <c r="E1056" s="264" t="str">
        <f>[6]ORÇAMENTO!S1072</f>
        <v>-</v>
      </c>
      <c r="F1056" s="265"/>
      <c r="G1056" s="266"/>
      <c r="H1056" s="266" t="str">
        <f>[6]ORÇAMENTO!V1072</f>
        <v>BDI 1</v>
      </c>
      <c r="I1056" s="266">
        <f>[6]ORÇAMENTO!W1072</f>
        <v>0</v>
      </c>
      <c r="J1056" s="266">
        <f>[6]ORÇAMENTO!X1072</f>
        <v>32297.58</v>
      </c>
      <c r="K1056" s="102"/>
      <c r="L1056" s="102"/>
      <c r="M1056" s="102"/>
      <c r="N1056" s="102"/>
      <c r="O1056" s="102"/>
    </row>
    <row r="1057" spans="1:15">
      <c r="A1057" s="246" t="str">
        <f>[6]ORÇAMENTO!O1073</f>
        <v>8.2.7.1.</v>
      </c>
      <c r="B1057" s="246" t="str">
        <f>[6]ORÇAMENTO!P1073</f>
        <v>SINAPI</v>
      </c>
      <c r="C1057" s="246">
        <f>[6]ORÇAMENTO!Q1073</f>
        <v>96989</v>
      </c>
      <c r="D1057" s="209" t="str">
        <f>[6]ORÇAMENTO!R1073</f>
        <v>CAPTOR TIPO FRANKLIN PARA SPDA - FORNECIMENTO E INSTALAÇÃO. AF_08/2023</v>
      </c>
      <c r="E1057" s="246" t="str">
        <f>[6]ORÇAMENTO!S1073</f>
        <v>UN</v>
      </c>
      <c r="F1057" s="262">
        <f>[6]ORÇAMENTO!T1073</f>
        <v>1</v>
      </c>
      <c r="G1057" s="263">
        <f>[6]ORÇAMENTO!U1073</f>
        <v>137.07</v>
      </c>
      <c r="H1057" s="263" t="str">
        <f>[6]ORÇAMENTO!V1073</f>
        <v>BDI 1</v>
      </c>
      <c r="I1057" s="263">
        <f>[6]ORÇAMENTO!W1073</f>
        <v>170.21</v>
      </c>
      <c r="J1057" s="263">
        <f>[6]ORÇAMENTO!X1073</f>
        <v>170.21</v>
      </c>
      <c r="K1057" s="102"/>
      <c r="L1057" s="102"/>
      <c r="M1057" s="102"/>
      <c r="N1057" s="102"/>
      <c r="O1057" s="102"/>
    </row>
    <row r="1058" spans="1:15">
      <c r="A1058" s="246" t="str">
        <f>[6]ORÇAMENTO!O1074</f>
        <v>8.2.7.2.</v>
      </c>
      <c r="B1058" s="246" t="str">
        <f>[6]ORÇAMENTO!P1074</f>
        <v>SINAPI</v>
      </c>
      <c r="C1058" s="246">
        <f>[6]ORÇAMENTO!Q1074</f>
        <v>96987</v>
      </c>
      <c r="D1058" s="209" t="str">
        <f>[6]ORÇAMENTO!R1074</f>
        <v>BASE METÁLICA PARA MASTRO 1 ½"  PARA SPDA - FORNECIMENTO E INSTALAÇÃO. AF_08/2023</v>
      </c>
      <c r="E1058" s="246" t="str">
        <f>[6]ORÇAMENTO!S1074</f>
        <v>UN</v>
      </c>
      <c r="F1058" s="262">
        <f>[6]ORÇAMENTO!T1074</f>
        <v>1</v>
      </c>
      <c r="G1058" s="263">
        <f>[6]ORÇAMENTO!U1074</f>
        <v>124.65</v>
      </c>
      <c r="H1058" s="263" t="str">
        <f>[6]ORÇAMENTO!V1074</f>
        <v>BDI 1</v>
      </c>
      <c r="I1058" s="263">
        <f>[6]ORÇAMENTO!W1074</f>
        <v>154.79</v>
      </c>
      <c r="J1058" s="263">
        <f>[6]ORÇAMENTO!X1074</f>
        <v>154.79</v>
      </c>
      <c r="K1058" s="102"/>
      <c r="L1058" s="102"/>
      <c r="M1058" s="102"/>
      <c r="N1058" s="102"/>
      <c r="O1058" s="102"/>
    </row>
    <row r="1059" spans="1:15">
      <c r="A1059" s="246" t="str">
        <f>[6]ORÇAMENTO!O1075</f>
        <v>8.2.7.3.</v>
      </c>
      <c r="B1059" s="246" t="str">
        <f>[6]ORÇAMENTO!P1075</f>
        <v>SINAPI</v>
      </c>
      <c r="C1059" s="246">
        <f>[6]ORÇAMENTO!Q1075</f>
        <v>96988</v>
      </c>
      <c r="D1059" s="209" t="str">
        <f>[6]ORÇAMENTO!R1075</f>
        <v>MASTRO 1 ½", COM 3 METROS, PARA SPDA - FORNECIMENTO E INSTALAÇÃO. AF_08/2023</v>
      </c>
      <c r="E1059" s="246" t="str">
        <f>[6]ORÇAMENTO!S1075</f>
        <v>UN</v>
      </c>
      <c r="F1059" s="262">
        <f>[6]ORÇAMENTO!T1075</f>
        <v>1</v>
      </c>
      <c r="G1059" s="263">
        <f>[6]ORÇAMENTO!U1075</f>
        <v>163.75</v>
      </c>
      <c r="H1059" s="263" t="str">
        <f>[6]ORÇAMENTO!V1075</f>
        <v>BDI 1</v>
      </c>
      <c r="I1059" s="263">
        <f>[6]ORÇAMENTO!W1075</f>
        <v>203.34</v>
      </c>
      <c r="J1059" s="263">
        <f>[6]ORÇAMENTO!X1075</f>
        <v>203.34</v>
      </c>
      <c r="K1059" s="102"/>
      <c r="L1059" s="102"/>
      <c r="M1059" s="102"/>
      <c r="N1059" s="102"/>
      <c r="O1059" s="102"/>
    </row>
    <row r="1060" spans="1:15" ht="25.5">
      <c r="A1060" s="246" t="str">
        <f>[6]ORÇAMENTO!O1076</f>
        <v>8.2.7.4.</v>
      </c>
      <c r="B1060" s="246" t="str">
        <f>[6]ORÇAMENTO!P1076</f>
        <v>SINAPI</v>
      </c>
      <c r="C1060" s="246">
        <f>[6]ORÇAMENTO!Q1076</f>
        <v>96973</v>
      </c>
      <c r="D1060" s="209" t="str">
        <f>[6]ORÇAMENTO!R1076</f>
        <v>CORDOALHA DE COBRE NU 35 MM², NÃO ENTERRADA, COM ISOLADOR - FORNECIMENTO E INSTALAÇÃO. AF_08/2023</v>
      </c>
      <c r="E1060" s="246" t="str">
        <f>[6]ORÇAMENTO!S1076</f>
        <v>M</v>
      </c>
      <c r="F1060" s="262">
        <f>[6]ORÇAMENTO!T1076</f>
        <v>43.5</v>
      </c>
      <c r="G1060" s="263">
        <f>[6]ORÇAMENTO!U1076</f>
        <v>74.06</v>
      </c>
      <c r="H1060" s="263" t="str">
        <f>[6]ORÇAMENTO!V1076</f>
        <v>BDI 1</v>
      </c>
      <c r="I1060" s="263">
        <f>[6]ORÇAMENTO!W1076</f>
        <v>91.97</v>
      </c>
      <c r="J1060" s="263">
        <f>[6]ORÇAMENTO!X1076</f>
        <v>4000.7</v>
      </c>
      <c r="K1060" s="149">
        <f>F1060/M1060</f>
        <v>43.5</v>
      </c>
      <c r="L1060" s="149"/>
      <c r="M1060" s="149">
        <f>F1059</f>
        <v>1</v>
      </c>
      <c r="N1060" s="149"/>
      <c r="O1060" s="149"/>
    </row>
    <row r="1061" spans="1:15" ht="25.5">
      <c r="A1061" s="246" t="str">
        <f>[6]ORÇAMENTO!O1077</f>
        <v>8.2.7.5.</v>
      </c>
      <c r="B1061" s="246" t="str">
        <f>[6]ORÇAMENTO!P1077</f>
        <v>SINAPI</v>
      </c>
      <c r="C1061" s="246">
        <f>[6]ORÇAMENTO!Q1077</f>
        <v>96986</v>
      </c>
      <c r="D1061" s="209" t="str">
        <f>[6]ORÇAMENTO!R1077</f>
        <v>HASTE DE ATERRAMENTO, DIÂMETRO 3/4", COM 3 METROS - FORNECIMENTO E INSTALAÇÃO. AF_08/2023</v>
      </c>
      <c r="E1061" s="246" t="str">
        <f>[6]ORÇAMENTO!S1077</f>
        <v>UN</v>
      </c>
      <c r="F1061" s="262">
        <f>[6]ORÇAMENTO!T1077</f>
        <v>4</v>
      </c>
      <c r="G1061" s="263">
        <f>[6]ORÇAMENTO!U1077</f>
        <v>123.21</v>
      </c>
      <c r="H1061" s="263" t="str">
        <f>[6]ORÇAMENTO!V1077</f>
        <v>BDI 1</v>
      </c>
      <c r="I1061" s="263">
        <f>[6]ORÇAMENTO!W1077</f>
        <v>153</v>
      </c>
      <c r="J1061" s="263">
        <f>[6]ORÇAMENTO!X1077</f>
        <v>612</v>
      </c>
      <c r="K1061" s="149"/>
      <c r="L1061" s="149"/>
      <c r="M1061" s="149"/>
      <c r="N1061" s="149"/>
      <c r="O1061" s="150" t="s">
        <v>1285</v>
      </c>
    </row>
    <row r="1062" spans="1:15">
      <c r="A1062" s="246" t="str">
        <f>[6]ORÇAMENTO!O1078</f>
        <v>8.2.7.6.</v>
      </c>
      <c r="B1062" s="246" t="str">
        <f>[6]ORÇAMENTO!P1078</f>
        <v>CPU</v>
      </c>
      <c r="C1062" s="246" t="str">
        <f>[6]ORÇAMENTO!Q1078</f>
        <v>0020</v>
      </c>
      <c r="D1062" s="209" t="str">
        <f>[6]ORÇAMENTO!R1078</f>
        <v>ESCADA MARINHEIRO PERFIL 1.1/2"" DE ACO COM GUARDA CORPO</v>
      </c>
      <c r="E1062" s="246" t="str">
        <f>[6]ORÇAMENTO!S1078</f>
        <v>M</v>
      </c>
      <c r="F1062" s="262">
        <f>[6]ORÇAMENTO!T1078</f>
        <v>13.5</v>
      </c>
      <c r="G1062" s="263">
        <f>[6]ORÇAMENTO!U1078</f>
        <v>1026.3699999999999</v>
      </c>
      <c r="H1062" s="263" t="str">
        <f>[6]ORÇAMENTO!V1078</f>
        <v>BDI 1</v>
      </c>
      <c r="I1062" s="263">
        <f>[6]ORÇAMENTO!W1078</f>
        <v>1274.55</v>
      </c>
      <c r="J1062" s="263">
        <f>[6]ORÇAMENTO!X1078</f>
        <v>17206.43</v>
      </c>
      <c r="K1062" s="102"/>
      <c r="L1062" s="102"/>
      <c r="M1062" s="102"/>
      <c r="N1062" s="102"/>
      <c r="O1062" s="102"/>
    </row>
    <row r="1063" spans="1:15" ht="38.25">
      <c r="A1063" s="246" t="str">
        <f>[6]ORÇAMENTO!O1079</f>
        <v>8.2.7.7.</v>
      </c>
      <c r="B1063" s="246" t="str">
        <f>[6]ORÇAMENTO!P1079</f>
        <v>SINAPI</v>
      </c>
      <c r="C1063" s="246">
        <f>[6]ORÇAMENTO!Q1079</f>
        <v>99839</v>
      </c>
      <c r="D1063" s="209" t="str">
        <f>[6]ORÇAMENTO!R1079</f>
        <v>GUARDA-CORPO DE AÇO GALVANIZADO DE 1,10M DE ALTURA, MONTANTES TUBULARES DE 1.1/2  ESPAÇADOS DE 1,20M, TRAVESSA SUPERIOR DE 2 , GRADIL FORMADO POR BARRAS CHATAS EM FERRO DE 32X4,8MM, FIXADO COM CHUMBADOR MECÂNICO. AF_04/2019_PS</v>
      </c>
      <c r="E1063" s="246" t="str">
        <f>[6]ORÇAMENTO!S1079</f>
        <v>M</v>
      </c>
      <c r="F1063" s="262">
        <f>[6]ORÇAMENTO!T1079</f>
        <v>14.9</v>
      </c>
      <c r="G1063" s="263">
        <f>[6]ORÇAMENTO!U1079</f>
        <v>508.88</v>
      </c>
      <c r="H1063" s="263" t="str">
        <f>[6]ORÇAMENTO!V1079</f>
        <v>BDI 1</v>
      </c>
      <c r="I1063" s="263">
        <f>[6]ORÇAMENTO!W1079</f>
        <v>631.92999999999995</v>
      </c>
      <c r="J1063" s="263">
        <f>[6]ORÇAMENTO!X1079</f>
        <v>9415.76</v>
      </c>
      <c r="K1063" s="102"/>
      <c r="L1063" s="102"/>
      <c r="M1063" s="102"/>
      <c r="N1063" s="102"/>
      <c r="O1063" s="102"/>
    </row>
    <row r="1064" spans="1:15" ht="25.5">
      <c r="A1064" s="246" t="str">
        <f>[6]ORÇAMENTO!O1080</f>
        <v>8.2.7.8.</v>
      </c>
      <c r="B1064" s="246" t="str">
        <f>[6]ORÇAMENTO!P1080</f>
        <v>SINAPI</v>
      </c>
      <c r="C1064" s="246">
        <f>[6]ORÇAMENTO!Q1080</f>
        <v>100324</v>
      </c>
      <c r="D1064" s="209" t="str">
        <f>[6]ORÇAMENTO!R1080</f>
        <v>LASTRO COM MATERIAL GRANULAR (PEDRA BRITADA N.1 E PEDRA BRITADA N.2), APLICADO EM PISOS OU LAJES SOBRE SOLO, ESPESSURA DE *10 CM*. AF_01/2024</v>
      </c>
      <c r="E1064" s="246" t="str">
        <f>[6]ORÇAMENTO!S1080</f>
        <v>M3</v>
      </c>
      <c r="F1064" s="262">
        <f>[6]ORÇAMENTO!T1080</f>
        <v>2.5</v>
      </c>
      <c r="G1064" s="263">
        <f>[6]ORÇAMENTO!U1080</f>
        <v>172.12</v>
      </c>
      <c r="H1064" s="263" t="str">
        <f>[6]ORÇAMENTO!V1080</f>
        <v>BDI 1</v>
      </c>
      <c r="I1064" s="263">
        <f>[6]ORÇAMENTO!W1080</f>
        <v>213.74</v>
      </c>
      <c r="J1064" s="263">
        <f>[6]ORÇAMENTO!X1080</f>
        <v>534.35</v>
      </c>
      <c r="K1064" s="149"/>
      <c r="L1064" s="149"/>
      <c r="M1064" s="149"/>
      <c r="N1064" s="149"/>
      <c r="O1064" s="149"/>
    </row>
    <row r="1065" spans="1:15">
      <c r="A1065" s="264" t="str">
        <f>[6]ORÇAMENTO!O1081</f>
        <v>8.2.8.</v>
      </c>
      <c r="B1065" s="264"/>
      <c r="C1065" s="264"/>
      <c r="D1065" s="267" t="str">
        <f>[6]ORÇAMENTO!R1081</f>
        <v>URBANIZAÇÃO DA ÁREA DOS RESERVATÓRIOS</v>
      </c>
      <c r="E1065" s="264" t="str">
        <f>[6]ORÇAMENTO!S1081</f>
        <v>-</v>
      </c>
      <c r="F1065" s="265"/>
      <c r="G1065" s="266"/>
      <c r="H1065" s="266" t="str">
        <f>[6]ORÇAMENTO!V1081</f>
        <v>BDI 1</v>
      </c>
      <c r="I1065" s="266">
        <f>[6]ORÇAMENTO!W1081</f>
        <v>0</v>
      </c>
      <c r="J1065" s="266">
        <f>[6]ORÇAMENTO!X1081</f>
        <v>47108.45</v>
      </c>
      <c r="K1065" s="102"/>
      <c r="L1065" s="102"/>
      <c r="M1065" s="102"/>
      <c r="N1065" s="102"/>
      <c r="O1065" s="149"/>
    </row>
    <row r="1066" spans="1:15">
      <c r="A1066" s="246" t="str">
        <f>[6]ORÇAMENTO!O1082</f>
        <v>8.2.8.1.</v>
      </c>
      <c r="B1066" s="246" t="str">
        <f>[6]ORÇAMENTO!P1082</f>
        <v>SINAPI</v>
      </c>
      <c r="C1066" s="246">
        <f>[6]ORÇAMENTO!Q1082</f>
        <v>98524</v>
      </c>
      <c r="D1066" s="209" t="str">
        <f>[6]ORÇAMENTO!R1082</f>
        <v>LIMPEZA MANUAL DE VEGETAÇÃO EM TERRENO COM ENXADA. AF_03/2024</v>
      </c>
      <c r="E1066" s="246" t="str">
        <f>[6]ORÇAMENTO!S1082</f>
        <v>M2</v>
      </c>
      <c r="F1066" s="262">
        <f>[6]ORÇAMENTO!T1082</f>
        <v>149.94</v>
      </c>
      <c r="G1066" s="263">
        <f>[6]ORÇAMENTO!U1082</f>
        <v>5.01</v>
      </c>
      <c r="H1066" s="263" t="str">
        <f>[6]ORÇAMENTO!V1082</f>
        <v>BDI 1</v>
      </c>
      <c r="I1066" s="263">
        <f>[6]ORÇAMENTO!W1082</f>
        <v>6.22</v>
      </c>
      <c r="J1066" s="263">
        <f>[6]ORÇAMENTO!X1082</f>
        <v>932.63</v>
      </c>
      <c r="K1066" s="169"/>
      <c r="L1066" s="169"/>
      <c r="M1066" s="169"/>
      <c r="N1066" s="169"/>
      <c r="O1066" s="169"/>
    </row>
    <row r="1067" spans="1:15" ht="38.25">
      <c r="A1067" s="246" t="str">
        <f>[6]ORÇAMENTO!O1083</f>
        <v>8.2.8.2.</v>
      </c>
      <c r="B1067" s="246" t="str">
        <f>[6]ORÇAMENTO!P1083</f>
        <v>SINAPI</v>
      </c>
      <c r="C1067" s="246">
        <f>[6]ORÇAMENTO!Q1083</f>
        <v>100982</v>
      </c>
      <c r="D1067" s="209" t="str">
        <f>[6]ORÇAMENTO!R1083</f>
        <v>CARGA, MANOBRA E DESCARGA DE ENTULHO EM CAMINHÃO BASCULANTE 10 M³ - CARGA COM ESCAVADEIRA HIDRÁULICA  (CAÇAMBA DE 0,80 M³ / 111 HP) E DESCARGA LIVRE (UNIDADE: M3). AF_07/2020</v>
      </c>
      <c r="E1067" s="246" t="str">
        <f>[6]ORÇAMENTO!S1083</f>
        <v>M3</v>
      </c>
      <c r="F1067" s="262">
        <f>[6]ORÇAMENTO!T1083</f>
        <v>14.99</v>
      </c>
      <c r="G1067" s="263">
        <f>[6]ORÇAMENTO!U1083</f>
        <v>9.25</v>
      </c>
      <c r="H1067" s="263" t="str">
        <f>[6]ORÇAMENTO!V1083</f>
        <v>BDI 1</v>
      </c>
      <c r="I1067" s="263">
        <f>[6]ORÇAMENTO!W1083</f>
        <v>11.49</v>
      </c>
      <c r="J1067" s="263">
        <f>[6]ORÇAMENTO!X1083</f>
        <v>172.24</v>
      </c>
      <c r="K1067" s="169"/>
      <c r="L1067" s="169"/>
      <c r="M1067" s="169"/>
      <c r="N1067" s="169"/>
      <c r="O1067" s="169"/>
    </row>
    <row r="1068" spans="1:15" ht="25.5">
      <c r="A1068" s="246" t="str">
        <f>[6]ORÇAMENTO!O1084</f>
        <v>8.2.8.3.</v>
      </c>
      <c r="B1068" s="246" t="str">
        <f>[6]ORÇAMENTO!P1084</f>
        <v>SINAPI</v>
      </c>
      <c r="C1068" s="246">
        <f>[6]ORÇAMENTO!Q1084</f>
        <v>93589</v>
      </c>
      <c r="D1068" s="209" t="str">
        <f>[6]ORÇAMENTO!R1084</f>
        <v>TRANSPORTE COM CAMINHÃO BASCULANTE DE 10 M³, EM VIA URBANA EM REVESTIMENTO PRIMÁRIO (UNIDADE: M3XKM). AF_07/2020</v>
      </c>
      <c r="E1068" s="246" t="str">
        <f>[6]ORÇAMENTO!S1084</f>
        <v>M3XKM</v>
      </c>
      <c r="F1068" s="262">
        <f>[6]ORÇAMENTO!T1084</f>
        <v>149.94</v>
      </c>
      <c r="G1068" s="263">
        <f>[6]ORÇAMENTO!U1084</f>
        <v>2.82</v>
      </c>
      <c r="H1068" s="263" t="str">
        <f>[6]ORÇAMENTO!V1084</f>
        <v>BDI 1</v>
      </c>
      <c r="I1068" s="263">
        <f>[6]ORÇAMENTO!W1084</f>
        <v>3.5</v>
      </c>
      <c r="J1068" s="263">
        <f>[6]ORÇAMENTO!X1084</f>
        <v>524.79</v>
      </c>
      <c r="K1068" s="102"/>
      <c r="L1068" s="102"/>
      <c r="M1068" s="102"/>
      <c r="N1068" s="102"/>
      <c r="O1068" s="102"/>
    </row>
    <row r="1069" spans="1:15" ht="25.5">
      <c r="A1069" s="246" t="str">
        <f>[6]ORÇAMENTO!O1085</f>
        <v>8.2.8.4.</v>
      </c>
      <c r="B1069" s="246" t="str">
        <f>[6]ORÇAMENTO!P1085</f>
        <v>SINAPI</v>
      </c>
      <c r="C1069" s="246">
        <f>[6]ORÇAMENTO!Q1085</f>
        <v>99059</v>
      </c>
      <c r="D1069" s="209" t="str">
        <f>[6]ORÇAMENTO!R1085</f>
        <v>LOCAÇÃO CONVENCIONAL DE OBRA, UTILIZANDO GABARITO DE TÁBUAS CORRIDAS PONTALETADAS A CADA 2,00M -  2 UTILIZAÇÕES. AF_03/2024</v>
      </c>
      <c r="E1069" s="246" t="str">
        <f>[6]ORÇAMENTO!S1085</f>
        <v>M</v>
      </c>
      <c r="F1069" s="262">
        <f>[6]ORÇAMENTO!T1085</f>
        <v>25.15</v>
      </c>
      <c r="G1069" s="263">
        <f>[6]ORÇAMENTO!U1085</f>
        <v>68.27</v>
      </c>
      <c r="H1069" s="263" t="str">
        <f>[6]ORÇAMENTO!V1085</f>
        <v>BDI 1</v>
      </c>
      <c r="I1069" s="263">
        <f>[6]ORÇAMENTO!W1085</f>
        <v>84.78</v>
      </c>
      <c r="J1069" s="263">
        <f>[6]ORÇAMENTO!X1085</f>
        <v>2132.2199999999998</v>
      </c>
      <c r="K1069" s="102"/>
      <c r="L1069" s="102"/>
      <c r="M1069" s="102"/>
      <c r="N1069" s="102"/>
      <c r="O1069" s="102"/>
    </row>
    <row r="1070" spans="1:15">
      <c r="A1070" s="246" t="str">
        <f>[6]ORÇAMENTO!O1086</f>
        <v>8.2.8.5.</v>
      </c>
      <c r="B1070" s="246" t="str">
        <f>[6]ORÇAMENTO!P1086</f>
        <v>SINAPI</v>
      </c>
      <c r="C1070" s="246">
        <f>[6]ORÇAMENTO!Q1086</f>
        <v>93358</v>
      </c>
      <c r="D1070" s="209" t="str">
        <f>[6]ORÇAMENTO!R1086</f>
        <v>ESCAVAÇÃO MANUAL DE VALA. AF_09/2024</v>
      </c>
      <c r="E1070" s="246" t="str">
        <f>[6]ORÇAMENTO!S1086</f>
        <v>M3</v>
      </c>
      <c r="F1070" s="262">
        <f>[6]ORÇAMENTO!T1086</f>
        <v>9.0500000000000007</v>
      </c>
      <c r="G1070" s="263">
        <f>[6]ORÇAMENTO!U1086</f>
        <v>93.03</v>
      </c>
      <c r="H1070" s="263" t="str">
        <f>[6]ORÇAMENTO!V1086</f>
        <v>BDI 1</v>
      </c>
      <c r="I1070" s="263">
        <f>[6]ORÇAMENTO!W1086</f>
        <v>115.52</v>
      </c>
      <c r="J1070" s="263">
        <f>[6]ORÇAMENTO!X1086</f>
        <v>1045.46</v>
      </c>
      <c r="K1070" s="102"/>
      <c r="L1070" s="102"/>
      <c r="M1070" s="102"/>
      <c r="N1070" s="102"/>
      <c r="O1070" s="102"/>
    </row>
    <row r="1071" spans="1:15">
      <c r="A1071" s="246" t="str">
        <f>[6]ORÇAMENTO!O1087</f>
        <v>8.2.8.6.</v>
      </c>
      <c r="B1071" s="246" t="str">
        <f>[6]ORÇAMENTO!P1087</f>
        <v>SINAPI</v>
      </c>
      <c r="C1071" s="246">
        <f>[6]ORÇAMENTO!Q1087</f>
        <v>93382</v>
      </c>
      <c r="D1071" s="209" t="str">
        <f>[6]ORÇAMENTO!R1087</f>
        <v>REATERRO MANUAL DE VALAS, COM COMPACTADOR DE SOLOS DE PERCUSSÃO. AF_08/2023</v>
      </c>
      <c r="E1071" s="246" t="str">
        <f>[6]ORÇAMENTO!S1087</f>
        <v>M3</v>
      </c>
      <c r="F1071" s="262">
        <f>[6]ORÇAMENTO!T1087</f>
        <v>4.53</v>
      </c>
      <c r="G1071" s="263">
        <f>[6]ORÇAMENTO!U1087</f>
        <v>27.66</v>
      </c>
      <c r="H1071" s="263" t="str">
        <f>[6]ORÇAMENTO!V1087</f>
        <v>BDI 1</v>
      </c>
      <c r="I1071" s="263">
        <f>[6]ORÇAMENTO!W1087</f>
        <v>34.35</v>
      </c>
      <c r="J1071" s="263">
        <f>[6]ORÇAMENTO!X1087</f>
        <v>155.61000000000001</v>
      </c>
      <c r="K1071" s="102"/>
      <c r="L1071" s="102"/>
      <c r="M1071" s="102"/>
      <c r="N1071" s="102"/>
      <c r="O1071" s="102"/>
    </row>
    <row r="1072" spans="1:15" ht="25.5">
      <c r="A1072" s="246" t="str">
        <f>[6]ORÇAMENTO!O1088</f>
        <v>8.2.8.7.</v>
      </c>
      <c r="B1072" s="246" t="str">
        <f>[6]ORÇAMENTO!P1088</f>
        <v>SINAPI</v>
      </c>
      <c r="C1072" s="246">
        <f>[6]ORÇAMENTO!Q1088</f>
        <v>102487</v>
      </c>
      <c r="D1072" s="209" t="str">
        <f>[6]ORÇAMENTO!R1088</f>
        <v>CONCRETO CICLÓPICO FCK = 15MPA, 30% PEDRA DE MÃO EM VOLUME REAL, INCLUSIVE LANÇAMENTO. AF_05/2021</v>
      </c>
      <c r="E1072" s="246" t="str">
        <f>[6]ORÇAMENTO!S1088</f>
        <v>M3</v>
      </c>
      <c r="F1072" s="262">
        <f>[6]ORÇAMENTO!T1088</f>
        <v>1.48</v>
      </c>
      <c r="G1072" s="263">
        <f>[6]ORÇAMENTO!U1088</f>
        <v>605.14</v>
      </c>
      <c r="H1072" s="263" t="str">
        <f>[6]ORÇAMENTO!V1088</f>
        <v>BDI 1</v>
      </c>
      <c r="I1072" s="263">
        <f>[6]ORÇAMENTO!W1088</f>
        <v>751.46</v>
      </c>
      <c r="J1072" s="263">
        <f>[6]ORÇAMENTO!X1088</f>
        <v>1112.1600000000001</v>
      </c>
      <c r="K1072" s="102"/>
      <c r="L1072" s="102"/>
      <c r="M1072" s="102"/>
      <c r="N1072" s="102"/>
      <c r="O1072" s="102"/>
    </row>
    <row r="1073" spans="1:15" ht="25.5">
      <c r="A1073" s="246" t="str">
        <f>[6]ORÇAMENTO!O1089</f>
        <v>8.2.8.8.</v>
      </c>
      <c r="B1073" s="246" t="str">
        <f>[6]ORÇAMENTO!P1089</f>
        <v>CPU</v>
      </c>
      <c r="C1073" s="246" t="str">
        <f>[6]ORÇAMENTO!Q1089</f>
        <v>0029</v>
      </c>
      <c r="D1073" s="209" t="str">
        <f>[6]ORÇAMENTO!R1089</f>
        <v>(ADAP.- ORSE-7369)CONCRETO ARMADO FCK=25,0MPA, USINADO, BOMBEADO, ADENSADO E LANÇADO, PARA USO GERAL, COM FORMAS PLANAS EM COMPENSADO RESINADO 12MM (05 USOS)</v>
      </c>
      <c r="E1073" s="246" t="str">
        <f>[6]ORÇAMENTO!S1089</f>
        <v>M3</v>
      </c>
      <c r="F1073" s="262">
        <f>[6]ORÇAMENTO!T1089</f>
        <v>3.72</v>
      </c>
      <c r="G1073" s="263">
        <f>[6]ORÇAMENTO!U1089</f>
        <v>1888.03</v>
      </c>
      <c r="H1073" s="263" t="str">
        <f>[6]ORÇAMENTO!V1089</f>
        <v>BDI 1</v>
      </c>
      <c r="I1073" s="263">
        <f>[6]ORÇAMENTO!W1089</f>
        <v>2344.56</v>
      </c>
      <c r="J1073" s="263">
        <f>[6]ORÇAMENTO!X1089</f>
        <v>8721.76</v>
      </c>
      <c r="K1073" s="102"/>
      <c r="L1073" s="102"/>
      <c r="M1073" s="102"/>
      <c r="N1073" s="102"/>
      <c r="O1073" s="102"/>
    </row>
    <row r="1074" spans="1:15" ht="25.5">
      <c r="A1074" s="246" t="str">
        <f>[6]ORÇAMENTO!O1090</f>
        <v>8.2.8.9.</v>
      </c>
      <c r="B1074" s="246" t="str">
        <f>[6]ORÇAMENTO!P1090</f>
        <v>SINAPI</v>
      </c>
      <c r="C1074" s="246">
        <f>[6]ORÇAMENTO!Q1090</f>
        <v>103323</v>
      </c>
      <c r="D1074" s="209" t="str">
        <f>[6]ORÇAMENTO!R1090</f>
        <v>ALVENARIA DE VEDAÇÃO DE BLOCOS CERÂMICOS FURADOS NA VERTICAL DE 9X19X39 CM (ESPESSURA 9 CM) E ARGAMASSA DE ASSENTAMENTO COM PREPARO MANUAL. AF_12/2021</v>
      </c>
      <c r="E1074" s="246" t="str">
        <f>[6]ORÇAMENTO!S1090</f>
        <v>M2</v>
      </c>
      <c r="F1074" s="262">
        <f>[6]ORÇAMENTO!T1090</f>
        <v>113.25</v>
      </c>
      <c r="G1074" s="263">
        <f>[6]ORÇAMENTO!U1090</f>
        <v>63.48</v>
      </c>
      <c r="H1074" s="263" t="str">
        <f>[6]ORÇAMENTO!V1090</f>
        <v>BDI 1</v>
      </c>
      <c r="I1074" s="263">
        <f>[6]ORÇAMENTO!W1090</f>
        <v>78.83</v>
      </c>
      <c r="J1074" s="263">
        <f>[6]ORÇAMENTO!X1090</f>
        <v>8927.5</v>
      </c>
      <c r="K1074" s="102"/>
      <c r="L1074" s="102"/>
      <c r="M1074" s="102"/>
      <c r="N1074" s="102"/>
      <c r="O1074" s="102"/>
    </row>
    <row r="1075" spans="1:15">
      <c r="A1075" s="246" t="str">
        <f>[6]ORÇAMENTO!O1091</f>
        <v>8.2.8.10.</v>
      </c>
      <c r="B1075" s="246" t="str">
        <f>[6]ORÇAMENTO!P1091</f>
        <v>SINAPI</v>
      </c>
      <c r="C1075" s="246">
        <f>[6]ORÇAMENTO!Q1091</f>
        <v>88489</v>
      </c>
      <c r="D1075" s="209" t="str">
        <f>[6]ORÇAMENTO!R1091</f>
        <v>PINTURA LÁTEX ACRÍLICA PREMIUM, APLICAÇÃO MANUAL EM PAREDES, DUAS DEMÃOS. AF_04/2023</v>
      </c>
      <c r="E1075" s="246" t="str">
        <f>[6]ORÇAMENTO!S1091</f>
        <v>M2</v>
      </c>
      <c r="F1075" s="262">
        <f>[6]ORÇAMENTO!T1091</f>
        <v>226.5</v>
      </c>
      <c r="G1075" s="263">
        <f>[6]ORÇAMENTO!U1091</f>
        <v>14.36</v>
      </c>
      <c r="H1075" s="263" t="str">
        <f>[6]ORÇAMENTO!V1091</f>
        <v>BDI 1</v>
      </c>
      <c r="I1075" s="263">
        <f>[6]ORÇAMENTO!W1091</f>
        <v>17.829999999999998</v>
      </c>
      <c r="J1075" s="263">
        <f>[6]ORÇAMENTO!X1091</f>
        <v>4038.5</v>
      </c>
      <c r="K1075" s="107"/>
      <c r="L1075" s="107"/>
      <c r="M1075" s="107"/>
      <c r="N1075" s="107"/>
      <c r="O1075" s="107"/>
    </row>
    <row r="1076" spans="1:15" ht="25.5">
      <c r="A1076" s="246" t="str">
        <f>[6]ORÇAMENTO!O1092</f>
        <v>8.2.8.11.</v>
      </c>
      <c r="B1076" s="246" t="str">
        <f>[6]ORÇAMENTO!P1092</f>
        <v>SINAPI</v>
      </c>
      <c r="C1076" s="246">
        <f>[6]ORÇAMENTO!Q1092</f>
        <v>94992</v>
      </c>
      <c r="D1076" s="209" t="str">
        <f>[6]ORÇAMENTO!R1092</f>
        <v>EXECUÇÃO DE PASSEIO (CALÇADA) OU PISO DE CONCRETO COM CONCRETO MOLDADO IN LOCO, FEITO EM OBRA, ACABAMENTO CONVENCIONAL, ESPESSURA 6 CM, ARMADO. AF_08/2022</v>
      </c>
      <c r="E1076" s="246" t="str">
        <f>[6]ORÇAMENTO!S1092</f>
        <v>M2</v>
      </c>
      <c r="F1076" s="262">
        <f>[6]ORÇAMENTO!T1092</f>
        <v>30.18</v>
      </c>
      <c r="G1076" s="263">
        <f>[6]ORÇAMENTO!U1092</f>
        <v>80.13</v>
      </c>
      <c r="H1076" s="263" t="str">
        <f>[6]ORÇAMENTO!V1092</f>
        <v>BDI 1</v>
      </c>
      <c r="I1076" s="263">
        <f>[6]ORÇAMENTO!W1092</f>
        <v>99.51</v>
      </c>
      <c r="J1076" s="263">
        <f>[6]ORÇAMENTO!X1092</f>
        <v>3003.21</v>
      </c>
      <c r="K1076" s="141"/>
      <c r="L1076" s="141"/>
      <c r="M1076" s="141"/>
      <c r="N1076" s="141"/>
      <c r="O1076" s="142"/>
    </row>
    <row r="1077" spans="1:15" ht="25.5">
      <c r="A1077" s="246" t="str">
        <f>[6]ORÇAMENTO!O1093</f>
        <v>8.2.8.12.</v>
      </c>
      <c r="B1077" s="246" t="str">
        <f>[6]ORÇAMENTO!P1093</f>
        <v>SINAPI</v>
      </c>
      <c r="C1077" s="246">
        <f>[6]ORÇAMENTO!Q1093</f>
        <v>92393</v>
      </c>
      <c r="D1077" s="209" t="str">
        <f>[6]ORÇAMENTO!R1093</f>
        <v>EXECUÇÃO DE PAVIMENTO EM PISO INTERTRAVADO, COM BLOCO SEXTAVADO DE 25 X 25 CM, ESPESSURA 6 CM. AF_10/2022</v>
      </c>
      <c r="E1077" s="246" t="str">
        <f>[6]ORÇAMENTO!S1093</f>
        <v>M2</v>
      </c>
      <c r="F1077" s="262">
        <f>[6]ORÇAMENTO!T1093</f>
        <v>75</v>
      </c>
      <c r="G1077" s="263">
        <f>[6]ORÇAMENTO!U1093</f>
        <v>57.44</v>
      </c>
      <c r="H1077" s="263" t="str">
        <f>[6]ORÇAMENTO!V1093</f>
        <v>BDI 1</v>
      </c>
      <c r="I1077" s="263">
        <f>[6]ORÇAMENTO!W1093</f>
        <v>71.33</v>
      </c>
      <c r="J1077" s="263">
        <f>[6]ORÇAMENTO!X1093</f>
        <v>5349.75</v>
      </c>
      <c r="K1077" s="166"/>
      <c r="L1077" s="166"/>
      <c r="M1077" s="166"/>
      <c r="N1077" s="166"/>
      <c r="O1077" s="227"/>
    </row>
    <row r="1078" spans="1:15">
      <c r="A1078" s="246" t="str">
        <f>[6]ORÇAMENTO!O1094</f>
        <v>8.2.8.13.</v>
      </c>
      <c r="B1078" s="246" t="str">
        <f>[6]ORÇAMENTO!P1094</f>
        <v>SINAPI</v>
      </c>
      <c r="C1078" s="246">
        <f>[6]ORÇAMENTO!Q1094</f>
        <v>100701</v>
      </c>
      <c r="D1078" s="209" t="str">
        <f>[6]ORÇAMENTO!R1094</f>
        <v>PORTA DE FERRO, DE ABRIR, TIPO GRADE COM CHAPA, COM GUARNIÇÕES. AF_12/2019</v>
      </c>
      <c r="E1078" s="246" t="str">
        <f>[6]ORÇAMENTO!S1094</f>
        <v>M2</v>
      </c>
      <c r="F1078" s="262">
        <f>[6]ORÇAMENTO!T1094</f>
        <v>12.5</v>
      </c>
      <c r="G1078" s="263">
        <f>[6]ORÇAMENTO!U1094</f>
        <v>557.1</v>
      </c>
      <c r="H1078" s="263" t="str">
        <f>[6]ORÇAMENTO!V1094</f>
        <v>BDI 1</v>
      </c>
      <c r="I1078" s="263">
        <f>[6]ORÇAMENTO!W1094</f>
        <v>691.81</v>
      </c>
      <c r="J1078" s="263">
        <f>[6]ORÇAMENTO!X1094</f>
        <v>8647.6299999999992</v>
      </c>
      <c r="K1078" s="140"/>
      <c r="L1078" s="140"/>
      <c r="M1078" s="140"/>
      <c r="N1078" s="140"/>
      <c r="O1078" s="140"/>
    </row>
    <row r="1079" spans="1:15" ht="25.5">
      <c r="A1079" s="246" t="str">
        <f>[6]ORÇAMENTO!O1095</f>
        <v>8.2.8.14.</v>
      </c>
      <c r="B1079" s="246" t="str">
        <f>[6]ORÇAMENTO!P1095</f>
        <v>CPU</v>
      </c>
      <c r="C1079" s="246" t="str">
        <f>[6]ORÇAMENTO!Q1095</f>
        <v>0025</v>
      </c>
      <c r="D1079" s="209" t="str">
        <f>[6]ORÇAMENTO!R1095</f>
        <v>CONCERTINA CLIPADA (DUPLA) EM ACO GALVANIZADO DE ALTA RESISTENCIA, COM ESPIRAL DE 300 MM-FORNECIMENTO E INSTALAÇÃO</v>
      </c>
      <c r="E1079" s="246" t="str">
        <f>[6]ORÇAMENTO!S1095</f>
        <v xml:space="preserve">M     </v>
      </c>
      <c r="F1079" s="262">
        <f>[6]ORÇAMENTO!T1095</f>
        <v>50.3</v>
      </c>
      <c r="G1079" s="263">
        <f>[6]ORÇAMENTO!U1095</f>
        <v>37.54</v>
      </c>
      <c r="H1079" s="263" t="str">
        <f>[6]ORÇAMENTO!V1095</f>
        <v>BDI 1</v>
      </c>
      <c r="I1079" s="263">
        <f>[6]ORÇAMENTO!W1095</f>
        <v>46.62</v>
      </c>
      <c r="J1079" s="263">
        <f>[6]ORÇAMENTO!X1095</f>
        <v>2344.9899999999998</v>
      </c>
      <c r="K1079" s="141"/>
      <c r="L1079" s="141"/>
      <c r="M1079" s="141"/>
      <c r="N1079" s="141"/>
      <c r="O1079" s="142"/>
    </row>
    <row r="1080" spans="1:15">
      <c r="A1080" s="264" t="str">
        <f>[6]ORÇAMENTO!O1096</f>
        <v>8.3.</v>
      </c>
      <c r="B1080" s="264"/>
      <c r="C1080" s="264"/>
      <c r="D1080" s="267" t="str">
        <f>[6]ORÇAMENTO!R1096</f>
        <v>REDE DE DISTRIBUIÇÃO</v>
      </c>
      <c r="E1080" s="264" t="str">
        <f>[6]ORÇAMENTO!S1096</f>
        <v>-</v>
      </c>
      <c r="F1080" s="265"/>
      <c r="G1080" s="266"/>
      <c r="H1080" s="266" t="str">
        <f>[6]ORÇAMENTO!V1096</f>
        <v>BDI 1</v>
      </c>
      <c r="I1080" s="266">
        <f>[6]ORÇAMENTO!W1096</f>
        <v>0</v>
      </c>
      <c r="J1080" s="266">
        <f>[6]ORÇAMENTO!X1096</f>
        <v>98966.59</v>
      </c>
      <c r="K1080" s="219"/>
      <c r="L1080" s="219"/>
      <c r="M1080" s="219"/>
      <c r="N1080" s="219"/>
      <c r="O1080" s="219"/>
    </row>
    <row r="1081" spans="1:15">
      <c r="A1081" s="246" t="str">
        <f>[6]ORÇAMENTO!O1097</f>
        <v>8.3.0.1.</v>
      </c>
      <c r="B1081" s="246" t="str">
        <f>[6]ORÇAMENTO!P1097</f>
        <v>CPU</v>
      </c>
      <c r="C1081" s="246" t="str">
        <f>[6]ORÇAMENTO!Q1097</f>
        <v>0038</v>
      </c>
      <c r="D1081" s="209" t="str">
        <f>[6]ORÇAMENTO!R1097</f>
        <v>(ADAPTADOR ORSE 5109)LOCAÇÃO E NIVELAMENTO DE REDES DE ÁGUA E ADUTORAS</v>
      </c>
      <c r="E1081" s="246" t="str">
        <f>[6]ORÇAMENTO!S1097</f>
        <v>M</v>
      </c>
      <c r="F1081" s="262">
        <f>[6]ORÇAMENTO!T1097</f>
        <v>2415.1</v>
      </c>
      <c r="G1081" s="263">
        <f>[6]ORÇAMENTO!U1097</f>
        <v>1.5</v>
      </c>
      <c r="H1081" s="263" t="str">
        <f>[6]ORÇAMENTO!V1097</f>
        <v>BDI 1</v>
      </c>
      <c r="I1081" s="263">
        <f>[6]ORÇAMENTO!W1097</f>
        <v>1.86</v>
      </c>
      <c r="J1081" s="263">
        <f>[6]ORÇAMENTO!X1097</f>
        <v>4492.09</v>
      </c>
      <c r="K1081" s="212"/>
      <c r="L1081" s="212"/>
      <c r="M1081" s="212"/>
      <c r="N1081" s="212"/>
      <c r="O1081" s="198"/>
    </row>
    <row r="1082" spans="1:15" ht="38.25">
      <c r="A1082" s="246" t="str">
        <f>[6]ORÇAMENTO!O1098</f>
        <v>8.3.0.2.</v>
      </c>
      <c r="B1082" s="246" t="str">
        <f>[6]ORÇAMENTO!P1098</f>
        <v>SINAPI</v>
      </c>
      <c r="C1082" s="246">
        <f>[6]ORÇAMENTO!Q1098</f>
        <v>90091</v>
      </c>
      <c r="D1082" s="209" t="str">
        <f>[6]ORÇAMENTO!R1098</f>
        <v>ESCAVAÇÃO MECANIZADA DE VALA COM PROF. ATÉ 1,5 M (MÉDIA MONTANTE E JUSANTE/UMA COMPOSIÇÃO POR TRECHO), ESCAVADEIRA (0,8 M3), LARG. DE 1,5 M A 2,5 M, EM SOLO DE 1A CATEGORIA, LOCAIS COM BAIXO NÍVEL DE INTERFERÊNCIA. AF_09/2024</v>
      </c>
      <c r="E1082" s="246" t="str">
        <f>[6]ORÇAMENTO!S1098</f>
        <v>M3</v>
      </c>
      <c r="F1082" s="262">
        <f>[6]ORÇAMENTO!T1098</f>
        <v>1039.32</v>
      </c>
      <c r="G1082" s="263">
        <f>[6]ORÇAMENTO!U1098</f>
        <v>5.83</v>
      </c>
      <c r="H1082" s="263" t="str">
        <f>[6]ORÇAMENTO!V1098</f>
        <v>BDI 1</v>
      </c>
      <c r="I1082" s="263">
        <f>[6]ORÇAMENTO!W1098</f>
        <v>7.24</v>
      </c>
      <c r="J1082" s="263">
        <f>[6]ORÇAMENTO!X1098</f>
        <v>7524.68</v>
      </c>
      <c r="K1082" s="149"/>
      <c r="L1082" s="149"/>
      <c r="M1082" s="149"/>
      <c r="N1082" s="149"/>
      <c r="O1082" s="149"/>
    </row>
    <row r="1083" spans="1:15" ht="38.25">
      <c r="A1083" s="246" t="str">
        <f>[6]ORÇAMENTO!O1099</f>
        <v>8.3.0.3.</v>
      </c>
      <c r="B1083" s="246" t="str">
        <f>[6]ORÇAMENTO!P1099</f>
        <v>SINAPI</v>
      </c>
      <c r="C1083" s="246" t="str">
        <f>[6]ORÇAMENTO!Q1099</f>
        <v>104736</v>
      </c>
      <c r="D1083" s="209" t="str">
        <f>[6]ORÇAMENTO!R1099</f>
        <v>REATERRO MECANIZADO DE VALA COM RETROESCAVADEIRA (CAPACIDADE   DA   CAÇAMBA   DA RETRO: 0,26 M³/POTÊNCIA: 88 HP), LARGURA DE 0,8 A 1,5 M, PROFUNDIDADE DE 1,5 A 3,0 M, COM SOLO (SEM SUBSTITUIÇÃO) DE 1ª CATEGORIA, COM PLACA VIBRATÓRIA. AF_08/2023</v>
      </c>
      <c r="E1083" s="246" t="str">
        <f>[6]ORÇAMENTO!S1099</f>
        <v>M3</v>
      </c>
      <c r="F1083" s="262">
        <f>[6]ORÇAMENTO!T1099</f>
        <v>936.82</v>
      </c>
      <c r="G1083" s="263">
        <f>[6]ORÇAMENTO!U1099</f>
        <v>8.34</v>
      </c>
      <c r="H1083" s="263" t="str">
        <f>[6]ORÇAMENTO!V1099</f>
        <v>BDI 1</v>
      </c>
      <c r="I1083" s="263">
        <f>[6]ORÇAMENTO!W1099</f>
        <v>10.36</v>
      </c>
      <c r="J1083" s="263">
        <f>[6]ORÇAMENTO!X1099</f>
        <v>9705.4599999999991</v>
      </c>
      <c r="K1083" s="107"/>
      <c r="L1083" s="107"/>
      <c r="M1083" s="107"/>
      <c r="N1083" s="107"/>
      <c r="O1083" s="107"/>
    </row>
    <row r="1084" spans="1:15" ht="38.25">
      <c r="A1084" s="246" t="str">
        <f>[6]ORÇAMENTO!O1100</f>
        <v>8.3.0.4.</v>
      </c>
      <c r="B1084" s="246" t="str">
        <f>[6]ORÇAMENTO!P1100</f>
        <v>SINAPI</v>
      </c>
      <c r="C1084" s="246">
        <f>[6]ORÇAMENTO!Q1100</f>
        <v>100982</v>
      </c>
      <c r="D1084" s="209" t="str">
        <f>[6]ORÇAMENTO!R1100</f>
        <v>CARGA, MANOBRA E DESCARGA DE ENTULHO EM CAMINHÃO BASCULANTE 10 M³ - CARGA COM ESCAVADEIRA HIDRÁULICA  (CAÇAMBA DE 0,80 M³ / 111 HP) E DESCARGA LIVRE (UNIDADE: M3). AF_07/2020</v>
      </c>
      <c r="E1084" s="246" t="str">
        <f>[6]ORÇAMENTO!S1100</f>
        <v>M3</v>
      </c>
      <c r="F1084" s="262">
        <f>[6]ORÇAMENTO!T1100</f>
        <v>102.5</v>
      </c>
      <c r="G1084" s="263">
        <f>[6]ORÇAMENTO!U1100</f>
        <v>9.25</v>
      </c>
      <c r="H1084" s="263" t="str">
        <f>[6]ORÇAMENTO!V1100</f>
        <v>BDI 1</v>
      </c>
      <c r="I1084" s="263">
        <f>[6]ORÇAMENTO!W1100</f>
        <v>11.49</v>
      </c>
      <c r="J1084" s="263">
        <f>[6]ORÇAMENTO!X1100</f>
        <v>1177.73</v>
      </c>
      <c r="K1084" s="141"/>
      <c r="L1084" s="141"/>
      <c r="M1084" s="141"/>
      <c r="N1084" s="141"/>
      <c r="O1084" s="142"/>
    </row>
    <row r="1085" spans="1:15" ht="25.5">
      <c r="A1085" s="246" t="str">
        <f>[6]ORÇAMENTO!O1101</f>
        <v>8.3.0.5.</v>
      </c>
      <c r="B1085" s="246" t="str">
        <f>[6]ORÇAMENTO!P1101</f>
        <v>SINAPI</v>
      </c>
      <c r="C1085" s="246">
        <f>[6]ORÇAMENTO!Q1101</f>
        <v>93589</v>
      </c>
      <c r="D1085" s="209" t="str">
        <f>[6]ORÇAMENTO!R1101</f>
        <v>TRANSPORTE COM CAMINHÃO BASCULANTE DE 10 M³, EM VIA URBANA EM REVESTIMENTO PRIMÁRIO (UNIDADE: M3XKM). AF_07/2020</v>
      </c>
      <c r="E1085" s="246" t="str">
        <f>[6]ORÇAMENTO!S1101</f>
        <v>M3XKM</v>
      </c>
      <c r="F1085" s="262">
        <f>[6]ORÇAMENTO!T1101</f>
        <v>10</v>
      </c>
      <c r="G1085" s="263">
        <f>[6]ORÇAMENTO!U1101</f>
        <v>2.82</v>
      </c>
      <c r="H1085" s="263" t="str">
        <f>[6]ORÇAMENTO!V1101</f>
        <v>BDI 1</v>
      </c>
      <c r="I1085" s="263">
        <f>[6]ORÇAMENTO!W1101</f>
        <v>3.5</v>
      </c>
      <c r="J1085" s="263">
        <f>[6]ORÇAMENTO!X1101</f>
        <v>35</v>
      </c>
      <c r="K1085" s="106"/>
      <c r="L1085" s="106"/>
      <c r="M1085" s="106"/>
      <c r="N1085" s="106"/>
      <c r="O1085" s="106"/>
    </row>
    <row r="1086" spans="1:15" ht="38.25">
      <c r="A1086" s="246" t="str">
        <f>[6]ORÇAMENTO!O1102</f>
        <v>8.3.0.6.</v>
      </c>
      <c r="B1086" s="246" t="str">
        <f>[6]ORÇAMENTO!P1102</f>
        <v>SINAPI</v>
      </c>
      <c r="C1086" s="246">
        <f>[6]ORÇAMENTO!Q1102</f>
        <v>97121</v>
      </c>
      <c r="D1086" s="209" t="str">
        <f>[6]ORÇAMENTO!R1102</f>
        <v>ASSENTAMENTO DE TUBO DE PVC PBA PARA REDE DE ÁGUA, DN 50 MM, JUNTA ELÁSTICA INTEGRADA, INSTALADO EM LOCAL COM NÍVEL ALTO DE INTERFERÊNCIAS (NÃO INCLUI FORNECIMENTO). AF_05/2024</v>
      </c>
      <c r="E1086" s="246" t="str">
        <f>[6]ORÇAMENTO!S1102</f>
        <v>M</v>
      </c>
      <c r="F1086" s="262">
        <f>[6]ORÇAMENTO!T1102</f>
        <v>2206</v>
      </c>
      <c r="G1086" s="263">
        <f>[6]ORÇAMENTO!U1102</f>
        <v>2.82</v>
      </c>
      <c r="H1086" s="263" t="str">
        <f>[6]ORÇAMENTO!V1102</f>
        <v>BDI 1</v>
      </c>
      <c r="I1086" s="263">
        <f>[6]ORÇAMENTO!W1102</f>
        <v>3.5</v>
      </c>
      <c r="J1086" s="263">
        <f>[6]ORÇAMENTO!X1102</f>
        <v>7721</v>
      </c>
      <c r="K1086" s="102"/>
      <c r="L1086" s="102"/>
      <c r="M1086" s="102"/>
      <c r="N1086" s="102"/>
      <c r="O1086" s="102"/>
    </row>
    <row r="1087" spans="1:15" ht="38.25">
      <c r="A1087" s="246" t="str">
        <f>[6]ORÇAMENTO!O1103</f>
        <v>8.3.0.7.</v>
      </c>
      <c r="B1087" s="246" t="str">
        <f>[6]ORÇAMENTO!P1103</f>
        <v>SINAPI</v>
      </c>
      <c r="C1087" s="246">
        <f>[6]ORÇAMENTO!Q1103</f>
        <v>97122</v>
      </c>
      <c r="D1087" s="209" t="str">
        <f>[6]ORÇAMENTO!R1103</f>
        <v>ASSENTAMENTO DE TUBO DE PVC PBA PARA REDE DE ÁGUA, DN 75 MM, JUNTA ELÁSTICA INTEGRADA, INSTALADO EM LOCAL COM NÍVEL ALTO DE INTERFERÊNCIAS (NÃO INCLUI FORNECIMENTO). AF_05/2024</v>
      </c>
      <c r="E1087" s="246" t="str">
        <f>[6]ORÇAMENTO!S1103</f>
        <v>M</v>
      </c>
      <c r="F1087" s="262">
        <f>[6]ORÇAMENTO!T1103</f>
        <v>39.4</v>
      </c>
      <c r="G1087" s="263">
        <f>[6]ORÇAMENTO!U1103</f>
        <v>3.39</v>
      </c>
      <c r="H1087" s="263" t="str">
        <f>[6]ORÇAMENTO!V1103</f>
        <v>BDI 1</v>
      </c>
      <c r="I1087" s="263">
        <f>[6]ORÇAMENTO!W1103</f>
        <v>4.21</v>
      </c>
      <c r="J1087" s="263">
        <f>[6]ORÇAMENTO!X1103</f>
        <v>165.87</v>
      </c>
      <c r="K1087" s="102"/>
      <c r="L1087" s="102"/>
      <c r="M1087" s="102"/>
      <c r="N1087" s="102"/>
      <c r="O1087" s="102"/>
    </row>
    <row r="1088" spans="1:15" ht="38.25">
      <c r="A1088" s="246" t="str">
        <f>[6]ORÇAMENTO!O1104</f>
        <v>8.3.0.8.</v>
      </c>
      <c r="B1088" s="246" t="str">
        <f>[6]ORÇAMENTO!P1104</f>
        <v>SINAPI</v>
      </c>
      <c r="C1088" s="246">
        <f>[6]ORÇAMENTO!Q1104</f>
        <v>97123</v>
      </c>
      <c r="D1088" s="209" t="str">
        <f>[6]ORÇAMENTO!R1104</f>
        <v>ASSENTAMENTO DE TUBO DE PVC PBA PARA REDE DE ÁGUA, DN 100 MM, JUNTA ELÁSTICA INTEGRADA, INSTALADO EM LOCAL COM NÍVEL ALTO DE INTERFERÊNCIAS (NÃO INCLUI FORNECIMENTO). AF_05/2024</v>
      </c>
      <c r="E1088" s="246" t="str">
        <f>[6]ORÇAMENTO!S1104</f>
        <v>M</v>
      </c>
      <c r="F1088" s="262">
        <f>[6]ORÇAMENTO!T1104</f>
        <v>169.7</v>
      </c>
      <c r="G1088" s="263">
        <f>[6]ORÇAMENTO!U1104</f>
        <v>3.94</v>
      </c>
      <c r="H1088" s="263" t="str">
        <f>[6]ORÇAMENTO!V1104</f>
        <v>BDI 1</v>
      </c>
      <c r="I1088" s="263">
        <f>[6]ORÇAMENTO!W1104</f>
        <v>4.8899999999999997</v>
      </c>
      <c r="J1088" s="263">
        <f>[6]ORÇAMENTO!X1104</f>
        <v>829.83</v>
      </c>
      <c r="K1088" s="102"/>
      <c r="L1088" s="102"/>
      <c r="M1088" s="102"/>
      <c r="N1088" s="102"/>
      <c r="O1088" s="102"/>
    </row>
    <row r="1089" spans="1:15">
      <c r="A1089" s="246" t="str">
        <f>[6]ORÇAMENTO!O1105</f>
        <v>8.3.0.9.</v>
      </c>
      <c r="B1089" s="246" t="str">
        <f>[6]ORÇAMENTO!P1105</f>
        <v>SINAPI-I</v>
      </c>
      <c r="C1089" s="246">
        <f>[6]ORÇAMENTO!Q1105</f>
        <v>36084</v>
      </c>
      <c r="D1089" s="209" t="str">
        <f>[6]ORÇAMENTO!R1105</f>
        <v xml:space="preserve">TUBO PVC PBA JEI, CLASSE 12, DN 50 MM, PARA REDE DE AGUA (NBR 5647)                                                                                                                                                                                                                                                                                                                                                                                                                                       </v>
      </c>
      <c r="E1089" s="246" t="str">
        <f>[6]ORÇAMENTO!S1105</f>
        <v xml:space="preserve">M     </v>
      </c>
      <c r="F1089" s="262">
        <f>[6]ORÇAMENTO!T1105</f>
        <v>2206</v>
      </c>
      <c r="G1089" s="263">
        <f>[6]ORÇAMENTO!U1105</f>
        <v>15.14</v>
      </c>
      <c r="H1089" s="263" t="str">
        <f>[6]ORÇAMENTO!V1105</f>
        <v>BDI 1</v>
      </c>
      <c r="I1089" s="263">
        <f>[6]ORÇAMENTO!W1105</f>
        <v>18.8</v>
      </c>
      <c r="J1089" s="263">
        <f>[6]ORÇAMENTO!X1105</f>
        <v>41472.800000000003</v>
      </c>
      <c r="K1089" s="102"/>
      <c r="L1089" s="102"/>
      <c r="M1089" s="102"/>
      <c r="N1089" s="102"/>
      <c r="O1089" s="102"/>
    </row>
    <row r="1090" spans="1:15">
      <c r="A1090" s="246" t="str">
        <f>[6]ORÇAMENTO!O1106</f>
        <v>8.3.0.10.</v>
      </c>
      <c r="B1090" s="246" t="str">
        <f>[6]ORÇAMENTO!P1106</f>
        <v>SINAPI-I</v>
      </c>
      <c r="C1090" s="246">
        <f>[6]ORÇAMENTO!Q1106</f>
        <v>36373</v>
      </c>
      <c r="D1090" s="209" t="str">
        <f>[6]ORÇAMENTO!R1106</f>
        <v xml:space="preserve">TUBO PVC PBA JEI, CLASSE 12, DN 75 MM, PARA REDE DE AGUA (NBR 5647)                                                                                                                                                                                                                                                                                                                                                                                                                                       </v>
      </c>
      <c r="E1090" s="246" t="str">
        <f>[6]ORÇAMENTO!S1106</f>
        <v xml:space="preserve">M     </v>
      </c>
      <c r="F1090" s="262">
        <f>[6]ORÇAMENTO!T1106</f>
        <v>39.4</v>
      </c>
      <c r="G1090" s="263">
        <f>[6]ORÇAMENTO!U1106</f>
        <v>31.44</v>
      </c>
      <c r="H1090" s="263" t="str">
        <f>[6]ORÇAMENTO!V1106</f>
        <v>BDI 1</v>
      </c>
      <c r="I1090" s="263">
        <f>[6]ORÇAMENTO!W1106</f>
        <v>39.04</v>
      </c>
      <c r="J1090" s="263">
        <f>[6]ORÇAMENTO!X1106</f>
        <v>1538.18</v>
      </c>
      <c r="K1090" s="102"/>
      <c r="L1090" s="102"/>
      <c r="M1090" s="102"/>
      <c r="N1090" s="102"/>
      <c r="O1090" s="102"/>
    </row>
    <row r="1091" spans="1:15">
      <c r="A1091" s="246" t="str">
        <f>[6]ORÇAMENTO!O1107</f>
        <v>8.3.0.11.</v>
      </c>
      <c r="B1091" s="246" t="str">
        <f>[6]ORÇAMENTO!P1107</f>
        <v>SINAPI-I</v>
      </c>
      <c r="C1091" s="246">
        <f>[6]ORÇAMENTO!Q1107</f>
        <v>36374</v>
      </c>
      <c r="D1091" s="209" t="str">
        <f>[6]ORÇAMENTO!R1107</f>
        <v xml:space="preserve">TUBO PVC PBA JEI, CLASSE 12, DN 100 MM, PARA REDE DE AGUA (NBR 5647)                                                                                                                                                                                                                                                                                                                                                                                                                                      </v>
      </c>
      <c r="E1091" s="246" t="str">
        <f>[6]ORÇAMENTO!S1107</f>
        <v xml:space="preserve">M     </v>
      </c>
      <c r="F1091" s="262">
        <f>[6]ORÇAMENTO!T1107</f>
        <v>169.7</v>
      </c>
      <c r="G1091" s="263">
        <f>[6]ORÇAMENTO!U1107</f>
        <v>51.1</v>
      </c>
      <c r="H1091" s="263" t="str">
        <f>[6]ORÇAMENTO!V1107</f>
        <v>BDI 1</v>
      </c>
      <c r="I1091" s="263">
        <f>[6]ORÇAMENTO!W1107</f>
        <v>63.46</v>
      </c>
      <c r="J1091" s="263">
        <f>[6]ORÇAMENTO!X1107</f>
        <v>10769.16</v>
      </c>
      <c r="K1091" s="210"/>
      <c r="L1091" s="210"/>
      <c r="M1091" s="210"/>
      <c r="N1091" s="210"/>
      <c r="O1091" s="210"/>
    </row>
    <row r="1092" spans="1:15">
      <c r="A1092" s="246" t="str">
        <f>[6]ORÇAMENTO!O1108</f>
        <v>8.3.0.12.</v>
      </c>
      <c r="B1092" s="246" t="str">
        <f>[6]ORÇAMENTO!P1108</f>
        <v>SINAPI-I</v>
      </c>
      <c r="C1092" s="246">
        <f>[6]ORÇAMENTO!Q1108</f>
        <v>1206</v>
      </c>
      <c r="D1092" s="209" t="str">
        <f>[6]ORÇAMENTO!R1108</f>
        <v xml:space="preserve">CAP, PVC PBA, JE, DN 50 / DE 60 MM, PARA REDE DE AGUA (NBR 10351)                                                                                                                                                                                                                                                                                                                                                                                                                                         </v>
      </c>
      <c r="E1092" s="246" t="str">
        <f>[6]ORÇAMENTO!S1108</f>
        <v xml:space="preserve">UN    </v>
      </c>
      <c r="F1092" s="262">
        <f>[6]ORÇAMENTO!T1108</f>
        <v>7</v>
      </c>
      <c r="G1092" s="263">
        <f>[6]ORÇAMENTO!U1108</f>
        <v>7.42</v>
      </c>
      <c r="H1092" s="263" t="str">
        <f>[6]ORÇAMENTO!V1108</f>
        <v>BDI 1</v>
      </c>
      <c r="I1092" s="263">
        <f>[6]ORÇAMENTO!W1108</f>
        <v>9.2100000000000009</v>
      </c>
      <c r="J1092" s="263">
        <f>[6]ORÇAMENTO!X1108</f>
        <v>64.47</v>
      </c>
      <c r="K1092" s="102"/>
      <c r="L1092" s="102"/>
      <c r="M1092" s="102"/>
      <c r="N1092" s="102"/>
      <c r="O1092" s="102"/>
    </row>
    <row r="1093" spans="1:15">
      <c r="A1093" s="246" t="str">
        <f>[6]ORÇAMENTO!O1109</f>
        <v>8.3.0.13.</v>
      </c>
      <c r="B1093" s="246" t="str">
        <f>[6]ORÇAMENTO!P1109</f>
        <v>SINAPI-I</v>
      </c>
      <c r="C1093" s="246" t="str">
        <f>[6]ORÇAMENTO!Q1109</f>
        <v>1831</v>
      </c>
      <c r="D1093" s="209" t="str">
        <f>[6]ORÇAMENTO!R1109</f>
        <v xml:space="preserve">CURVA PVC PBA, JE, PB, 45 GRAUS, DN 50 / DE 60 MM, PARA REDE DE AGUA                                                                                                                                                                                                                                                                                                                                                                                                                                      </v>
      </c>
      <c r="E1093" s="246" t="str">
        <f>[6]ORÇAMENTO!S1109</f>
        <v xml:space="preserve">UN    </v>
      </c>
      <c r="F1093" s="262">
        <f>[6]ORÇAMENTO!T1109</f>
        <v>4</v>
      </c>
      <c r="G1093" s="263">
        <f>[6]ORÇAMENTO!U1109</f>
        <v>26.96</v>
      </c>
      <c r="H1093" s="263" t="str">
        <f>[6]ORÇAMENTO!V1109</f>
        <v>BDI 1</v>
      </c>
      <c r="I1093" s="263">
        <f>[6]ORÇAMENTO!W1109</f>
        <v>33.479999999999997</v>
      </c>
      <c r="J1093" s="263">
        <f>[6]ORÇAMENTO!X1109</f>
        <v>133.91999999999999</v>
      </c>
      <c r="K1093" s="102"/>
      <c r="L1093" s="102"/>
      <c r="M1093" s="102"/>
      <c r="N1093" s="102"/>
      <c r="O1093" s="102"/>
    </row>
    <row r="1094" spans="1:15">
      <c r="A1094" s="246" t="str">
        <f>[6]ORÇAMENTO!O1110</f>
        <v>8.3.0.14.</v>
      </c>
      <c r="B1094" s="246" t="str">
        <f>[6]ORÇAMENTO!P1110</f>
        <v>SINAPI-I</v>
      </c>
      <c r="C1094" s="246" t="str">
        <f>[6]ORÇAMENTO!Q1110</f>
        <v>1825</v>
      </c>
      <c r="D1094" s="209" t="str">
        <f>[6]ORÇAMENTO!R1110</f>
        <v xml:space="preserve">CURVA PVC PBA, JE, PB, 45 GRAUS, DN 75 / DE 85 MM, PARA REDE DE AGUA                                                                                                                                                                                                                                                                                                                                                                                                                                      </v>
      </c>
      <c r="E1094" s="246" t="str">
        <f>[6]ORÇAMENTO!S1110</f>
        <v xml:space="preserve">UN    </v>
      </c>
      <c r="F1094" s="262">
        <f>[6]ORÇAMENTO!T1110</f>
        <v>2</v>
      </c>
      <c r="G1094" s="263">
        <f>[6]ORÇAMENTO!U1110</f>
        <v>66.53</v>
      </c>
      <c r="H1094" s="263" t="str">
        <f>[6]ORÇAMENTO!V1110</f>
        <v>BDI 1</v>
      </c>
      <c r="I1094" s="263">
        <f>[6]ORÇAMENTO!W1110</f>
        <v>82.62</v>
      </c>
      <c r="J1094" s="263">
        <f>[6]ORÇAMENTO!X1110</f>
        <v>165.24</v>
      </c>
      <c r="K1094" s="107"/>
      <c r="L1094" s="107"/>
      <c r="M1094" s="107"/>
      <c r="N1094" s="107"/>
      <c r="O1094" s="107"/>
    </row>
    <row r="1095" spans="1:15">
      <c r="A1095" s="246" t="str">
        <f>[6]ORÇAMENTO!O1111</f>
        <v>8.3.0.15.</v>
      </c>
      <c r="B1095" s="246" t="str">
        <f>[6]ORÇAMENTO!P1111</f>
        <v>SINAPI-I</v>
      </c>
      <c r="C1095" s="246">
        <f>[6]ORÇAMENTO!Q1111</f>
        <v>1845</v>
      </c>
      <c r="D1095" s="209" t="str">
        <f>[6]ORÇAMENTO!R1111</f>
        <v xml:space="preserve">CURVA PVC PBA, JE, PB, 90 GRAUS, DN 50 / DE 60 MM, PARA REDE DE AGUA                                                                                                                                                                                                                                                                                                                                                                                                                                      </v>
      </c>
      <c r="E1095" s="246" t="str">
        <f>[6]ORÇAMENTO!S1111</f>
        <v xml:space="preserve">UN    </v>
      </c>
      <c r="F1095" s="262">
        <f>[6]ORÇAMENTO!T1111</f>
        <v>4</v>
      </c>
      <c r="G1095" s="263">
        <f>[6]ORÇAMENTO!U1111</f>
        <v>33.78</v>
      </c>
      <c r="H1095" s="263" t="str">
        <f>[6]ORÇAMENTO!V1111</f>
        <v>BDI 1</v>
      </c>
      <c r="I1095" s="263">
        <f>[6]ORÇAMENTO!W1111</f>
        <v>41.95</v>
      </c>
      <c r="J1095" s="263">
        <f>[6]ORÇAMENTO!X1111</f>
        <v>167.8</v>
      </c>
      <c r="K1095" s="141"/>
      <c r="L1095" s="141"/>
      <c r="M1095" s="141"/>
      <c r="N1095" s="141"/>
      <c r="O1095" s="142"/>
    </row>
    <row r="1096" spans="1:15">
      <c r="A1096" s="246" t="str">
        <f>[6]ORÇAMENTO!O1112</f>
        <v>8.3.0.16.</v>
      </c>
      <c r="B1096" s="246" t="str">
        <f>[6]ORÇAMENTO!P1112</f>
        <v>SINAPI-I</v>
      </c>
      <c r="C1096" s="246">
        <f>[6]ORÇAMENTO!Q1112</f>
        <v>1824</v>
      </c>
      <c r="D1096" s="209" t="str">
        <f>[6]ORÇAMENTO!R1112</f>
        <v xml:space="preserve">CURVA PVC PBA, JE, PB, 90 GRAUS, DN 75 / DE 85 MM, PARA REDE DE AGUA                                                                                                                                                                                                                                                                                                                                                                                                                                      </v>
      </c>
      <c r="E1096" s="246" t="str">
        <f>[6]ORÇAMENTO!S1112</f>
        <v xml:space="preserve">UN    </v>
      </c>
      <c r="F1096" s="262">
        <f>[6]ORÇAMENTO!T1112</f>
        <v>1</v>
      </c>
      <c r="G1096" s="263">
        <f>[6]ORÇAMENTO!U1112</f>
        <v>79.75</v>
      </c>
      <c r="H1096" s="263" t="str">
        <f>[6]ORÇAMENTO!V1112</f>
        <v>BDI 1</v>
      </c>
      <c r="I1096" s="263">
        <f>[6]ORÇAMENTO!W1112</f>
        <v>99.03</v>
      </c>
      <c r="J1096" s="263">
        <f>[6]ORÇAMENTO!X1112</f>
        <v>99.03</v>
      </c>
      <c r="K1096" s="106"/>
      <c r="L1096" s="106"/>
      <c r="M1096" s="106"/>
      <c r="N1096" s="106"/>
      <c r="O1096" s="106"/>
    </row>
    <row r="1097" spans="1:15">
      <c r="A1097" s="246" t="str">
        <f>[6]ORÇAMENTO!O1113</f>
        <v>8.3.0.17.</v>
      </c>
      <c r="B1097" s="246" t="str">
        <f>[6]ORÇAMENTO!P1113</f>
        <v>SINAPI-I</v>
      </c>
      <c r="C1097" s="246" t="str">
        <f>[6]ORÇAMENTO!Q1113</f>
        <v>7088</v>
      </c>
      <c r="D1097" s="209" t="str">
        <f>[6]ORÇAMENTO!R1113</f>
        <v xml:space="preserve">TE, PVC PBA, BBB, 90 GRAUS, DN 75 / DE 85 MM, PARA REDE DE AGUA                                                                                                                                                                                                                                                                                                                                                                                                                                           </v>
      </c>
      <c r="E1097" s="246" t="str">
        <f>[6]ORÇAMENTO!S1113</f>
        <v xml:space="preserve">UN    </v>
      </c>
      <c r="F1097" s="262">
        <f>[6]ORÇAMENTO!T1113</f>
        <v>6</v>
      </c>
      <c r="G1097" s="263">
        <f>[6]ORÇAMENTO!U1113</f>
        <v>49.66</v>
      </c>
      <c r="H1097" s="263" t="str">
        <f>[6]ORÇAMENTO!V1113</f>
        <v>BDI 1</v>
      </c>
      <c r="I1097" s="263">
        <f>[6]ORÇAMENTO!W1113</f>
        <v>61.67</v>
      </c>
      <c r="J1097" s="263">
        <f>[6]ORÇAMENTO!X1113</f>
        <v>370.02</v>
      </c>
      <c r="K1097" s="102"/>
      <c r="L1097" s="102"/>
      <c r="M1097" s="102"/>
      <c r="N1097" s="102"/>
      <c r="O1097" s="102"/>
    </row>
    <row r="1098" spans="1:15">
      <c r="A1098" s="246" t="str">
        <f>[6]ORÇAMENTO!O1114</f>
        <v>8.3.0.18.</v>
      </c>
      <c r="B1098" s="246" t="str">
        <f>[6]ORÇAMENTO!P1114</f>
        <v>SINAPI-I</v>
      </c>
      <c r="C1098" s="246">
        <f>[6]ORÇAMENTO!Q1114</f>
        <v>7048</v>
      </c>
      <c r="D1098" s="209" t="str">
        <f>[6]ORÇAMENTO!R1114</f>
        <v xml:space="preserve">TE, PVC PBA, BBB, 90 GRAUS, DN 50 / DE 60 MM, PARA REDE DE AGUA                                                                                                                                                                                                                                                                                                                                                                                                                                           </v>
      </c>
      <c r="E1098" s="246" t="str">
        <f>[6]ORÇAMENTO!S1114</f>
        <v xml:space="preserve">UN    </v>
      </c>
      <c r="F1098" s="262">
        <f>[6]ORÇAMENTO!T1114</f>
        <v>1</v>
      </c>
      <c r="G1098" s="263">
        <f>[6]ORÇAMENTO!U1114</f>
        <v>22.71</v>
      </c>
      <c r="H1098" s="263" t="str">
        <f>[6]ORÇAMENTO!V1114</f>
        <v>BDI 1</v>
      </c>
      <c r="I1098" s="263">
        <f>[6]ORÇAMENTO!W1114</f>
        <v>28.2</v>
      </c>
      <c r="J1098" s="263">
        <f>[6]ORÇAMENTO!X1114</f>
        <v>28.2</v>
      </c>
      <c r="K1098" s="102"/>
      <c r="L1098" s="102"/>
      <c r="M1098" s="102"/>
      <c r="N1098" s="102"/>
      <c r="O1098" s="102"/>
    </row>
    <row r="1099" spans="1:15">
      <c r="A1099" s="246" t="str">
        <f>[6]ORÇAMENTO!O1115</f>
        <v>8.3.0.19.</v>
      </c>
      <c r="B1099" s="246" t="str">
        <f>[6]ORÇAMENTO!P1115</f>
        <v>SINAPI-I</v>
      </c>
      <c r="C1099" s="246">
        <f>[6]ORÇAMENTO!Q1115</f>
        <v>11493</v>
      </c>
      <c r="D1099" s="209" t="str">
        <f>[6]ORÇAMENTO!R1115</f>
        <v xml:space="preserve">TE DE REDUCAO, PVC PBA, BBB, JE, DN 75 X 50 / DE 85 X 60 MM, PARA REDE DE AGUA                                                                                                                                                                                                                                                                                                                                                                                                                            </v>
      </c>
      <c r="E1099" s="246" t="str">
        <f>[6]ORÇAMENTO!S1115</f>
        <v xml:space="preserve">UN    </v>
      </c>
      <c r="F1099" s="262">
        <f>[6]ORÇAMENTO!T1115</f>
        <v>12</v>
      </c>
      <c r="G1099" s="263">
        <f>[6]ORÇAMENTO!U1115</f>
        <v>40.75</v>
      </c>
      <c r="H1099" s="263" t="str">
        <f>[6]ORÇAMENTO!V1115</f>
        <v>BDI 1</v>
      </c>
      <c r="I1099" s="263">
        <f>[6]ORÇAMENTO!W1115</f>
        <v>50.6</v>
      </c>
      <c r="J1099" s="263">
        <f>[6]ORÇAMENTO!X1115</f>
        <v>607.20000000000005</v>
      </c>
      <c r="K1099" s="102"/>
      <c r="L1099" s="102"/>
      <c r="M1099" s="102"/>
      <c r="N1099" s="102"/>
      <c r="O1099" s="102"/>
    </row>
    <row r="1100" spans="1:15">
      <c r="A1100" s="246" t="str">
        <f>[6]ORÇAMENTO!O1116</f>
        <v>8.3.0.20.</v>
      </c>
      <c r="B1100" s="246" t="str">
        <f>[6]ORÇAMENTO!P1116</f>
        <v>CPU</v>
      </c>
      <c r="C1100" s="246" t="str">
        <f>[6]ORÇAMENTO!Q1116</f>
        <v>0013</v>
      </c>
      <c r="D1100" s="209" t="str">
        <f>[6]ORÇAMENTO!R1116</f>
        <v>CAIXA PARA REGISTRO, TIPO II, PARA DIÂMETROS DE 150 A 200MM</v>
      </c>
      <c r="E1100" s="246" t="str">
        <f>[6]ORÇAMENTO!S1116</f>
        <v>UM</v>
      </c>
      <c r="F1100" s="262">
        <f>[6]ORÇAMENTO!T1116</f>
        <v>4</v>
      </c>
      <c r="G1100" s="263">
        <f>[6]ORÇAMENTO!U1116</f>
        <v>762.58</v>
      </c>
      <c r="H1100" s="263" t="str">
        <f>[6]ORÇAMENTO!V1116</f>
        <v>BDI 1</v>
      </c>
      <c r="I1100" s="263">
        <f>[6]ORÇAMENTO!W1116</f>
        <v>946.97</v>
      </c>
      <c r="J1100" s="263">
        <f>[6]ORÇAMENTO!X1116</f>
        <v>3787.88</v>
      </c>
      <c r="K1100" s="102"/>
      <c r="L1100" s="102"/>
      <c r="M1100" s="102"/>
      <c r="N1100" s="102"/>
      <c r="O1100" s="102"/>
    </row>
    <row r="1101" spans="1:15" ht="25.5">
      <c r="A1101" s="246" t="str">
        <f>[6]ORÇAMENTO!O1117</f>
        <v>8.3.0.21.</v>
      </c>
      <c r="B1101" s="246" t="str">
        <f>[6]ORÇAMENTO!P1117</f>
        <v>SEINFRA</v>
      </c>
      <c r="C1101" s="246" t="str">
        <f>[6]ORÇAMENTO!Q1117</f>
        <v xml:space="preserve"> I5090 </v>
      </c>
      <c r="D1101" s="209" t="str">
        <f>[6]ORÇAMENTO!R1117</f>
        <v>REGISTRO DE GAVETA C/ BOLSAS E CUNHA EMBORRACHADA P/ TUBOS DE FERRO DÚCTIL C/ VOLANTE DN 100</v>
      </c>
      <c r="E1101" s="246" t="str">
        <f>[6]ORÇAMENTO!S1117</f>
        <v>UM</v>
      </c>
      <c r="F1101" s="262">
        <f>[6]ORÇAMENTO!T1117</f>
        <v>2</v>
      </c>
      <c r="G1101" s="263">
        <f>[6]ORÇAMENTO!U1117</f>
        <v>1778.6</v>
      </c>
      <c r="H1101" s="263" t="str">
        <f>[6]ORÇAMENTO!V1117</f>
        <v>BDI 1</v>
      </c>
      <c r="I1101" s="263">
        <f>[6]ORÇAMENTO!W1117</f>
        <v>2208.67</v>
      </c>
      <c r="J1101" s="263">
        <f>[6]ORÇAMENTO!X1117</f>
        <v>4417.34</v>
      </c>
      <c r="K1101" s="102"/>
      <c r="L1101" s="102"/>
      <c r="M1101" s="102"/>
      <c r="N1101" s="102"/>
      <c r="O1101" s="102"/>
    </row>
    <row r="1102" spans="1:15">
      <c r="A1102" s="246" t="str">
        <f>[6]ORÇAMENTO!O1118</f>
        <v>8.3.0.22.</v>
      </c>
      <c r="B1102" s="246" t="str">
        <f>[6]ORÇAMENTO!P1118</f>
        <v>SEINFRA</v>
      </c>
      <c r="C1102" s="246" t="str">
        <f>[6]ORÇAMENTO!Q1118</f>
        <v xml:space="preserve"> I10007 </v>
      </c>
      <c r="D1102" s="209" t="str">
        <f>[6]ORÇAMENTO!R1118</f>
        <v>REGISTRO DE GAVETA C/ FLANGES E CUNHA EMBORRACHADA CORPO CURTO C/ VOLANTE DN 50 PN10</v>
      </c>
      <c r="E1102" s="246" t="str">
        <f>[6]ORÇAMENTO!S1118</f>
        <v>UM</v>
      </c>
      <c r="F1102" s="262">
        <f>[6]ORÇAMENTO!T1118</f>
        <v>2</v>
      </c>
      <c r="G1102" s="263">
        <f>[6]ORÇAMENTO!U1118</f>
        <v>456.47</v>
      </c>
      <c r="H1102" s="263" t="str">
        <f>[6]ORÇAMENTO!V1118</f>
        <v>BDI 1</v>
      </c>
      <c r="I1102" s="263">
        <f>[6]ORÇAMENTO!W1118</f>
        <v>566.84</v>
      </c>
      <c r="J1102" s="263">
        <f>[6]ORÇAMENTO!X1118</f>
        <v>1133.68</v>
      </c>
      <c r="K1102" s="160"/>
      <c r="L1102" s="160"/>
      <c r="M1102" s="160"/>
      <c r="N1102" s="160"/>
      <c r="O1102" s="160"/>
    </row>
    <row r="1103" spans="1:15">
      <c r="A1103" s="246" t="str">
        <f>[6]ORÇAMENTO!O1119</f>
        <v>8.3.0.23.</v>
      </c>
      <c r="B1103" s="246" t="str">
        <f>[6]ORÇAMENTO!P1119</f>
        <v>CPU</v>
      </c>
      <c r="C1103" s="246" t="str">
        <f>[6]ORÇAMENTO!Q1119</f>
        <v>0014</v>
      </c>
      <c r="D1103" s="209" t="str">
        <f>[6]ORÇAMENTO!R1119</f>
        <v>TESTE HIDROSTÁTICO EM REDE DE ÁGUA / ADUTORA</v>
      </c>
      <c r="E1103" s="246" t="str">
        <f>[6]ORÇAMENTO!S1119</f>
        <v>M</v>
      </c>
      <c r="F1103" s="262">
        <f>[6]ORÇAMENTO!T1119</f>
        <v>2415.1</v>
      </c>
      <c r="G1103" s="263">
        <f>[6]ORÇAMENTO!U1119</f>
        <v>0.85</v>
      </c>
      <c r="H1103" s="263" t="str">
        <f>[6]ORÇAMENTO!V1119</f>
        <v>BDI 1</v>
      </c>
      <c r="I1103" s="263">
        <f>[6]ORÇAMENTO!W1119</f>
        <v>1.06</v>
      </c>
      <c r="J1103" s="263">
        <f>[6]ORÇAMENTO!X1119</f>
        <v>2560.0100000000002</v>
      </c>
      <c r="K1103" s="102"/>
      <c r="L1103" s="102"/>
      <c r="M1103" s="102"/>
      <c r="N1103" s="102"/>
      <c r="O1103" s="102"/>
    </row>
    <row r="1104" spans="1:15">
      <c r="A1104" s="264" t="str">
        <f>[6]ORÇAMENTO!O1120</f>
        <v>8.4.</v>
      </c>
      <c r="B1104" s="264"/>
      <c r="C1104" s="264"/>
      <c r="D1104" s="267" t="str">
        <f>[6]ORÇAMENTO!R1120</f>
        <v>LIGAÇÕES DOMICILIARES</v>
      </c>
      <c r="E1104" s="264" t="str">
        <f>[6]ORÇAMENTO!S1120</f>
        <v>-</v>
      </c>
      <c r="F1104" s="265"/>
      <c r="G1104" s="266"/>
      <c r="H1104" s="266" t="str">
        <f>[6]ORÇAMENTO!V1120</f>
        <v>BDI 1</v>
      </c>
      <c r="I1104" s="266">
        <f>[6]ORÇAMENTO!W1120</f>
        <v>0</v>
      </c>
      <c r="J1104" s="266">
        <f>[6]ORÇAMENTO!X1120</f>
        <v>99996.4</v>
      </c>
      <c r="K1104" s="102"/>
      <c r="L1104" s="102"/>
      <c r="M1104" s="102"/>
      <c r="N1104" s="102"/>
      <c r="O1104" s="102"/>
    </row>
    <row r="1105" spans="1:15" ht="25.5">
      <c r="A1105" s="246" t="str">
        <f>[6]ORÇAMENTO!O1121</f>
        <v>8.4.0.1.</v>
      </c>
      <c r="B1105" s="246" t="str">
        <f>[6]ORÇAMENTO!P1121</f>
        <v>SINAPI</v>
      </c>
      <c r="C1105" s="246" t="str">
        <f>[6]ORÇAMENTO!Q1121</f>
        <v>104031</v>
      </c>
      <c r="D1105" s="209" t="str">
        <f>[6]ORÇAMENTO!R1121</f>
        <v>COLAR DE TOMADA, PVC, COM TRAVAS, DE 60 MM X 1/2" OU 60 MM X 3/4", PARA LIGAÇÃO PREDIAL DE ÁGUA. AF_06/2022</v>
      </c>
      <c r="E1105" s="246" t="str">
        <f>[6]ORÇAMENTO!S1121</f>
        <v>UN.</v>
      </c>
      <c r="F1105" s="262">
        <f>[6]ORÇAMENTO!T1121</f>
        <v>280</v>
      </c>
      <c r="G1105" s="263">
        <f>[6]ORÇAMENTO!U1121</f>
        <v>17.23</v>
      </c>
      <c r="H1105" s="263" t="str">
        <f>[6]ORÇAMENTO!V1121</f>
        <v>BDI 1</v>
      </c>
      <c r="I1105" s="263">
        <f>[6]ORÇAMENTO!W1121</f>
        <v>21.4</v>
      </c>
      <c r="J1105" s="263">
        <f>[6]ORÇAMENTO!X1121</f>
        <v>5992</v>
      </c>
      <c r="K1105" s="102"/>
      <c r="L1105" s="102"/>
      <c r="M1105" s="102"/>
      <c r="N1105" s="102"/>
      <c r="O1105" s="102"/>
    </row>
    <row r="1106" spans="1:15" ht="25.5">
      <c r="A1106" s="246" t="str">
        <f>[6]ORÇAMENTO!O1122</f>
        <v>8.4.0.2.</v>
      </c>
      <c r="B1106" s="246" t="str">
        <f>[6]ORÇAMENTO!P1122</f>
        <v>SINAPI</v>
      </c>
      <c r="C1106" s="246" t="str">
        <f>[6]ORÇAMENTO!Q1122</f>
        <v>97741</v>
      </c>
      <c r="D1106" s="209" t="str">
        <f>[6]ORÇAMENTO!R1122</f>
        <v>KIT CAVALETE PARA MEDIÇÃO DE ÁGUA - ENTRADA INDIVIDUALIZADA, EM PVC 25 MM (3/4"), PARA 1 MEDIDOR - FORNECIMENTO E INSTALAÇÃO (EXCLUSIVE HIDRÔMETRO). AF_03/2024</v>
      </c>
      <c r="E1106" s="246" t="str">
        <f>[6]ORÇAMENTO!S1122</f>
        <v>UN</v>
      </c>
      <c r="F1106" s="262">
        <f>[6]ORÇAMENTO!T1122</f>
        <v>280</v>
      </c>
      <c r="G1106" s="263">
        <f>[6]ORÇAMENTO!U1122</f>
        <v>161.31</v>
      </c>
      <c r="H1106" s="263" t="str">
        <f>[6]ORÇAMENTO!V1122</f>
        <v>BDI 1</v>
      </c>
      <c r="I1106" s="263">
        <f>[6]ORÇAMENTO!W1122</f>
        <v>200.31</v>
      </c>
      <c r="J1106" s="263">
        <f>[6]ORÇAMENTO!X1122</f>
        <v>56086.8</v>
      </c>
      <c r="K1106" s="102"/>
      <c r="L1106" s="102"/>
      <c r="M1106" s="102"/>
      <c r="N1106" s="102"/>
      <c r="O1106" s="102"/>
    </row>
    <row r="1107" spans="1:15">
      <c r="A1107" s="246" t="str">
        <f>[6]ORÇAMENTO!O1123</f>
        <v>8.4.0.3.</v>
      </c>
      <c r="B1107" s="246" t="str">
        <f>[6]ORÇAMENTO!P1123</f>
        <v>SINAPI</v>
      </c>
      <c r="C1107" s="246">
        <f>[6]ORÇAMENTO!Q1123</f>
        <v>95673</v>
      </c>
      <c r="D1107" s="209" t="str">
        <f>[6]ORÇAMENTO!R1123</f>
        <v>HIDRÔMETRO DN 1/2", 1,5 M3/H - FORNECIMENTO E INSTALAÇÃO. AF_03/2024</v>
      </c>
      <c r="E1107" s="246" t="str">
        <f>[6]ORÇAMENTO!S1123</f>
        <v>UN</v>
      </c>
      <c r="F1107" s="262">
        <f>[6]ORÇAMENTO!T1123</f>
        <v>280</v>
      </c>
      <c r="G1107" s="263">
        <f>[6]ORÇAMENTO!U1123</f>
        <v>109.05</v>
      </c>
      <c r="H1107" s="263" t="str">
        <f>[6]ORÇAMENTO!V1123</f>
        <v>BDI 1</v>
      </c>
      <c r="I1107" s="263">
        <f>[6]ORÇAMENTO!W1123</f>
        <v>135.41999999999999</v>
      </c>
      <c r="J1107" s="263">
        <f>[6]ORÇAMENTO!X1123</f>
        <v>37917.599999999999</v>
      </c>
      <c r="K1107" s="102"/>
      <c r="L1107" s="102"/>
      <c r="M1107" s="102"/>
      <c r="N1107" s="102"/>
      <c r="O1107" s="102"/>
    </row>
    <row r="1108" spans="1:15">
      <c r="A1108" s="264" t="str">
        <f>[6]ORÇAMENTO!O1124</f>
        <v>9.</v>
      </c>
      <c r="B1108" s="264"/>
      <c r="C1108" s="264"/>
      <c r="D1108" s="267" t="str">
        <f>[6]ORÇAMENTO!R1124</f>
        <v>BAIRRO PEQUI</v>
      </c>
      <c r="E1108" s="264" t="str">
        <f>[6]ORÇAMENTO!S1124</f>
        <v>-</v>
      </c>
      <c r="F1108" s="265"/>
      <c r="G1108" s="266"/>
      <c r="H1108" s="266" t="str">
        <f>[6]ORÇAMENTO!V1124</f>
        <v>BDI 1</v>
      </c>
      <c r="I1108" s="266">
        <f>[6]ORÇAMENTO!W1124</f>
        <v>0</v>
      </c>
      <c r="J1108" s="266">
        <f>[6]ORÇAMENTO!X1124</f>
        <v>708641.96</v>
      </c>
      <c r="K1108" s="169"/>
      <c r="L1108" s="169"/>
      <c r="M1108" s="169"/>
      <c r="N1108" s="169"/>
      <c r="O1108" s="169"/>
    </row>
    <row r="1109" spans="1:15">
      <c r="A1109" s="264" t="str">
        <f>[6]ORÇAMENTO!O1125</f>
        <v>9.1.</v>
      </c>
      <c r="B1109" s="264"/>
      <c r="C1109" s="264"/>
      <c r="D1109" s="267" t="str">
        <f>[6]ORÇAMENTO!R1125</f>
        <v>POÇO P-173( TUBULAR PROFUNDO Ø6" X 100,00M)</v>
      </c>
      <c r="E1109" s="264" t="str">
        <f>[6]ORÇAMENTO!S1125</f>
        <v>-</v>
      </c>
      <c r="F1109" s="265"/>
      <c r="G1109" s="266"/>
      <c r="H1109" s="266" t="str">
        <f>[6]ORÇAMENTO!V1125</f>
        <v>BDI 1</v>
      </c>
      <c r="I1109" s="266">
        <f>[6]ORÇAMENTO!W1125</f>
        <v>0</v>
      </c>
      <c r="J1109" s="266">
        <f>[6]ORÇAMENTO!X1125</f>
        <v>240234.94</v>
      </c>
      <c r="K1109" s="149"/>
      <c r="L1109" s="149"/>
      <c r="M1109" s="149"/>
      <c r="N1109" s="149"/>
      <c r="O1109" s="149"/>
    </row>
    <row r="1110" spans="1:15">
      <c r="A1110" s="264" t="str">
        <f>[6]ORÇAMENTO!O1126</f>
        <v>9.1.1.</v>
      </c>
      <c r="B1110" s="264"/>
      <c r="C1110" s="264"/>
      <c r="D1110" s="267" t="str">
        <f>[6]ORÇAMENTO!R1126</f>
        <v>SERVIÇOS PRELIMINARES</v>
      </c>
      <c r="E1110" s="264" t="str">
        <f>[6]ORÇAMENTO!S1126</f>
        <v>-</v>
      </c>
      <c r="F1110" s="265"/>
      <c r="G1110" s="266"/>
      <c r="H1110" s="266" t="str">
        <f>[6]ORÇAMENTO!V1126</f>
        <v>BDI 1</v>
      </c>
      <c r="I1110" s="266">
        <f>[6]ORÇAMENTO!W1126</f>
        <v>0</v>
      </c>
      <c r="J1110" s="266">
        <f>[6]ORÇAMENTO!X1126</f>
        <v>211.95</v>
      </c>
      <c r="K1110" s="149"/>
      <c r="L1110" s="149"/>
      <c r="M1110" s="149"/>
      <c r="N1110" s="149"/>
      <c r="O1110" s="149"/>
    </row>
    <row r="1111" spans="1:15" ht="25.5">
      <c r="A1111" s="246" t="str">
        <f>[6]ORÇAMENTO!O1127</f>
        <v>9.1.1.1.</v>
      </c>
      <c r="B1111" s="246" t="str">
        <f>[6]ORÇAMENTO!P1127</f>
        <v>SINAPI</v>
      </c>
      <c r="C1111" s="246" t="str">
        <f>[6]ORÇAMENTO!Q1127</f>
        <v>99059</v>
      </c>
      <c r="D1111" s="209" t="str">
        <f>[6]ORÇAMENTO!R1127</f>
        <v>LOCAÇÃO CONVENCIONAL DE OBRA, UTILIZANDO GABARITO DE TÁBUAS CORRIDAS PONTALETADAS A CADA 2,00M -  2 UTILIZAÇÕES. AF_03/2024</v>
      </c>
      <c r="E1111" s="246" t="str">
        <f>[6]ORÇAMENTO!S1127</f>
        <v>M</v>
      </c>
      <c r="F1111" s="262">
        <f>[6]ORÇAMENTO!T1127</f>
        <v>2.5</v>
      </c>
      <c r="G1111" s="263">
        <f>[6]ORÇAMENTO!U1127</f>
        <v>68.27</v>
      </c>
      <c r="H1111" s="263" t="str">
        <f>[6]ORÇAMENTO!V1127</f>
        <v>BDI 1</v>
      </c>
      <c r="I1111" s="263">
        <f>[6]ORÇAMENTO!W1127</f>
        <v>84.78</v>
      </c>
      <c r="J1111" s="263">
        <f>[6]ORÇAMENTO!X1127</f>
        <v>211.95</v>
      </c>
      <c r="K1111" s="102"/>
      <c r="L1111" s="102"/>
      <c r="M1111" s="102"/>
      <c r="N1111" s="102"/>
      <c r="O1111" s="102"/>
    </row>
    <row r="1112" spans="1:15">
      <c r="A1112" s="264" t="str">
        <f>[6]ORÇAMENTO!O1128</f>
        <v>9.1.2.</v>
      </c>
      <c r="B1112" s="264"/>
      <c r="C1112" s="264"/>
      <c r="D1112" s="267" t="str">
        <f>[6]ORÇAMENTO!R1128</f>
        <v>PERFURAÇÃO DE SOLO PARA EXECUÇÃO DE POÇO COM PERFURATRIZ, DIAM. 12"</v>
      </c>
      <c r="E1112" s="264" t="str">
        <f>[6]ORÇAMENTO!S1128</f>
        <v>-</v>
      </c>
      <c r="F1112" s="265"/>
      <c r="G1112" s="266"/>
      <c r="H1112" s="266" t="str">
        <f>[6]ORÇAMENTO!V1128</f>
        <v>BDI 1</v>
      </c>
      <c r="I1112" s="266">
        <f>[6]ORÇAMENTO!W1128</f>
        <v>0</v>
      </c>
      <c r="J1112" s="266">
        <f>[6]ORÇAMENTO!X1128</f>
        <v>38472</v>
      </c>
      <c r="K1112" s="210"/>
      <c r="L1112" s="210"/>
      <c r="M1112" s="210"/>
      <c r="N1112" s="210"/>
      <c r="O1112" s="210"/>
    </row>
    <row r="1113" spans="1:15">
      <c r="A1113" s="246" t="str">
        <f>[6]ORÇAMENTO!O1129</f>
        <v>9.1.2.1.</v>
      </c>
      <c r="B1113" s="246" t="str">
        <f>[6]ORÇAMENTO!P1129</f>
        <v>CPU</v>
      </c>
      <c r="C1113" s="246" t="str">
        <f>[6]ORÇAMENTO!Q1129</f>
        <v>0002</v>
      </c>
      <c r="D1113" s="209" t="str">
        <f>[6]ORÇAMENTO!R1129</f>
        <v>PERFURAÇÃO DE SOLO PARA EXECUÇÃO DE POÇO COM PERFURATRIZ, DIAM. 12"</v>
      </c>
      <c r="E1113" s="246" t="str">
        <f>[6]ORÇAMENTO!S1129</f>
        <v>M</v>
      </c>
      <c r="F1113" s="262">
        <f>[6]ORÇAMENTO!T1129</f>
        <v>50</v>
      </c>
      <c r="G1113" s="263">
        <f>[6]ORÇAMENTO!U1129</f>
        <v>309.81</v>
      </c>
      <c r="H1113" s="263" t="str">
        <f>[6]ORÇAMENTO!V1129</f>
        <v>BDI 1</v>
      </c>
      <c r="I1113" s="263">
        <f>[6]ORÇAMENTO!W1129</f>
        <v>384.72</v>
      </c>
      <c r="J1113" s="263">
        <f>[6]ORÇAMENTO!X1129</f>
        <v>19236</v>
      </c>
      <c r="K1113" s="102"/>
      <c r="L1113" s="102"/>
      <c r="M1113" s="102"/>
      <c r="N1113" s="102"/>
      <c r="O1113" s="102"/>
    </row>
    <row r="1114" spans="1:15">
      <c r="A1114" s="246" t="str">
        <f>[6]ORÇAMENTO!O1130</f>
        <v>9.1.2.2.</v>
      </c>
      <c r="B1114" s="246" t="str">
        <f>[6]ORÇAMENTO!P1130</f>
        <v>CPU</v>
      </c>
      <c r="C1114" s="246" t="str">
        <f>[6]ORÇAMENTO!Q1130</f>
        <v>0002</v>
      </c>
      <c r="D1114" s="209" t="str">
        <f>[6]ORÇAMENTO!R1130</f>
        <v>PERFURAÇÃO DE SOLO PARA EXECUÇÃO DE POÇO COM PERFURATRIZ, DIAM. 12"</v>
      </c>
      <c r="E1114" s="246" t="str">
        <f>[6]ORÇAMENTO!S1130</f>
        <v>M</v>
      </c>
      <c r="F1114" s="262">
        <f>[6]ORÇAMENTO!T1130</f>
        <v>50</v>
      </c>
      <c r="G1114" s="263">
        <f>[6]ORÇAMENTO!U1130</f>
        <v>309.81</v>
      </c>
      <c r="H1114" s="263" t="str">
        <f>[6]ORÇAMENTO!V1130</f>
        <v>BDI 1</v>
      </c>
      <c r="I1114" s="263">
        <f>[6]ORÇAMENTO!W1130</f>
        <v>384.72</v>
      </c>
      <c r="J1114" s="263">
        <f>[6]ORÇAMENTO!X1130</f>
        <v>19236</v>
      </c>
      <c r="K1114" s="102"/>
      <c r="L1114" s="102"/>
      <c r="M1114" s="102"/>
      <c r="N1114" s="102"/>
      <c r="O1114" s="102"/>
    </row>
    <row r="1115" spans="1:15">
      <c r="A1115" s="264" t="str">
        <f>[6]ORÇAMENTO!O1131</f>
        <v>9.1.3.</v>
      </c>
      <c r="B1115" s="264"/>
      <c r="C1115" s="264"/>
      <c r="D1115" s="267" t="str">
        <f>[6]ORÇAMENTO!R1131</f>
        <v>TUBOS E FILTROS DE REVESTIMENTO</v>
      </c>
      <c r="E1115" s="264" t="str">
        <f>[6]ORÇAMENTO!S1131</f>
        <v>-</v>
      </c>
      <c r="F1115" s="265"/>
      <c r="G1115" s="266"/>
      <c r="H1115" s="266" t="str">
        <f>[6]ORÇAMENTO!V1131</f>
        <v>BDI 1</v>
      </c>
      <c r="I1115" s="266">
        <f>[6]ORÇAMENTO!W1131</f>
        <v>0</v>
      </c>
      <c r="J1115" s="266">
        <f>[6]ORÇAMENTO!X1131</f>
        <v>72774.5</v>
      </c>
      <c r="K1115" s="149"/>
      <c r="L1115" s="149"/>
      <c r="M1115" s="149"/>
      <c r="N1115" s="149"/>
      <c r="O1115" s="149"/>
    </row>
    <row r="1116" spans="1:15" ht="25.5">
      <c r="A1116" s="246" t="str">
        <f>[6]ORÇAMENTO!O1132</f>
        <v>9.1.3.1.</v>
      </c>
      <c r="B1116" s="246" t="str">
        <f>[6]ORÇAMENTO!P1132</f>
        <v>CPU</v>
      </c>
      <c r="C1116" s="246" t="str">
        <f>[6]ORÇAMENTO!Q1132</f>
        <v>0003</v>
      </c>
      <c r="D1116" s="209" t="str">
        <f>[6]ORÇAMENTO!R1132</f>
        <v>TUBO PVC DE REVESTIMENTO GEOMECANICO NERVURADO STANDARD, DN = 154 MM, COMPRIMENTO = 2 M</v>
      </c>
      <c r="E1116" s="246" t="str">
        <f>[6]ORÇAMENTO!S1132</f>
        <v>M</v>
      </c>
      <c r="F1116" s="262">
        <f>[6]ORÇAMENTO!T1132</f>
        <v>60</v>
      </c>
      <c r="G1116" s="263">
        <f>[6]ORÇAMENTO!U1132</f>
        <v>287.42</v>
      </c>
      <c r="H1116" s="263" t="str">
        <f>[6]ORÇAMENTO!V1132</f>
        <v>BDI 1</v>
      </c>
      <c r="I1116" s="263">
        <f>[6]ORÇAMENTO!W1132</f>
        <v>356.92</v>
      </c>
      <c r="J1116" s="263">
        <f>[6]ORÇAMENTO!X1132</f>
        <v>21415.200000000001</v>
      </c>
      <c r="K1116" s="102"/>
      <c r="L1116" s="102"/>
      <c r="M1116" s="102"/>
      <c r="N1116" s="102"/>
      <c r="O1116" s="102"/>
    </row>
    <row r="1117" spans="1:15">
      <c r="A1117" s="246" t="str">
        <f>[6]ORÇAMENTO!O1134</f>
        <v>9.1.3.3.</v>
      </c>
      <c r="B1117" s="246" t="str">
        <f>[6]ORÇAMENTO!P1134</f>
        <v>CPU</v>
      </c>
      <c r="C1117" s="246" t="str">
        <f>[6]ORÇAMENTO!Q1134</f>
        <v>0004</v>
      </c>
      <c r="D1117" s="209" t="str">
        <f>[6]ORÇAMENTO!R1134</f>
        <v>COLOCACAO DE PRE-FILTRO - UNIDADE ROTATIVA POCOS 150M &lt; 250M</v>
      </c>
      <c r="E1117" s="246" t="str">
        <f>[6]ORÇAMENTO!S1134</f>
        <v>M3</v>
      </c>
      <c r="F1117" s="262">
        <f>[6]ORÇAMENTO!T1134</f>
        <v>1.38</v>
      </c>
      <c r="G1117" s="263">
        <f>[6]ORÇAMENTO!U1134</f>
        <v>1085.5</v>
      </c>
      <c r="H1117" s="263" t="str">
        <f>[6]ORÇAMENTO!V1134</f>
        <v>BDI 1</v>
      </c>
      <c r="I1117" s="263">
        <f>[6]ORÇAMENTO!W1134</f>
        <v>1347.97</v>
      </c>
      <c r="J1117" s="263">
        <f>[6]ORÇAMENTO!X1134</f>
        <v>1860.2</v>
      </c>
      <c r="K1117" s="102"/>
      <c r="L1117" s="102"/>
      <c r="M1117" s="102"/>
      <c r="N1117" s="102"/>
      <c r="O1117" s="102"/>
    </row>
    <row r="1118" spans="1:15">
      <c r="A1118" s="246" t="str">
        <f>[6]ORÇAMENTO!O1135</f>
        <v>9.1.3.4.</v>
      </c>
      <c r="B1118" s="246" t="str">
        <f>[6]ORÇAMENTO!P1135</f>
        <v>CPU</v>
      </c>
      <c r="C1118" s="246" t="str">
        <f>[6]ORÇAMENTO!Q1135</f>
        <v>0005</v>
      </c>
      <c r="D1118" s="209" t="str">
        <f>[6]ORÇAMENTO!R1135</f>
        <v>CAP EM PVC FEMEA DN 150</v>
      </c>
      <c r="E1118" s="246" t="str">
        <f>[6]ORÇAMENTO!S1135</f>
        <v>UM</v>
      </c>
      <c r="F1118" s="262">
        <f>[6]ORÇAMENTO!T1135</f>
        <v>1</v>
      </c>
      <c r="G1118" s="263">
        <f>[6]ORÇAMENTO!U1135</f>
        <v>81.599999999999994</v>
      </c>
      <c r="H1118" s="263" t="str">
        <f>[6]ORÇAMENTO!V1135</f>
        <v>BDI 1</v>
      </c>
      <c r="I1118" s="263">
        <f>[6]ORÇAMENTO!W1135</f>
        <v>101.33</v>
      </c>
      <c r="J1118" s="263">
        <f>[6]ORÇAMENTO!X1135</f>
        <v>101.33</v>
      </c>
      <c r="K1118" s="107"/>
      <c r="L1118" s="107"/>
      <c r="M1118" s="107"/>
      <c r="N1118" s="107"/>
      <c r="O1118" s="107"/>
    </row>
    <row r="1119" spans="1:15">
      <c r="A1119" s="246" t="str">
        <f>[6]ORÇAMENTO!O1136</f>
        <v>9.1.3.5.</v>
      </c>
      <c r="B1119" s="246" t="str">
        <f>[6]ORÇAMENTO!P1136</f>
        <v>CPU</v>
      </c>
      <c r="C1119" s="246" t="str">
        <f>[6]ORÇAMENTO!Q1136</f>
        <v>0006</v>
      </c>
      <c r="D1119" s="209" t="str">
        <f>[6]ORÇAMENTO!R1136</f>
        <v>LIMPEZA COM COMPRESSOR</v>
      </c>
      <c r="E1119" s="246" t="str">
        <f>[6]ORÇAMENTO!S1136</f>
        <v>H</v>
      </c>
      <c r="F1119" s="262">
        <f>[6]ORÇAMENTO!T1136</f>
        <v>24</v>
      </c>
      <c r="G1119" s="263">
        <f>[6]ORÇAMENTO!U1136</f>
        <v>220.83</v>
      </c>
      <c r="H1119" s="263" t="str">
        <f>[6]ORÇAMENTO!V1136</f>
        <v>BDI 1</v>
      </c>
      <c r="I1119" s="263">
        <f>[6]ORÇAMENTO!W1136</f>
        <v>274.23</v>
      </c>
      <c r="J1119" s="263">
        <f>[6]ORÇAMENTO!X1136</f>
        <v>6581.52</v>
      </c>
      <c r="K1119" s="141"/>
      <c r="L1119" s="141"/>
      <c r="M1119" s="141"/>
      <c r="N1119" s="141"/>
      <c r="O1119" s="142"/>
    </row>
    <row r="1120" spans="1:15">
      <c r="A1120" s="246" t="str">
        <f>[6]ORÇAMENTO!O1137</f>
        <v>9.1.3.6.</v>
      </c>
      <c r="B1120" s="246" t="str">
        <f>[6]ORÇAMENTO!P1137</f>
        <v>CPU</v>
      </c>
      <c r="C1120" s="246" t="str">
        <f>[6]ORÇAMENTO!Q1137</f>
        <v>0007</v>
      </c>
      <c r="D1120" s="209" t="str">
        <f>[6]ORÇAMENTO!R1137</f>
        <v>DESENVOLVIMENTO COM COMPRESSOR 250PSI / 750CFM</v>
      </c>
      <c r="E1120" s="246" t="str">
        <f>[6]ORÇAMENTO!S1137</f>
        <v>H</v>
      </c>
      <c r="F1120" s="262">
        <f>[6]ORÇAMENTO!T1137</f>
        <v>24</v>
      </c>
      <c r="G1120" s="263">
        <f>[6]ORÇAMENTO!U1137</f>
        <v>220.83</v>
      </c>
      <c r="H1120" s="263" t="str">
        <f>[6]ORÇAMENTO!V1137</f>
        <v>BDI 1</v>
      </c>
      <c r="I1120" s="263">
        <f>[6]ORÇAMENTO!W1137</f>
        <v>274.23</v>
      </c>
      <c r="J1120" s="263">
        <f>[6]ORÇAMENTO!X1137</f>
        <v>6581.52</v>
      </c>
      <c r="K1120" s="106"/>
      <c r="L1120" s="106"/>
      <c r="M1120" s="106"/>
      <c r="N1120" s="106"/>
      <c r="O1120" s="106"/>
    </row>
    <row r="1121" spans="1:15">
      <c r="A1121" s="246" t="str">
        <f>[6]ORÇAMENTO!O1138</f>
        <v>9.1.3.7.</v>
      </c>
      <c r="B1121" s="246" t="str">
        <f>[6]ORÇAMENTO!P1138</f>
        <v>CPU</v>
      </c>
      <c r="C1121" s="246" t="str">
        <f>[6]ORÇAMENTO!Q1138</f>
        <v>0008</v>
      </c>
      <c r="D1121" s="209" t="str">
        <f>[6]ORÇAMENTO!R1138</f>
        <v>TESTE DE PRODUÇÃO COM COMPRESSOR</v>
      </c>
      <c r="E1121" s="246" t="str">
        <f>[6]ORÇAMENTO!S1138</f>
        <v>H</v>
      </c>
      <c r="F1121" s="262">
        <f>[6]ORÇAMENTO!T1138</f>
        <v>24</v>
      </c>
      <c r="G1121" s="263">
        <f>[6]ORÇAMENTO!U1138</f>
        <v>220.83</v>
      </c>
      <c r="H1121" s="263" t="str">
        <f>[6]ORÇAMENTO!V1138</f>
        <v>BDI 1</v>
      </c>
      <c r="I1121" s="263">
        <f>[6]ORÇAMENTO!W1138</f>
        <v>274.23</v>
      </c>
      <c r="J1121" s="263">
        <f>[6]ORÇAMENTO!X1138</f>
        <v>6581.52</v>
      </c>
      <c r="K1121" s="102"/>
      <c r="L1121" s="102"/>
      <c r="M1121" s="102"/>
      <c r="N1121" s="102"/>
      <c r="O1121" s="102"/>
    </row>
    <row r="1122" spans="1:15">
      <c r="A1122" s="246" t="str">
        <f>[6]ORÇAMENTO!O1139</f>
        <v>9.1.3.8.</v>
      </c>
      <c r="B1122" s="246" t="str">
        <f>[6]ORÇAMENTO!P1139</f>
        <v>CPU</v>
      </c>
      <c r="C1122" s="246" t="str">
        <f>[6]ORÇAMENTO!Q1139</f>
        <v>0015</v>
      </c>
      <c r="D1122" s="209" t="str">
        <f>[6]ORÇAMENTO!R1139</f>
        <v>DESINFECÇÃO DE POÇO</v>
      </c>
      <c r="E1122" s="246" t="str">
        <f>[6]ORÇAMENTO!S1139</f>
        <v>UM</v>
      </c>
      <c r="F1122" s="262">
        <f>[6]ORÇAMENTO!T1139</f>
        <v>1</v>
      </c>
      <c r="G1122" s="263">
        <f>[6]ORÇAMENTO!U1139</f>
        <v>2919.24</v>
      </c>
      <c r="H1122" s="263" t="str">
        <f>[6]ORÇAMENTO!V1139</f>
        <v>BDI 1</v>
      </c>
      <c r="I1122" s="263">
        <f>[6]ORÇAMENTO!W1139</f>
        <v>3625.11</v>
      </c>
      <c r="J1122" s="263">
        <f>[6]ORÇAMENTO!X1139</f>
        <v>3625.11</v>
      </c>
      <c r="K1122" s="102"/>
      <c r="L1122" s="102"/>
      <c r="M1122" s="102"/>
      <c r="N1122" s="102"/>
      <c r="O1122" s="102"/>
    </row>
    <row r="1123" spans="1:15" ht="25.5">
      <c r="A1123" s="246" t="str">
        <f>[6]ORÇAMENTO!O1140</f>
        <v>9.1.3.9.</v>
      </c>
      <c r="B1123" s="246" t="str">
        <f>[6]ORÇAMENTO!P1140</f>
        <v>CPU</v>
      </c>
      <c r="C1123" s="246" t="str">
        <f>[6]ORÇAMENTO!Q1140</f>
        <v>0009</v>
      </c>
      <c r="D1123" s="209" t="str">
        <f>[6]ORÇAMENTO!R1140</f>
        <v>FORNECIMENTO E INSTALACAO DE CENTRALIZADORES DE 12" X 6" PARA POCOS TUBULARES COM REVESTIMENTO EM PVC NO INTERIOR DO ESTADO E NA RMR</v>
      </c>
      <c r="E1123" s="246" t="str">
        <f>[6]ORÇAMENTO!S1140</f>
        <v>UM</v>
      </c>
      <c r="F1123" s="262">
        <f>[6]ORÇAMENTO!T1140</f>
        <v>35</v>
      </c>
      <c r="G1123" s="263">
        <f>[6]ORÇAMENTO!U1140</f>
        <v>268.88</v>
      </c>
      <c r="H1123" s="263" t="str">
        <f>[6]ORÇAMENTO!V1140</f>
        <v>BDI 1</v>
      </c>
      <c r="I1123" s="263">
        <f>[6]ORÇAMENTO!W1140</f>
        <v>333.9</v>
      </c>
      <c r="J1123" s="263">
        <f>[6]ORÇAMENTO!X1140</f>
        <v>11686.5</v>
      </c>
      <c r="K1123" s="131"/>
      <c r="L1123" s="131"/>
      <c r="M1123" s="131"/>
      <c r="N1123" s="131"/>
      <c r="O1123" s="131"/>
    </row>
    <row r="1124" spans="1:15">
      <c r="A1124" s="246" t="str">
        <f>[6]ORÇAMENTO!O1141</f>
        <v>9.1.3.10.</v>
      </c>
      <c r="B1124" s="246" t="str">
        <f>[6]ORÇAMENTO!P1141</f>
        <v>CPU</v>
      </c>
      <c r="C1124" s="246" t="str">
        <f>[6]ORÇAMENTO!Q1141</f>
        <v>0021</v>
      </c>
      <c r="D1124" s="209" t="str">
        <f>[6]ORÇAMENTO!R1141</f>
        <v>PROTEÇÃO SANITÁRIA</v>
      </c>
      <c r="E1124" s="246" t="str">
        <f>[6]ORÇAMENTO!S1141</f>
        <v>M2</v>
      </c>
      <c r="F1124" s="262">
        <f>[6]ORÇAMENTO!T1141</f>
        <v>1</v>
      </c>
      <c r="G1124" s="263">
        <f>[6]ORÇAMENTO!U1141</f>
        <v>96.68</v>
      </c>
      <c r="H1124" s="263" t="str">
        <f>[6]ORÇAMENTO!V1141</f>
        <v>BDI 1</v>
      </c>
      <c r="I1124" s="263">
        <f>[6]ORÇAMENTO!W1141</f>
        <v>120.06</v>
      </c>
      <c r="J1124" s="263">
        <f>[6]ORÇAMENTO!X1141</f>
        <v>120.06</v>
      </c>
      <c r="K1124" s="102"/>
      <c r="L1124" s="102"/>
      <c r="M1124" s="102"/>
      <c r="N1124" s="102"/>
      <c r="O1124" s="102"/>
    </row>
    <row r="1125" spans="1:15">
      <c r="A1125" s="246" t="str">
        <f>[6]ORÇAMENTO!O1142</f>
        <v>9.1.3.11.</v>
      </c>
      <c r="B1125" s="246" t="str">
        <f>[6]ORÇAMENTO!P1142</f>
        <v>CPU</v>
      </c>
      <c r="C1125" s="246" t="str">
        <f>[6]ORÇAMENTO!Q1142</f>
        <v>0010</v>
      </c>
      <c r="D1125" s="209" t="str">
        <f>[6]ORÇAMENTO!R1142</f>
        <v>ANÁLISE FISICO-QUIMICA DO POÇO</v>
      </c>
      <c r="E1125" s="246" t="str">
        <f>[6]ORÇAMENTO!S1142</f>
        <v>UM</v>
      </c>
      <c r="F1125" s="262">
        <f>[6]ORÇAMENTO!T1142</f>
        <v>1</v>
      </c>
      <c r="G1125" s="263">
        <f>[6]ORÇAMENTO!U1142</f>
        <v>1300</v>
      </c>
      <c r="H1125" s="263" t="str">
        <f>[6]ORÇAMENTO!V1142</f>
        <v>BDI 1</v>
      </c>
      <c r="I1125" s="263">
        <f>[6]ORÇAMENTO!W1142</f>
        <v>1614.34</v>
      </c>
      <c r="J1125" s="263">
        <f>[6]ORÇAMENTO!X1142</f>
        <v>1614.34</v>
      </c>
      <c r="K1125" s="169"/>
      <c r="L1125" s="169"/>
      <c r="M1125" s="169"/>
      <c r="N1125" s="169"/>
      <c r="O1125" s="169"/>
    </row>
    <row r="1126" spans="1:15">
      <c r="A1126" s="264" t="str">
        <f>[6]ORÇAMENTO!O1143</f>
        <v>9.1.4.</v>
      </c>
      <c r="B1126" s="264"/>
      <c r="C1126" s="264"/>
      <c r="D1126" s="267" t="str">
        <f>[6]ORÇAMENTO!R1143</f>
        <v>INSTALAÇÕES ELETRO-MECÂNICAS</v>
      </c>
      <c r="E1126" s="264" t="str">
        <f>[6]ORÇAMENTO!S1143</f>
        <v>-</v>
      </c>
      <c r="F1126" s="265"/>
      <c r="G1126" s="266"/>
      <c r="H1126" s="266" t="str">
        <f>[6]ORÇAMENTO!V1143</f>
        <v>BDI 1</v>
      </c>
      <c r="I1126" s="266">
        <f>[6]ORÇAMENTO!W1143</f>
        <v>0</v>
      </c>
      <c r="J1126" s="266">
        <f>[6]ORÇAMENTO!X1143</f>
        <v>92178.26</v>
      </c>
      <c r="K1126" s="149"/>
      <c r="L1126" s="149"/>
      <c r="M1126" s="149"/>
      <c r="N1126" s="149"/>
      <c r="O1126" s="149"/>
    </row>
    <row r="1127" spans="1:15" ht="25.5">
      <c r="A1127" s="246" t="str">
        <f>[6]ORÇAMENTO!O1144</f>
        <v>9.1.4.1.</v>
      </c>
      <c r="B1127" s="246" t="str">
        <f>[6]ORÇAMENTO!P1144</f>
        <v>CPU</v>
      </c>
      <c r="C1127" s="246" t="str">
        <f>[6]ORÇAMENTO!Q1144</f>
        <v>0011</v>
      </c>
      <c r="D1127" s="209" t="str">
        <f>[6]ORÇAMENTO!R1144</f>
        <v>HIPOCLORADOR / BOMBA DOSADORA ANALÓGICA DE SOLUÇÕES, VAZÃO DE 0,5 À 15 L/H E PRESÃO DE 0 À 15 BAR</v>
      </c>
      <c r="E1127" s="246" t="str">
        <f>[6]ORÇAMENTO!S1144</f>
        <v>UM</v>
      </c>
      <c r="F1127" s="262">
        <f>[6]ORÇAMENTO!T1144</f>
        <v>1</v>
      </c>
      <c r="G1127" s="263">
        <f>[6]ORÇAMENTO!U1144</f>
        <v>1136.52</v>
      </c>
      <c r="H1127" s="263" t="str">
        <f>[6]ORÇAMENTO!V1144</f>
        <v>BDI 1</v>
      </c>
      <c r="I1127" s="263">
        <f>[6]ORÇAMENTO!W1144</f>
        <v>1411.33</v>
      </c>
      <c r="J1127" s="263">
        <f>[6]ORÇAMENTO!X1144</f>
        <v>1411.33</v>
      </c>
      <c r="K1127" s="102"/>
      <c r="L1127" s="102"/>
      <c r="M1127" s="102"/>
      <c r="N1127" s="102"/>
      <c r="O1127" s="102"/>
    </row>
    <row r="1128" spans="1:15" ht="38.25">
      <c r="A1128" s="246" t="str">
        <f>[6]ORÇAMENTO!O1145</f>
        <v>9.1.4.2.</v>
      </c>
      <c r="B1128" s="246" t="str">
        <f>[6]ORÇAMENTO!P1145</f>
        <v>SINAPI-I</v>
      </c>
      <c r="C1128" s="246" t="str">
        <f>[6]ORÇAMENTO!Q1145</f>
        <v>756</v>
      </c>
      <c r="D1128" s="209" t="str">
        <f>[6]ORÇAMENTO!R1145</f>
        <v xml:space="preserve">BOMBA SUBMERSA PARA POCOS TUBULARES PROFUNDOS DIAMETRO DE 6 POLEGADAS, ELETRICA, TRIFASICA, POTENCIA 32 HP, 9 ESTAGIOS, BOCAL DE DESCARGA DIAMETRO DE 4 POLEGADAS, HM/Q = 114,0 M / 13,9 M3/H A 57,0 M / 25,0 M3/H                                                                                                                                                                                                                                                                                        </v>
      </c>
      <c r="E1128" s="246" t="str">
        <f>[6]ORÇAMENTO!S1145</f>
        <v xml:space="preserve">UN    </v>
      </c>
      <c r="F1128" s="262">
        <f>[6]ORÇAMENTO!T1145</f>
        <v>1</v>
      </c>
      <c r="G1128" s="263">
        <f>[6]ORÇAMENTO!U1145</f>
        <v>38807.86</v>
      </c>
      <c r="H1128" s="263" t="str">
        <f>[6]ORÇAMENTO!V1145</f>
        <v>BDI 1</v>
      </c>
      <c r="I1128" s="263">
        <f>[6]ORÇAMENTO!W1145</f>
        <v>48191.6</v>
      </c>
      <c r="J1128" s="263">
        <f>[6]ORÇAMENTO!X1145</f>
        <v>48191.6</v>
      </c>
      <c r="K1128" s="215"/>
      <c r="L1128" s="215"/>
      <c r="M1128" s="215"/>
      <c r="N1128" s="215"/>
      <c r="O1128" s="215"/>
    </row>
    <row r="1129" spans="1:15" ht="38.25">
      <c r="A1129" s="246" t="str">
        <f>[6]ORÇAMENTO!O1146</f>
        <v>9.1.4.3.</v>
      </c>
      <c r="B1129" s="246" t="str">
        <f>[6]ORÇAMENTO!P1146</f>
        <v>CPU</v>
      </c>
      <c r="C1129" s="246" t="str">
        <f>[6]ORÇAMENTO!Q1146</f>
        <v>0012</v>
      </c>
      <c r="D1129" s="209" t="str">
        <f>[6]ORÇAMENTO!R1146</f>
        <v>FORNECIMENTO E MONTAGEM QUADRO DE COMANDO EM CHAPA DE FERRO, 60X50X20CM, PARA BOMBA DE POÇO TUBULAR 10CV 380V, CONTENDO DISJUNTORES, RELÉ, CONTATORES, CHAVE SELETORA, BOTÃO PULSO, SINALEIROS E BORNES (COMPLETO)</v>
      </c>
      <c r="E1129" s="246" t="str">
        <f>[6]ORÇAMENTO!S1146</f>
        <v>UM</v>
      </c>
      <c r="F1129" s="262">
        <f>[6]ORÇAMENTO!T1146</f>
        <v>1</v>
      </c>
      <c r="G1129" s="263">
        <f>[6]ORÇAMENTO!U1146</f>
        <v>3318.4</v>
      </c>
      <c r="H1129" s="263" t="str">
        <f>[6]ORÇAMENTO!V1146</f>
        <v>BDI 1</v>
      </c>
      <c r="I1129" s="263">
        <f>[6]ORÇAMENTO!W1146</f>
        <v>4120.79</v>
      </c>
      <c r="J1129" s="263">
        <f>[6]ORÇAMENTO!X1146</f>
        <v>4120.79</v>
      </c>
      <c r="K1129" s="149"/>
      <c r="L1129" s="149"/>
      <c r="M1129" s="149"/>
      <c r="N1129" s="149"/>
      <c r="O1129" s="149"/>
    </row>
    <row r="1130" spans="1:15">
      <c r="A1130" s="246" t="str">
        <f>[6]ORÇAMENTO!O1147</f>
        <v>9.1.4.4.</v>
      </c>
      <c r="B1130" s="246" t="str">
        <f>[6]ORÇAMENTO!P1147</f>
        <v>CPU</v>
      </c>
      <c r="C1130" s="246" t="str">
        <f>[6]ORÇAMENTO!Q1147</f>
        <v>0027</v>
      </c>
      <c r="D1130" s="209" t="str">
        <f>[6]ORÇAMENTO!R1147</f>
        <v>INSTALAÇÃO ELETROMECÂNICA DE CONJUNTO MOTO-BOMBA DE 5 À 25 CV</v>
      </c>
      <c r="E1130" s="246" t="str">
        <f>[6]ORÇAMENTO!S1147</f>
        <v>UM</v>
      </c>
      <c r="F1130" s="262">
        <f>[6]ORÇAMENTO!T1147</f>
        <v>1</v>
      </c>
      <c r="G1130" s="263">
        <f>[6]ORÇAMENTO!U1147</f>
        <v>1991.04</v>
      </c>
      <c r="H1130" s="263" t="str">
        <f>[6]ORÇAMENTO!V1147</f>
        <v>BDI 1</v>
      </c>
      <c r="I1130" s="263">
        <f>[6]ORÇAMENTO!W1147</f>
        <v>2472.4699999999998</v>
      </c>
      <c r="J1130" s="263">
        <f>[6]ORÇAMENTO!X1147</f>
        <v>2472.4699999999998</v>
      </c>
      <c r="K1130" s="149"/>
      <c r="L1130" s="149"/>
      <c r="M1130" s="149"/>
      <c r="N1130" s="149"/>
      <c r="O1130" s="150" t="s">
        <v>1285</v>
      </c>
    </row>
    <row r="1131" spans="1:15" ht="25.5">
      <c r="A1131" s="246" t="str">
        <f>[6]ORÇAMENTO!O1148</f>
        <v>9.1.4.5.</v>
      </c>
      <c r="B1131" s="246" t="str">
        <f>[6]ORÇAMENTO!P1148</f>
        <v>SINAPI</v>
      </c>
      <c r="C1131" s="246" t="str">
        <f>[6]ORÇAMENTO!Q1148</f>
        <v>92979</v>
      </c>
      <c r="D1131" s="209" t="str">
        <f>[6]ORÇAMENTO!R1148</f>
        <v>CABO DE COBRE FLEXÍVEL ISOLADO, 10 MM², ANTI-CHAMA 450/750 V, PARA DISTRIBUIÇÃO - FORNECIMENTO E INSTALAÇÃO. AF_10/2020</v>
      </c>
      <c r="E1131" s="246" t="str">
        <f>[6]ORÇAMENTO!S1148</f>
        <v>M</v>
      </c>
      <c r="F1131" s="262">
        <f>[6]ORÇAMENTO!T1148</f>
        <v>210</v>
      </c>
      <c r="G1131" s="263">
        <f>[6]ORÇAMENTO!U1148</f>
        <v>12.07</v>
      </c>
      <c r="H1131" s="263" t="str">
        <f>[6]ORÇAMENTO!V1148</f>
        <v>BDI 1</v>
      </c>
      <c r="I1131" s="263">
        <f>[6]ORÇAMENTO!W1148</f>
        <v>14.99</v>
      </c>
      <c r="J1131" s="263">
        <f>[6]ORÇAMENTO!X1148</f>
        <v>3147.9</v>
      </c>
      <c r="K1131" s="210"/>
      <c r="L1131" s="210"/>
      <c r="M1131" s="210"/>
      <c r="N1131" s="210"/>
      <c r="O1131" s="210"/>
    </row>
    <row r="1132" spans="1:15" ht="25.5">
      <c r="A1132" s="246" t="str">
        <f>[6]ORÇAMENTO!O1149</f>
        <v>9.1.4.6.</v>
      </c>
      <c r="B1132" s="246" t="str">
        <f>[6]ORÇAMENTO!P1149</f>
        <v>CPU</v>
      </c>
      <c r="C1132" s="246" t="str">
        <f>[6]ORÇAMENTO!Q1149</f>
        <v>0026</v>
      </c>
      <c r="D1132" s="209" t="str">
        <f>[6]ORÇAMENTO!R1149</f>
        <v>FORNECIMENTO E MONTAGEM DE EDUTOR EM TUBOS DE AÇO GALVANIZADO DIN 2440, DN 100 INCLUSIVE LUVAS</v>
      </c>
      <c r="E1132" s="246" t="str">
        <f>[6]ORÇAMENTO!S1149</f>
        <v>M</v>
      </c>
      <c r="F1132" s="262">
        <f>[6]ORÇAMENTO!T1149</f>
        <v>80</v>
      </c>
      <c r="G1132" s="263">
        <f>[6]ORÇAMENTO!U1149</f>
        <v>289.98</v>
      </c>
      <c r="H1132" s="263" t="str">
        <f>[6]ORÇAMENTO!V1149</f>
        <v>BDI 1</v>
      </c>
      <c r="I1132" s="263">
        <f>[6]ORÇAMENTO!W1149</f>
        <v>360.1</v>
      </c>
      <c r="J1132" s="263">
        <f>[6]ORÇAMENTO!X1149</f>
        <v>28808</v>
      </c>
      <c r="K1132" s="107"/>
      <c r="L1132" s="107"/>
      <c r="M1132" s="107"/>
      <c r="N1132" s="107"/>
      <c r="O1132" s="107"/>
    </row>
    <row r="1133" spans="1:15" ht="25.5">
      <c r="A1133" s="246" t="str">
        <f>[6]ORÇAMENTO!O1150</f>
        <v>9.1.4.7.</v>
      </c>
      <c r="B1133" s="246" t="str">
        <f>[6]ORÇAMENTO!P1150</f>
        <v>SINAPI</v>
      </c>
      <c r="C1133" s="246" t="str">
        <f>[6]ORÇAMENTO!Q1150</f>
        <v>101533</v>
      </c>
      <c r="D1133" s="209" t="str">
        <f>[6]ORÇAMENTO!R1150</f>
        <v>ENTRADA DE ENERGIA ELÉTRICA, SUBTERRÂNEA, TRIFÁSICA, COM CAIXA DE EMBUTIR, CABO DE 10 MM2 E DISJUNTOR DIN 50A (NÃO INCLUSA MURETA DE ALVENARIA). AF_07/2020</v>
      </c>
      <c r="E1133" s="246" t="str">
        <f>[6]ORÇAMENTO!S1150</f>
        <v>UN</v>
      </c>
      <c r="F1133" s="262">
        <f>[6]ORÇAMENTO!T1150</f>
        <v>1</v>
      </c>
      <c r="G1133" s="263">
        <f>[6]ORÇAMENTO!U1150</f>
        <v>1253.48</v>
      </c>
      <c r="H1133" s="263" t="str">
        <f>[6]ORÇAMENTO!V1150</f>
        <v>BDI 1</v>
      </c>
      <c r="I1133" s="263">
        <f>[6]ORÇAMENTO!W1150</f>
        <v>1556.57</v>
      </c>
      <c r="J1133" s="263">
        <f>[6]ORÇAMENTO!X1150</f>
        <v>1556.57</v>
      </c>
      <c r="K1133" s="141"/>
      <c r="L1133" s="141"/>
      <c r="M1133" s="141"/>
      <c r="N1133" s="141"/>
      <c r="O1133" s="142"/>
    </row>
    <row r="1134" spans="1:15" ht="25.5">
      <c r="A1134" s="246" t="str">
        <f>[6]ORÇAMENTO!O1151</f>
        <v>9.1.4.8.</v>
      </c>
      <c r="B1134" s="246" t="str">
        <f>[6]ORÇAMENTO!P1151</f>
        <v>SINAPI-I</v>
      </c>
      <c r="C1134" s="246" t="str">
        <f>[6]ORÇAMENTO!Q1151</f>
        <v>14165</v>
      </c>
      <c r="D1134" s="209" t="str">
        <f>[6]ORÇAMENTO!R1151</f>
        <v xml:space="preserve">POSTE CONICO CONTINUO EM ACO GALVANIZADO, RETO, ENGASTADO, H = 9 M, DIAMETRO INFERIOR = *145* MM                                                                                                                                                                                                                                                                                                                                                                                                          </v>
      </c>
      <c r="E1134" s="246" t="str">
        <f>[6]ORÇAMENTO!S1151</f>
        <v xml:space="preserve">UN    </v>
      </c>
      <c r="F1134" s="262">
        <f>[6]ORÇAMENTO!T1151</f>
        <v>1</v>
      </c>
      <c r="G1134" s="263">
        <f>[6]ORÇAMENTO!U1151</f>
        <v>1855.46</v>
      </c>
      <c r="H1134" s="263" t="str">
        <f>[6]ORÇAMENTO!V1151</f>
        <v>BDI 1</v>
      </c>
      <c r="I1134" s="263">
        <f>[6]ORÇAMENTO!W1151</f>
        <v>2304.11</v>
      </c>
      <c r="J1134" s="263">
        <f>[6]ORÇAMENTO!X1151</f>
        <v>2304.11</v>
      </c>
      <c r="K1134" s="106"/>
      <c r="L1134" s="106"/>
      <c r="M1134" s="106"/>
      <c r="N1134" s="106"/>
      <c r="O1134" s="106"/>
    </row>
    <row r="1135" spans="1:15" ht="25.5">
      <c r="A1135" s="246" t="str">
        <f>[6]ORÇAMENTO!O1152</f>
        <v>9.1.4.9.</v>
      </c>
      <c r="B1135" s="246" t="str">
        <f>[6]ORÇAMENTO!P1152</f>
        <v>SINAPI</v>
      </c>
      <c r="C1135" s="246" t="str">
        <f>[6]ORÇAMENTO!Q1152</f>
        <v>101938</v>
      </c>
      <c r="D1135" s="209" t="str">
        <f>[6]ORÇAMENTO!R1152</f>
        <v>CAIXA DE PROTEÇÃO PARA MEDIDOR MONOFÁSICO DE EMBUTIR - FORNECIMENTO E INSTALAÇÃO. AF_10/2020</v>
      </c>
      <c r="E1135" s="246" t="str">
        <f>[6]ORÇAMENTO!S1152</f>
        <v>UN</v>
      </c>
      <c r="F1135" s="262">
        <f>[6]ORÇAMENTO!T1152</f>
        <v>1</v>
      </c>
      <c r="G1135" s="263">
        <f>[6]ORÇAMENTO!U1152</f>
        <v>133.27000000000001</v>
      </c>
      <c r="H1135" s="263" t="str">
        <f>[6]ORÇAMENTO!V1152</f>
        <v>BDI 1</v>
      </c>
      <c r="I1135" s="263">
        <f>[6]ORÇAMENTO!W1152</f>
        <v>165.49</v>
      </c>
      <c r="J1135" s="263">
        <f>[6]ORÇAMENTO!X1152</f>
        <v>165.49</v>
      </c>
      <c r="K1135" s="221"/>
      <c r="L1135" s="221"/>
      <c r="M1135" s="221"/>
      <c r="N1135" s="221"/>
      <c r="O1135" s="221"/>
    </row>
    <row r="1136" spans="1:15">
      <c r="A1136" s="264" t="str">
        <f>[6]ORÇAMENTO!O1153</f>
        <v>9.1.5.</v>
      </c>
      <c r="B1136" s="264"/>
      <c r="C1136" s="264"/>
      <c r="D1136" s="267" t="str">
        <f>[6]ORÇAMENTO!R1153</f>
        <v>ADUTORA DE ÁGUA TRATADA</v>
      </c>
      <c r="E1136" s="264" t="str">
        <f>[6]ORÇAMENTO!S1153</f>
        <v>-</v>
      </c>
      <c r="F1136" s="265"/>
      <c r="G1136" s="266"/>
      <c r="H1136" s="266" t="str">
        <f>[6]ORÇAMENTO!V1153</f>
        <v>BDI 1</v>
      </c>
      <c r="I1136" s="266">
        <f>[6]ORÇAMENTO!W1153</f>
        <v>0</v>
      </c>
      <c r="J1136" s="266">
        <f>[6]ORÇAMENTO!X1153</f>
        <v>8036.45</v>
      </c>
      <c r="K1136" s="141"/>
      <c r="L1136" s="141"/>
      <c r="M1136" s="141"/>
      <c r="N1136" s="141"/>
      <c r="O1136" s="142"/>
    </row>
    <row r="1137" spans="1:15">
      <c r="A1137" s="246" t="str">
        <f>[6]ORÇAMENTO!O1154</f>
        <v>9.1.5.1.</v>
      </c>
      <c r="B1137" s="246" t="str">
        <f>[6]ORÇAMENTO!P1154</f>
        <v>CPU</v>
      </c>
      <c r="C1137" s="246" t="str">
        <f>[6]ORÇAMENTO!Q1154</f>
        <v>0038</v>
      </c>
      <c r="D1137" s="209" t="str">
        <f>[6]ORÇAMENTO!R1154</f>
        <v>(ADAPTADOR ORSE 5109)LOCAÇÃO E NIVELAMENTO DE REDES DE ÁGUA E ADUTORAS</v>
      </c>
      <c r="E1137" s="246" t="str">
        <f>[6]ORÇAMENTO!S1154</f>
        <v>M</v>
      </c>
      <c r="F1137" s="262">
        <f>[6]ORÇAMENTO!T1154</f>
        <v>28.5</v>
      </c>
      <c r="G1137" s="263">
        <f>[6]ORÇAMENTO!U1154</f>
        <v>1.5</v>
      </c>
      <c r="H1137" s="263" t="str">
        <f>[6]ORÇAMENTO!V1154</f>
        <v>BDI 1</v>
      </c>
      <c r="I1137" s="263">
        <f>[6]ORÇAMENTO!W1154</f>
        <v>1.86</v>
      </c>
      <c r="J1137" s="263">
        <f>[6]ORÇAMENTO!X1154</f>
        <v>53.01</v>
      </c>
      <c r="K1137" s="257"/>
      <c r="L1137" s="257"/>
      <c r="M1137" s="257"/>
      <c r="N1137" s="257"/>
      <c r="O1137" s="257"/>
    </row>
    <row r="1138" spans="1:15">
      <c r="A1138" s="246" t="str">
        <f>[6]ORÇAMENTO!O1155</f>
        <v>9.1.5.2.</v>
      </c>
      <c r="B1138" s="246" t="str">
        <f>[6]ORÇAMENTO!P1155</f>
        <v>SINAPI</v>
      </c>
      <c r="C1138" s="246">
        <f>[6]ORÇAMENTO!Q1155</f>
        <v>93358</v>
      </c>
      <c r="D1138" s="209" t="str">
        <f>[6]ORÇAMENTO!R1155</f>
        <v>ESCAVAÇÃO MANUAL DE VALA. AF_09/2024</v>
      </c>
      <c r="E1138" s="246" t="str">
        <f>[6]ORÇAMENTO!S1155</f>
        <v>M3</v>
      </c>
      <c r="F1138" s="262">
        <f>[6]ORÇAMENTO!T1155</f>
        <v>6.84</v>
      </c>
      <c r="G1138" s="263">
        <f>[6]ORÇAMENTO!U1155</f>
        <v>93.03</v>
      </c>
      <c r="H1138" s="263" t="str">
        <f>[6]ORÇAMENTO!V1155</f>
        <v>BDI 1</v>
      </c>
      <c r="I1138" s="263">
        <f>[6]ORÇAMENTO!W1155</f>
        <v>115.52</v>
      </c>
      <c r="J1138" s="263">
        <f>[6]ORÇAMENTO!X1155</f>
        <v>790.16</v>
      </c>
      <c r="K1138" s="149"/>
      <c r="L1138" s="149"/>
      <c r="M1138" s="149"/>
      <c r="N1138" s="149"/>
      <c r="O1138" s="150" t="s">
        <v>1285</v>
      </c>
    </row>
    <row r="1139" spans="1:15">
      <c r="A1139" s="246" t="str">
        <f>[6]ORÇAMENTO!O1157</f>
        <v>9.1.5.4.</v>
      </c>
      <c r="B1139" s="246" t="str">
        <f>[6]ORÇAMENTO!P1157</f>
        <v>SINAPI-I</v>
      </c>
      <c r="C1139" s="246" t="str">
        <f>[6]ORÇAMENTO!Q1157</f>
        <v>36378</v>
      </c>
      <c r="D1139" s="209" t="str">
        <f>[6]ORÇAMENTO!R1157</f>
        <v xml:space="preserve">TUBO PVC PBA JEI, CLASSE 20, DN 50 MM, PARA REDE DE AGUA (NBR 5647)                                                                                                                                                                                                                                                                                                                                                                                                                                       </v>
      </c>
      <c r="E1139" s="246" t="str">
        <f>[6]ORÇAMENTO!S1157</f>
        <v xml:space="preserve">M     </v>
      </c>
      <c r="F1139" s="262">
        <f>[6]ORÇAMENTO!T1157</f>
        <v>28.5</v>
      </c>
      <c r="G1139" s="263">
        <f>[6]ORÇAMENTO!U1157</f>
        <v>22.97</v>
      </c>
      <c r="H1139" s="263" t="str">
        <f>[6]ORÇAMENTO!V1157</f>
        <v>BDI 1</v>
      </c>
      <c r="I1139" s="263">
        <f>[6]ORÇAMENTO!W1157</f>
        <v>28.52</v>
      </c>
      <c r="J1139" s="263">
        <f>[6]ORÇAMENTO!X1157</f>
        <v>812.82</v>
      </c>
      <c r="K1139" s="102"/>
      <c r="L1139" s="102"/>
      <c r="M1139" s="102"/>
      <c r="N1139" s="102"/>
      <c r="O1139" s="102"/>
    </row>
    <row r="1140" spans="1:15">
      <c r="A1140" s="246" t="str">
        <f>[6]ORÇAMENTO!O1158</f>
        <v>9.1.5.5.</v>
      </c>
      <c r="B1140" s="246" t="str">
        <f>[6]ORÇAMENTO!P1158</f>
        <v>SINAPI</v>
      </c>
      <c r="C1140" s="246">
        <f>[6]ORÇAMENTO!Q1158</f>
        <v>93382</v>
      </c>
      <c r="D1140" s="209" t="str">
        <f>[6]ORÇAMENTO!R1158</f>
        <v>REATERRO MANUAL DE VALAS, COM COMPACTADOR DE SOLOS DE PERCUSSÃO. AF_08/2023</v>
      </c>
      <c r="E1140" s="246" t="str">
        <f>[6]ORÇAMENTO!S1158</f>
        <v>M3</v>
      </c>
      <c r="F1140" s="262">
        <f>[6]ORÇAMENTO!T1158</f>
        <v>6.77</v>
      </c>
      <c r="G1140" s="263">
        <f>[6]ORÇAMENTO!U1158</f>
        <v>27.66</v>
      </c>
      <c r="H1140" s="263" t="str">
        <f>[6]ORÇAMENTO!V1158</f>
        <v>BDI 1</v>
      </c>
      <c r="I1140" s="263">
        <f>[6]ORÇAMENTO!W1158</f>
        <v>34.35</v>
      </c>
      <c r="J1140" s="263">
        <f>[6]ORÇAMENTO!X1158</f>
        <v>232.55</v>
      </c>
      <c r="K1140" s="102"/>
      <c r="L1140" s="102"/>
      <c r="M1140" s="102"/>
      <c r="N1140" s="102"/>
      <c r="O1140" s="102"/>
    </row>
    <row r="1141" spans="1:15" ht="25.5">
      <c r="A1141" s="246" t="str">
        <f>[6]ORÇAMENTO!O1159</f>
        <v>9.1.5.6.</v>
      </c>
      <c r="B1141" s="246" t="str">
        <f>[6]ORÇAMENTO!P1159</f>
        <v>SINAPI</v>
      </c>
      <c r="C1141" s="246">
        <f>[6]ORÇAMENTO!Q1159</f>
        <v>93589</v>
      </c>
      <c r="D1141" s="209" t="str">
        <f>[6]ORÇAMENTO!R1159</f>
        <v>TRANSPORTE COM CAMINHÃO BASCULANTE DE 10 M³, EM VIA URBANA EM REVESTIMENTO PRIMÁRIO (UNIDADE: M3XKM). AF_07/2020</v>
      </c>
      <c r="E1141" s="246" t="str">
        <f>[6]ORÇAMENTO!S1159</f>
        <v>M3XKM</v>
      </c>
      <c r="F1141" s="262">
        <f>[6]ORÇAMENTO!T1159</f>
        <v>16.96</v>
      </c>
      <c r="G1141" s="263">
        <f>[6]ORÇAMENTO!U1159</f>
        <v>2.82</v>
      </c>
      <c r="H1141" s="263" t="str">
        <f>[6]ORÇAMENTO!V1159</f>
        <v>BDI 1</v>
      </c>
      <c r="I1141" s="263">
        <f>[6]ORÇAMENTO!W1159</f>
        <v>3.5</v>
      </c>
      <c r="J1141" s="263">
        <f>[6]ORÇAMENTO!X1159</f>
        <v>59.36</v>
      </c>
      <c r="K1141" s="102"/>
      <c r="L1141" s="102"/>
      <c r="M1141" s="102"/>
      <c r="N1141" s="102"/>
      <c r="O1141" s="102"/>
    </row>
    <row r="1142" spans="1:15">
      <c r="A1142" s="246" t="str">
        <f>[6]ORÇAMENTO!O1160</f>
        <v>9.1.5.7.</v>
      </c>
      <c r="B1142" s="246" t="str">
        <f>[6]ORÇAMENTO!P1160</f>
        <v>CPU</v>
      </c>
      <c r="C1142" s="246" t="str">
        <f>[6]ORÇAMENTO!Q1160</f>
        <v>0014</v>
      </c>
      <c r="D1142" s="209" t="str">
        <f>[6]ORÇAMENTO!R1160</f>
        <v>TESTE HIDROSTÁTICO EM REDE DE ÁGUA / ADUTORA</v>
      </c>
      <c r="E1142" s="246" t="str">
        <f>[6]ORÇAMENTO!S1160</f>
        <v>M</v>
      </c>
      <c r="F1142" s="262">
        <f>[6]ORÇAMENTO!T1160</f>
        <v>28.5</v>
      </c>
      <c r="G1142" s="263">
        <f>[6]ORÇAMENTO!U1160</f>
        <v>0.85</v>
      </c>
      <c r="H1142" s="263" t="str">
        <f>[6]ORÇAMENTO!V1160</f>
        <v>BDI 1</v>
      </c>
      <c r="I1142" s="263">
        <f>[6]ORÇAMENTO!W1160</f>
        <v>1.06</v>
      </c>
      <c r="J1142" s="263">
        <f>[6]ORÇAMENTO!X1160</f>
        <v>30.21</v>
      </c>
      <c r="K1142" s="102"/>
      <c r="L1142" s="102"/>
      <c r="M1142" s="102"/>
      <c r="N1142" s="102"/>
      <c r="O1142" s="102"/>
    </row>
    <row r="1143" spans="1:15">
      <c r="A1143" s="246" t="str">
        <f>[6]ORÇAMENTO!O1161</f>
        <v>9.1.5.8.</v>
      </c>
      <c r="B1143" s="246" t="str">
        <f>[6]ORÇAMENTO!P1161</f>
        <v>SINAPI-I</v>
      </c>
      <c r="C1143" s="246" t="str">
        <f>[6]ORÇAMENTO!Q1161</f>
        <v>48</v>
      </c>
      <c r="D1143" s="209" t="str">
        <f>[6]ORÇAMENTO!R1161</f>
        <v xml:space="preserve">ADAPTADOR PVC PBA, BOLSA/ROSCA, JE, DN 50 / DE 60 MM                                                                                                                                                                                                                                                                                                                                                                                                                                                      </v>
      </c>
      <c r="E1143" s="246" t="str">
        <f>[6]ORÇAMENTO!S1161</f>
        <v xml:space="preserve">UN    </v>
      </c>
      <c r="F1143" s="262">
        <f>[6]ORÇAMENTO!T1161</f>
        <v>2</v>
      </c>
      <c r="G1143" s="263">
        <f>[6]ORÇAMENTO!U1161</f>
        <v>18.84</v>
      </c>
      <c r="H1143" s="263" t="str">
        <f>[6]ORÇAMENTO!V1161</f>
        <v>BDI 1</v>
      </c>
      <c r="I1143" s="263">
        <f>[6]ORÇAMENTO!W1161</f>
        <v>23.4</v>
      </c>
      <c r="J1143" s="263">
        <f>[6]ORÇAMENTO!X1161</f>
        <v>46.8</v>
      </c>
      <c r="K1143" s="102"/>
      <c r="L1143" s="102"/>
      <c r="M1143" s="102"/>
      <c r="N1143" s="102"/>
      <c r="O1143" s="102"/>
    </row>
    <row r="1144" spans="1:15">
      <c r="A1144" s="246" t="str">
        <f>[6]ORÇAMENTO!O1162</f>
        <v>9.1.5.9.</v>
      </c>
      <c r="B1144" s="246" t="str">
        <f>[6]ORÇAMENTO!P1162</f>
        <v>SINAPI-I</v>
      </c>
      <c r="C1144" s="246" t="str">
        <f>[6]ORÇAMENTO!Q1162</f>
        <v>1845</v>
      </c>
      <c r="D1144" s="209" t="str">
        <f>[6]ORÇAMENTO!R1162</f>
        <v xml:space="preserve">CURVA PVC PBA, JE, PB, 90 GRAUS, DN 50 / DE 60 MM, PARA REDE DE AGUA                                                                                                                                                                                                                                                                                                                                                                                                                                      </v>
      </c>
      <c r="E1144" s="246" t="str">
        <f>[6]ORÇAMENTO!S1162</f>
        <v xml:space="preserve">UN    </v>
      </c>
      <c r="F1144" s="262">
        <f>[6]ORÇAMENTO!T1162</f>
        <v>2</v>
      </c>
      <c r="G1144" s="263">
        <f>[6]ORÇAMENTO!U1162</f>
        <v>33.78</v>
      </c>
      <c r="H1144" s="263" t="str">
        <f>[6]ORÇAMENTO!V1162</f>
        <v>BDI 1</v>
      </c>
      <c r="I1144" s="263">
        <f>[6]ORÇAMENTO!W1162</f>
        <v>41.95</v>
      </c>
      <c r="J1144" s="263">
        <f>[6]ORÇAMENTO!X1162</f>
        <v>83.9</v>
      </c>
      <c r="K1144" s="107"/>
      <c r="L1144" s="107"/>
      <c r="M1144" s="107"/>
      <c r="N1144" s="107"/>
      <c r="O1144" s="107"/>
    </row>
    <row r="1145" spans="1:15">
      <c r="A1145" s="246" t="str">
        <f>[6]ORÇAMENTO!O1163</f>
        <v>9.1.5.10.</v>
      </c>
      <c r="B1145" s="246" t="str">
        <f>[6]ORÇAMENTO!P1163</f>
        <v>SINAPI-I</v>
      </c>
      <c r="C1145" s="246" t="str">
        <f>[6]ORÇAMENTO!Q1163</f>
        <v>1831</v>
      </c>
      <c r="D1145" s="209" t="str">
        <f>[6]ORÇAMENTO!R1163</f>
        <v xml:space="preserve">CURVA PVC PBA, JE, PB, 45 GRAUS, DN 50 / DE 60 MM, PARA REDE DE AGUA                                                                                                                                                                                                                                                                                                                                                                                                                                      </v>
      </c>
      <c r="E1145" s="246" t="str">
        <f>[6]ORÇAMENTO!S1163</f>
        <v xml:space="preserve">UN    </v>
      </c>
      <c r="F1145" s="262">
        <f>[6]ORÇAMENTO!T1163</f>
        <v>1</v>
      </c>
      <c r="G1145" s="263">
        <f>[6]ORÇAMENTO!U1163</f>
        <v>26.96</v>
      </c>
      <c r="H1145" s="263" t="str">
        <f>[6]ORÇAMENTO!V1163</f>
        <v>BDI 1</v>
      </c>
      <c r="I1145" s="263">
        <f>[6]ORÇAMENTO!W1163</f>
        <v>33.479999999999997</v>
      </c>
      <c r="J1145" s="263">
        <f>[6]ORÇAMENTO!X1163</f>
        <v>33.479999999999997</v>
      </c>
      <c r="K1145" s="141"/>
      <c r="L1145" s="141"/>
      <c r="M1145" s="141"/>
      <c r="N1145" s="141"/>
      <c r="O1145" s="142"/>
    </row>
    <row r="1146" spans="1:15">
      <c r="A1146" s="246" t="str">
        <f>[6]ORÇAMENTO!O1164</f>
        <v>9.1.5.11.</v>
      </c>
      <c r="B1146" s="246" t="str">
        <f>[6]ORÇAMENTO!P1164</f>
        <v>SINAPI-I</v>
      </c>
      <c r="C1146" s="246" t="str">
        <f>[6]ORÇAMENTO!Q1164</f>
        <v>7048</v>
      </c>
      <c r="D1146" s="209" t="str">
        <f>[6]ORÇAMENTO!R1164</f>
        <v xml:space="preserve">TE, PVC PBA, BBB, 90 GRAUS, DN 50 / DE 60 MM, PARA REDE DE AGUA                                                                                                                                                                                                                                                                                                                                                                                                                                           </v>
      </c>
      <c r="E1146" s="246" t="str">
        <f>[6]ORÇAMENTO!S1164</f>
        <v xml:space="preserve">UN    </v>
      </c>
      <c r="F1146" s="262">
        <f>[6]ORÇAMENTO!T1164</f>
        <v>1</v>
      </c>
      <c r="G1146" s="263">
        <f>[6]ORÇAMENTO!U1164</f>
        <v>22.71</v>
      </c>
      <c r="H1146" s="263" t="str">
        <f>[6]ORÇAMENTO!V1164</f>
        <v>BDI 1</v>
      </c>
      <c r="I1146" s="263">
        <f>[6]ORÇAMENTO!W1164</f>
        <v>28.2</v>
      </c>
      <c r="J1146" s="263">
        <f>[6]ORÇAMENTO!X1164</f>
        <v>28.2</v>
      </c>
      <c r="K1146" s="106"/>
      <c r="L1146" s="106"/>
      <c r="M1146" s="106"/>
      <c r="N1146" s="106"/>
      <c r="O1146" s="106"/>
    </row>
    <row r="1147" spans="1:15" ht="25.5">
      <c r="A1147" s="246" t="str">
        <f>[6]ORÇAMENTO!O1165</f>
        <v>9.1.5.12.</v>
      </c>
      <c r="B1147" s="246" t="str">
        <f>[6]ORÇAMENTO!P1165</f>
        <v>CPU</v>
      </c>
      <c r="C1147" s="246" t="str">
        <f>[6]ORÇAMENTO!Q1165</f>
        <v>0031</v>
      </c>
      <c r="D1147" s="209" t="str">
        <f>[6]ORÇAMENTO!R1165</f>
        <v>FORNECIMENTO E MONTAGEM DE CAVALETE DE RECALQUE EM AÇO GALVANIZADO DIN 2440, DN 50, INCLUSIVE VÁLVULA, REGISTROS E CONEXÕES</v>
      </c>
      <c r="E1147" s="246" t="str">
        <f>[6]ORÇAMENTO!S1165</f>
        <v xml:space="preserve">UN    </v>
      </c>
      <c r="F1147" s="262">
        <f>[6]ORÇAMENTO!T1165</f>
        <v>1</v>
      </c>
      <c r="G1147" s="263">
        <f>[6]ORÇAMENTO!U1165</f>
        <v>4643.43</v>
      </c>
      <c r="H1147" s="263" t="str">
        <f>[6]ORÇAMENTO!V1165</f>
        <v>BDI 1</v>
      </c>
      <c r="I1147" s="263">
        <f>[6]ORÇAMENTO!W1165</f>
        <v>5766.21</v>
      </c>
      <c r="J1147" s="263">
        <f>[6]ORÇAMENTO!X1165</f>
        <v>5766.21</v>
      </c>
      <c r="K1147" s="198"/>
      <c r="L1147" s="198"/>
      <c r="M1147" s="198"/>
      <c r="N1147" s="198"/>
      <c r="O1147" s="198"/>
    </row>
    <row r="1148" spans="1:15">
      <c r="A1148" s="264" t="str">
        <f>[6]ORÇAMENTO!O1166</f>
        <v>9.1.6.</v>
      </c>
      <c r="B1148" s="264"/>
      <c r="C1148" s="264"/>
      <c r="D1148" s="267" t="str">
        <f>[6]ORÇAMENTO!R1166</f>
        <v>CAIXA DO CLORADOR</v>
      </c>
      <c r="E1148" s="264" t="str">
        <f>[6]ORÇAMENTO!S1166</f>
        <v>-</v>
      </c>
      <c r="F1148" s="265"/>
      <c r="G1148" s="266"/>
      <c r="H1148" s="266" t="str">
        <f>[6]ORÇAMENTO!V1166</f>
        <v>BDI 1</v>
      </c>
      <c r="I1148" s="266">
        <f>[6]ORÇAMENTO!W1166</f>
        <v>0</v>
      </c>
      <c r="J1148" s="266">
        <f>[6]ORÇAMENTO!X1166</f>
        <v>3367.15</v>
      </c>
      <c r="K1148" s="169"/>
      <c r="L1148" s="169"/>
      <c r="M1148" s="169"/>
      <c r="N1148" s="169"/>
      <c r="O1148" s="169"/>
    </row>
    <row r="1149" spans="1:15">
      <c r="A1149" s="246" t="str">
        <f>[6]ORÇAMENTO!O1167</f>
        <v>9.1.6.1.</v>
      </c>
      <c r="B1149" s="246" t="str">
        <f>[6]ORÇAMENTO!P1167</f>
        <v>SINAPI</v>
      </c>
      <c r="C1149" s="246" t="str">
        <f>[6]ORÇAMENTO!Q1167</f>
        <v>93358</v>
      </c>
      <c r="D1149" s="209" t="str">
        <f>[6]ORÇAMENTO!R1167</f>
        <v>ESCAVAÇÃO MANUAL DE VALA. AF_09/2024</v>
      </c>
      <c r="E1149" s="246" t="str">
        <f>[6]ORÇAMENTO!S1167</f>
        <v>M3</v>
      </c>
      <c r="F1149" s="262">
        <f>[6]ORÇAMENTO!T1167</f>
        <v>2.36</v>
      </c>
      <c r="G1149" s="263">
        <f>[6]ORÇAMENTO!U1167</f>
        <v>93.03</v>
      </c>
      <c r="H1149" s="263" t="str">
        <f>[6]ORÇAMENTO!V1167</f>
        <v>BDI 1</v>
      </c>
      <c r="I1149" s="263">
        <f>[6]ORÇAMENTO!W1167</f>
        <v>115.52</v>
      </c>
      <c r="J1149" s="263">
        <f>[6]ORÇAMENTO!X1167</f>
        <v>272.63</v>
      </c>
      <c r="K1149" s="210"/>
      <c r="L1149" s="210"/>
      <c r="M1149" s="210"/>
      <c r="N1149" s="210"/>
      <c r="O1149" s="210"/>
    </row>
    <row r="1150" spans="1:15" ht="25.5">
      <c r="A1150" s="246" t="str">
        <f>[6]ORÇAMENTO!O1168</f>
        <v>9.1.6.2.</v>
      </c>
      <c r="B1150" s="246" t="str">
        <f>[6]ORÇAMENTO!P1168</f>
        <v>SINAPI</v>
      </c>
      <c r="C1150" s="246" t="str">
        <f>[6]ORÇAMENTO!Q1168</f>
        <v>101617</v>
      </c>
      <c r="D1150" s="209" t="str">
        <f>[6]ORÇAMENTO!R1168</f>
        <v>PREPARO DE FUNDO DE VALA COM LARGURA MAIOR OU IGUAL A 1,5 M E MENOR QUE 2,5 M (ACERTO DO SOLO NATURAL). AF_08/2020</v>
      </c>
      <c r="E1150" s="246" t="str">
        <f>[6]ORÇAMENTO!S1168</f>
        <v>M2</v>
      </c>
      <c r="F1150" s="262">
        <f>[6]ORÇAMENTO!T1168</f>
        <v>5.25</v>
      </c>
      <c r="G1150" s="263">
        <f>[6]ORÇAMENTO!U1168</f>
        <v>3.35</v>
      </c>
      <c r="H1150" s="263" t="str">
        <f>[6]ORÇAMENTO!V1168</f>
        <v>BDI 1</v>
      </c>
      <c r="I1150" s="263">
        <f>[6]ORÇAMENTO!W1168</f>
        <v>4.16</v>
      </c>
      <c r="J1150" s="263">
        <f>[6]ORÇAMENTO!X1168</f>
        <v>21.84</v>
      </c>
      <c r="K1150" s="149"/>
      <c r="L1150" s="149"/>
      <c r="M1150" s="149"/>
      <c r="N1150" s="149"/>
      <c r="O1150" s="149"/>
    </row>
    <row r="1151" spans="1:15">
      <c r="A1151" s="246" t="str">
        <f>[6]ORÇAMENTO!O1169</f>
        <v>9.1.6.3.</v>
      </c>
      <c r="B1151" s="246" t="str">
        <f>[6]ORÇAMENTO!P1169</f>
        <v>SINAPI</v>
      </c>
      <c r="C1151" s="246" t="str">
        <f>[6]ORÇAMENTO!Q1169</f>
        <v>93382</v>
      </c>
      <c r="D1151" s="209" t="str">
        <f>[6]ORÇAMENTO!R1169</f>
        <v>REATERRO MANUAL DE VALAS, COM COMPACTADOR DE SOLOS DE PERCUSSÃO. AF_08/2023</v>
      </c>
      <c r="E1151" s="246" t="str">
        <f>[6]ORÇAMENTO!S1169</f>
        <v>M3</v>
      </c>
      <c r="F1151" s="262">
        <f>[6]ORÇAMENTO!T1169</f>
        <v>2.36</v>
      </c>
      <c r="G1151" s="263">
        <f>[6]ORÇAMENTO!U1169</f>
        <v>27.66</v>
      </c>
      <c r="H1151" s="263" t="str">
        <f>[6]ORÇAMENTO!V1169</f>
        <v>BDI 1</v>
      </c>
      <c r="I1151" s="263">
        <f>[6]ORÇAMENTO!W1169</f>
        <v>34.35</v>
      </c>
      <c r="J1151" s="263">
        <f>[6]ORÇAMENTO!X1169</f>
        <v>81.069999999999993</v>
      </c>
      <c r="K1151" s="149"/>
      <c r="L1151" s="149"/>
      <c r="M1151" s="149"/>
      <c r="N1151" s="149"/>
      <c r="O1151" s="149"/>
    </row>
    <row r="1152" spans="1:15" ht="25.5">
      <c r="A1152" s="246" t="str">
        <f>[6]ORÇAMENTO!O1170</f>
        <v>9.1.6.4.</v>
      </c>
      <c r="B1152" s="246" t="str">
        <f>[6]ORÇAMENTO!P1170</f>
        <v>CPU</v>
      </c>
      <c r="C1152" s="246" t="str">
        <f>[6]ORÇAMENTO!Q1170</f>
        <v>0029</v>
      </c>
      <c r="D1152" s="209" t="str">
        <f>[6]ORÇAMENTO!R1170</f>
        <v>(ADAP.- ORSE-7369)CONCRETO ARMADO FCK=25,0MPA, USINADO, BOMBEADO, ADENSADO E LANÇADO, PARA USO GERAL, COM FORMAS PLANAS EM COMPENSADO RESINADO 12MM (05 USOS)</v>
      </c>
      <c r="E1152" s="246" t="str">
        <f>[6]ORÇAMENTO!S1170</f>
        <v>M3</v>
      </c>
      <c r="F1152" s="262">
        <f>[6]ORÇAMENTO!T1170</f>
        <v>0.63</v>
      </c>
      <c r="G1152" s="263">
        <f>[6]ORÇAMENTO!U1170</f>
        <v>1888.03</v>
      </c>
      <c r="H1152" s="263" t="str">
        <f>[6]ORÇAMENTO!V1170</f>
        <v>BDI 1</v>
      </c>
      <c r="I1152" s="263">
        <f>[6]ORÇAMENTO!W1170</f>
        <v>2344.56</v>
      </c>
      <c r="J1152" s="263">
        <f>[6]ORÇAMENTO!X1170</f>
        <v>1477.07</v>
      </c>
      <c r="K1152" s="149"/>
      <c r="L1152" s="149"/>
      <c r="M1152" s="149"/>
      <c r="N1152" s="149"/>
      <c r="O1152" s="149"/>
    </row>
    <row r="1153" spans="1:15" ht="25.5">
      <c r="A1153" s="246" t="str">
        <f>[6]ORÇAMENTO!O1171</f>
        <v>9.1.6.5.</v>
      </c>
      <c r="B1153" s="246" t="str">
        <f>[6]ORÇAMENTO!P1171</f>
        <v>SINAPI</v>
      </c>
      <c r="C1153" s="246" t="str">
        <f>[6]ORÇAMENTO!Q1171</f>
        <v>103325</v>
      </c>
      <c r="D1153" s="209" t="str">
        <f>[6]ORÇAMENTO!R1171</f>
        <v>ALVENARIA DE VEDAÇÃO DE BLOCOS CERÂMICOS FURADOS NA VERTICAL DE 14X19X39 CM (ESPESSURA 14 CM) E ARGAMASSA DE ASSENTAMENTO COM PREPARO MANUAL. AF_12/2021</v>
      </c>
      <c r="E1153" s="246" t="str">
        <f>[6]ORÇAMENTO!S1171</f>
        <v>M2</v>
      </c>
      <c r="F1153" s="262">
        <f>[6]ORÇAMENTO!T1171</f>
        <v>6.03</v>
      </c>
      <c r="G1153" s="263">
        <f>[6]ORÇAMENTO!U1171</f>
        <v>84.63</v>
      </c>
      <c r="H1153" s="263" t="str">
        <f>[6]ORÇAMENTO!V1171</f>
        <v>BDI 1</v>
      </c>
      <c r="I1153" s="263">
        <f>[6]ORÇAMENTO!W1171</f>
        <v>105.09</v>
      </c>
      <c r="J1153" s="263">
        <f>[6]ORÇAMENTO!X1171</f>
        <v>633.69000000000005</v>
      </c>
      <c r="K1153" s="149"/>
      <c r="L1153" s="149"/>
      <c r="M1153" s="149"/>
      <c r="N1153" s="149"/>
      <c r="O1153" s="149"/>
    </row>
    <row r="1154" spans="1:15" ht="25.5">
      <c r="A1154" s="246" t="str">
        <f>[6]ORÇAMENTO!O1172</f>
        <v>9.1.6.6.</v>
      </c>
      <c r="B1154" s="246" t="str">
        <f>[6]ORÇAMENTO!P1172</f>
        <v>SINAPI</v>
      </c>
      <c r="C1154" s="246" t="str">
        <f>[6]ORÇAMENTO!Q1172</f>
        <v>87878</v>
      </c>
      <c r="D1154" s="209" t="str">
        <f>[6]ORÇAMENTO!R1172</f>
        <v>CHAPISCO APLICADO EM ALVENARIAS E ESTRUTURAS DE CONCRETO INTERNAS, COM COLHER DE PEDREIRO.  ARGAMASSA TRAÇO 1:3 COM PREPARO MANUAL. AF_10/2022</v>
      </c>
      <c r="E1154" s="246" t="str">
        <f>[6]ORÇAMENTO!S1172</f>
        <v>M2</v>
      </c>
      <c r="F1154" s="262">
        <f>[6]ORÇAMENTO!T1172</f>
        <v>12.05</v>
      </c>
      <c r="G1154" s="263">
        <f>[6]ORÇAMENTO!U1172</f>
        <v>5.19</v>
      </c>
      <c r="H1154" s="263" t="str">
        <f>[6]ORÇAMENTO!V1172</f>
        <v>BDI 1</v>
      </c>
      <c r="I1154" s="263">
        <f>[6]ORÇAMENTO!W1172</f>
        <v>6.44</v>
      </c>
      <c r="J1154" s="263">
        <f>[6]ORÇAMENTO!X1172</f>
        <v>77.599999999999994</v>
      </c>
      <c r="K1154" s="102"/>
      <c r="L1154" s="102"/>
      <c r="M1154" s="102"/>
      <c r="N1154" s="102"/>
      <c r="O1154" s="102"/>
    </row>
    <row r="1155" spans="1:15" ht="38.25">
      <c r="A1155" s="246" t="str">
        <f>[6]ORÇAMENTO!O1173</f>
        <v>9.1.6.7.</v>
      </c>
      <c r="B1155" s="246" t="str">
        <f>[6]ORÇAMENTO!P1173</f>
        <v>SINAPI</v>
      </c>
      <c r="C1155" s="246" t="str">
        <f>[6]ORÇAMENTO!Q1173</f>
        <v>87547</v>
      </c>
      <c r="D1155" s="209" t="str">
        <f>[6]ORÇAMENTO!R1173</f>
        <v>MASSA ÚNICA, EM ARGAMASSA TRAÇO 1:2:8, PREPARO MECÂNICO, APLICADA MANUALMENTE EM PAREDES INTERNAS DE AMBIENTES COM ÁREA ENTRE 5M² E 10M², E = 10MM, COM TALISCAS. AF_03/2024</v>
      </c>
      <c r="E1155" s="246" t="str">
        <f>[6]ORÇAMENTO!S1173</f>
        <v>M2</v>
      </c>
      <c r="F1155" s="262">
        <f>[6]ORÇAMENTO!T1173</f>
        <v>24.1</v>
      </c>
      <c r="G1155" s="263">
        <f>[6]ORÇAMENTO!U1173</f>
        <v>26.84</v>
      </c>
      <c r="H1155" s="263" t="str">
        <f>[6]ORÇAMENTO!V1173</f>
        <v>BDI 1</v>
      </c>
      <c r="I1155" s="263">
        <f>[6]ORÇAMENTO!W1173</f>
        <v>33.33</v>
      </c>
      <c r="J1155" s="263">
        <f>[6]ORÇAMENTO!X1173</f>
        <v>803.25</v>
      </c>
      <c r="K1155" s="102"/>
      <c r="L1155" s="102"/>
      <c r="M1155" s="102"/>
      <c r="N1155" s="102"/>
      <c r="O1155" s="102"/>
    </row>
    <row r="1156" spans="1:15">
      <c r="A1156" s="264" t="str">
        <f>[6]ORÇAMENTO!O1174</f>
        <v>9.1.7.</v>
      </c>
      <c r="B1156" s="264"/>
      <c r="C1156" s="264"/>
      <c r="D1156" s="267" t="str">
        <f>[6]ORÇAMENTO!R1174</f>
        <v>ABRIGO PARA QUADRO ELÉTRICO</v>
      </c>
      <c r="E1156" s="264" t="str">
        <f>[6]ORÇAMENTO!S1174</f>
        <v>-</v>
      </c>
      <c r="F1156" s="265"/>
      <c r="G1156" s="266"/>
      <c r="H1156" s="266" t="str">
        <f>[6]ORÇAMENTO!V1174</f>
        <v>BDI 1</v>
      </c>
      <c r="I1156" s="266">
        <f>[6]ORÇAMENTO!W1174</f>
        <v>0</v>
      </c>
      <c r="J1156" s="266">
        <f>[6]ORÇAMENTO!X1174</f>
        <v>25194.63</v>
      </c>
      <c r="K1156" s="102"/>
      <c r="L1156" s="102"/>
      <c r="M1156" s="102"/>
      <c r="N1156" s="102"/>
      <c r="O1156" s="102"/>
    </row>
    <row r="1157" spans="1:15" ht="25.5">
      <c r="A1157" s="246" t="str">
        <f>[6]ORÇAMENTO!O1175</f>
        <v>9.1.7.1.</v>
      </c>
      <c r="B1157" s="246" t="str">
        <f>[6]ORÇAMENTO!P1175</f>
        <v>SINAPI</v>
      </c>
      <c r="C1157" s="246">
        <f>[6]ORÇAMENTO!Q1175</f>
        <v>99059</v>
      </c>
      <c r="D1157" s="209" t="str">
        <f>[6]ORÇAMENTO!R1175</f>
        <v>LOCAÇÃO CONVENCIONAL DE OBRA, UTILIZANDO GABARITO DE TÁBUAS CORRIDAS PONTALETADAS A CADA 2,00M -  2 UTILIZAÇÕES. AF_03/2024</v>
      </c>
      <c r="E1157" s="246" t="str">
        <f>[6]ORÇAMENTO!S1175</f>
        <v>M</v>
      </c>
      <c r="F1157" s="262">
        <f>[6]ORÇAMENTO!T1175</f>
        <v>10.199999999999999</v>
      </c>
      <c r="G1157" s="263">
        <f>[6]ORÇAMENTO!U1175</f>
        <v>68.27</v>
      </c>
      <c r="H1157" s="263" t="str">
        <f>[6]ORÇAMENTO!V1175</f>
        <v>BDI 1</v>
      </c>
      <c r="I1157" s="263">
        <f>[6]ORÇAMENTO!W1175</f>
        <v>84.78</v>
      </c>
      <c r="J1157" s="263">
        <f>[6]ORÇAMENTO!X1175</f>
        <v>864.76</v>
      </c>
      <c r="K1157" s="102"/>
      <c r="L1157" s="102"/>
      <c r="M1157" s="102"/>
      <c r="N1157" s="102"/>
      <c r="O1157" s="102"/>
    </row>
    <row r="1158" spans="1:15">
      <c r="A1158" s="246" t="str">
        <f>[6]ORÇAMENTO!O1176</f>
        <v>9.1.7.2.</v>
      </c>
      <c r="B1158" s="246" t="str">
        <f>[6]ORÇAMENTO!P1176</f>
        <v>SINAPI</v>
      </c>
      <c r="C1158" s="246">
        <f>[6]ORÇAMENTO!Q1176</f>
        <v>93358</v>
      </c>
      <c r="D1158" s="209" t="str">
        <f>[6]ORÇAMENTO!R1176</f>
        <v>ESCAVAÇÃO MANUAL DE VALA. AF_09/2024</v>
      </c>
      <c r="E1158" s="246" t="str">
        <f>[6]ORÇAMENTO!S1176</f>
        <v>M3</v>
      </c>
      <c r="F1158" s="262">
        <f>[6]ORÇAMENTO!T1176</f>
        <v>2.78</v>
      </c>
      <c r="G1158" s="263">
        <f>[6]ORÇAMENTO!U1176</f>
        <v>93.03</v>
      </c>
      <c r="H1158" s="263" t="str">
        <f>[6]ORÇAMENTO!V1176</f>
        <v>BDI 1</v>
      </c>
      <c r="I1158" s="263">
        <f>[6]ORÇAMENTO!W1176</f>
        <v>115.52</v>
      </c>
      <c r="J1158" s="263">
        <f>[6]ORÇAMENTO!X1176</f>
        <v>321.14999999999998</v>
      </c>
      <c r="K1158" s="102"/>
      <c r="L1158" s="102"/>
      <c r="M1158" s="102"/>
      <c r="N1158" s="102"/>
      <c r="O1158" s="102"/>
    </row>
    <row r="1159" spans="1:15" ht="25.5">
      <c r="A1159" s="246" t="str">
        <f>[6]ORÇAMENTO!O1177</f>
        <v>9.1.7.3.</v>
      </c>
      <c r="B1159" s="246" t="str">
        <f>[6]ORÇAMENTO!P1177</f>
        <v>SINAPI</v>
      </c>
      <c r="C1159" s="246">
        <f>[6]ORÇAMENTO!Q1177</f>
        <v>101617</v>
      </c>
      <c r="D1159" s="209" t="str">
        <f>[6]ORÇAMENTO!R1177</f>
        <v>PREPARO DE FUNDO DE VALA COM LARGURA MAIOR OU IGUAL A 1,5 M E MENOR QUE 2,5 M (ACERTO DO SOLO NATURAL). AF_08/2020</v>
      </c>
      <c r="E1159" s="246" t="str">
        <f>[6]ORÇAMENTO!S1177</f>
        <v>M2</v>
      </c>
      <c r="F1159" s="262">
        <f>[6]ORÇAMENTO!T1177</f>
        <v>1.73</v>
      </c>
      <c r="G1159" s="263">
        <f>[6]ORÇAMENTO!U1177</f>
        <v>3.35</v>
      </c>
      <c r="H1159" s="263" t="str">
        <f>[6]ORÇAMENTO!V1177</f>
        <v>BDI 1</v>
      </c>
      <c r="I1159" s="263">
        <f>[6]ORÇAMENTO!W1177</f>
        <v>4.16</v>
      </c>
      <c r="J1159" s="263">
        <f>[6]ORÇAMENTO!X1177</f>
        <v>7.2</v>
      </c>
      <c r="K1159" s="102"/>
      <c r="L1159" s="102"/>
      <c r="M1159" s="102"/>
      <c r="N1159" s="102"/>
      <c r="O1159" s="102"/>
    </row>
    <row r="1160" spans="1:15">
      <c r="A1160" s="246" t="str">
        <f>[6]ORÇAMENTO!O1178</f>
        <v>9.1.7.4.</v>
      </c>
      <c r="B1160" s="246" t="str">
        <f>[6]ORÇAMENTO!P1178</f>
        <v>SINAPI</v>
      </c>
      <c r="C1160" s="246">
        <f>[6]ORÇAMENTO!Q1178</f>
        <v>93382</v>
      </c>
      <c r="D1160" s="209" t="str">
        <f>[6]ORÇAMENTO!R1178</f>
        <v>REATERRO MANUAL DE VALAS, COM COMPACTADOR DE SOLOS DE PERCUSSÃO. AF_08/2023</v>
      </c>
      <c r="E1160" s="246" t="str">
        <f>[6]ORÇAMENTO!S1178</f>
        <v>M3</v>
      </c>
      <c r="F1160" s="262">
        <f>[6]ORÇAMENTO!T1178</f>
        <v>0.24</v>
      </c>
      <c r="G1160" s="263">
        <f>[6]ORÇAMENTO!U1178</f>
        <v>27.66</v>
      </c>
      <c r="H1160" s="263" t="str">
        <f>[6]ORÇAMENTO!V1178</f>
        <v>BDI 1</v>
      </c>
      <c r="I1160" s="263">
        <f>[6]ORÇAMENTO!W1178</f>
        <v>34.35</v>
      </c>
      <c r="J1160" s="263">
        <f>[6]ORÇAMENTO!X1178</f>
        <v>8.24</v>
      </c>
      <c r="K1160" s="102"/>
      <c r="L1160" s="102"/>
      <c r="M1160" s="102"/>
      <c r="N1160" s="102"/>
      <c r="O1160" s="102"/>
    </row>
    <row r="1161" spans="1:15" ht="25.5">
      <c r="A1161" s="246" t="str">
        <f>[6]ORÇAMENTO!O1179</f>
        <v>9.1.7.5.</v>
      </c>
      <c r="B1161" s="246" t="str">
        <f>[6]ORÇAMENTO!P1179</f>
        <v>SINAPI</v>
      </c>
      <c r="C1161" s="246">
        <f>[6]ORÇAMENTO!Q1179</f>
        <v>102487</v>
      </c>
      <c r="D1161" s="209" t="str">
        <f>[6]ORÇAMENTO!R1179</f>
        <v>CONCRETO CICLÓPICO FCK = 15MPA, 30% PEDRA DE MÃO EM VOLUME REAL, INCLUSIVE LANÇAMENTO. AF_05/2021</v>
      </c>
      <c r="E1161" s="246" t="str">
        <f>[6]ORÇAMENTO!S1179</f>
        <v>M3</v>
      </c>
      <c r="F1161" s="262">
        <f>[6]ORÇAMENTO!T1179</f>
        <v>0.52</v>
      </c>
      <c r="G1161" s="263">
        <f>[6]ORÇAMENTO!U1179</f>
        <v>605.14</v>
      </c>
      <c r="H1161" s="263" t="str">
        <f>[6]ORÇAMENTO!V1179</f>
        <v>BDI 1</v>
      </c>
      <c r="I1161" s="263">
        <f>[6]ORÇAMENTO!W1179</f>
        <v>751.46</v>
      </c>
      <c r="J1161" s="263">
        <f>[6]ORÇAMENTO!X1179</f>
        <v>390.76</v>
      </c>
      <c r="K1161" s="107"/>
      <c r="L1161" s="107"/>
      <c r="M1161" s="107"/>
      <c r="N1161" s="107"/>
      <c r="O1161" s="107"/>
    </row>
    <row r="1162" spans="1:15" ht="25.5">
      <c r="A1162" s="246" t="str">
        <f>[6]ORÇAMENTO!O1180</f>
        <v>9.1.7.6.</v>
      </c>
      <c r="B1162" s="246" t="str">
        <f>[6]ORÇAMENTO!P1180</f>
        <v>CPU</v>
      </c>
      <c r="C1162" s="246" t="str">
        <f>[6]ORÇAMENTO!Q1180</f>
        <v>0029</v>
      </c>
      <c r="D1162" s="209" t="str">
        <f>[6]ORÇAMENTO!R1180</f>
        <v>(ADAP.- ORSE-7369)CONCRETO ARMADO FCK=25,0MPA, USINADO, BOMBEADO, ADENSADO E LANÇADO, PARA USO GERAL, COM FORMAS PLANAS EM COMPENSADO RESINADO 12MM (05 USOS)</v>
      </c>
      <c r="E1162" s="246" t="str">
        <f>[6]ORÇAMENTO!S1180</f>
        <v>M3</v>
      </c>
      <c r="F1162" s="262">
        <f>[6]ORÇAMENTO!T1180</f>
        <v>3.37</v>
      </c>
      <c r="G1162" s="263">
        <f>[6]ORÇAMENTO!U1180</f>
        <v>1888.03</v>
      </c>
      <c r="H1162" s="263" t="str">
        <f>[6]ORÇAMENTO!V1180</f>
        <v>BDI 1</v>
      </c>
      <c r="I1162" s="263">
        <f>[6]ORÇAMENTO!W1180</f>
        <v>2344.56</v>
      </c>
      <c r="J1162" s="263">
        <f>[6]ORÇAMENTO!X1180</f>
        <v>7901.17</v>
      </c>
      <c r="K1162" s="141"/>
      <c r="L1162" s="141"/>
      <c r="M1162" s="141"/>
      <c r="N1162" s="141"/>
      <c r="O1162" s="142"/>
    </row>
    <row r="1163" spans="1:15" ht="25.5">
      <c r="A1163" s="246" t="str">
        <f>[6]ORÇAMENTO!O1181</f>
        <v>9.1.7.7.</v>
      </c>
      <c r="B1163" s="246" t="str">
        <f>[6]ORÇAMENTO!P1181</f>
        <v>SINAPI</v>
      </c>
      <c r="C1163" s="246">
        <f>[6]ORÇAMENTO!Q1181</f>
        <v>103325</v>
      </c>
      <c r="D1163" s="209" t="str">
        <f>[6]ORÇAMENTO!R1181</f>
        <v>ALVENARIA DE VEDAÇÃO DE BLOCOS CERÂMICOS FURADOS NA VERTICAL DE 14X19X39 CM (ESPESSURA 14 CM) E ARGAMASSA DE ASSENTAMENTO COM PREPARO MANUAL. AF_12/2021</v>
      </c>
      <c r="E1163" s="246" t="str">
        <f>[6]ORÇAMENTO!S1181</f>
        <v>M2</v>
      </c>
      <c r="F1163" s="262">
        <f>[6]ORÇAMENTO!T1181</f>
        <v>33.35</v>
      </c>
      <c r="G1163" s="263">
        <f>[6]ORÇAMENTO!U1181</f>
        <v>84.63</v>
      </c>
      <c r="H1163" s="263" t="str">
        <f>[6]ORÇAMENTO!V1181</f>
        <v>BDI 1</v>
      </c>
      <c r="I1163" s="263">
        <f>[6]ORÇAMENTO!W1181</f>
        <v>105.09</v>
      </c>
      <c r="J1163" s="263">
        <f>[6]ORÇAMENTO!X1181</f>
        <v>3504.75</v>
      </c>
      <c r="K1163" s="106"/>
      <c r="L1163" s="106"/>
      <c r="M1163" s="106"/>
      <c r="N1163" s="106"/>
      <c r="O1163" s="106"/>
    </row>
    <row r="1164" spans="1:15" ht="25.5">
      <c r="A1164" s="246" t="str">
        <f>[6]ORÇAMENTO!O1182</f>
        <v>9.1.7.8.</v>
      </c>
      <c r="B1164" s="246" t="str">
        <f>[6]ORÇAMENTO!P1182</f>
        <v>SINAPI</v>
      </c>
      <c r="C1164" s="246">
        <f>[6]ORÇAMENTO!Q1182</f>
        <v>87878</v>
      </c>
      <c r="D1164" s="209" t="str">
        <f>[6]ORÇAMENTO!R1182</f>
        <v>CHAPISCO APLICADO EM ALVENARIAS E ESTRUTURAS DE CONCRETO INTERNAS, COM COLHER DE PEDREIRO.  ARGAMASSA TRAÇO 1:3 COM PREPARO MANUAL. AF_10/2022</v>
      </c>
      <c r="E1164" s="246" t="str">
        <f>[6]ORÇAMENTO!S1182</f>
        <v>M2</v>
      </c>
      <c r="F1164" s="262">
        <f>[6]ORÇAMENTO!T1182</f>
        <v>66.7</v>
      </c>
      <c r="G1164" s="263">
        <f>[6]ORÇAMENTO!U1182</f>
        <v>5.19</v>
      </c>
      <c r="H1164" s="263" t="str">
        <f>[6]ORÇAMENTO!V1182</f>
        <v>BDI 1</v>
      </c>
      <c r="I1164" s="263">
        <f>[6]ORÇAMENTO!W1182</f>
        <v>6.44</v>
      </c>
      <c r="J1164" s="263">
        <f>[6]ORÇAMENTO!X1182</f>
        <v>429.55</v>
      </c>
      <c r="K1164" s="102"/>
      <c r="L1164" s="102"/>
      <c r="M1164" s="102"/>
      <c r="N1164" s="102"/>
      <c r="O1164" s="102"/>
    </row>
    <row r="1165" spans="1:15" ht="38.25">
      <c r="A1165" s="246" t="str">
        <f>[6]ORÇAMENTO!O1183</f>
        <v>9.1.7.9.</v>
      </c>
      <c r="B1165" s="246" t="str">
        <f>[6]ORÇAMENTO!P1183</f>
        <v>SINAPI</v>
      </c>
      <c r="C1165" s="246">
        <f>[6]ORÇAMENTO!Q1183</f>
        <v>87547</v>
      </c>
      <c r="D1165" s="209" t="str">
        <f>[6]ORÇAMENTO!R1183</f>
        <v>MASSA ÚNICA, EM ARGAMASSA TRAÇO 1:2:8, PREPARO MECÂNICO, APLICADA MANUALMENTE EM PAREDES INTERNAS DE AMBIENTES COM ÁREA ENTRE 5M² E 10M², E = 10MM, COM TALISCAS. AF_03/2024</v>
      </c>
      <c r="E1165" s="246" t="str">
        <f>[6]ORÇAMENTO!S1183</f>
        <v>M2</v>
      </c>
      <c r="F1165" s="262">
        <f>[6]ORÇAMENTO!T1183</f>
        <v>66.7</v>
      </c>
      <c r="G1165" s="263">
        <f>[6]ORÇAMENTO!U1183</f>
        <v>26.84</v>
      </c>
      <c r="H1165" s="263" t="str">
        <f>[6]ORÇAMENTO!V1183</f>
        <v>BDI 1</v>
      </c>
      <c r="I1165" s="263">
        <f>[6]ORÇAMENTO!W1183</f>
        <v>33.33</v>
      </c>
      <c r="J1165" s="263">
        <f>[6]ORÇAMENTO!X1183</f>
        <v>2223.11</v>
      </c>
      <c r="K1165" s="102"/>
      <c r="L1165" s="102"/>
      <c r="M1165" s="149">
        <v>2</v>
      </c>
      <c r="N1165" s="149"/>
      <c r="O1165" s="149"/>
    </row>
    <row r="1166" spans="1:15">
      <c r="A1166" s="246" t="str">
        <f>[6]ORÇAMENTO!O1184</f>
        <v>9.1.7.10.</v>
      </c>
      <c r="B1166" s="246" t="str">
        <f>[6]ORÇAMENTO!P1184</f>
        <v>SINAPI</v>
      </c>
      <c r="C1166" s="246">
        <f>[6]ORÇAMENTO!Q1184</f>
        <v>88489</v>
      </c>
      <c r="D1166" s="209" t="str">
        <f>[6]ORÇAMENTO!R1184</f>
        <v>PINTURA LÁTEX ACRÍLICA PREMIUM, APLICAÇÃO MANUAL EM PAREDES, DUAS DEMÃOS. AF_04/2023</v>
      </c>
      <c r="E1166" s="246" t="str">
        <f>[6]ORÇAMENTO!S1184</f>
        <v>M2</v>
      </c>
      <c r="F1166" s="262">
        <f>[6]ORÇAMENTO!T1184</f>
        <v>66.7</v>
      </c>
      <c r="G1166" s="263">
        <f>[6]ORÇAMENTO!U1184</f>
        <v>14.36</v>
      </c>
      <c r="H1166" s="263" t="str">
        <f>[6]ORÇAMENTO!V1184</f>
        <v>BDI 1</v>
      </c>
      <c r="I1166" s="263">
        <f>[6]ORÇAMENTO!W1184</f>
        <v>17.829999999999998</v>
      </c>
      <c r="J1166" s="263">
        <f>[6]ORÇAMENTO!X1184</f>
        <v>1189.26</v>
      </c>
      <c r="K1166" s="102"/>
      <c r="L1166" s="102"/>
      <c r="M1166" s="102"/>
      <c r="N1166" s="102"/>
      <c r="O1166" s="102"/>
    </row>
    <row r="1167" spans="1:15" ht="25.5">
      <c r="A1167" s="246" t="str">
        <f>[6]ORÇAMENTO!O1185</f>
        <v>9.1.7.11.</v>
      </c>
      <c r="B1167" s="246" t="str">
        <f>[6]ORÇAMENTO!P1185</f>
        <v>SINAPI</v>
      </c>
      <c r="C1167" s="246">
        <f>[6]ORÇAMENTO!Q1185</f>
        <v>87624</v>
      </c>
      <c r="D1167" s="209" t="str">
        <f>[6]ORÇAMENTO!R1185</f>
        <v>CONTRAPISO EM ARGAMASSA PRONTA, PREPARO MANUAL, APLICADO EM ÁREAS SECAS SOBRE LAJE, ADERIDO, ACABAMENTO NÃO REFORÇADO, ESPESSURA 2CM. AF_07/2021</v>
      </c>
      <c r="E1167" s="246" t="str">
        <f>[6]ORÇAMENTO!S1185</f>
        <v>M2</v>
      </c>
      <c r="F1167" s="262">
        <f>[6]ORÇAMENTO!T1185</f>
        <v>5.78</v>
      </c>
      <c r="G1167" s="263">
        <f>[6]ORÇAMENTO!U1185</f>
        <v>101.11</v>
      </c>
      <c r="H1167" s="263" t="str">
        <f>[6]ORÇAMENTO!V1185</f>
        <v>BDI 1</v>
      </c>
      <c r="I1167" s="263">
        <f>[6]ORÇAMENTO!W1185</f>
        <v>125.56</v>
      </c>
      <c r="J1167" s="263">
        <f>[6]ORÇAMENTO!X1185</f>
        <v>725.74</v>
      </c>
      <c r="K1167" s="102"/>
      <c r="L1167" s="102"/>
      <c r="M1167" s="102"/>
      <c r="N1167" s="102"/>
      <c r="O1167" s="102"/>
    </row>
    <row r="1168" spans="1:15" ht="25.5">
      <c r="A1168" s="246" t="str">
        <f>[6]ORÇAMENTO!O1186</f>
        <v>9.1.7.12.</v>
      </c>
      <c r="B1168" s="246" t="str">
        <f>[6]ORÇAMENTO!P1186</f>
        <v>SINAPI</v>
      </c>
      <c r="C1168" s="246">
        <f>[6]ORÇAMENTO!Q1186</f>
        <v>94994</v>
      </c>
      <c r="D1168" s="209" t="str">
        <f>[6]ORÇAMENTO!R1186</f>
        <v>EXECUÇÃO DE PASSEIO (CALÇADA) OU PISO DE CONCRETO COM CONCRETO MOLDADO IN LOCO, FEITO EM OBRA, ACABAMENTO CONVENCIONAL, ESPESSURA 8 CM, ARMADO. AF_08/2022</v>
      </c>
      <c r="E1168" s="246" t="str">
        <f>[6]ORÇAMENTO!S1186</f>
        <v>M2</v>
      </c>
      <c r="F1168" s="262">
        <f>[6]ORÇAMENTO!T1186</f>
        <v>5.32</v>
      </c>
      <c r="G1168" s="263">
        <f>[6]ORÇAMENTO!U1186</f>
        <v>96.68</v>
      </c>
      <c r="H1168" s="263" t="str">
        <f>[6]ORÇAMENTO!V1186</f>
        <v>BDI 1</v>
      </c>
      <c r="I1168" s="263">
        <f>[6]ORÇAMENTO!W1186</f>
        <v>120.06</v>
      </c>
      <c r="J1168" s="263">
        <f>[6]ORÇAMENTO!X1186</f>
        <v>638.72</v>
      </c>
      <c r="K1168" s="149"/>
      <c r="L1168" s="149"/>
      <c r="M1168" s="149"/>
      <c r="N1168" s="149"/>
      <c r="O1168" s="149"/>
    </row>
    <row r="1169" spans="1:15" ht="25.5">
      <c r="A1169" s="246" t="str">
        <f>[6]ORÇAMENTO!O1187</f>
        <v>9.1.7.13.</v>
      </c>
      <c r="B1169" s="246" t="str">
        <f>[6]ORÇAMENTO!P1187</f>
        <v>SINAPI</v>
      </c>
      <c r="C1169" s="246">
        <f>[6]ORÇAMENTO!Q1187</f>
        <v>98680</v>
      </c>
      <c r="D1169" s="209" t="str">
        <f>[6]ORÇAMENTO!R1187</f>
        <v>PISO CIMENTADO, TRAÇO 1:3 (CIMENTO E AREIA), ACABAMENTO LISO, ESPESSURA 3,0 CM, PREPARO MECÂNICO DA ARGAMASSA. AF_09/2020</v>
      </c>
      <c r="E1169" s="246" t="str">
        <f>[6]ORÇAMENTO!S1187</f>
        <v>M2</v>
      </c>
      <c r="F1169" s="262">
        <f>[6]ORÇAMENTO!T1187</f>
        <v>4.49</v>
      </c>
      <c r="G1169" s="263">
        <f>[6]ORÇAMENTO!U1187</f>
        <v>49.33</v>
      </c>
      <c r="H1169" s="263" t="str">
        <f>[6]ORÇAMENTO!V1187</f>
        <v>BDI 1</v>
      </c>
      <c r="I1169" s="263">
        <f>[6]ORÇAMENTO!W1187</f>
        <v>61.26</v>
      </c>
      <c r="J1169" s="263">
        <f>[6]ORÇAMENTO!X1187</f>
        <v>275.06</v>
      </c>
      <c r="K1169" s="102"/>
      <c r="L1169" s="102"/>
      <c r="M1169" s="102"/>
      <c r="N1169" s="102"/>
      <c r="O1169" s="102"/>
    </row>
    <row r="1170" spans="1:15">
      <c r="A1170" s="246" t="str">
        <f>[6]ORÇAMENTO!O1188</f>
        <v>9.1.7.14.</v>
      </c>
      <c r="B1170" s="246" t="str">
        <f>[6]ORÇAMENTO!P1188</f>
        <v>SINAPI</v>
      </c>
      <c r="C1170" s="246">
        <f>[6]ORÇAMENTO!Q1188</f>
        <v>100701</v>
      </c>
      <c r="D1170" s="209" t="str">
        <f>[6]ORÇAMENTO!R1188</f>
        <v>PORTA DE FERRO, DE ABRIR, TIPO GRADE COM CHAPA, COM GUARNIÇÕES. AF_12/2019</v>
      </c>
      <c r="E1170" s="246" t="str">
        <f>[6]ORÇAMENTO!S1188</f>
        <v>M2</v>
      </c>
      <c r="F1170" s="262">
        <f>[6]ORÇAMENTO!T1188</f>
        <v>4.2</v>
      </c>
      <c r="G1170" s="263">
        <f>[6]ORÇAMENTO!U1188</f>
        <v>557.1</v>
      </c>
      <c r="H1170" s="263" t="str">
        <f>[6]ORÇAMENTO!V1188</f>
        <v>BDI 1</v>
      </c>
      <c r="I1170" s="263">
        <f>[6]ORÇAMENTO!W1188</f>
        <v>691.81</v>
      </c>
      <c r="J1170" s="263">
        <f>[6]ORÇAMENTO!X1188</f>
        <v>2905.6</v>
      </c>
      <c r="K1170" s="102"/>
      <c r="L1170" s="102"/>
      <c r="M1170" s="102"/>
      <c r="N1170" s="102"/>
      <c r="O1170" s="102"/>
    </row>
    <row r="1171" spans="1:15" ht="25.5">
      <c r="A1171" s="246" t="str">
        <f>[6]ORÇAMENTO!O1189</f>
        <v>9.1.7.15.</v>
      </c>
      <c r="B1171" s="246" t="str">
        <f>[6]ORÇAMENTO!P1189</f>
        <v>SINAPI</v>
      </c>
      <c r="C1171" s="246">
        <f>[6]ORÇAMENTO!Q1189</f>
        <v>100754</v>
      </c>
      <c r="D1171" s="209" t="str">
        <f>[6]ORÇAMENTO!R1189</f>
        <v>PINTURA COM TINTA ACRÍLICA DE ACABAMENTO APLICADA A ROLO OU PINCEL SOBRE SUPERFÍCIES METÁLICAS (EXCETO PERFIL) EXECUTADO EM OBRA (02 DEMÃOS). AF_01/2020</v>
      </c>
      <c r="E1171" s="246" t="str">
        <f>[6]ORÇAMENTO!S1189</f>
        <v>M2</v>
      </c>
      <c r="F1171" s="262">
        <f>[6]ORÇAMENTO!T1189</f>
        <v>4.2</v>
      </c>
      <c r="G1171" s="263">
        <f>[6]ORÇAMENTO!U1189</f>
        <v>31.78</v>
      </c>
      <c r="H1171" s="263" t="str">
        <f>[6]ORÇAMENTO!V1189</f>
        <v>BDI 1</v>
      </c>
      <c r="I1171" s="263">
        <f>[6]ORÇAMENTO!W1189</f>
        <v>39.46</v>
      </c>
      <c r="J1171" s="263">
        <f>[6]ORÇAMENTO!X1189</f>
        <v>165.73</v>
      </c>
      <c r="K1171" s="81"/>
      <c r="L1171" s="81"/>
      <c r="M1171" s="81"/>
      <c r="N1171" s="81"/>
      <c r="O1171" s="81"/>
    </row>
    <row r="1172" spans="1:15">
      <c r="A1172" s="246" t="str">
        <f>[6]ORÇAMENTO!O1190</f>
        <v>9.1.7.16.</v>
      </c>
      <c r="B1172" s="246" t="str">
        <f>[6]ORÇAMENTO!P1190</f>
        <v>SINAPI</v>
      </c>
      <c r="C1172" s="246" t="str">
        <f>[6]ORÇAMENTO!Q1190</f>
        <v>91937</v>
      </c>
      <c r="D1172" s="209" t="str">
        <f>[6]ORÇAMENTO!R1190</f>
        <v>CAIXA OCTOGONAL 3" X 3", PVC, INSTALADA EM LAJE - FORNECIMENTO E INSTALAÇÃO. AF_03/2023</v>
      </c>
      <c r="E1172" s="246" t="str">
        <f>[6]ORÇAMENTO!S1190</f>
        <v>UN</v>
      </c>
      <c r="F1172" s="262">
        <f>[6]ORÇAMENTO!T1190</f>
        <v>2</v>
      </c>
      <c r="G1172" s="263">
        <f>[6]ORÇAMENTO!U1190</f>
        <v>17.05</v>
      </c>
      <c r="H1172" s="263" t="str">
        <f>[6]ORÇAMENTO!V1190</f>
        <v>BDI 1</v>
      </c>
      <c r="I1172" s="263">
        <f>[6]ORÇAMENTO!W1190</f>
        <v>21.17</v>
      </c>
      <c r="J1172" s="263">
        <f>[6]ORÇAMENTO!X1190</f>
        <v>42.34</v>
      </c>
      <c r="K1172" s="102"/>
      <c r="L1172" s="102"/>
      <c r="M1172" s="102"/>
      <c r="N1172" s="102"/>
      <c r="O1172" s="102"/>
    </row>
    <row r="1173" spans="1:15" ht="25.5">
      <c r="A1173" s="246" t="str">
        <f>[6]ORÇAMENTO!O1191</f>
        <v>9.1.7.17.</v>
      </c>
      <c r="B1173" s="246" t="str">
        <f>[6]ORÇAMENTO!P1191</f>
        <v>SINAPI</v>
      </c>
      <c r="C1173" s="246">
        <f>[6]ORÇAMENTO!Q1191</f>
        <v>91926</v>
      </c>
      <c r="D1173" s="209" t="str">
        <f>[6]ORÇAMENTO!R1191</f>
        <v>CABO DE COBRE FLEXÍVEL ISOLADO, 2,5 MM², ANTI-CHAMA 450/750 V, PARA CIRCUITOS TERMINAIS - FORNECIMENTO E INSTALAÇÃO. AF_03/2023</v>
      </c>
      <c r="E1173" s="246" t="str">
        <f>[6]ORÇAMENTO!S1191</f>
        <v>M</v>
      </c>
      <c r="F1173" s="262">
        <f>[6]ORÇAMENTO!T1191</f>
        <v>224</v>
      </c>
      <c r="G1173" s="263">
        <f>[6]ORÇAMENTO!U1191</f>
        <v>4.66</v>
      </c>
      <c r="H1173" s="263" t="str">
        <f>[6]ORÇAMENTO!V1191</f>
        <v>BDI 1</v>
      </c>
      <c r="I1173" s="263">
        <f>[6]ORÇAMENTO!W1191</f>
        <v>5.79</v>
      </c>
      <c r="J1173" s="263">
        <f>[6]ORÇAMENTO!X1191</f>
        <v>1296.96</v>
      </c>
      <c r="K1173" s="102"/>
      <c r="L1173" s="102"/>
      <c r="M1173" s="102"/>
      <c r="N1173" s="102"/>
      <c r="O1173" s="102"/>
    </row>
    <row r="1174" spans="1:15" ht="25.5">
      <c r="A1174" s="246" t="str">
        <f>[6]ORÇAMENTO!O1192</f>
        <v>9.1.7.18.</v>
      </c>
      <c r="B1174" s="246" t="str">
        <f>[6]ORÇAMENTO!P1192</f>
        <v>SINAPI</v>
      </c>
      <c r="C1174" s="246">
        <f>[6]ORÇAMENTO!Q1192</f>
        <v>91930</v>
      </c>
      <c r="D1174" s="209" t="str">
        <f>[6]ORÇAMENTO!R1192</f>
        <v>CABO DE COBRE FLEXÍVEL ISOLADO, 6 MM², ANTI-CHAMA 450/750 V, PARA CIRCUITOS TERMINAIS - FORNECIMENTO E INSTALAÇÃO. AF_03/2023</v>
      </c>
      <c r="E1174" s="246" t="str">
        <f>[6]ORÇAMENTO!S1192</f>
        <v>M</v>
      </c>
      <c r="F1174" s="262">
        <f>[6]ORÇAMENTO!T1192</f>
        <v>36</v>
      </c>
      <c r="G1174" s="263">
        <f>[6]ORÇAMENTO!U1192</f>
        <v>10.11</v>
      </c>
      <c r="H1174" s="263" t="str">
        <f>[6]ORÇAMENTO!V1192</f>
        <v>BDI 1</v>
      </c>
      <c r="I1174" s="263">
        <f>[6]ORÇAMENTO!W1192</f>
        <v>12.55</v>
      </c>
      <c r="J1174" s="263">
        <f>[6]ORÇAMENTO!X1192</f>
        <v>451.8</v>
      </c>
      <c r="K1174" s="149"/>
      <c r="L1174" s="149"/>
      <c r="M1174" s="149"/>
      <c r="N1174" s="149"/>
      <c r="O1174" s="149"/>
    </row>
    <row r="1175" spans="1:15" ht="25.5">
      <c r="A1175" s="246" t="str">
        <f>[6]ORÇAMENTO!O1193</f>
        <v>9.1.7.19.</v>
      </c>
      <c r="B1175" s="246" t="str">
        <f>[6]ORÇAMENTO!P1193</f>
        <v>SINAPI</v>
      </c>
      <c r="C1175" s="246" t="str">
        <f>[6]ORÇAMENTO!Q1193</f>
        <v>95727</v>
      </c>
      <c r="D1175" s="209" t="str">
        <f>[6]ORÇAMENTO!R1193</f>
        <v>ELETRODUTO RÍGIDO SOLDÁVEL, PVC, DN 25 MM (3/4"), APARENTE - FORNECIMENTO E INSTALAÇÃO. AF_10/2022_PA</v>
      </c>
      <c r="E1175" s="246" t="str">
        <f>[6]ORÇAMENTO!S1193</f>
        <v>M</v>
      </c>
      <c r="F1175" s="262">
        <f>[6]ORÇAMENTO!T1193</f>
        <v>28</v>
      </c>
      <c r="G1175" s="263">
        <f>[6]ORÇAMENTO!U1193</f>
        <v>21.33</v>
      </c>
      <c r="H1175" s="263" t="str">
        <f>[6]ORÇAMENTO!V1193</f>
        <v>BDI 1</v>
      </c>
      <c r="I1175" s="263">
        <f>[6]ORÇAMENTO!W1193</f>
        <v>26.49</v>
      </c>
      <c r="J1175" s="263">
        <f>[6]ORÇAMENTO!X1193</f>
        <v>741.72</v>
      </c>
      <c r="K1175" s="102"/>
      <c r="L1175" s="102"/>
      <c r="M1175" s="102"/>
      <c r="N1175" s="102"/>
      <c r="O1175" s="102"/>
    </row>
    <row r="1176" spans="1:15" ht="25.5">
      <c r="A1176" s="246" t="str">
        <f>[6]ORÇAMENTO!O1194</f>
        <v>9.1.7.20.</v>
      </c>
      <c r="B1176" s="246" t="str">
        <f>[6]ORÇAMENTO!P1194</f>
        <v>SINAPI</v>
      </c>
      <c r="C1176" s="246">
        <f>[6]ORÇAMENTO!Q1194</f>
        <v>93654</v>
      </c>
      <c r="D1176" s="209" t="str">
        <f>[6]ORÇAMENTO!R1194</f>
        <v>DISJUNTOR MONOPOLAR TIPO DIN, CORRENTE NOMINAL DE 16A - FORNECIMENTO E INSTALAÇÃO. AF_10/2020</v>
      </c>
      <c r="E1176" s="246" t="str">
        <f>[6]ORÇAMENTO!S1194</f>
        <v>UN</v>
      </c>
      <c r="F1176" s="262">
        <f>[6]ORÇAMENTO!T1194</f>
        <v>3</v>
      </c>
      <c r="G1176" s="263">
        <f>[6]ORÇAMENTO!U1194</f>
        <v>12.2</v>
      </c>
      <c r="H1176" s="263" t="str">
        <f>[6]ORÇAMENTO!V1194</f>
        <v>BDI 1</v>
      </c>
      <c r="I1176" s="263">
        <f>[6]ORÇAMENTO!W1194</f>
        <v>15.15</v>
      </c>
      <c r="J1176" s="263">
        <f>[6]ORÇAMENTO!X1194</f>
        <v>45.45</v>
      </c>
      <c r="K1176" s="102"/>
      <c r="L1176" s="102"/>
      <c r="M1176" s="102"/>
      <c r="N1176" s="102"/>
      <c r="O1176" s="102"/>
    </row>
    <row r="1177" spans="1:15" ht="25.5">
      <c r="A1177" s="246" t="str">
        <f>[6]ORÇAMENTO!O1195</f>
        <v>9.1.7.21.</v>
      </c>
      <c r="B1177" s="246" t="str">
        <f>[6]ORÇAMENTO!P1195</f>
        <v>SINAPI</v>
      </c>
      <c r="C1177" s="246">
        <f>[6]ORÇAMENTO!Q1195</f>
        <v>93668</v>
      </c>
      <c r="D1177" s="209" t="str">
        <f>[6]ORÇAMENTO!R1195</f>
        <v>DISJUNTOR TRIPOLAR TIPO DIN, CORRENTE NOMINAL DE 16A - FORNECIMENTO E INSTALAÇÃO. AF_10/2020</v>
      </c>
      <c r="E1177" s="246" t="str">
        <f>[6]ORÇAMENTO!S1195</f>
        <v>UN</v>
      </c>
      <c r="F1177" s="262">
        <f>[6]ORÇAMENTO!T1195</f>
        <v>2</v>
      </c>
      <c r="G1177" s="263">
        <f>[6]ORÇAMENTO!U1195</f>
        <v>71.22</v>
      </c>
      <c r="H1177" s="263" t="str">
        <f>[6]ORÇAMENTO!V1195</f>
        <v>BDI 1</v>
      </c>
      <c r="I1177" s="263">
        <f>[6]ORÇAMENTO!W1195</f>
        <v>88.44</v>
      </c>
      <c r="J1177" s="263">
        <f>[6]ORÇAMENTO!X1195</f>
        <v>176.88</v>
      </c>
      <c r="K1177" s="102"/>
      <c r="L1177" s="102"/>
      <c r="M1177" s="102"/>
      <c r="N1177" s="102"/>
      <c r="O1177" s="102"/>
    </row>
    <row r="1178" spans="1:15" ht="25.5">
      <c r="A1178" s="246" t="str">
        <f>[6]ORÇAMENTO!O1196</f>
        <v>9.1.7.22.</v>
      </c>
      <c r="B1178" s="246" t="str">
        <f>[6]ORÇAMENTO!P1196</f>
        <v>SINAPI</v>
      </c>
      <c r="C1178" s="246">
        <f>[6]ORÇAMENTO!Q1196</f>
        <v>93672</v>
      </c>
      <c r="D1178" s="209" t="str">
        <f>[6]ORÇAMENTO!R1196</f>
        <v>DISJUNTOR TRIPOLAR TIPO DIN, CORRENTE NOMINAL DE 40A - FORNECIMENTO E INSTALAÇÃO. AF_10/2020</v>
      </c>
      <c r="E1178" s="246" t="str">
        <f>[6]ORÇAMENTO!S1196</f>
        <v>UN</v>
      </c>
      <c r="F1178" s="262">
        <f>[6]ORÇAMENTO!T1196</f>
        <v>1</v>
      </c>
      <c r="G1178" s="263">
        <f>[6]ORÇAMENTO!U1196</f>
        <v>87.62</v>
      </c>
      <c r="H1178" s="263" t="str">
        <f>[6]ORÇAMENTO!V1196</f>
        <v>BDI 1</v>
      </c>
      <c r="I1178" s="263">
        <f>[6]ORÇAMENTO!W1196</f>
        <v>108.81</v>
      </c>
      <c r="J1178" s="263">
        <f>[6]ORÇAMENTO!X1196</f>
        <v>108.81</v>
      </c>
      <c r="K1178" s="102"/>
      <c r="L1178" s="102"/>
      <c r="M1178" s="102"/>
      <c r="N1178" s="102"/>
      <c r="O1178" s="102"/>
    </row>
    <row r="1179" spans="1:15" ht="38.25">
      <c r="A1179" s="246" t="str">
        <f>[6]ORÇAMENTO!O1197</f>
        <v>9.1.7.23.</v>
      </c>
      <c r="B1179" s="246" t="str">
        <f>[6]ORÇAMENTO!P1197</f>
        <v>SINAPI</v>
      </c>
      <c r="C1179" s="246">
        <f>[6]ORÇAMENTO!Q1197</f>
        <v>101879</v>
      </c>
      <c r="D1179" s="209" t="str">
        <f>[6]ORÇAMENTO!R1197</f>
        <v>QUADRO DE DISTRIBUIÇÃO DE ENERGIA EM CHAPA DE AÇO GALVANIZADO, DE EMBUTIR, COM BARRAMENTO TRIFÁSICO, PARA 24 DISJUNTORES DIN 100A - FORNECIMENTO E INSTALAÇÃO. AF_10/2020</v>
      </c>
      <c r="E1179" s="246" t="str">
        <f>[6]ORÇAMENTO!S1197</f>
        <v>UN</v>
      </c>
      <c r="F1179" s="262">
        <f>[6]ORÇAMENTO!T1197</f>
        <v>1</v>
      </c>
      <c r="G1179" s="263">
        <f>[6]ORÇAMENTO!U1197</f>
        <v>463.95</v>
      </c>
      <c r="H1179" s="263" t="str">
        <f>[6]ORÇAMENTO!V1197</f>
        <v>BDI 1</v>
      </c>
      <c r="I1179" s="263">
        <f>[6]ORÇAMENTO!W1197</f>
        <v>576.13</v>
      </c>
      <c r="J1179" s="263">
        <f>[6]ORÇAMENTO!X1197</f>
        <v>576.13</v>
      </c>
      <c r="K1179" s="102"/>
      <c r="L1179" s="102"/>
      <c r="M1179" s="102"/>
      <c r="N1179" s="102"/>
      <c r="O1179" s="102"/>
    </row>
    <row r="1180" spans="1:15" ht="25.5">
      <c r="A1180" s="246" t="str">
        <f>[6]ORÇAMENTO!O1198</f>
        <v>9.1.7.24.</v>
      </c>
      <c r="B1180" s="246" t="str">
        <f>[6]ORÇAMENTO!P1198</f>
        <v>SINAPI</v>
      </c>
      <c r="C1180" s="246">
        <f>[6]ORÇAMENTO!Q1198</f>
        <v>91993</v>
      </c>
      <c r="D1180" s="209" t="str">
        <f>[6]ORÇAMENTO!R1198</f>
        <v>TOMADA ALTA DE EMBUTIR (1 MÓDULO), 2P+T 20 A, INCLUINDO SUPORTE E PLACA - FORNECIMENTO E INSTALAÇÃO. AF_03/2023</v>
      </c>
      <c r="E1180" s="246" t="str">
        <f>[6]ORÇAMENTO!S1198</f>
        <v>UN</v>
      </c>
      <c r="F1180" s="262">
        <f>[6]ORÇAMENTO!T1198</f>
        <v>1</v>
      </c>
      <c r="G1180" s="263">
        <f>[6]ORÇAMENTO!U1198</f>
        <v>50.35</v>
      </c>
      <c r="H1180" s="263" t="str">
        <f>[6]ORÇAMENTO!V1198</f>
        <v>BDI 1</v>
      </c>
      <c r="I1180" s="263">
        <f>[6]ORÇAMENTO!W1198</f>
        <v>62.52</v>
      </c>
      <c r="J1180" s="263">
        <f>[6]ORÇAMENTO!X1198</f>
        <v>62.52</v>
      </c>
      <c r="K1180" s="102"/>
      <c r="L1180" s="102"/>
      <c r="M1180" s="102"/>
      <c r="N1180" s="102"/>
      <c r="O1180" s="102"/>
    </row>
    <row r="1181" spans="1:15">
      <c r="A1181" s="246" t="str">
        <f>[6]ORÇAMENTO!O1199</f>
        <v>9.1.7.25.</v>
      </c>
      <c r="B1181" s="246" t="str">
        <f>[6]ORÇAMENTO!P1199</f>
        <v>CPU</v>
      </c>
      <c r="C1181" s="246" t="str">
        <f>[6]ORÇAMENTO!Q1199</f>
        <v>0016</v>
      </c>
      <c r="D1181" s="209" t="str">
        <f>[6]ORÇAMENTO!R1199</f>
        <v xml:space="preserve">	TOMADA INDUSTRIAL DE EMBUTIR 3P+T 30 A, 440 V, COM TRAVA, SEM PLACA</v>
      </c>
      <c r="E1181" s="246" t="str">
        <f>[6]ORÇAMENTO!S1199</f>
        <v>UM</v>
      </c>
      <c r="F1181" s="262">
        <f>[6]ORÇAMENTO!T1199</f>
        <v>1</v>
      </c>
      <c r="G1181" s="263">
        <f>[6]ORÇAMENTO!U1199</f>
        <v>73.62</v>
      </c>
      <c r="H1181" s="263" t="str">
        <f>[6]ORÇAMENTO!V1199</f>
        <v>BDI 1</v>
      </c>
      <c r="I1181" s="263">
        <f>[6]ORÇAMENTO!W1199</f>
        <v>91.42</v>
      </c>
      <c r="J1181" s="263">
        <f>[6]ORÇAMENTO!X1199</f>
        <v>91.42</v>
      </c>
      <c r="K1181" s="102"/>
      <c r="L1181" s="102"/>
      <c r="M1181" s="102"/>
      <c r="N1181" s="102"/>
      <c r="O1181" s="102"/>
    </row>
    <row r="1182" spans="1:15" ht="25.5">
      <c r="A1182" s="246" t="str">
        <f>[6]ORÇAMENTO!O1200</f>
        <v>9.1.7.26.</v>
      </c>
      <c r="B1182" s="246" t="str">
        <f>[6]ORÇAMENTO!P1200</f>
        <v>SINAPI</v>
      </c>
      <c r="C1182" s="246">
        <f>[6]ORÇAMENTO!Q1200</f>
        <v>91952</v>
      </c>
      <c r="D1182" s="209" t="str">
        <f>[6]ORÇAMENTO!R1200</f>
        <v>INTERRUPTOR SIMPLES (1 MÓDULO), 10A/250V, SEM SUPORTE E SEM PLACA - FORNECIMENTO E INSTALAÇÃO. AF_03/2023</v>
      </c>
      <c r="E1182" s="246" t="str">
        <f>[6]ORÇAMENTO!S1200</f>
        <v>UN</v>
      </c>
      <c r="F1182" s="262">
        <f>[6]ORÇAMENTO!T1200</f>
        <v>2</v>
      </c>
      <c r="G1182" s="263">
        <f>[6]ORÇAMENTO!U1200</f>
        <v>20.05</v>
      </c>
      <c r="H1182" s="263" t="str">
        <f>[6]ORÇAMENTO!V1200</f>
        <v>BDI 1</v>
      </c>
      <c r="I1182" s="263">
        <f>[6]ORÇAMENTO!W1200</f>
        <v>24.9</v>
      </c>
      <c r="J1182" s="263">
        <f>[6]ORÇAMENTO!X1200</f>
        <v>49.8</v>
      </c>
      <c r="K1182" s="102"/>
      <c r="L1182" s="102"/>
      <c r="M1182" s="102"/>
      <c r="N1182" s="102"/>
      <c r="O1182" s="102"/>
    </row>
    <row r="1183" spans="1:15">
      <c r="A1183" s="264" t="str">
        <f>[6]ORÇAMENTO!O1201</f>
        <v>9.2.</v>
      </c>
      <c r="B1183" s="264"/>
      <c r="C1183" s="264"/>
      <c r="D1183" s="267" t="str">
        <f>[6]ORÇAMENTO!R1201</f>
        <v>RESERVATÓRIO DE  CONCRETO ARMADO  ELEVADO CAP_50,00M3, TORRE DE 12,00M</v>
      </c>
      <c r="E1183" s="264" t="str">
        <f>[6]ORÇAMENTO!S1201</f>
        <v>-</v>
      </c>
      <c r="F1183" s="265"/>
      <c r="G1183" s="266"/>
      <c r="H1183" s="266" t="str">
        <f>[6]ORÇAMENTO!V1201</f>
        <v>BDI 1</v>
      </c>
      <c r="I1183" s="266">
        <f>[6]ORÇAMENTO!W1201</f>
        <v>0</v>
      </c>
      <c r="J1183" s="266">
        <f>[6]ORÇAMENTO!X1201</f>
        <v>340254.87</v>
      </c>
      <c r="K1183" s="102"/>
      <c r="L1183" s="102"/>
      <c r="M1183" s="102"/>
      <c r="N1183" s="102"/>
      <c r="O1183" s="102"/>
    </row>
    <row r="1184" spans="1:15">
      <c r="A1184" s="264" t="str">
        <f>[6]ORÇAMENTO!O1202</f>
        <v>9.2.1.</v>
      </c>
      <c r="B1184" s="264"/>
      <c r="C1184" s="264"/>
      <c r="D1184" s="267" t="str">
        <f>[6]ORÇAMENTO!R1202</f>
        <v>SERVIÇOS PRELIMINARES</v>
      </c>
      <c r="E1184" s="264" t="str">
        <f>[6]ORÇAMENTO!S1202</f>
        <v>-</v>
      </c>
      <c r="F1184" s="265"/>
      <c r="G1184" s="266"/>
      <c r="H1184" s="266" t="str">
        <f>[6]ORÇAMENTO!V1202</f>
        <v>BDI 1</v>
      </c>
      <c r="I1184" s="266">
        <f>[6]ORÇAMENTO!W1202</f>
        <v>0</v>
      </c>
      <c r="J1184" s="266">
        <f>[6]ORÇAMENTO!X1202</f>
        <v>1899.07</v>
      </c>
      <c r="K1184" s="102"/>
      <c r="L1184" s="102"/>
      <c r="M1184" s="102"/>
      <c r="N1184" s="102"/>
      <c r="O1184" s="102"/>
    </row>
    <row r="1185" spans="1:15" ht="25.5">
      <c r="A1185" s="246" t="str">
        <f>[6]ORÇAMENTO!O1203</f>
        <v>9.2.1.1.</v>
      </c>
      <c r="B1185" s="246" t="str">
        <f>[6]ORÇAMENTO!P1203</f>
        <v>SINAPI</v>
      </c>
      <c r="C1185" s="246">
        <f>[6]ORÇAMENTO!Q1203</f>
        <v>99059</v>
      </c>
      <c r="D1185" s="209" t="str">
        <f>[6]ORÇAMENTO!R1203</f>
        <v>LOCAÇÃO CONVENCIONAL DE OBRA, UTILIZANDO GABARITO DE TÁBUAS CORRIDAS PONTALETADAS A CADA 2,00M -  2 UTILIZAÇÕES. AF_03/2024</v>
      </c>
      <c r="E1185" s="246" t="str">
        <f>[6]ORÇAMENTO!S1203</f>
        <v>M</v>
      </c>
      <c r="F1185" s="262">
        <f>[6]ORÇAMENTO!T1203</f>
        <v>22.4</v>
      </c>
      <c r="G1185" s="263">
        <f>[6]ORÇAMENTO!U1203</f>
        <v>68.27</v>
      </c>
      <c r="H1185" s="263" t="str">
        <f>[6]ORÇAMENTO!V1203</f>
        <v>BDI 1</v>
      </c>
      <c r="I1185" s="263">
        <f>[6]ORÇAMENTO!W1203</f>
        <v>84.78</v>
      </c>
      <c r="J1185" s="263">
        <f>[6]ORÇAMENTO!X1203</f>
        <v>1899.07</v>
      </c>
      <c r="K1185" s="102"/>
      <c r="L1185" s="102"/>
      <c r="M1185" s="102"/>
      <c r="N1185" s="102"/>
      <c r="O1185" s="102"/>
    </row>
    <row r="1186" spans="1:15">
      <c r="A1186" s="264" t="str">
        <f>[6]ORÇAMENTO!O1204</f>
        <v>9.2.2.</v>
      </c>
      <c r="B1186" s="264"/>
      <c r="C1186" s="264"/>
      <c r="D1186" s="267" t="str">
        <f>[6]ORÇAMENTO!R1204</f>
        <v>MOVIMENTO DE TERRA</v>
      </c>
      <c r="E1186" s="264" t="str">
        <f>[6]ORÇAMENTO!S1204</f>
        <v>-</v>
      </c>
      <c r="F1186" s="265"/>
      <c r="G1186" s="266"/>
      <c r="H1186" s="266" t="str">
        <f>[6]ORÇAMENTO!V1204</f>
        <v>BDI 1</v>
      </c>
      <c r="I1186" s="266">
        <f>[6]ORÇAMENTO!W1204</f>
        <v>0</v>
      </c>
      <c r="J1186" s="266">
        <f>[6]ORÇAMENTO!X1204</f>
        <v>2420.1</v>
      </c>
      <c r="K1186" s="102"/>
      <c r="L1186" s="102"/>
      <c r="M1186" s="102"/>
      <c r="N1186" s="102"/>
      <c r="O1186" s="102"/>
    </row>
    <row r="1187" spans="1:15" ht="25.5">
      <c r="A1187" s="246" t="str">
        <f>[6]ORÇAMENTO!O1205</f>
        <v>9.2.2.1.</v>
      </c>
      <c r="B1187" s="246" t="str">
        <f>[6]ORÇAMENTO!P1205</f>
        <v>SINAPI</v>
      </c>
      <c r="C1187" s="246" t="str">
        <f>[6]ORÇAMENTO!Q1205</f>
        <v>96521</v>
      </c>
      <c r="D1187" s="209" t="str">
        <f>[6]ORÇAMENTO!R1205</f>
        <v>ESCAVAÇÃO MECANIZADA PARA BLOCO DE COROAMENTO OU SAPATA COM RETROESCAVADEIRA (INCLUINDO ESCAVAÇÃO PARA COLOCAÇÃO DE FÔRMAS). AF_01/2024</v>
      </c>
      <c r="E1187" s="246" t="str">
        <f>[6]ORÇAMENTO!S1205</f>
        <v>M3</v>
      </c>
      <c r="F1187" s="262">
        <f>[6]ORÇAMENTO!T1205</f>
        <v>24</v>
      </c>
      <c r="G1187" s="263">
        <f>[6]ORÇAMENTO!U1205</f>
        <v>39.29</v>
      </c>
      <c r="H1187" s="263" t="str">
        <f>[6]ORÇAMENTO!V1205</f>
        <v>BDI 1</v>
      </c>
      <c r="I1187" s="263">
        <f>[6]ORÇAMENTO!W1205</f>
        <v>48.79</v>
      </c>
      <c r="J1187" s="263">
        <f>[6]ORÇAMENTO!X1205</f>
        <v>1170.96</v>
      </c>
      <c r="K1187" s="107"/>
      <c r="L1187" s="107"/>
      <c r="M1187" s="107"/>
      <c r="N1187" s="107"/>
      <c r="O1187" s="107"/>
    </row>
    <row r="1188" spans="1:15">
      <c r="A1188" s="246" t="str">
        <f>[6]ORÇAMENTO!O1206</f>
        <v>9.2.2.2.</v>
      </c>
      <c r="B1188" s="246" t="str">
        <f>[6]ORÇAMENTO!P1206</f>
        <v>SINAPI</v>
      </c>
      <c r="C1188" s="246">
        <f>[6]ORÇAMENTO!Q1206</f>
        <v>93382</v>
      </c>
      <c r="D1188" s="209" t="str">
        <f>[6]ORÇAMENTO!R1206</f>
        <v>REATERRO MANUAL DE VALAS, COM COMPACTADOR DE SOLOS DE PERCUSSÃO. AF_08/2023</v>
      </c>
      <c r="E1188" s="246" t="str">
        <f>[6]ORÇAMENTO!S1206</f>
        <v>M3</v>
      </c>
      <c r="F1188" s="262">
        <f>[6]ORÇAMENTO!T1206</f>
        <v>0.46</v>
      </c>
      <c r="G1188" s="263">
        <f>[6]ORÇAMENTO!U1206</f>
        <v>27.66</v>
      </c>
      <c r="H1188" s="263" t="str">
        <f>[6]ORÇAMENTO!V1206</f>
        <v>BDI 1</v>
      </c>
      <c r="I1188" s="263">
        <f>[6]ORÇAMENTO!W1206</f>
        <v>34.35</v>
      </c>
      <c r="J1188" s="263">
        <f>[6]ORÇAMENTO!X1206</f>
        <v>15.8</v>
      </c>
      <c r="K1188" s="258"/>
      <c r="L1188" s="258"/>
      <c r="M1188" s="258"/>
      <c r="N1188" s="258"/>
      <c r="O1188" s="259"/>
    </row>
    <row r="1189" spans="1:15" ht="38.25">
      <c r="A1189" s="246" t="str">
        <f>[6]ORÇAMENTO!O1207</f>
        <v>9.2.2.3.</v>
      </c>
      <c r="B1189" s="246" t="str">
        <f>[6]ORÇAMENTO!P1207</f>
        <v>SINAPI</v>
      </c>
      <c r="C1189" s="246">
        <f>[6]ORÇAMENTO!Q1207</f>
        <v>100982</v>
      </c>
      <c r="D1189" s="209" t="str">
        <f>[6]ORÇAMENTO!R1207</f>
        <v>CARGA, MANOBRA E DESCARGA DE ENTULHO EM CAMINHÃO BASCULANTE 10 M³ - CARGA COM ESCAVADEIRA HIDRÁULICA  (CAÇAMBA DE 0,80 M³ / 111 HP) E DESCARGA LIVRE (UNIDADE: M3). AF_07/2020</v>
      </c>
      <c r="E1189" s="246" t="str">
        <f>[6]ORÇAMENTO!S1207</f>
        <v>M3</v>
      </c>
      <c r="F1189" s="262">
        <f>[6]ORÇAMENTO!T1207</f>
        <v>23.54</v>
      </c>
      <c r="G1189" s="263">
        <f>[6]ORÇAMENTO!U1207</f>
        <v>9.25</v>
      </c>
      <c r="H1189" s="263" t="str">
        <f>[6]ORÇAMENTO!V1207</f>
        <v>BDI 1</v>
      </c>
      <c r="I1189" s="263">
        <f>[6]ORÇAMENTO!W1207</f>
        <v>11.49</v>
      </c>
      <c r="J1189" s="263">
        <f>[6]ORÇAMENTO!X1207</f>
        <v>270.47000000000003</v>
      </c>
      <c r="K1189" s="106"/>
      <c r="L1189" s="106"/>
      <c r="M1189" s="106"/>
      <c r="N1189" s="106"/>
      <c r="O1189" s="106"/>
    </row>
    <row r="1190" spans="1:15" ht="25.5">
      <c r="A1190" s="246" t="str">
        <f>[6]ORÇAMENTO!O1208</f>
        <v>9.2.2.4.</v>
      </c>
      <c r="B1190" s="246" t="str">
        <f>[6]ORÇAMENTO!P1208</f>
        <v>SINAPI</v>
      </c>
      <c r="C1190" s="246">
        <f>[6]ORÇAMENTO!Q1208</f>
        <v>93588</v>
      </c>
      <c r="D1190" s="209" t="str">
        <f>[6]ORÇAMENTO!R1208</f>
        <v>TRANSPORTE COM CAMINHÃO BASCULANTE DE 10 M³, EM VIA URBANA EM LEITO NATURAL (UNIDADE: M3XKM). AF_07/2020</v>
      </c>
      <c r="E1190" s="246" t="str">
        <f>[6]ORÇAMENTO!S1208</f>
        <v>M3XKM</v>
      </c>
      <c r="F1190" s="262">
        <f>[6]ORÇAMENTO!T1208</f>
        <v>235.42</v>
      </c>
      <c r="G1190" s="263">
        <f>[6]ORÇAMENTO!U1208</f>
        <v>3.29</v>
      </c>
      <c r="H1190" s="263" t="str">
        <f>[6]ORÇAMENTO!V1208</f>
        <v>BDI 1</v>
      </c>
      <c r="I1190" s="263">
        <f>[6]ORÇAMENTO!W1208</f>
        <v>4.09</v>
      </c>
      <c r="J1190" s="263">
        <f>[6]ORÇAMENTO!X1208</f>
        <v>962.87</v>
      </c>
      <c r="K1190" s="149"/>
      <c r="L1190" s="149"/>
      <c r="M1190" s="149"/>
      <c r="N1190" s="149"/>
      <c r="O1190" s="149"/>
    </row>
    <row r="1191" spans="1:15">
      <c r="A1191" s="264" t="str">
        <f>[6]ORÇAMENTO!O1209</f>
        <v>9.2.3.</v>
      </c>
      <c r="B1191" s="264"/>
      <c r="C1191" s="264"/>
      <c r="D1191" s="267" t="str">
        <f>[6]ORÇAMENTO!R1209</f>
        <v>INFRAESTRUTURA</v>
      </c>
      <c r="E1191" s="264" t="str">
        <f>[6]ORÇAMENTO!S1209</f>
        <v>-</v>
      </c>
      <c r="F1191" s="265"/>
      <c r="G1191" s="266"/>
      <c r="H1191" s="266" t="str">
        <f>[6]ORÇAMENTO!V1209</f>
        <v>BDI 1</v>
      </c>
      <c r="I1191" s="266">
        <f>[6]ORÇAMENTO!W1209</f>
        <v>0</v>
      </c>
      <c r="J1191" s="266">
        <f>[6]ORÇAMENTO!X1209</f>
        <v>27233.91</v>
      </c>
      <c r="K1191" s="107"/>
      <c r="L1191" s="107"/>
      <c r="M1191" s="107"/>
      <c r="N1191" s="107"/>
      <c r="O1191" s="107"/>
    </row>
    <row r="1192" spans="1:15" ht="38.25">
      <c r="A1192" s="246" t="str">
        <f>[6]ORÇAMENTO!O1210</f>
        <v>9.2.3.1.</v>
      </c>
      <c r="B1192" s="246" t="str">
        <f>[6]ORÇAMENTO!P1210</f>
        <v>SINAPI</v>
      </c>
      <c r="C1192" s="246">
        <f>[6]ORÇAMENTO!Q1210</f>
        <v>100897</v>
      </c>
      <c r="D1192" s="209" t="str">
        <f>[6]ORÇAMENTO!R1210</f>
        <v>ESTACA ESCAVADA MECANICAMENTE, SEM FLUIDO ESTABILIZANTE, COM 40CM DE DIÂMETRO, CONCRETO LANÇADO POR CAMINHÃO BETONEIRA (EXCLUSIVE MOBILIZAÇÃO E DESMOBILIZAÇÃO). AF_01/2020_PA</v>
      </c>
      <c r="E1192" s="246" t="str">
        <f>[6]ORÇAMENTO!S1210</f>
        <v>M</v>
      </c>
      <c r="F1192" s="262">
        <f>[6]ORÇAMENTO!T1210</f>
        <v>40</v>
      </c>
      <c r="G1192" s="263">
        <f>[6]ORÇAMENTO!U1210</f>
        <v>129.88</v>
      </c>
      <c r="H1192" s="263" t="str">
        <f>[6]ORÇAMENTO!V1210</f>
        <v>BDI 1</v>
      </c>
      <c r="I1192" s="263">
        <f>[6]ORÇAMENTO!W1210</f>
        <v>161.28</v>
      </c>
      <c r="J1192" s="263">
        <f>[6]ORÇAMENTO!X1210</f>
        <v>6451.2</v>
      </c>
      <c r="K1192" s="81"/>
      <c r="L1192" s="81"/>
      <c r="M1192" s="81"/>
      <c r="N1192" s="81"/>
      <c r="O1192" s="81"/>
    </row>
    <row r="1193" spans="1:15" ht="25.5">
      <c r="A1193" s="246" t="str">
        <f>[6]ORÇAMENTO!O1211</f>
        <v>9.2.3.2.</v>
      </c>
      <c r="B1193" s="246" t="str">
        <f>[6]ORÇAMENTO!P1211</f>
        <v>SINAPI</v>
      </c>
      <c r="C1193" s="246">
        <f>[6]ORÇAMENTO!Q1211</f>
        <v>94974</v>
      </c>
      <c r="D1193" s="209" t="str">
        <f>[6]ORÇAMENTO!R1211</f>
        <v>CONCRETO MAGRO PARA LASTRO, TRAÇO 1:4,5:4,5 (EM MASSA SECA DE CIMENTO/ AREIA MÉDIA/ BRITA 1) - PREPARO MANUAL. AF_05/2021</v>
      </c>
      <c r="E1193" s="246" t="str">
        <f>[6]ORÇAMENTO!S1211</f>
        <v>M3</v>
      </c>
      <c r="F1193" s="262">
        <f>[6]ORÇAMENTO!T1211</f>
        <v>0.23</v>
      </c>
      <c r="G1193" s="263">
        <f>[6]ORÇAMENTO!U1211</f>
        <v>468.4</v>
      </c>
      <c r="H1193" s="263" t="str">
        <f>[6]ORÇAMENTO!V1211</f>
        <v>BDI 1</v>
      </c>
      <c r="I1193" s="263">
        <f>[6]ORÇAMENTO!W1211</f>
        <v>581.66</v>
      </c>
      <c r="J1193" s="263">
        <f>[6]ORÇAMENTO!X1211</f>
        <v>133.78</v>
      </c>
      <c r="K1193" s="81"/>
      <c r="L1193" s="81"/>
      <c r="M1193" s="81"/>
      <c r="N1193" s="81"/>
      <c r="O1193" s="81"/>
    </row>
    <row r="1194" spans="1:15" ht="25.5">
      <c r="A1194" s="246" t="str">
        <f>[6]ORÇAMENTO!O1212</f>
        <v>9.2.3.3.</v>
      </c>
      <c r="B1194" s="246" t="str">
        <f>[6]ORÇAMENTO!P1212</f>
        <v>SINAPI</v>
      </c>
      <c r="C1194" s="246">
        <f>[6]ORÇAMENTO!Q1212</f>
        <v>96540</v>
      </c>
      <c r="D1194" s="209" t="str">
        <f>[6]ORÇAMENTO!R1212</f>
        <v>FABRICAÇÃO, MONTAGEM E DESMONTAGEM DE FÔRMA PARA BLOCO DE COROAMENTO, EM CHAPA DE MADEIRA COMPENSADA RESINADA, E=17 MM, 4 UTILIZAÇÕES. AF_01/2024</v>
      </c>
      <c r="E1194" s="246" t="str">
        <f>[6]ORÇAMENTO!S1212</f>
        <v>M2</v>
      </c>
      <c r="F1194" s="262">
        <f>[6]ORÇAMENTO!T1212</f>
        <v>3.17</v>
      </c>
      <c r="G1194" s="263">
        <f>[6]ORÇAMENTO!U1212</f>
        <v>145.88999999999999</v>
      </c>
      <c r="H1194" s="263" t="str">
        <f>[6]ORÇAMENTO!V1212</f>
        <v>BDI 1</v>
      </c>
      <c r="I1194" s="263">
        <f>[6]ORÇAMENTO!W1212</f>
        <v>181.17</v>
      </c>
      <c r="J1194" s="263">
        <f>[6]ORÇAMENTO!X1212</f>
        <v>574.30999999999995</v>
      </c>
      <c r="K1194" s="81"/>
      <c r="L1194" s="81"/>
      <c r="M1194" s="81"/>
      <c r="N1194" s="81"/>
      <c r="O1194" s="81"/>
    </row>
    <row r="1195" spans="1:15">
      <c r="A1195" s="246" t="str">
        <f>[6]ORÇAMENTO!O1213</f>
        <v>9.2.3.4.</v>
      </c>
      <c r="B1195" s="246" t="str">
        <f>[6]ORÇAMENTO!P1213</f>
        <v>SINAPI</v>
      </c>
      <c r="C1195" s="246">
        <f>[6]ORÇAMENTO!Q1213</f>
        <v>96546</v>
      </c>
      <c r="D1195" s="209" t="str">
        <f>[6]ORÇAMENTO!R1213</f>
        <v>ARMAÇÃO DE BLOCO UTILIZANDO AÇO CA-50 DE 10 MM - MONTAGEM. AF_01/2024</v>
      </c>
      <c r="E1195" s="246" t="str">
        <f>[6]ORÇAMENTO!S1213</f>
        <v>KG</v>
      </c>
      <c r="F1195" s="262">
        <f>[6]ORÇAMENTO!T1213</f>
        <v>169</v>
      </c>
      <c r="G1195" s="263">
        <f>[6]ORÇAMENTO!U1213</f>
        <v>15.5</v>
      </c>
      <c r="H1195" s="263" t="str">
        <f>[6]ORÇAMENTO!V1213</f>
        <v>BDI 1</v>
      </c>
      <c r="I1195" s="263">
        <f>[6]ORÇAMENTO!W1213</f>
        <v>19.25</v>
      </c>
      <c r="J1195" s="263">
        <f>[6]ORÇAMENTO!X1213</f>
        <v>3253.25</v>
      </c>
      <c r="K1195" s="81"/>
      <c r="L1195" s="81"/>
      <c r="M1195" s="81"/>
      <c r="N1195" s="81"/>
      <c r="O1195" s="81"/>
    </row>
    <row r="1196" spans="1:15" ht="25.5">
      <c r="A1196" s="246" t="str">
        <f>[6]ORÇAMENTO!O1214</f>
        <v>9.2.3.5.</v>
      </c>
      <c r="B1196" s="246" t="str">
        <f>[6]ORÇAMENTO!P1214</f>
        <v>SINAPI</v>
      </c>
      <c r="C1196" s="246" t="str">
        <f>[6]ORÇAMENTO!Q1214</f>
        <v>104920</v>
      </c>
      <c r="D1196" s="209" t="str">
        <f>[6]ORÇAMENTO!R1214</f>
        <v>ARMAÇÃO DE BLOCO, SAPATA ISOLADA, VIGA BALDRAME E SAPATA CORRIDA UTILIZANDO AÇO CA-50 DE 12,5 MM - MONTAGEM. AF_01/2024</v>
      </c>
      <c r="E1196" s="246" t="str">
        <f>[6]ORÇAMENTO!S1214</f>
        <v>KG</v>
      </c>
      <c r="F1196" s="262">
        <f>[6]ORÇAMENTO!T1214</f>
        <v>356</v>
      </c>
      <c r="G1196" s="263">
        <f>[6]ORÇAMENTO!U1214</f>
        <v>11.98</v>
      </c>
      <c r="H1196" s="263" t="str">
        <f>[6]ORÇAMENTO!V1214</f>
        <v>BDI 1</v>
      </c>
      <c r="I1196" s="263">
        <f>[6]ORÇAMENTO!W1214</f>
        <v>14.88</v>
      </c>
      <c r="J1196" s="263">
        <f>[6]ORÇAMENTO!X1214</f>
        <v>5297.28</v>
      </c>
    </row>
    <row r="1197" spans="1:15" ht="25.5">
      <c r="A1197" s="246" t="str">
        <f>[6]ORÇAMENTO!O1215</f>
        <v>9.2.3.6.</v>
      </c>
      <c r="B1197" s="246" t="str">
        <f>[6]ORÇAMENTO!P1215</f>
        <v>SINAPI</v>
      </c>
      <c r="C1197" s="246" t="str">
        <f>[6]ORÇAMENTO!Q1215</f>
        <v>104922</v>
      </c>
      <c r="D1197" s="209" t="str">
        <f>[6]ORÇAMENTO!R1215</f>
        <v>ARMAÇÃO DE BLOCO, SAPATA ISOLADA E SAPATA CORRIDA UTILIZANDO AÇO CA-50 DE 20 MM - MONTAGEM. AF_01/2024</v>
      </c>
      <c r="E1197" s="246" t="str">
        <f>[6]ORÇAMENTO!S1215</f>
        <v>KG</v>
      </c>
      <c r="F1197" s="262">
        <f>[6]ORÇAMENTO!T1215</f>
        <v>225</v>
      </c>
      <c r="G1197" s="263">
        <f>[6]ORÇAMENTO!U1215</f>
        <v>12.52</v>
      </c>
      <c r="H1197" s="263" t="str">
        <f>[6]ORÇAMENTO!V1215</f>
        <v>BDI 1</v>
      </c>
      <c r="I1197" s="263">
        <f>[6]ORÇAMENTO!W1215</f>
        <v>15.55</v>
      </c>
      <c r="J1197" s="263">
        <f>[6]ORÇAMENTO!X1215</f>
        <v>3498.75</v>
      </c>
      <c r="K1197" s="81"/>
      <c r="L1197" s="81"/>
      <c r="M1197" s="81"/>
      <c r="N1197" s="81"/>
      <c r="O1197" s="81"/>
    </row>
    <row r="1198" spans="1:15">
      <c r="A1198" s="246" t="str">
        <f>[6]ORÇAMENTO!O1216</f>
        <v>9.2.3.7.</v>
      </c>
      <c r="B1198" s="246" t="str">
        <f>[6]ORÇAMENTO!P1216</f>
        <v>SINAPI</v>
      </c>
      <c r="C1198" s="246" t="str">
        <f>[6]ORÇAMENTO!Q1216</f>
        <v>104915</v>
      </c>
      <c r="D1198" s="209" t="str">
        <f>[6]ORÇAMENTO!R1216</f>
        <v>ARMAÇÃO DE BLOCO E SAPATA UTILIZANDO AÇO CA-50 DE 25 MM - MONTAGEM. AF_01/2024</v>
      </c>
      <c r="E1198" s="246" t="str">
        <f>[6]ORÇAMENTO!S1216</f>
        <v>KG</v>
      </c>
      <c r="F1198" s="262">
        <f>[6]ORÇAMENTO!T1216</f>
        <v>188</v>
      </c>
      <c r="G1198" s="263">
        <f>[6]ORÇAMENTO!U1216</f>
        <v>11.47</v>
      </c>
      <c r="H1198" s="263" t="str">
        <f>[6]ORÇAMENTO!V1216</f>
        <v>BDI 1</v>
      </c>
      <c r="I1198" s="263">
        <f>[6]ORÇAMENTO!W1216</f>
        <v>14.24</v>
      </c>
      <c r="J1198" s="263">
        <f>[6]ORÇAMENTO!X1216</f>
        <v>2677.12</v>
      </c>
    </row>
    <row r="1199" spans="1:15" ht="25.5">
      <c r="A1199" s="246" t="str">
        <f>[6]ORÇAMENTO!O1217</f>
        <v>9.2.3.8.</v>
      </c>
      <c r="B1199" s="246" t="str">
        <f>[6]ORÇAMENTO!P1217</f>
        <v>SINAPI</v>
      </c>
      <c r="C1199" s="246">
        <f>[6]ORÇAMENTO!Q1217</f>
        <v>95601</v>
      </c>
      <c r="D1199" s="209" t="str">
        <f>[6]ORÇAMENTO!R1217</f>
        <v>ARRASAMENTO MECANICO DE ESTACA DE CONCRETO ARMADO, DIAMETROS DE ATÉ 40 CM. AF_05/2021</v>
      </c>
      <c r="E1199" s="246" t="str">
        <f>[6]ORÇAMENTO!S1217</f>
        <v>UN</v>
      </c>
      <c r="F1199" s="262">
        <f>[6]ORÇAMENTO!T1217</f>
        <v>5</v>
      </c>
      <c r="G1199" s="263">
        <f>[6]ORÇAMENTO!U1217</f>
        <v>17.86</v>
      </c>
      <c r="H1199" s="263" t="str">
        <f>[6]ORÇAMENTO!V1217</f>
        <v>BDI 1</v>
      </c>
      <c r="I1199" s="263">
        <f>[6]ORÇAMENTO!W1217</f>
        <v>22.18</v>
      </c>
      <c r="J1199" s="263">
        <f>[6]ORÇAMENTO!X1217</f>
        <v>110.9</v>
      </c>
      <c r="K1199" s="81" t="e">
        <f>G1199*H1199*I1199</f>
        <v>#VALUE!</v>
      </c>
      <c r="L1199" s="81"/>
      <c r="M1199" s="81"/>
      <c r="N1199" s="81"/>
      <c r="O1199" s="225" t="s">
        <v>1281</v>
      </c>
    </row>
    <row r="1200" spans="1:15" ht="25.5">
      <c r="A1200" s="246" t="str">
        <f>[6]ORÇAMENTO!O1218</f>
        <v>9.2.3.9.</v>
      </c>
      <c r="B1200" s="246" t="str">
        <f>[6]ORÇAMENTO!P1218</f>
        <v>SINAPI</v>
      </c>
      <c r="C1200" s="246">
        <f>[6]ORÇAMENTO!Q1218</f>
        <v>96556</v>
      </c>
      <c r="D1200" s="209" t="str">
        <f>[6]ORÇAMENTO!R1218</f>
        <v>CONCRETAGEM DE SAPATA, FCK 30 MPA, COM USO DE JERICA - LANÇAMENTO, ADENSAMENTO E ACABAMENTO. AF_01/2024</v>
      </c>
      <c r="E1200" s="246" t="str">
        <f>[6]ORÇAMENTO!S1218</f>
        <v>M3</v>
      </c>
      <c r="F1200" s="262">
        <f>[6]ORÇAMENTO!T1218</f>
        <v>3.82</v>
      </c>
      <c r="G1200" s="263">
        <f>[6]ORÇAMENTO!U1218</f>
        <v>921.8</v>
      </c>
      <c r="H1200" s="263" t="str">
        <f>[6]ORÇAMENTO!V1218</f>
        <v>BDI 1</v>
      </c>
      <c r="I1200" s="263">
        <f>[6]ORÇAMENTO!W1218</f>
        <v>1144.69</v>
      </c>
      <c r="J1200" s="263">
        <f>[6]ORÇAMENTO!X1218</f>
        <v>4372.72</v>
      </c>
      <c r="K1200" s="120"/>
      <c r="L1200" s="120"/>
      <c r="M1200" s="120"/>
      <c r="N1200" s="120"/>
      <c r="O1200" s="120"/>
    </row>
    <row r="1201" spans="1:15" ht="25.5">
      <c r="A1201" s="246" t="str">
        <f>[6]ORÇAMENTO!O1219</f>
        <v>9.2.3.10.</v>
      </c>
      <c r="B1201" s="246" t="str">
        <f>[6]ORÇAMENTO!P1219</f>
        <v>SINAPI</v>
      </c>
      <c r="C1201" s="246">
        <f>[6]ORÇAMENTO!Q1219</f>
        <v>98554</v>
      </c>
      <c r="D1201" s="209" t="str">
        <f>[6]ORÇAMENTO!R1219</f>
        <v>IMPERMEABILIZAÇÃO DE SUPERFÍCIE COM MEMBRANA À BASE DE RESINA ACRÍLICA, 3 DEMÃOS. AF_09/2023</v>
      </c>
      <c r="E1201" s="246" t="str">
        <f>[6]ORÇAMENTO!S1219</f>
        <v>M2</v>
      </c>
      <c r="F1201" s="262">
        <f>[6]ORÇAMENTO!T1219</f>
        <v>12.67</v>
      </c>
      <c r="G1201" s="263">
        <f>[6]ORÇAMENTO!U1219</f>
        <v>54.95</v>
      </c>
      <c r="H1201" s="263" t="str">
        <f>[6]ORÇAMENTO!V1219</f>
        <v>BDI 1</v>
      </c>
      <c r="I1201" s="263">
        <f>[6]ORÇAMENTO!W1219</f>
        <v>68.239999999999995</v>
      </c>
      <c r="J1201" s="263">
        <f>[6]ORÇAMENTO!X1219</f>
        <v>864.6</v>
      </c>
      <c r="K1201" s="81"/>
      <c r="L1201" s="81"/>
      <c r="M1201" s="81"/>
      <c r="N1201" s="81"/>
      <c r="O1201" s="81"/>
    </row>
    <row r="1202" spans="1:15" s="82" customFormat="1">
      <c r="A1202" s="264" t="str">
        <f>[6]ORÇAMENTO!O1220</f>
        <v>9.2.4.</v>
      </c>
      <c r="B1202" s="264"/>
      <c r="C1202" s="264"/>
      <c r="D1202" s="267" t="str">
        <f>[6]ORÇAMENTO!R1220</f>
        <v>MESOESTRUTURA</v>
      </c>
      <c r="E1202" s="264" t="str">
        <f>[6]ORÇAMENTO!S1220</f>
        <v>-</v>
      </c>
      <c r="F1202" s="265"/>
      <c r="G1202" s="266"/>
      <c r="H1202" s="266" t="str">
        <f>[6]ORÇAMENTO!V1220</f>
        <v>BDI 1</v>
      </c>
      <c r="I1202" s="266">
        <f>[6]ORÇAMENTO!W1220</f>
        <v>0</v>
      </c>
      <c r="J1202" s="266">
        <f>[6]ORÇAMENTO!X1220</f>
        <v>167505.93</v>
      </c>
      <c r="K1202" s="81"/>
      <c r="L1202" s="81"/>
      <c r="M1202" s="81"/>
      <c r="N1202" s="81"/>
      <c r="O1202" s="81"/>
    </row>
    <row r="1203" spans="1:15" s="82" customFormat="1" ht="25.5">
      <c r="A1203" s="246" t="str">
        <f>[6]ORÇAMENTO!O1221</f>
        <v>9.2.4.1.</v>
      </c>
      <c r="B1203" s="246" t="str">
        <f>[6]ORÇAMENTO!P1221</f>
        <v>SINAPI</v>
      </c>
      <c r="C1203" s="246" t="str">
        <f>[6]ORÇAMENTO!Q1221</f>
        <v>92759</v>
      </c>
      <c r="D1203" s="209" t="str">
        <f>[6]ORÇAMENTO!R1221</f>
        <v>ARMAÇÃO DE PILAR OU VIGA DE ESTRUTURA CONVENCIONAL DE CONCRETO ARMADO UTILIZANDO AÇO CA-60 DE 5,0 MM - MONTAGEM. AF_06/2022</v>
      </c>
      <c r="E1203" s="246" t="str">
        <f>[6]ORÇAMENTO!S1221</f>
        <v>KG</v>
      </c>
      <c r="F1203" s="262">
        <f>[6]ORÇAMENTO!T1221</f>
        <v>46</v>
      </c>
      <c r="G1203" s="263">
        <f>[6]ORÇAMENTO!U1221</f>
        <v>15.48</v>
      </c>
      <c r="H1203" s="263" t="str">
        <f>[6]ORÇAMENTO!V1221</f>
        <v>BDI 1</v>
      </c>
      <c r="I1203" s="263">
        <f>[6]ORÇAMENTO!W1221</f>
        <v>19.22</v>
      </c>
      <c r="J1203" s="263">
        <f>[6]ORÇAMENTO!X1221</f>
        <v>884.12</v>
      </c>
      <c r="K1203" s="81"/>
      <c r="L1203" s="81"/>
      <c r="M1203" s="81"/>
      <c r="N1203" s="81"/>
      <c r="O1203" s="81"/>
    </row>
    <row r="1204" spans="1:15" s="82" customFormat="1" ht="25.5">
      <c r="A1204" s="246" t="str">
        <f>[6]ORÇAMENTO!O1222</f>
        <v>9.2.4.2.</v>
      </c>
      <c r="B1204" s="246" t="str">
        <f>[6]ORÇAMENTO!P1222</f>
        <v>SINAPI</v>
      </c>
      <c r="C1204" s="246">
        <f>[6]ORÇAMENTO!Q1222</f>
        <v>92760</v>
      </c>
      <c r="D1204" s="209" t="str">
        <f>[6]ORÇAMENTO!R1222</f>
        <v>ARMAÇÃO DE PILAR OU VIGA DE ESTRUTURA CONVENCIONAL DE CONCRETO ARMADO UTILIZANDO AÇO CA-50 DE 6,3 MM - MONTAGEM. AF_06/2022</v>
      </c>
      <c r="E1204" s="246" t="str">
        <f>[6]ORÇAMENTO!S1222</f>
        <v>KG</v>
      </c>
      <c r="F1204" s="262">
        <f>[6]ORÇAMENTO!T1222</f>
        <v>490</v>
      </c>
      <c r="G1204" s="263">
        <f>[6]ORÇAMENTO!U1222</f>
        <v>14.69</v>
      </c>
      <c r="H1204" s="263" t="str">
        <f>[6]ORÇAMENTO!V1222</f>
        <v>BDI 1</v>
      </c>
      <c r="I1204" s="263">
        <f>[6]ORÇAMENTO!W1222</f>
        <v>18.239999999999998</v>
      </c>
      <c r="J1204" s="263">
        <f>[6]ORÇAMENTO!X1222</f>
        <v>8937.6</v>
      </c>
      <c r="K1204" s="81"/>
      <c r="L1204" s="81"/>
      <c r="M1204" s="81"/>
      <c r="N1204" s="81"/>
      <c r="O1204" s="81"/>
    </row>
    <row r="1205" spans="1:15" s="82" customFormat="1" ht="25.5">
      <c r="A1205" s="246" t="str">
        <f>[6]ORÇAMENTO!O1223</f>
        <v>9.2.4.3.</v>
      </c>
      <c r="B1205" s="246" t="str">
        <f>[6]ORÇAMENTO!P1223</f>
        <v>SINAPI</v>
      </c>
      <c r="C1205" s="246" t="str">
        <f>[6]ORÇAMENTO!Q1223</f>
        <v>92762</v>
      </c>
      <c r="D1205" s="209" t="str">
        <f>[6]ORÇAMENTO!R1223</f>
        <v>ARMAÇÃO DE PILAR OU VIGA DE ESTRUTURA CONVENCIONAL DE CONCRETO ARMADO UTILIZANDO AÇO CA-50 DE 10,0 MM - MONTAGEM. AF_06/2022</v>
      </c>
      <c r="E1205" s="246" t="str">
        <f>[6]ORÇAMENTO!S1223</f>
        <v>KG</v>
      </c>
      <c r="F1205" s="262">
        <f>[6]ORÇAMENTO!T1223</f>
        <v>110</v>
      </c>
      <c r="G1205" s="263">
        <f>[6]ORÇAMENTO!U1223</f>
        <v>12.37</v>
      </c>
      <c r="H1205" s="263" t="str">
        <f>[6]ORÇAMENTO!V1223</f>
        <v>BDI 1</v>
      </c>
      <c r="I1205" s="263">
        <f>[6]ORÇAMENTO!W1223</f>
        <v>15.36</v>
      </c>
      <c r="J1205" s="263">
        <f>[6]ORÇAMENTO!X1223</f>
        <v>1689.6</v>
      </c>
      <c r="K1205" s="213"/>
      <c r="L1205" s="213"/>
      <c r="M1205" s="213"/>
      <c r="N1205" s="213"/>
      <c r="O1205" s="213"/>
    </row>
    <row r="1206" spans="1:15" s="82" customFormat="1" ht="25.5">
      <c r="A1206" s="246" t="str">
        <f>[6]ORÇAMENTO!O1224</f>
        <v>9.2.4.4.</v>
      </c>
      <c r="B1206" s="246" t="str">
        <f>[6]ORÇAMENTO!P1224</f>
        <v>SINAPI</v>
      </c>
      <c r="C1206" s="246">
        <f>[6]ORÇAMENTO!Q1224</f>
        <v>92763</v>
      </c>
      <c r="D1206" s="209" t="str">
        <f>[6]ORÇAMENTO!R1224</f>
        <v>ARMAÇÃO DE PILAR OU VIGA DE ESTRUTURA CONVENCIONAL DE CONCRETO ARMADO UTILIZANDO AÇO CA-50 DE 12,5 MM - MONTAGEM. AF_06/2022</v>
      </c>
      <c r="E1206" s="246" t="str">
        <f>[6]ORÇAMENTO!S1224</f>
        <v>KG</v>
      </c>
      <c r="F1206" s="262">
        <f>[6]ORÇAMENTO!T1224</f>
        <v>1220</v>
      </c>
      <c r="G1206" s="263">
        <f>[6]ORÇAMENTO!U1224</f>
        <v>10.39</v>
      </c>
      <c r="H1206" s="263" t="str">
        <f>[6]ORÇAMENTO!V1224</f>
        <v>BDI 1</v>
      </c>
      <c r="I1206" s="263">
        <f>[6]ORÇAMENTO!W1224</f>
        <v>12.9</v>
      </c>
      <c r="J1206" s="263">
        <f>[6]ORÇAMENTO!X1224</f>
        <v>15738</v>
      </c>
      <c r="K1206" s="81"/>
      <c r="L1206" s="81"/>
      <c r="M1206" s="81"/>
      <c r="N1206" s="81"/>
      <c r="O1206" s="81"/>
    </row>
    <row r="1207" spans="1:15" s="82" customFormat="1" ht="25.5">
      <c r="A1207" s="246" t="str">
        <f>[6]ORÇAMENTO!O1225</f>
        <v>9.2.4.5.</v>
      </c>
      <c r="B1207" s="246" t="str">
        <f>[6]ORÇAMENTO!P1225</f>
        <v>SINAPI</v>
      </c>
      <c r="C1207" s="246">
        <f>[6]ORÇAMENTO!Q1225</f>
        <v>92764</v>
      </c>
      <c r="D1207" s="209" t="str">
        <f>[6]ORÇAMENTO!R1225</f>
        <v>ARMAÇÃO DE PILAR OU VIGA DE ESTRUTURA CONVENCIONAL DE CONCRETO ARMADO UTILIZANDO AÇO CA-50 DE 16,0 MM - MONTAGEM. AF_06/2022</v>
      </c>
      <c r="E1207" s="246" t="str">
        <f>[6]ORÇAMENTO!S1225</f>
        <v>KG</v>
      </c>
      <c r="F1207" s="262">
        <f>[6]ORÇAMENTO!T1225</f>
        <v>96</v>
      </c>
      <c r="G1207" s="263">
        <f>[6]ORÇAMENTO!U1225</f>
        <v>10.07</v>
      </c>
      <c r="H1207" s="263" t="str">
        <f>[6]ORÇAMENTO!V1225</f>
        <v>BDI 1</v>
      </c>
      <c r="I1207" s="263">
        <f>[6]ORÇAMENTO!W1225</f>
        <v>12.5</v>
      </c>
      <c r="J1207" s="263">
        <f>[6]ORÇAMENTO!X1225</f>
        <v>1200</v>
      </c>
      <c r="K1207" s="81"/>
      <c r="L1207" s="81"/>
      <c r="M1207" s="81"/>
      <c r="N1207" s="81"/>
      <c r="O1207" s="81"/>
    </row>
    <row r="1208" spans="1:15" s="82" customFormat="1" ht="25.5">
      <c r="A1208" s="246" t="str">
        <f>[6]ORÇAMENTO!O1226</f>
        <v>9.2.4.6.</v>
      </c>
      <c r="B1208" s="246" t="str">
        <f>[6]ORÇAMENTO!P1226</f>
        <v>SINAPI</v>
      </c>
      <c r="C1208" s="246">
        <f>[6]ORÇAMENTO!Q1226</f>
        <v>92769</v>
      </c>
      <c r="D1208" s="209" t="str">
        <f>[6]ORÇAMENTO!R1226</f>
        <v>ARMAÇÃO DE LAJE DE ESTRUTURA CONVENCIONAL DE CONCRETO ARMADO UTILIZANDO AÇO CA-50 DE 6,3 MM - MONTAGEM. AF_06/2022</v>
      </c>
      <c r="E1208" s="246" t="str">
        <f>[6]ORÇAMENTO!S1226</f>
        <v>KG</v>
      </c>
      <c r="F1208" s="262">
        <f>[6]ORÇAMENTO!T1226</f>
        <v>305</v>
      </c>
      <c r="G1208" s="263">
        <f>[6]ORÇAMENTO!U1226</f>
        <v>14.13</v>
      </c>
      <c r="H1208" s="263" t="str">
        <f>[6]ORÇAMENTO!V1226</f>
        <v>BDI 1</v>
      </c>
      <c r="I1208" s="263">
        <f>[6]ORÇAMENTO!W1226</f>
        <v>17.55</v>
      </c>
      <c r="J1208" s="263">
        <f>[6]ORÇAMENTO!X1226</f>
        <v>5352.75</v>
      </c>
      <c r="K1208" s="260"/>
      <c r="L1208" s="260"/>
      <c r="M1208" s="260"/>
      <c r="N1208" s="260"/>
      <c r="O1208" s="260"/>
    </row>
    <row r="1209" spans="1:15" s="82" customFormat="1" ht="25.5">
      <c r="A1209" s="246" t="str">
        <f>[6]ORÇAMENTO!O1227</f>
        <v>9.2.4.7.</v>
      </c>
      <c r="B1209" s="246" t="str">
        <f>[6]ORÇAMENTO!P1227</f>
        <v>SINAPI</v>
      </c>
      <c r="C1209" s="246">
        <f>[6]ORÇAMENTO!Q1227</f>
        <v>92771</v>
      </c>
      <c r="D1209" s="209" t="str">
        <f>[6]ORÇAMENTO!R1227</f>
        <v>ARMAÇÃO DE LAJE DE ESTRUTURA CONVENCIONAL DE CONCRETO ARMADO UTILIZANDO AÇO CA-50 DE 10,0 MM - MONTAGEM. AF_06/2022</v>
      </c>
      <c r="E1209" s="246" t="str">
        <f>[6]ORÇAMENTO!S1227</f>
        <v>KG</v>
      </c>
      <c r="F1209" s="262">
        <f>[6]ORÇAMENTO!T1227</f>
        <v>297</v>
      </c>
      <c r="G1209" s="263">
        <f>[6]ORÇAMENTO!U1227</f>
        <v>11.9</v>
      </c>
      <c r="H1209" s="263" t="str">
        <f>[6]ORÇAMENTO!V1227</f>
        <v>BDI 1</v>
      </c>
      <c r="I1209" s="263">
        <f>[6]ORÇAMENTO!W1227</f>
        <v>14.78</v>
      </c>
      <c r="J1209" s="263">
        <f>[6]ORÇAMENTO!X1227</f>
        <v>4389.66</v>
      </c>
    </row>
    <row r="1210" spans="1:15" s="82" customFormat="1" ht="25.5">
      <c r="A1210" s="246" t="str">
        <f>[6]ORÇAMENTO!O1228</f>
        <v>9.2.4.8.</v>
      </c>
      <c r="B1210" s="246" t="str">
        <f>[6]ORÇAMENTO!P1228</f>
        <v>SINAPI</v>
      </c>
      <c r="C1210" s="246">
        <f>[6]ORÇAMENTO!Q1228</f>
        <v>92772</v>
      </c>
      <c r="D1210" s="209" t="str">
        <f>[6]ORÇAMENTO!R1228</f>
        <v>ARMAÇÃO DE LAJE DE ESTRUTURA CONVENCIONAL DE CONCRETO ARMADO UTILIZANDO AÇO CA-50 DE 12,5 MM - MONTAGEM. AF_06/2022</v>
      </c>
      <c r="E1210" s="246" t="str">
        <f>[6]ORÇAMENTO!S1228</f>
        <v>KG</v>
      </c>
      <c r="F1210" s="262">
        <f>[6]ORÇAMENTO!T1228</f>
        <v>158</v>
      </c>
      <c r="G1210" s="263">
        <f>[6]ORÇAMENTO!U1228</f>
        <v>9.9600000000000009</v>
      </c>
      <c r="H1210" s="263" t="str">
        <f>[6]ORÇAMENTO!V1228</f>
        <v>BDI 1</v>
      </c>
      <c r="I1210" s="263">
        <f>[6]ORÇAMENTO!W1228</f>
        <v>12.37</v>
      </c>
      <c r="J1210" s="263">
        <f>[6]ORÇAMENTO!X1228</f>
        <v>1954.46</v>
      </c>
      <c r="K1210" s="81"/>
      <c r="L1210" s="81"/>
      <c r="M1210" s="81"/>
      <c r="N1210" s="81"/>
      <c r="O1210" s="81"/>
    </row>
    <row r="1211" spans="1:15" s="82" customFormat="1" ht="25.5">
      <c r="A1211" s="246" t="str">
        <f>[6]ORÇAMENTO!O1229</f>
        <v>9.2.4.9.</v>
      </c>
      <c r="B1211" s="246" t="str">
        <f>[6]ORÇAMENTO!P1229</f>
        <v>SINAPI</v>
      </c>
      <c r="C1211" s="246">
        <f>[6]ORÇAMENTO!Q1229</f>
        <v>92773</v>
      </c>
      <c r="D1211" s="209" t="str">
        <f>[6]ORÇAMENTO!R1229</f>
        <v>ARMAÇÃO DE LAJE DE ESTRUTURA CONVENCIONAL DE CONCRETO ARMADO UTILIZANDO AÇO CA-50 DE 16,0 MM - MONTAGEM. AF_06/2022</v>
      </c>
      <c r="E1211" s="246" t="str">
        <f>[6]ORÇAMENTO!S1229</f>
        <v>KG</v>
      </c>
      <c r="F1211" s="262">
        <f>[6]ORÇAMENTO!T1229</f>
        <v>3</v>
      </c>
      <c r="G1211" s="263">
        <f>[6]ORÇAMENTO!U1229</f>
        <v>9.7899999999999991</v>
      </c>
      <c r="H1211" s="263" t="str">
        <f>[6]ORÇAMENTO!V1229</f>
        <v>BDI 1</v>
      </c>
      <c r="I1211" s="263">
        <f>[6]ORÇAMENTO!W1229</f>
        <v>12.16</v>
      </c>
      <c r="J1211" s="263">
        <f>[6]ORÇAMENTO!X1229</f>
        <v>36.479999999999997</v>
      </c>
      <c r="K1211" s="81"/>
      <c r="L1211" s="81"/>
      <c r="M1211" s="81"/>
      <c r="N1211" s="81"/>
      <c r="O1211" s="81"/>
    </row>
    <row r="1212" spans="1:15" s="82" customFormat="1" ht="25.5">
      <c r="A1212" s="246" t="str">
        <f>[6]ORÇAMENTO!O1230</f>
        <v>9.2.4.10.</v>
      </c>
      <c r="B1212" s="246" t="str">
        <f>[6]ORÇAMENTO!P1230</f>
        <v>SINAPI</v>
      </c>
      <c r="C1212" s="246">
        <f>[6]ORÇAMENTO!Q1230</f>
        <v>92915</v>
      </c>
      <c r="D1212" s="209" t="str">
        <f>[6]ORÇAMENTO!R1230</f>
        <v>ARMAÇÃO DE ESTRUTURAS DIVERSAS DE CONCRETO ARMADO, EXCETO VIGAS, PILARES, LAJES E FUNDAÇÕES, UTILIZANDO AÇO CA-60 DE 5,0 MM - MONTAGEM. AF_06/2022</v>
      </c>
      <c r="E1212" s="246" t="str">
        <f>[6]ORÇAMENTO!S1230</f>
        <v>KG</v>
      </c>
      <c r="F1212" s="262">
        <f>[6]ORÇAMENTO!T1230</f>
        <v>6</v>
      </c>
      <c r="G1212" s="263">
        <f>[6]ORÇAMENTO!U1230</f>
        <v>18.32</v>
      </c>
      <c r="H1212" s="263" t="str">
        <f>[6]ORÇAMENTO!V1230</f>
        <v>BDI 1</v>
      </c>
      <c r="I1212" s="263">
        <f>[6]ORÇAMENTO!W1230</f>
        <v>22.75</v>
      </c>
      <c r="J1212" s="263">
        <f>[6]ORÇAMENTO!X1230</f>
        <v>136.5</v>
      </c>
      <c r="K1212" s="81"/>
      <c r="L1212" s="81"/>
      <c r="M1212" s="81"/>
      <c r="N1212" s="81"/>
      <c r="O1212" s="81"/>
    </row>
    <row r="1213" spans="1:15" s="82" customFormat="1" ht="25.5">
      <c r="A1213" s="246" t="str">
        <f>[6]ORÇAMENTO!O1231</f>
        <v>9.2.4.11.</v>
      </c>
      <c r="B1213" s="246" t="str">
        <f>[6]ORÇAMENTO!P1231</f>
        <v>SINAPI</v>
      </c>
      <c r="C1213" s="246">
        <f>[6]ORÇAMENTO!Q1231</f>
        <v>92916</v>
      </c>
      <c r="D1213" s="209" t="str">
        <f>[6]ORÇAMENTO!R1231</f>
        <v>ARMAÇÃO DE ESTRUTURAS DIVERSAS DE CONCRETO ARMADO, EXCETO VIGAS, PILARES, LAJES E FUNDAÇÕES, UTILIZANDO AÇO CA-50 DE 6,3 MM - MONTAGEM. AF_06/2022</v>
      </c>
      <c r="E1213" s="246" t="str">
        <f>[6]ORÇAMENTO!S1231</f>
        <v>KG</v>
      </c>
      <c r="F1213" s="262">
        <f>[6]ORÇAMENTO!T1231</f>
        <v>94</v>
      </c>
      <c r="G1213" s="263">
        <f>[6]ORÇAMENTO!U1231</f>
        <v>16.79</v>
      </c>
      <c r="H1213" s="263" t="str">
        <f>[6]ORÇAMENTO!V1231</f>
        <v>BDI 1</v>
      </c>
      <c r="I1213" s="263">
        <f>[6]ORÇAMENTO!W1231</f>
        <v>20.85</v>
      </c>
      <c r="J1213" s="263">
        <f>[6]ORÇAMENTO!X1231</f>
        <v>1959.9</v>
      </c>
      <c r="K1213" s="199"/>
      <c r="L1213" s="199"/>
      <c r="M1213" s="199"/>
      <c r="N1213" s="199"/>
      <c r="O1213" s="199"/>
    </row>
    <row r="1214" spans="1:15" s="82" customFormat="1" ht="25.5">
      <c r="A1214" s="246" t="str">
        <f>[6]ORÇAMENTO!O1232</f>
        <v>9.2.4.12.</v>
      </c>
      <c r="B1214" s="246" t="str">
        <f>[6]ORÇAMENTO!P1232</f>
        <v>SINAPI</v>
      </c>
      <c r="C1214" s="246">
        <f>[6]ORÇAMENTO!Q1232</f>
        <v>92917</v>
      </c>
      <c r="D1214" s="209" t="str">
        <f>[6]ORÇAMENTO!R1232</f>
        <v>ARMAÇÃO DE ESTRUTURAS DIVERSAS DE CONCRETO ARMADO, EXCETO VIGAS, PILARES, LAJES E FUNDAÇÕES, UTILIZANDO AÇO CA-50 DE 8,0 MM - MONTAGEM. AF_06/2022</v>
      </c>
      <c r="E1214" s="246" t="str">
        <f>[6]ORÇAMENTO!S1232</f>
        <v>KG</v>
      </c>
      <c r="F1214" s="262">
        <f>[6]ORÇAMENTO!T1232</f>
        <v>11</v>
      </c>
      <c r="G1214" s="263">
        <f>[6]ORÇAMENTO!U1232</f>
        <v>15.35</v>
      </c>
      <c r="H1214" s="263" t="str">
        <f>[6]ORÇAMENTO!V1232</f>
        <v>BDI 1</v>
      </c>
      <c r="I1214" s="263">
        <f>[6]ORÇAMENTO!W1232</f>
        <v>19.059999999999999</v>
      </c>
      <c r="J1214" s="263">
        <f>[6]ORÇAMENTO!X1232</f>
        <v>209.66</v>
      </c>
      <c r="K1214" s="81"/>
      <c r="L1214" s="81"/>
      <c r="M1214" s="81"/>
      <c r="N1214" s="81"/>
      <c r="O1214" s="81"/>
    </row>
    <row r="1215" spans="1:15" s="82" customFormat="1" ht="25.5">
      <c r="A1215" s="246" t="str">
        <f>[6]ORÇAMENTO!O1233</f>
        <v>9.2.4.13.</v>
      </c>
      <c r="B1215" s="246" t="str">
        <f>[6]ORÇAMENTO!P1233</f>
        <v>SINAPI</v>
      </c>
      <c r="C1215" s="246">
        <f>[6]ORÇAMENTO!Q1233</f>
        <v>92919</v>
      </c>
      <c r="D1215" s="209" t="str">
        <f>[6]ORÇAMENTO!R1233</f>
        <v>ARMAÇÃO DE ESTRUTURAS DIVERSAS DE CONCRETO ARMADO, EXCETO VIGAS, PILARES, LAJES E FUNDAÇÕES, UTILIZANDO AÇO CA-50 DE 10,0 MM - MONTAGEM. AF_06/2022</v>
      </c>
      <c r="E1215" s="246" t="str">
        <f>[6]ORÇAMENTO!S1233</f>
        <v>KG</v>
      </c>
      <c r="F1215" s="262">
        <f>[6]ORÇAMENTO!T1233</f>
        <v>1413</v>
      </c>
      <c r="G1215" s="263">
        <f>[6]ORÇAMENTO!U1233</f>
        <v>13.42</v>
      </c>
      <c r="H1215" s="263" t="str">
        <f>[6]ORÇAMENTO!V1233</f>
        <v>BDI 1</v>
      </c>
      <c r="I1215" s="263">
        <f>[6]ORÇAMENTO!W1233</f>
        <v>16.66</v>
      </c>
      <c r="J1215" s="263">
        <f>[6]ORÇAMENTO!X1233</f>
        <v>23540.58</v>
      </c>
      <c r="K1215" s="81"/>
      <c r="L1215" s="81"/>
      <c r="M1215" s="81"/>
      <c r="N1215" s="81"/>
      <c r="O1215" s="81"/>
    </row>
    <row r="1216" spans="1:15" s="82" customFormat="1" ht="25.5">
      <c r="A1216" s="246" t="str">
        <f>[6]ORÇAMENTO!O1234</f>
        <v>9.2.4.14.</v>
      </c>
      <c r="B1216" s="246" t="str">
        <f>[6]ORÇAMENTO!P1234</f>
        <v>SINAPI</v>
      </c>
      <c r="C1216" s="246">
        <f>[6]ORÇAMENTO!Q1234</f>
        <v>92922</v>
      </c>
      <c r="D1216" s="209" t="str">
        <f>[6]ORÇAMENTO!R1234</f>
        <v>ARMAÇÃO DE ESTRUTURAS DIVERSAS DE CONCRETO ARMADO, EXCETO VIGAS, PILARES, LAJES E FUNDAÇÕES, UTILIZANDO AÇO CA-50 DE 16,0 MM - MONTAGEM. AF_06/2022</v>
      </c>
      <c r="E1216" s="246" t="str">
        <f>[6]ORÇAMENTO!S1234</f>
        <v>KG</v>
      </c>
      <c r="F1216" s="262">
        <f>[6]ORÇAMENTO!T1234</f>
        <v>1402</v>
      </c>
      <c r="G1216" s="263">
        <f>[6]ORÇAMENTO!U1234</f>
        <v>10.58</v>
      </c>
      <c r="H1216" s="263" t="str">
        <f>[6]ORÇAMENTO!V1234</f>
        <v>BDI 1</v>
      </c>
      <c r="I1216" s="263">
        <f>[6]ORÇAMENTO!W1234</f>
        <v>13.14</v>
      </c>
      <c r="J1216" s="263">
        <f>[6]ORÇAMENTO!X1234</f>
        <v>18422.28</v>
      </c>
      <c r="K1216" s="81"/>
      <c r="L1216" s="81"/>
      <c r="M1216" s="81"/>
      <c r="N1216" s="81"/>
      <c r="O1216" s="81"/>
    </row>
    <row r="1217" spans="1:15" s="82" customFormat="1" ht="25.5">
      <c r="A1217" s="246" t="str">
        <f>[6]ORÇAMENTO!O1235</f>
        <v>9.2.4.15.</v>
      </c>
      <c r="B1217" s="246" t="str">
        <f>[6]ORÇAMENTO!P1235</f>
        <v>SINAPI</v>
      </c>
      <c r="C1217" s="246">
        <f>[6]ORÇAMENTO!Q1235</f>
        <v>92923</v>
      </c>
      <c r="D1217" s="209" t="str">
        <f>[6]ORÇAMENTO!R1235</f>
        <v>ARMAÇÃO DE ESTRUTURAS DIVERSAS DE CONCRETO ARMADO, EXCETO VIGAS, PILARES, LAJES E FUNDAÇÕES, UTILIZANDO AÇO CA-50 DE 20,0 MM - MONTAGEM. AF_06/2022</v>
      </c>
      <c r="E1217" s="246" t="str">
        <f>[6]ORÇAMENTO!S1235</f>
        <v>KG</v>
      </c>
      <c r="F1217" s="262">
        <f>[6]ORÇAMENTO!T1235</f>
        <v>147</v>
      </c>
      <c r="G1217" s="263">
        <f>[6]ORÇAMENTO!U1235</f>
        <v>11.91</v>
      </c>
      <c r="H1217" s="263" t="str">
        <f>[6]ORÇAMENTO!V1235</f>
        <v>BDI 1</v>
      </c>
      <c r="I1217" s="263">
        <f>[6]ORÇAMENTO!W1235</f>
        <v>14.79</v>
      </c>
      <c r="J1217" s="263">
        <f>[6]ORÇAMENTO!X1235</f>
        <v>2174.13</v>
      </c>
      <c r="K1217" s="81"/>
      <c r="L1217" s="81"/>
      <c r="M1217" s="81"/>
      <c r="N1217" s="81"/>
      <c r="O1217" s="81"/>
    </row>
    <row r="1218" spans="1:15" s="82" customFormat="1" ht="25.5">
      <c r="A1218" s="246" t="str">
        <f>[6]ORÇAMENTO!O1236</f>
        <v>9.2.4.16.</v>
      </c>
      <c r="B1218" s="246" t="str">
        <f>[6]ORÇAMENTO!P1236</f>
        <v>SINAPI</v>
      </c>
      <c r="C1218" s="246">
        <f>[6]ORÇAMENTO!Q1236</f>
        <v>92445</v>
      </c>
      <c r="D1218" s="209" t="str">
        <f>[6]ORÇAMENTO!R1236</f>
        <v>MONTAGEM E DESMONTAGEM DE FÔRMA DE PILARES RETANGULARES E ESTRUTURAS SIMILARES, PÉ-DIREITO DUPLO, EM CHAPA DE MADEIRA COMPENSADA PLASTIFICADA, 18 UTILIZAÇÕES. AF_09/2020</v>
      </c>
      <c r="E1218" s="246" t="str">
        <f>[6]ORÇAMENTO!S1236</f>
        <v>M2</v>
      </c>
      <c r="F1218" s="262">
        <f>[6]ORÇAMENTO!T1236</f>
        <v>34.5</v>
      </c>
      <c r="G1218" s="263">
        <f>[6]ORÇAMENTO!U1236</f>
        <v>64.92</v>
      </c>
      <c r="H1218" s="263" t="str">
        <f>[6]ORÇAMENTO!V1236</f>
        <v>BDI 1</v>
      </c>
      <c r="I1218" s="263">
        <f>[6]ORÇAMENTO!W1236</f>
        <v>80.62</v>
      </c>
      <c r="J1218" s="263">
        <f>[6]ORÇAMENTO!X1236</f>
        <v>2781.39</v>
      </c>
      <c r="K1218" s="81"/>
      <c r="L1218" s="81"/>
      <c r="M1218" s="81"/>
      <c r="N1218" s="81"/>
      <c r="O1218" s="81"/>
    </row>
    <row r="1219" spans="1:15" s="82" customFormat="1" ht="25.5">
      <c r="A1219" s="246" t="str">
        <f>[6]ORÇAMENTO!O1237</f>
        <v>9.2.4.17.</v>
      </c>
      <c r="B1219" s="246" t="str">
        <f>[6]ORÇAMENTO!P1237</f>
        <v>SINAPI</v>
      </c>
      <c r="C1219" s="246">
        <f>[6]ORÇAMENTO!Q1237</f>
        <v>92453</v>
      </c>
      <c r="D1219" s="209" t="str">
        <f>[6]ORÇAMENTO!R1237</f>
        <v>MONTAGEM E DESMONTAGEM DE FÔRMA DE VIGA, ESCORAMENTO COM GARFO DE MADEIRA, PÉ-DIREITO DUPLO, EM CHAPA DE MADEIRA RESINADA, 4 UTILIZAÇÕES. AF_09/2020</v>
      </c>
      <c r="E1219" s="246" t="str">
        <f>[6]ORÇAMENTO!S1237</f>
        <v>M2</v>
      </c>
      <c r="F1219" s="262">
        <f>[6]ORÇAMENTO!T1237</f>
        <v>27.11</v>
      </c>
      <c r="G1219" s="263">
        <f>[6]ORÇAMENTO!U1237</f>
        <v>288.23</v>
      </c>
      <c r="H1219" s="263" t="str">
        <f>[6]ORÇAMENTO!V1237</f>
        <v>BDI 1</v>
      </c>
      <c r="I1219" s="263">
        <f>[6]ORÇAMENTO!W1237</f>
        <v>357.92</v>
      </c>
      <c r="J1219" s="263">
        <f>[6]ORÇAMENTO!X1237</f>
        <v>9703.2099999999991</v>
      </c>
      <c r="K1219" s="81"/>
      <c r="L1219" s="81"/>
      <c r="M1219" s="81"/>
      <c r="N1219" s="81"/>
      <c r="O1219" s="81"/>
    </row>
    <row r="1220" spans="1:15" s="82" customFormat="1" ht="25.5">
      <c r="A1220" s="246" t="str">
        <f>[6]ORÇAMENTO!O1238</f>
        <v>9.2.4.18.</v>
      </c>
      <c r="B1220" s="246" t="str">
        <f>[6]ORÇAMENTO!P1238</f>
        <v>SINAPI</v>
      </c>
      <c r="C1220" s="246">
        <f>[6]ORÇAMENTO!Q1238</f>
        <v>92268</v>
      </c>
      <c r="D1220" s="209" t="str">
        <f>[6]ORÇAMENTO!R1238</f>
        <v>FABRICAÇÃO DE FÔRMA PARA LAJES, EM CHAPA DE MADEIRA COMPENSADA PLASTIFICADA, E = 18 MM. AF_09/2020</v>
      </c>
      <c r="E1220" s="246" t="str">
        <f>[6]ORÇAMENTO!S1238</f>
        <v>M2</v>
      </c>
      <c r="F1220" s="262">
        <f>[6]ORÇAMENTO!T1238</f>
        <v>34.700000000000003</v>
      </c>
      <c r="G1220" s="263">
        <f>[6]ORÇAMENTO!U1238</f>
        <v>117.67</v>
      </c>
      <c r="H1220" s="263" t="str">
        <f>[6]ORÇAMENTO!V1238</f>
        <v>BDI 1</v>
      </c>
      <c r="I1220" s="263">
        <f>[6]ORÇAMENTO!W1238</f>
        <v>146.12</v>
      </c>
      <c r="J1220" s="263">
        <f>[6]ORÇAMENTO!X1238</f>
        <v>5070.3599999999997</v>
      </c>
      <c r="K1220" s="81"/>
      <c r="L1220" s="81"/>
      <c r="M1220" s="81"/>
      <c r="N1220" s="81"/>
      <c r="O1220" s="81"/>
    </row>
    <row r="1221" spans="1:15" s="82" customFormat="1" ht="25.5">
      <c r="A1221" s="246" t="str">
        <f>[6]ORÇAMENTO!O1239</f>
        <v>9.2.4.19.</v>
      </c>
      <c r="B1221" s="246" t="str">
        <f>[6]ORÇAMENTO!P1239</f>
        <v>CPU</v>
      </c>
      <c r="C1221" s="246" t="str">
        <f>[6]ORÇAMENTO!Q1239</f>
        <v>0023</v>
      </c>
      <c r="D1221" s="209" t="str">
        <f>[6]ORÇAMENTO!R1239</f>
        <v>FORMA DESLIZANTE, EM CHAPA COMP.PLASTIFICADA, INCL.REUTILIZACAO DA FORMA E DETODOS OS EQUIPAMENTOS DE DESLOCAMENTO</v>
      </c>
      <c r="E1221" s="246" t="str">
        <f>[6]ORÇAMENTO!S1239</f>
        <v>M2</v>
      </c>
      <c r="F1221" s="262">
        <f>[6]ORÇAMENTO!T1239</f>
        <v>61.55</v>
      </c>
      <c r="G1221" s="263">
        <f>[6]ORÇAMENTO!U1239</f>
        <v>256.23</v>
      </c>
      <c r="H1221" s="263" t="str">
        <f>[6]ORÇAMENTO!V1239</f>
        <v>BDI 1</v>
      </c>
      <c r="I1221" s="263">
        <f>[6]ORÇAMENTO!W1239</f>
        <v>318.19</v>
      </c>
      <c r="J1221" s="263">
        <f>[6]ORÇAMENTO!X1239</f>
        <v>19584.59</v>
      </c>
    </row>
    <row r="1222" spans="1:15" s="82" customFormat="1" ht="25.5">
      <c r="A1222" s="246" t="str">
        <f>[6]ORÇAMENTO!O1240</f>
        <v>9.2.4.20.</v>
      </c>
      <c r="B1222" s="246" t="str">
        <f>[6]ORÇAMENTO!P1240</f>
        <v>CPU</v>
      </c>
      <c r="C1222" s="246" t="str">
        <f>[6]ORÇAMENTO!Q1240</f>
        <v>0024</v>
      </c>
      <c r="D1222" s="209" t="str">
        <f>[6]ORÇAMENTO!R1240</f>
        <v>CONCRETAGEM DE RESERVATÓRIOS, FCK=30 MPA, COM USO DE BOMBA - LANÇAMENTO, ADENSAMENTO E ACABAMENTO.</v>
      </c>
      <c r="E1222" s="246" t="str">
        <f>[6]ORÇAMENTO!S1240</f>
        <v>M3</v>
      </c>
      <c r="F1222" s="262">
        <f>[6]ORÇAMENTO!T1240</f>
        <v>28.62</v>
      </c>
      <c r="G1222" s="263">
        <f>[6]ORÇAMENTO!U1240</f>
        <v>901.72</v>
      </c>
      <c r="H1222" s="263" t="str">
        <f>[6]ORÇAMENTO!V1240</f>
        <v>BDI 1</v>
      </c>
      <c r="I1222" s="263">
        <f>[6]ORÇAMENTO!W1240</f>
        <v>1119.76</v>
      </c>
      <c r="J1222" s="263">
        <f>[6]ORÇAMENTO!X1240</f>
        <v>32047.53</v>
      </c>
      <c r="K1222" s="81"/>
      <c r="L1222" s="81"/>
      <c r="M1222" s="81"/>
      <c r="N1222" s="81"/>
      <c r="O1222" s="225" t="s">
        <v>1284</v>
      </c>
    </row>
    <row r="1223" spans="1:15" s="82" customFormat="1">
      <c r="A1223" s="246" t="str">
        <f>[6]ORÇAMENTO!O1241</f>
        <v>9.2.4.21.</v>
      </c>
      <c r="B1223" s="246" t="str">
        <f>[6]ORÇAMENTO!P1241</f>
        <v>CPU</v>
      </c>
      <c r="C1223" s="246" t="str">
        <f>[6]ORÇAMENTO!Q1241</f>
        <v>0017</v>
      </c>
      <c r="D1223" s="209" t="str">
        <f>[6]ORÇAMENTO!R1241</f>
        <v>CIMBRAMENTO PARA VIGAS ALTURA 15,7m</v>
      </c>
      <c r="E1223" s="246" t="str">
        <f>[6]ORÇAMENTO!S1241</f>
        <v>M3/M</v>
      </c>
      <c r="F1223" s="262">
        <f>[6]ORÇAMENTO!T1241</f>
        <v>12.5</v>
      </c>
      <c r="G1223" s="263">
        <f>[6]ORÇAMENTO!U1241</f>
        <v>103.3</v>
      </c>
      <c r="H1223" s="263" t="str">
        <f>[6]ORÇAMENTO!V1241</f>
        <v>BDI 1</v>
      </c>
      <c r="I1223" s="263">
        <f>[6]ORÇAMENTO!W1241</f>
        <v>128.28</v>
      </c>
      <c r="J1223" s="263">
        <f>[6]ORÇAMENTO!X1241</f>
        <v>1603.5</v>
      </c>
    </row>
    <row r="1224" spans="1:15" s="82" customFormat="1">
      <c r="A1224" s="246" t="str">
        <f>[6]ORÇAMENTO!O1242</f>
        <v>9.2.4.22.</v>
      </c>
      <c r="B1224" s="246" t="str">
        <f>[6]ORÇAMENTO!P1242</f>
        <v>CPU</v>
      </c>
      <c r="C1224" s="246" t="str">
        <f>[6]ORÇAMENTO!Q1242</f>
        <v>0018</v>
      </c>
      <c r="D1224" s="209" t="str">
        <f>[6]ORÇAMENTO!R1242</f>
        <v>ENSAIOS E PROVAS DE CARGA</v>
      </c>
      <c r="E1224" s="246" t="str">
        <f>[6]ORÇAMENTO!S1242</f>
        <v>UM</v>
      </c>
      <c r="F1224" s="262">
        <f>[6]ORÇAMENTO!T1242</f>
        <v>1</v>
      </c>
      <c r="G1224" s="263">
        <f>[6]ORÇAMENTO!U1242</f>
        <v>3250</v>
      </c>
      <c r="H1224" s="263" t="str">
        <f>[6]ORÇAMENTO!V1242</f>
        <v>BDI 1</v>
      </c>
      <c r="I1224" s="263">
        <f>[6]ORÇAMENTO!W1242</f>
        <v>4035.85</v>
      </c>
      <c r="J1224" s="263">
        <f>[6]ORÇAMENTO!X1242</f>
        <v>4035.85</v>
      </c>
      <c r="K1224" s="81"/>
      <c r="L1224" s="81"/>
      <c r="M1224" s="81"/>
      <c r="N1224" s="81"/>
      <c r="O1224" s="81"/>
    </row>
    <row r="1225" spans="1:15" s="82" customFormat="1">
      <c r="A1225" s="246" t="str">
        <f>[6]ORÇAMENTO!O1243</f>
        <v>9.2.4.23.</v>
      </c>
      <c r="B1225" s="246" t="str">
        <f>[6]ORÇAMENTO!P1243</f>
        <v>CPU</v>
      </c>
      <c r="C1225" s="246" t="str">
        <f>[6]ORÇAMENTO!Q1243</f>
        <v>0019</v>
      </c>
      <c r="D1225" s="209" t="str">
        <f>[6]ORÇAMENTO!R1243</f>
        <v>CONTROLE TECNOLOGICO DE CONCRETO (10 PONTOS) 16 TIROS</v>
      </c>
      <c r="E1225" s="246" t="str">
        <f>[6]ORÇAMENTO!S1243</f>
        <v>UM</v>
      </c>
      <c r="F1225" s="262">
        <f>[6]ORÇAMENTO!T1243</f>
        <v>1</v>
      </c>
      <c r="G1225" s="263">
        <f>[6]ORÇAMENTO!U1243</f>
        <v>4875</v>
      </c>
      <c r="H1225" s="263" t="str">
        <f>[6]ORÇAMENTO!V1243</f>
        <v>BDI 1</v>
      </c>
      <c r="I1225" s="263">
        <f>[6]ORÇAMENTO!W1243</f>
        <v>6053.78</v>
      </c>
      <c r="J1225" s="263">
        <f>[6]ORÇAMENTO!X1243</f>
        <v>6053.78</v>
      </c>
      <c r="K1225" s="81"/>
      <c r="L1225" s="81"/>
      <c r="M1225" s="81"/>
      <c r="N1225" s="81"/>
      <c r="O1225" s="81"/>
    </row>
    <row r="1226" spans="1:15" s="82" customFormat="1">
      <c r="A1226" s="264" t="str">
        <f>[6]ORÇAMENTO!O1244</f>
        <v>9.2.5.</v>
      </c>
      <c r="B1226" s="264"/>
      <c r="C1226" s="264"/>
      <c r="D1226" s="267" t="str">
        <f>[6]ORÇAMENTO!R1244</f>
        <v>TUBULAÇÕES,CONEXÕES,ACESSÓRIOS</v>
      </c>
      <c r="E1226" s="264" t="str">
        <f>[6]ORÇAMENTO!S1244</f>
        <v>-</v>
      </c>
      <c r="F1226" s="265"/>
      <c r="G1226" s="266"/>
      <c r="H1226" s="266" t="str">
        <f>[6]ORÇAMENTO!V1244</f>
        <v>BDI 1</v>
      </c>
      <c r="I1226" s="266">
        <f>[6]ORÇAMENTO!W1244</f>
        <v>0</v>
      </c>
      <c r="J1226" s="266">
        <f>[6]ORÇAMENTO!X1244</f>
        <v>56928.38</v>
      </c>
      <c r="K1226" s="81"/>
      <c r="L1226" s="81"/>
      <c r="M1226" s="81"/>
      <c r="N1226" s="81"/>
      <c r="O1226" s="81"/>
    </row>
    <row r="1227" spans="1:15" s="82" customFormat="1">
      <c r="A1227" s="246" t="str">
        <f>[6]ORÇAMENTO!O1245</f>
        <v>9.2.5.1.</v>
      </c>
      <c r="B1227" s="246" t="str">
        <f>[6]ORÇAMENTO!P1245</f>
        <v>SEINFRA</v>
      </c>
      <c r="C1227" s="246" t="str">
        <f>[6]ORÇAMENTO!Q1245</f>
        <v>I7115</v>
      </c>
      <c r="D1227" s="209" t="str">
        <f>[6]ORÇAMENTO!R1245</f>
        <v>CURVA 90 FoFo BB JUNTA ELASTICA PARA ÁGUA DN   80</v>
      </c>
      <c r="E1227" s="246" t="str">
        <f>[6]ORÇAMENTO!S1245</f>
        <v>UN</v>
      </c>
      <c r="F1227" s="262">
        <f>[6]ORÇAMENTO!T1245</f>
        <v>1</v>
      </c>
      <c r="G1227" s="263">
        <f>[6]ORÇAMENTO!U1245</f>
        <v>245.2</v>
      </c>
      <c r="H1227" s="263" t="str">
        <f>[6]ORÇAMENTO!V1245</f>
        <v>BDI 1</v>
      </c>
      <c r="I1227" s="263">
        <f>[6]ORÇAMENTO!W1245</f>
        <v>304.49</v>
      </c>
      <c r="J1227" s="263">
        <f>[6]ORÇAMENTO!X1245</f>
        <v>304.49</v>
      </c>
      <c r="K1227" s="81"/>
      <c r="L1227" s="81"/>
      <c r="M1227" s="81"/>
      <c r="N1227" s="81"/>
      <c r="O1227" s="81"/>
    </row>
    <row r="1228" spans="1:15" s="82" customFormat="1">
      <c r="A1228" s="246" t="str">
        <f>[6]ORÇAMENTO!O1246</f>
        <v>9.2.5.2.</v>
      </c>
      <c r="B1228" s="246" t="str">
        <f>[6]ORÇAMENTO!P1246</f>
        <v>SEINFRA</v>
      </c>
      <c r="C1228" s="246" t="str">
        <f>[6]ORÇAMENTO!Q1246</f>
        <v>I7063</v>
      </c>
      <c r="D1228" s="209" t="str">
        <f>[6]ORÇAMENTO!R1246</f>
        <v>TUBO FoFo C/ FLANGES DN  80 PN10 L=500</v>
      </c>
      <c r="E1228" s="246" t="str">
        <f>[6]ORÇAMENTO!S1246</f>
        <v>UN</v>
      </c>
      <c r="F1228" s="262">
        <f>[6]ORÇAMENTO!T1246</f>
        <v>1</v>
      </c>
      <c r="G1228" s="263">
        <f>[6]ORÇAMENTO!U1246</f>
        <v>498.1</v>
      </c>
      <c r="H1228" s="263" t="str">
        <f>[6]ORÇAMENTO!V1246</f>
        <v>BDI 1</v>
      </c>
      <c r="I1228" s="263">
        <f>[6]ORÇAMENTO!W1246</f>
        <v>618.54</v>
      </c>
      <c r="J1228" s="263">
        <f>[6]ORÇAMENTO!X1246</f>
        <v>618.54</v>
      </c>
      <c r="K1228" s="81"/>
      <c r="L1228" s="81"/>
      <c r="M1228" s="81"/>
      <c r="N1228" s="81"/>
      <c r="O1228" s="81"/>
    </row>
    <row r="1229" spans="1:15" s="82" customFormat="1">
      <c r="A1229" s="246" t="str">
        <f>[6]ORÇAMENTO!O1247</f>
        <v>9.2.5.3.</v>
      </c>
      <c r="B1229" s="246" t="str">
        <f>[6]ORÇAMENTO!P1247</f>
        <v>SEINFRA</v>
      </c>
      <c r="C1229" s="246" t="str">
        <f>[6]ORÇAMENTO!Q1247</f>
        <v>I7180</v>
      </c>
      <c r="D1229" s="209" t="str">
        <f>[6]ORÇAMENTO!R1247</f>
        <v>TE FoFo FF DN   80 x 80 PN10</v>
      </c>
      <c r="E1229" s="246" t="str">
        <f>[6]ORÇAMENTO!S1247</f>
        <v>UN</v>
      </c>
      <c r="F1229" s="262">
        <f>[6]ORÇAMENTO!T1247</f>
        <v>1</v>
      </c>
      <c r="G1229" s="263">
        <f>[6]ORÇAMENTO!U1247</f>
        <v>490</v>
      </c>
      <c r="H1229" s="263" t="str">
        <f>[6]ORÇAMENTO!V1247</f>
        <v>BDI 1</v>
      </c>
      <c r="I1229" s="263">
        <f>[6]ORÇAMENTO!W1247</f>
        <v>608.48</v>
      </c>
      <c r="J1229" s="263">
        <f>[6]ORÇAMENTO!X1247</f>
        <v>608.48</v>
      </c>
      <c r="K1229" s="81"/>
      <c r="L1229" s="81"/>
      <c r="M1229" s="81"/>
      <c r="N1229" s="81"/>
      <c r="O1229" s="81"/>
    </row>
    <row r="1230" spans="1:15" s="82" customFormat="1">
      <c r="A1230" s="246" t="str">
        <f>[6]ORÇAMENTO!O1248</f>
        <v>9.2.5.4.</v>
      </c>
      <c r="B1230" s="246" t="str">
        <f>[6]ORÇAMENTO!P1248</f>
        <v>SEINFRA</v>
      </c>
      <c r="C1230" s="246" t="str">
        <f>[6]ORÇAMENTO!Q1248</f>
        <v>I3225</v>
      </c>
      <c r="D1230" s="209" t="str">
        <f>[6]ORÇAMENTO!R1248</f>
        <v>TUBO FoFo PB JE K-9 P/ ÁGUA DN  100</v>
      </c>
      <c r="E1230" s="246" t="str">
        <f>[6]ORÇAMENTO!S1248</f>
        <v>M</v>
      </c>
      <c r="F1230" s="262">
        <f>[6]ORÇAMENTO!T1248</f>
        <v>12.57</v>
      </c>
      <c r="G1230" s="263">
        <f>[6]ORÇAMENTO!U1248</f>
        <v>374.85</v>
      </c>
      <c r="H1230" s="263" t="str">
        <f>[6]ORÇAMENTO!V1248</f>
        <v>BDI 1</v>
      </c>
      <c r="I1230" s="263">
        <f>[6]ORÇAMENTO!W1248</f>
        <v>465.49</v>
      </c>
      <c r="J1230" s="263">
        <f>[6]ORÇAMENTO!X1248</f>
        <v>5851.21</v>
      </c>
      <c r="K1230" s="81"/>
      <c r="L1230" s="81"/>
      <c r="M1230" s="81"/>
      <c r="N1230" s="81"/>
      <c r="O1230" s="81"/>
    </row>
    <row r="1231" spans="1:15" s="82" customFormat="1">
      <c r="A1231" s="246" t="str">
        <f>[6]ORÇAMENTO!O1249</f>
        <v>9.2.5.5.</v>
      </c>
      <c r="B1231" s="246" t="str">
        <f>[6]ORÇAMENTO!P1249</f>
        <v>SEINFRA</v>
      </c>
      <c r="C1231" s="246" t="str">
        <f>[6]ORÇAMENTO!Q1249</f>
        <v>I7119</v>
      </c>
      <c r="D1231" s="209" t="str">
        <f>[6]ORÇAMENTO!R1249</f>
        <v>CURVA FoFo 90 FF PARA ÁGUA DN    80 PN10</v>
      </c>
      <c r="E1231" s="246" t="str">
        <f>[6]ORÇAMENTO!S1249</f>
        <v>UN</v>
      </c>
      <c r="F1231" s="262">
        <f>[6]ORÇAMENTO!T1249</f>
        <v>7</v>
      </c>
      <c r="G1231" s="263">
        <f>[6]ORÇAMENTO!U1249</f>
        <v>417.87</v>
      </c>
      <c r="H1231" s="263" t="str">
        <f>[6]ORÇAMENTO!V1249</f>
        <v>BDI 1</v>
      </c>
      <c r="I1231" s="263">
        <f>[6]ORÇAMENTO!W1249</f>
        <v>518.91</v>
      </c>
      <c r="J1231" s="263">
        <f>[6]ORÇAMENTO!X1249</f>
        <v>3632.37</v>
      </c>
      <c r="K1231" s="81"/>
      <c r="L1231" s="81"/>
      <c r="M1231" s="81"/>
      <c r="N1231" s="81"/>
      <c r="O1231" s="81"/>
    </row>
    <row r="1232" spans="1:15" s="82" customFormat="1">
      <c r="A1232" s="246" t="str">
        <f>[6]ORÇAMENTO!O1250</f>
        <v>9.2.5.6.</v>
      </c>
      <c r="B1232" s="246" t="str">
        <f>[6]ORÇAMENTO!P1250</f>
        <v>SEINFRA</v>
      </c>
      <c r="C1232" s="246" t="str">
        <f>[6]ORÇAMENTO!Q1250</f>
        <v>I7121</v>
      </c>
      <c r="D1232" s="209" t="str">
        <f>[6]ORÇAMENTO!R1250</f>
        <v>EXTREMIDADE FLANGE E PONTA DN    80 PN10</v>
      </c>
      <c r="E1232" s="246" t="str">
        <f>[6]ORÇAMENTO!S1250</f>
        <v>UN</v>
      </c>
      <c r="F1232" s="262">
        <f>[6]ORÇAMENTO!T1250</f>
        <v>2</v>
      </c>
      <c r="G1232" s="263">
        <f>[6]ORÇAMENTO!U1250</f>
        <v>424.55</v>
      </c>
      <c r="H1232" s="263" t="str">
        <f>[6]ORÇAMENTO!V1250</f>
        <v>BDI 1</v>
      </c>
      <c r="I1232" s="263">
        <f>[6]ORÇAMENTO!W1250</f>
        <v>527.21</v>
      </c>
      <c r="J1232" s="263">
        <f>[6]ORÇAMENTO!X1250</f>
        <v>1054.42</v>
      </c>
      <c r="K1232" s="81"/>
      <c r="L1232" s="81"/>
      <c r="M1232" s="81"/>
      <c r="N1232" s="81"/>
      <c r="O1232" s="81"/>
    </row>
    <row r="1233" spans="1:15" s="82" customFormat="1">
      <c r="A1233" s="246" t="str">
        <f>[6]ORÇAMENTO!O1251</f>
        <v>9.2.5.7.</v>
      </c>
      <c r="B1233" s="246" t="str">
        <f>[6]ORÇAMENTO!P1251</f>
        <v>SEINFRA</v>
      </c>
      <c r="C1233" s="246" t="str">
        <f>[6]ORÇAMENTO!Q1251</f>
        <v>I7182</v>
      </c>
      <c r="D1233" s="209" t="str">
        <f>[6]ORÇAMENTO!R1251</f>
        <v>TOCO C/ FLANGES E ABA DE VEDAÇÃO DN 80 PN10</v>
      </c>
      <c r="E1233" s="246" t="str">
        <f>[6]ORÇAMENTO!S1251</f>
        <v>UN</v>
      </c>
      <c r="F1233" s="262">
        <f>[6]ORÇAMENTO!T1251</f>
        <v>2</v>
      </c>
      <c r="G1233" s="263">
        <f>[6]ORÇAMENTO!U1251</f>
        <v>727.56</v>
      </c>
      <c r="H1233" s="263" t="str">
        <f>[6]ORÇAMENTO!V1251</f>
        <v>BDI 1</v>
      </c>
      <c r="I1233" s="263">
        <f>[6]ORÇAMENTO!W1251</f>
        <v>903.48</v>
      </c>
      <c r="J1233" s="263">
        <f>[6]ORÇAMENTO!X1251</f>
        <v>1806.96</v>
      </c>
      <c r="K1233" s="81"/>
      <c r="L1233" s="81"/>
      <c r="M1233" s="81"/>
      <c r="N1233" s="81"/>
      <c r="O1233" s="81"/>
    </row>
    <row r="1234" spans="1:15" s="82" customFormat="1">
      <c r="A1234" s="246" t="str">
        <f>[6]ORÇAMENTO!O1252</f>
        <v>9.2.5.8.</v>
      </c>
      <c r="B1234" s="246" t="str">
        <f>[6]ORÇAMENTO!P1252</f>
        <v>SEINFRA</v>
      </c>
      <c r="C1234" s="246" t="str">
        <f>[6]ORÇAMENTO!Q1252</f>
        <v>I4468</v>
      </c>
      <c r="D1234" s="209" t="str">
        <f>[6]ORÇAMENTO!R1252</f>
        <v>TUBO FoFo C/ FLANGES DN  100 PN10 - L=5800</v>
      </c>
      <c r="E1234" s="246" t="str">
        <f>[6]ORÇAMENTO!S1252</f>
        <v>UN</v>
      </c>
      <c r="F1234" s="262">
        <f>[6]ORÇAMENTO!T1252</f>
        <v>6</v>
      </c>
      <c r="G1234" s="263">
        <f>[6]ORÇAMENTO!U1252</f>
        <v>3965.9</v>
      </c>
      <c r="H1234" s="263" t="str">
        <f>[6]ORÇAMENTO!V1252</f>
        <v>BDI 1</v>
      </c>
      <c r="I1234" s="263">
        <f>[6]ORÇAMENTO!W1252</f>
        <v>4924.8500000000004</v>
      </c>
      <c r="J1234" s="263">
        <f>[6]ORÇAMENTO!X1252</f>
        <v>29549.1</v>
      </c>
      <c r="K1234" s="81"/>
      <c r="L1234" s="81"/>
      <c r="M1234" s="81"/>
      <c r="N1234" s="81"/>
      <c r="O1234" s="81"/>
    </row>
    <row r="1235" spans="1:15" s="82" customFormat="1" ht="25.5">
      <c r="A1235" s="246" t="str">
        <f>[6]ORÇAMENTO!O1253</f>
        <v>9.2.5.9.</v>
      </c>
      <c r="B1235" s="246" t="str">
        <f>[6]ORÇAMENTO!P1253</f>
        <v>SEINFRA</v>
      </c>
      <c r="C1235" s="246" t="str">
        <f>[6]ORÇAMENTO!Q1253</f>
        <v>i7149</v>
      </c>
      <c r="D1235" s="209" t="str">
        <f>[6]ORÇAMENTO!R1253</f>
        <v>REGISTRO DE GAVETA C/ BOLSAS E CUNHA EMBORRACHADA P/ TUBOS DE FERRO DÚCTIL C/ CABEÇOTE DN 80</v>
      </c>
      <c r="E1235" s="246" t="str">
        <f>[6]ORÇAMENTO!S1253</f>
        <v>UN</v>
      </c>
      <c r="F1235" s="262">
        <f>[6]ORÇAMENTO!T1253</f>
        <v>2</v>
      </c>
      <c r="G1235" s="263">
        <f>[6]ORÇAMENTO!U1253</f>
        <v>1420.47</v>
      </c>
      <c r="H1235" s="263" t="str">
        <f>[6]ORÇAMENTO!V1253</f>
        <v>BDI 1</v>
      </c>
      <c r="I1235" s="263">
        <f>[6]ORÇAMENTO!W1253</f>
        <v>1763.94</v>
      </c>
      <c r="J1235" s="263">
        <f>[6]ORÇAMENTO!X1253</f>
        <v>3527.88</v>
      </c>
      <c r="K1235" s="81"/>
      <c r="L1235" s="81"/>
      <c r="M1235" s="81"/>
      <c r="N1235" s="81"/>
      <c r="O1235" s="81"/>
    </row>
    <row r="1236" spans="1:15" s="82" customFormat="1">
      <c r="A1236" s="246" t="str">
        <f>[6]ORÇAMENTO!O1254</f>
        <v>9.2.5.10.</v>
      </c>
      <c r="B1236" s="246" t="str">
        <f>[6]ORÇAMENTO!P1254</f>
        <v>SEINFRA</v>
      </c>
      <c r="C1236" s="246" t="str">
        <f>[6]ORÇAMENTO!Q1254</f>
        <v>I4241</v>
      </c>
      <c r="D1236" s="209" t="str">
        <f>[6]ORÇAMENTO!R1254</f>
        <v>PARAFUSO C/ PORCAS PARA FLANGES DN 16 x 80</v>
      </c>
      <c r="E1236" s="246" t="str">
        <f>[6]ORÇAMENTO!S1254</f>
        <v>UN</v>
      </c>
      <c r="F1236" s="262">
        <f>[6]ORÇAMENTO!T1254</f>
        <v>164</v>
      </c>
      <c r="G1236" s="263">
        <f>[6]ORÇAMENTO!U1254</f>
        <v>11.72</v>
      </c>
      <c r="H1236" s="263" t="str">
        <f>[6]ORÇAMENTO!V1254</f>
        <v>BDI 1</v>
      </c>
      <c r="I1236" s="263">
        <f>[6]ORÇAMENTO!W1254</f>
        <v>14.55</v>
      </c>
      <c r="J1236" s="263">
        <f>[6]ORÇAMENTO!X1254</f>
        <v>2386.1999999999998</v>
      </c>
      <c r="K1236" s="81"/>
      <c r="L1236" s="81"/>
      <c r="M1236" s="81"/>
      <c r="N1236" s="81"/>
      <c r="O1236" s="81"/>
    </row>
    <row r="1237" spans="1:15" s="82" customFormat="1">
      <c r="A1237" s="246" t="str">
        <f>[6]ORÇAMENTO!O1255</f>
        <v>9.2.5.11.</v>
      </c>
      <c r="B1237" s="246" t="str">
        <f>[6]ORÇAMENTO!P1255</f>
        <v>SEINFRA</v>
      </c>
      <c r="C1237" s="246" t="str">
        <f>[6]ORÇAMENTO!Q1255</f>
        <v>I3856</v>
      </c>
      <c r="D1237" s="209" t="str">
        <f>[6]ORÇAMENTO!R1255</f>
        <v>FLANGE AVULSO DN 100 PN10</v>
      </c>
      <c r="E1237" s="246" t="str">
        <f>[6]ORÇAMENTO!S1255</f>
        <v>UN</v>
      </c>
      <c r="F1237" s="262">
        <f>[6]ORÇAMENTO!T1255</f>
        <v>23</v>
      </c>
      <c r="G1237" s="263">
        <f>[6]ORÇAMENTO!U1255</f>
        <v>207.94</v>
      </c>
      <c r="H1237" s="263" t="str">
        <f>[6]ORÇAMENTO!V1255</f>
        <v>BDI 1</v>
      </c>
      <c r="I1237" s="263">
        <f>[6]ORÇAMENTO!W1255</f>
        <v>258.22000000000003</v>
      </c>
      <c r="J1237" s="263">
        <f>[6]ORÇAMENTO!X1255</f>
        <v>5939.06</v>
      </c>
      <c r="K1237" s="81"/>
      <c r="L1237" s="81"/>
      <c r="M1237" s="81"/>
      <c r="N1237" s="81"/>
      <c r="O1237" s="81"/>
    </row>
    <row r="1238" spans="1:15" s="82" customFormat="1" ht="25.5">
      <c r="A1238" s="246" t="str">
        <f>[6]ORÇAMENTO!O1256</f>
        <v>9.2.5.12.</v>
      </c>
      <c r="B1238" s="246" t="str">
        <f>[6]ORÇAMENTO!P1256</f>
        <v>SINAPI</v>
      </c>
      <c r="C1238" s="246">
        <f>[6]ORÇAMENTO!Q1256</f>
        <v>103138</v>
      </c>
      <c r="D1238" s="209" t="str">
        <f>[6]ORÇAMENTO!R1256</f>
        <v>ASSENTAMENTO DE CONEXÃO COM 1 ACESSO, FERRO FUNDIDO PARA REDE DE ÁGUA, DN  100 MM, JUNTA FLANGEADA (NÃO INCLUI O FORNECIMENTO). AF_09/2021</v>
      </c>
      <c r="E1238" s="246" t="str">
        <f>[6]ORÇAMENTO!S1256</f>
        <v>UN</v>
      </c>
      <c r="F1238" s="262">
        <f>[6]ORÇAMENTO!T1256</f>
        <v>32.57</v>
      </c>
      <c r="G1238" s="263">
        <f>[6]ORÇAMENTO!U1256</f>
        <v>40.79</v>
      </c>
      <c r="H1238" s="263" t="str">
        <f>[6]ORÇAMENTO!V1256</f>
        <v>BDI 1</v>
      </c>
      <c r="I1238" s="263">
        <f>[6]ORÇAMENTO!W1256</f>
        <v>50.65</v>
      </c>
      <c r="J1238" s="263">
        <f>[6]ORÇAMENTO!X1256</f>
        <v>1649.67</v>
      </c>
      <c r="K1238" s="81"/>
      <c r="L1238" s="81"/>
      <c r="M1238" s="81"/>
      <c r="N1238" s="81"/>
      <c r="O1238" s="81"/>
    </row>
    <row r="1239" spans="1:15" s="82" customFormat="1">
      <c r="A1239" s="264" t="str">
        <f>[6]ORÇAMENTO!O1257</f>
        <v>9.2.6.</v>
      </c>
      <c r="B1239" s="264"/>
      <c r="C1239" s="264"/>
      <c r="D1239" s="267" t="str">
        <f>[6]ORÇAMENTO!R1257</f>
        <v>REVESTIMENTO</v>
      </c>
      <c r="E1239" s="264" t="str">
        <f>[6]ORÇAMENTO!S1257</f>
        <v>-</v>
      </c>
      <c r="F1239" s="265"/>
      <c r="G1239" s="266"/>
      <c r="H1239" s="266" t="str">
        <f>[6]ORÇAMENTO!V1257</f>
        <v>BDI 1</v>
      </c>
      <c r="I1239" s="266">
        <f>[6]ORÇAMENTO!W1257</f>
        <v>0</v>
      </c>
      <c r="J1239" s="266">
        <f>[6]ORÇAMENTO!X1257</f>
        <v>7389.17</v>
      </c>
      <c r="K1239" s="81"/>
      <c r="L1239" s="81"/>
      <c r="M1239" s="81"/>
      <c r="N1239" s="81"/>
      <c r="O1239" s="81"/>
    </row>
    <row r="1240" spans="1:15" s="82" customFormat="1" ht="25.5">
      <c r="A1240" s="246" t="str">
        <f>[6]ORÇAMENTO!O1258</f>
        <v>9.2.6.1.</v>
      </c>
      <c r="B1240" s="246" t="str">
        <f>[6]ORÇAMENTO!P1258</f>
        <v>SINAPI</v>
      </c>
      <c r="C1240" s="246">
        <f>[6]ORÇAMENTO!Q1258</f>
        <v>98556</v>
      </c>
      <c r="D1240" s="209" t="str">
        <f>[6]ORÇAMENTO!R1258</f>
        <v>IMPERMEABILIZAÇÃO DE SUPERFÍCIE COM ARGAMASSA POLIMÉRICA / MEMBRANA ACRÍLICA, 4 DEMÃOS, REFORÇADA COM VÉU DE POLIÉSTER (MAV). AF_09/2023</v>
      </c>
      <c r="E1240" s="246" t="str">
        <f>[6]ORÇAMENTO!S1258</f>
        <v>M2</v>
      </c>
      <c r="F1240" s="262">
        <f>[6]ORÇAMENTO!T1258</f>
        <v>80.03</v>
      </c>
      <c r="G1240" s="263">
        <f>[6]ORÇAMENTO!U1258</f>
        <v>64.400000000000006</v>
      </c>
      <c r="H1240" s="263" t="str">
        <f>[6]ORÇAMENTO!V1258</f>
        <v>BDI 1</v>
      </c>
      <c r="I1240" s="263">
        <f>[6]ORÇAMENTO!W1258</f>
        <v>79.97</v>
      </c>
      <c r="J1240" s="263">
        <f>[6]ORÇAMENTO!X1258</f>
        <v>6400</v>
      </c>
    </row>
    <row r="1241" spans="1:15" s="82" customFormat="1" ht="25.5">
      <c r="A1241" s="246" t="str">
        <f>[6]ORÇAMENTO!O1259</f>
        <v>9.2.6.2.</v>
      </c>
      <c r="B1241" s="246" t="str">
        <f>[6]ORÇAMENTO!P1259</f>
        <v>CPU</v>
      </c>
      <c r="C1241" s="246" t="str">
        <f>[6]ORÇAMENTO!Q1259</f>
        <v>0028</v>
      </c>
      <c r="D1241" s="209" t="str">
        <f>[6]ORÇAMENTO!R1259</f>
        <v>LIMPEZA COM LIXADEIRA ELÉTRICA, TRATAMENTO DO CONCRETO E LIXAMENTO COM LIXA CARBURETO SILICIO</v>
      </c>
      <c r="E1241" s="246" t="str">
        <f>[6]ORÇAMENTO!S1259</f>
        <v>M2</v>
      </c>
      <c r="F1241" s="262">
        <f>[6]ORÇAMENTO!T1259</f>
        <v>80.03</v>
      </c>
      <c r="G1241" s="263">
        <f>[6]ORÇAMENTO!U1259</f>
        <v>9.9499999999999993</v>
      </c>
      <c r="H1241" s="263" t="str">
        <f>[6]ORÇAMENTO!V1259</f>
        <v>BDI 1</v>
      </c>
      <c r="I1241" s="263">
        <f>[6]ORÇAMENTO!W1259</f>
        <v>12.36</v>
      </c>
      <c r="J1241" s="263">
        <f>[6]ORÇAMENTO!X1259</f>
        <v>989.17</v>
      </c>
    </row>
    <row r="1242" spans="1:15" s="82" customFormat="1">
      <c r="A1242" s="264" t="str">
        <f>[6]ORÇAMENTO!O1260</f>
        <v>9.2.7.</v>
      </c>
      <c r="B1242" s="264"/>
      <c r="C1242" s="264"/>
      <c r="D1242" s="267" t="str">
        <f>[6]ORÇAMENTO!R1260</f>
        <v>SERVIÇOS COMPLEMENTARES</v>
      </c>
      <c r="E1242" s="264" t="str">
        <f>[6]ORÇAMENTO!S1260</f>
        <v>-</v>
      </c>
      <c r="F1242" s="265"/>
      <c r="G1242" s="266"/>
      <c r="H1242" s="266" t="str">
        <f>[6]ORÇAMENTO!V1260</f>
        <v>BDI 1</v>
      </c>
      <c r="I1242" s="266">
        <f>[6]ORÇAMENTO!W1260</f>
        <v>0</v>
      </c>
      <c r="J1242" s="266">
        <f>[6]ORÇAMENTO!X1260</f>
        <v>29769.86</v>
      </c>
      <c r="K1242" s="81">
        <f>F1238-F1241</f>
        <v>-47.46</v>
      </c>
      <c r="O1242" s="225" t="s">
        <v>1282</v>
      </c>
    </row>
    <row r="1243" spans="1:15" s="82" customFormat="1">
      <c r="A1243" s="246" t="str">
        <f>[6]ORÇAMENTO!O1261</f>
        <v>9.2.7.1.</v>
      </c>
      <c r="B1243" s="246" t="str">
        <f>[6]ORÇAMENTO!P1261</f>
        <v>SINAPI</v>
      </c>
      <c r="C1243" s="246">
        <f>[6]ORÇAMENTO!Q1261</f>
        <v>96989</v>
      </c>
      <c r="D1243" s="209" t="str">
        <f>[6]ORÇAMENTO!R1261</f>
        <v>CAPTOR TIPO FRANKLIN PARA SPDA - FORNECIMENTO E INSTALAÇÃO. AF_08/2023</v>
      </c>
      <c r="E1243" s="246" t="str">
        <f>[6]ORÇAMENTO!S1261</f>
        <v>UN</v>
      </c>
      <c r="F1243" s="262">
        <f>[6]ORÇAMENTO!T1261</f>
        <v>1</v>
      </c>
      <c r="G1243" s="263">
        <f>[6]ORÇAMENTO!U1261</f>
        <v>137.07</v>
      </c>
      <c r="H1243" s="263" t="str">
        <f>[6]ORÇAMENTO!V1261</f>
        <v>BDI 1</v>
      </c>
      <c r="I1243" s="263">
        <f>[6]ORÇAMENTO!W1261</f>
        <v>170.21</v>
      </c>
      <c r="J1243" s="263">
        <f>[6]ORÇAMENTO!X1261</f>
        <v>170.21</v>
      </c>
      <c r="K1243" s="81"/>
      <c r="L1243" s="81"/>
      <c r="M1243" s="81"/>
      <c r="N1243" s="81"/>
      <c r="O1243" s="81"/>
    </row>
    <row r="1244" spans="1:15" s="82" customFormat="1">
      <c r="A1244" s="246" t="str">
        <f>[6]ORÇAMENTO!O1262</f>
        <v>9.2.7.2.</v>
      </c>
      <c r="B1244" s="246" t="str">
        <f>[6]ORÇAMENTO!P1262</f>
        <v>SINAPI</v>
      </c>
      <c r="C1244" s="246">
        <f>[6]ORÇAMENTO!Q1262</f>
        <v>96987</v>
      </c>
      <c r="D1244" s="209" t="str">
        <f>[6]ORÇAMENTO!R1262</f>
        <v>BASE METÁLICA PARA MASTRO 1 ½"  PARA SPDA - FORNECIMENTO E INSTALAÇÃO. AF_08/2023</v>
      </c>
      <c r="E1244" s="246" t="str">
        <f>[6]ORÇAMENTO!S1262</f>
        <v>UN</v>
      </c>
      <c r="F1244" s="262">
        <f>[6]ORÇAMENTO!T1262</f>
        <v>1</v>
      </c>
      <c r="G1244" s="263">
        <f>[6]ORÇAMENTO!U1262</f>
        <v>124.65</v>
      </c>
      <c r="H1244" s="263" t="str">
        <f>[6]ORÇAMENTO!V1262</f>
        <v>BDI 1</v>
      </c>
      <c r="I1244" s="263">
        <f>[6]ORÇAMENTO!W1262</f>
        <v>154.79</v>
      </c>
      <c r="J1244" s="263">
        <f>[6]ORÇAMENTO!X1262</f>
        <v>154.79</v>
      </c>
      <c r="K1244" s="81"/>
      <c r="L1244" s="81"/>
      <c r="M1244" s="81"/>
      <c r="N1244" s="81"/>
      <c r="O1244" s="81"/>
    </row>
    <row r="1245" spans="1:15" s="82" customFormat="1">
      <c r="A1245" s="246" t="str">
        <f>[6]ORÇAMENTO!O1263</f>
        <v>9.2.7.3.</v>
      </c>
      <c r="B1245" s="246" t="str">
        <f>[6]ORÇAMENTO!P1263</f>
        <v>SINAPI</v>
      </c>
      <c r="C1245" s="246">
        <f>[6]ORÇAMENTO!Q1263</f>
        <v>96988</v>
      </c>
      <c r="D1245" s="209" t="str">
        <f>[6]ORÇAMENTO!R1263</f>
        <v>MASTRO 1 ½", COM 3 METROS, PARA SPDA - FORNECIMENTO E INSTALAÇÃO. AF_08/2023</v>
      </c>
      <c r="E1245" s="246" t="str">
        <f>[6]ORÇAMENTO!S1263</f>
        <v>UN</v>
      </c>
      <c r="F1245" s="262">
        <f>[6]ORÇAMENTO!T1263</f>
        <v>1</v>
      </c>
      <c r="G1245" s="263">
        <f>[6]ORÇAMENTO!U1263</f>
        <v>163.75</v>
      </c>
      <c r="H1245" s="263" t="str">
        <f>[6]ORÇAMENTO!V1263</f>
        <v>BDI 1</v>
      </c>
      <c r="I1245" s="263">
        <f>[6]ORÇAMENTO!W1263</f>
        <v>203.34</v>
      </c>
      <c r="J1245" s="263">
        <f>[6]ORÇAMENTO!X1263</f>
        <v>203.34</v>
      </c>
      <c r="K1245" s="81"/>
      <c r="L1245" s="81"/>
      <c r="M1245" s="81"/>
      <c r="N1245" s="81"/>
      <c r="O1245" s="81"/>
    </row>
    <row r="1246" spans="1:15" s="82" customFormat="1" ht="25.5">
      <c r="A1246" s="246" t="str">
        <f>[6]ORÇAMENTO!O1264</f>
        <v>9.2.7.4.</v>
      </c>
      <c r="B1246" s="246" t="str">
        <f>[6]ORÇAMENTO!P1264</f>
        <v>SINAPI</v>
      </c>
      <c r="C1246" s="246">
        <f>[6]ORÇAMENTO!Q1264</f>
        <v>96973</v>
      </c>
      <c r="D1246" s="209" t="str">
        <f>[6]ORÇAMENTO!R1264</f>
        <v>CORDOALHA DE COBRE NU 35 MM², NÃO ENTERRADA, COM ISOLADOR - FORNECIMENTO E INSTALAÇÃO. AF_08/2023</v>
      </c>
      <c r="E1246" s="246" t="str">
        <f>[6]ORÇAMENTO!S1264</f>
        <v>M</v>
      </c>
      <c r="F1246" s="262">
        <f>[6]ORÇAMENTO!T1264</f>
        <v>43.5</v>
      </c>
      <c r="G1246" s="263">
        <f>[6]ORÇAMENTO!U1264</f>
        <v>74.06</v>
      </c>
      <c r="H1246" s="263" t="str">
        <f>[6]ORÇAMENTO!V1264</f>
        <v>BDI 1</v>
      </c>
      <c r="I1246" s="263">
        <f>[6]ORÇAMENTO!W1264</f>
        <v>91.97</v>
      </c>
      <c r="J1246" s="263">
        <f>[6]ORÇAMENTO!X1264</f>
        <v>4000.7</v>
      </c>
    </row>
    <row r="1247" spans="1:15" s="82" customFormat="1" ht="25.5">
      <c r="A1247" s="246" t="str">
        <f>[6]ORÇAMENTO!O1265</f>
        <v>9.2.7.5.</v>
      </c>
      <c r="B1247" s="246" t="str">
        <f>[6]ORÇAMENTO!P1265</f>
        <v>SINAPI</v>
      </c>
      <c r="C1247" s="246">
        <f>[6]ORÇAMENTO!Q1265</f>
        <v>96986</v>
      </c>
      <c r="D1247" s="209" t="str">
        <f>[6]ORÇAMENTO!R1265</f>
        <v>HASTE DE ATERRAMENTO, DIÂMETRO 3/4", COM 3 METROS - FORNECIMENTO E INSTALAÇÃO. AF_08/2023</v>
      </c>
      <c r="E1247" s="246" t="str">
        <f>[6]ORÇAMENTO!S1265</f>
        <v>UN</v>
      </c>
      <c r="F1247" s="262">
        <f>[6]ORÇAMENTO!T1265</f>
        <v>4</v>
      </c>
      <c r="G1247" s="263">
        <f>[6]ORÇAMENTO!U1265</f>
        <v>123.21</v>
      </c>
      <c r="H1247" s="263" t="str">
        <f>[6]ORÇAMENTO!V1265</f>
        <v>BDI 1</v>
      </c>
      <c r="I1247" s="263">
        <f>[6]ORÇAMENTO!W1265</f>
        <v>153</v>
      </c>
      <c r="J1247" s="263">
        <f>[6]ORÇAMENTO!X1265</f>
        <v>612</v>
      </c>
      <c r="K1247" s="81"/>
      <c r="L1247" s="81"/>
      <c r="M1247" s="81"/>
      <c r="N1247" s="81"/>
      <c r="O1247" s="81"/>
    </row>
    <row r="1248" spans="1:15" s="82" customFormat="1">
      <c r="A1248" s="246" t="str">
        <f>[6]ORÇAMENTO!O1266</f>
        <v>9.2.7.6.</v>
      </c>
      <c r="B1248" s="246" t="str">
        <f>[6]ORÇAMENTO!P1266</f>
        <v>CPU</v>
      </c>
      <c r="C1248" s="246" t="str">
        <f>[6]ORÇAMENTO!Q1266</f>
        <v>0020</v>
      </c>
      <c r="D1248" s="209" t="str">
        <f>[6]ORÇAMENTO!R1266</f>
        <v>ESCADA MARINHEIRO PERFIL 1.1/2"" DE ACO COM GUARDA CORPO</v>
      </c>
      <c r="E1248" s="246" t="str">
        <f>[6]ORÇAMENTO!S1266</f>
        <v>M</v>
      </c>
      <c r="F1248" s="262">
        <f>[6]ORÇAMENTO!T1266</f>
        <v>13.5</v>
      </c>
      <c r="G1248" s="263">
        <f>[6]ORÇAMENTO!U1266</f>
        <v>1026.3699999999999</v>
      </c>
      <c r="H1248" s="263" t="str">
        <f>[6]ORÇAMENTO!V1266</f>
        <v>BDI 1</v>
      </c>
      <c r="I1248" s="263">
        <f>[6]ORÇAMENTO!W1266</f>
        <v>1274.55</v>
      </c>
      <c r="J1248" s="263">
        <f>[6]ORÇAMENTO!X1266</f>
        <v>17206.43</v>
      </c>
    </row>
    <row r="1249" spans="1:15" s="82" customFormat="1" ht="38.25">
      <c r="A1249" s="246" t="str">
        <f>[6]ORÇAMENTO!O1267</f>
        <v>9.2.7.7.</v>
      </c>
      <c r="B1249" s="246" t="str">
        <f>[6]ORÇAMENTO!P1267</f>
        <v>SINAPI</v>
      </c>
      <c r="C1249" s="246">
        <f>[6]ORÇAMENTO!Q1267</f>
        <v>99839</v>
      </c>
      <c r="D1249" s="209" t="str">
        <f>[6]ORÇAMENTO!R1267</f>
        <v>GUARDA-CORPO DE AÇO GALVANIZADO DE 1,10M DE ALTURA, MONTANTES TUBULARES DE 1.1/2  ESPAÇADOS DE 1,20M, TRAVESSA SUPERIOR DE 2 , GRADIL FORMADO POR BARRAS CHATAS EM FERRO DE 32X4,8MM, FIXADO COM CHUMBADOR MECÂNICO. AF_04/2019_PS</v>
      </c>
      <c r="E1249" s="246" t="str">
        <f>[6]ORÇAMENTO!S1267</f>
        <v>M</v>
      </c>
      <c r="F1249" s="262">
        <f>[6]ORÇAMENTO!T1267</f>
        <v>10.9</v>
      </c>
      <c r="G1249" s="263">
        <f>[6]ORÇAMENTO!U1267</f>
        <v>508.88</v>
      </c>
      <c r="H1249" s="263" t="str">
        <f>[6]ORÇAMENTO!V1267</f>
        <v>BDI 1</v>
      </c>
      <c r="I1249" s="263">
        <f>[6]ORÇAMENTO!W1267</f>
        <v>631.92999999999995</v>
      </c>
      <c r="J1249" s="263">
        <f>[6]ORÇAMENTO!X1267</f>
        <v>6888.04</v>
      </c>
      <c r="K1249" s="81"/>
      <c r="L1249" s="81"/>
      <c r="M1249" s="81"/>
      <c r="N1249" s="81"/>
      <c r="O1249" s="81"/>
    </row>
    <row r="1250" spans="1:15" s="82" customFormat="1" ht="25.5">
      <c r="A1250" s="246" t="str">
        <f>[6]ORÇAMENTO!O1268</f>
        <v>9.2.7.8.</v>
      </c>
      <c r="B1250" s="246" t="str">
        <f>[6]ORÇAMENTO!P1268</f>
        <v>SINAPI</v>
      </c>
      <c r="C1250" s="246">
        <f>[6]ORÇAMENTO!Q1268</f>
        <v>100324</v>
      </c>
      <c r="D1250" s="209" t="str">
        <f>[6]ORÇAMENTO!R1268</f>
        <v>LASTRO COM MATERIAL GRANULAR (PEDRA BRITADA N.1 E PEDRA BRITADA N.2), APLICADO EM PISOS OU LAJES SOBRE SOLO, ESPESSURA DE *10 CM*. AF_01/2024</v>
      </c>
      <c r="E1250" s="246" t="str">
        <f>[6]ORÇAMENTO!S1268</f>
        <v>M3</v>
      </c>
      <c r="F1250" s="262">
        <f>[6]ORÇAMENTO!T1268</f>
        <v>2.5</v>
      </c>
      <c r="G1250" s="263">
        <f>[6]ORÇAMENTO!U1268</f>
        <v>172.12</v>
      </c>
      <c r="H1250" s="263" t="str">
        <f>[6]ORÇAMENTO!V1268</f>
        <v>BDI 1</v>
      </c>
      <c r="I1250" s="263">
        <f>[6]ORÇAMENTO!W1268</f>
        <v>213.74</v>
      </c>
      <c r="J1250" s="263">
        <f>[6]ORÇAMENTO!X1268</f>
        <v>534.35</v>
      </c>
      <c r="K1250" s="81"/>
      <c r="L1250" s="81"/>
      <c r="M1250" s="81"/>
      <c r="N1250" s="81"/>
      <c r="O1250" s="81"/>
    </row>
    <row r="1251" spans="1:15" s="82" customFormat="1">
      <c r="A1251" s="264" t="str">
        <f>[6]ORÇAMENTO!O1269</f>
        <v>9.2.8.</v>
      </c>
      <c r="B1251" s="264"/>
      <c r="C1251" s="264"/>
      <c r="D1251" s="267" t="str">
        <f>[6]ORÇAMENTO!R1269</f>
        <v>URBANIZAÇÃO DA ÁREA DOS RESERVATÓRIOS</v>
      </c>
      <c r="E1251" s="264" t="str">
        <f>[6]ORÇAMENTO!S1269</f>
        <v>-</v>
      </c>
      <c r="F1251" s="265"/>
      <c r="G1251" s="266"/>
      <c r="H1251" s="266" t="str">
        <f>[6]ORÇAMENTO!V1269</f>
        <v>BDI 1</v>
      </c>
      <c r="I1251" s="266">
        <f>[6]ORÇAMENTO!W1269</f>
        <v>0</v>
      </c>
      <c r="J1251" s="266">
        <f>[6]ORÇAMENTO!X1269</f>
        <v>47108.45</v>
      </c>
      <c r="K1251" s="81"/>
      <c r="L1251" s="81"/>
      <c r="M1251" s="81"/>
      <c r="N1251" s="81"/>
      <c r="O1251" s="81"/>
    </row>
    <row r="1252" spans="1:15" s="82" customFormat="1">
      <c r="A1252" s="246" t="str">
        <f>[6]ORÇAMENTO!O1270</f>
        <v>9.2.8.1.</v>
      </c>
      <c r="B1252" s="246" t="str">
        <f>[6]ORÇAMENTO!P1270</f>
        <v>SINAPI</v>
      </c>
      <c r="C1252" s="246">
        <f>[6]ORÇAMENTO!Q1270</f>
        <v>98524</v>
      </c>
      <c r="D1252" s="209" t="str">
        <f>[6]ORÇAMENTO!R1270</f>
        <v>LIMPEZA MANUAL DE VEGETAÇÃO EM TERRENO COM ENXADA. AF_03/2024</v>
      </c>
      <c r="E1252" s="246" t="str">
        <f>[6]ORÇAMENTO!S1270</f>
        <v>M2</v>
      </c>
      <c r="F1252" s="262">
        <f>[6]ORÇAMENTO!T1270</f>
        <v>149.94</v>
      </c>
      <c r="G1252" s="263">
        <f>[6]ORÇAMENTO!U1270</f>
        <v>5.01</v>
      </c>
      <c r="H1252" s="263" t="str">
        <f>[6]ORÇAMENTO!V1270</f>
        <v>BDI 1</v>
      </c>
      <c r="I1252" s="263">
        <f>[6]ORÇAMENTO!W1270</f>
        <v>6.22</v>
      </c>
      <c r="J1252" s="263">
        <f>[6]ORÇAMENTO!X1270</f>
        <v>932.63</v>
      </c>
      <c r="K1252" s="81"/>
      <c r="L1252" s="81"/>
      <c r="M1252" s="81"/>
      <c r="N1252" s="81"/>
      <c r="O1252" s="81"/>
    </row>
    <row r="1253" spans="1:15" s="82" customFormat="1" ht="38.25">
      <c r="A1253" s="246" t="str">
        <f>[6]ORÇAMENTO!O1271</f>
        <v>9.2.8.2.</v>
      </c>
      <c r="B1253" s="246" t="str">
        <f>[6]ORÇAMENTO!P1271</f>
        <v>SINAPI</v>
      </c>
      <c r="C1253" s="246">
        <f>[6]ORÇAMENTO!Q1271</f>
        <v>100982</v>
      </c>
      <c r="D1253" s="209" t="str">
        <f>[6]ORÇAMENTO!R1271</f>
        <v>CARGA, MANOBRA E DESCARGA DE ENTULHO EM CAMINHÃO BASCULANTE 10 M³ - CARGA COM ESCAVADEIRA HIDRÁULICA  (CAÇAMBA DE 0,80 M³ / 111 HP) E DESCARGA LIVRE (UNIDADE: M3). AF_07/2020</v>
      </c>
      <c r="E1253" s="246" t="str">
        <f>[6]ORÇAMENTO!S1271</f>
        <v>M3</v>
      </c>
      <c r="F1253" s="262">
        <f>[6]ORÇAMENTO!T1271</f>
        <v>14.99</v>
      </c>
      <c r="G1253" s="263">
        <f>[6]ORÇAMENTO!U1271</f>
        <v>9.25</v>
      </c>
      <c r="H1253" s="263" t="str">
        <f>[6]ORÇAMENTO!V1271</f>
        <v>BDI 1</v>
      </c>
      <c r="I1253" s="263">
        <f>[6]ORÇAMENTO!W1271</f>
        <v>11.49</v>
      </c>
      <c r="J1253" s="263">
        <f>[6]ORÇAMENTO!X1271</f>
        <v>172.24</v>
      </c>
      <c r="K1253" s="81"/>
      <c r="L1253" s="81"/>
      <c r="M1253" s="81"/>
      <c r="N1253" s="81"/>
      <c r="O1253" s="81"/>
    </row>
    <row r="1254" spans="1:15" s="82" customFormat="1" ht="25.5">
      <c r="A1254" s="246" t="str">
        <f>[6]ORÇAMENTO!O1272</f>
        <v>9.2.8.3.</v>
      </c>
      <c r="B1254" s="246" t="str">
        <f>[6]ORÇAMENTO!P1272</f>
        <v>SINAPI</v>
      </c>
      <c r="C1254" s="246">
        <f>[6]ORÇAMENTO!Q1272</f>
        <v>93589</v>
      </c>
      <c r="D1254" s="209" t="str">
        <f>[6]ORÇAMENTO!R1272</f>
        <v>TRANSPORTE COM CAMINHÃO BASCULANTE DE 10 M³, EM VIA URBANA EM REVESTIMENTO PRIMÁRIO (UNIDADE: M3XKM). AF_07/2020</v>
      </c>
      <c r="E1254" s="246" t="str">
        <f>[6]ORÇAMENTO!S1272</f>
        <v>M3XKM</v>
      </c>
      <c r="F1254" s="262">
        <f>[6]ORÇAMENTO!T1272</f>
        <v>149.94</v>
      </c>
      <c r="G1254" s="263">
        <f>[6]ORÇAMENTO!U1272</f>
        <v>2.82</v>
      </c>
      <c r="H1254" s="263" t="str">
        <f>[6]ORÇAMENTO!V1272</f>
        <v>BDI 1</v>
      </c>
      <c r="I1254" s="263">
        <f>[6]ORÇAMENTO!W1272</f>
        <v>3.5</v>
      </c>
      <c r="J1254" s="263">
        <f>[6]ORÇAMENTO!X1272</f>
        <v>524.79</v>
      </c>
      <c r="K1254" s="81"/>
      <c r="L1254" s="81"/>
      <c r="M1254" s="81"/>
      <c r="N1254" s="81"/>
      <c r="O1254" s="81"/>
    </row>
    <row r="1255" spans="1:15" s="82" customFormat="1" ht="25.5">
      <c r="A1255" s="246" t="str">
        <f>[6]ORÇAMENTO!O1273</f>
        <v>9.2.8.4.</v>
      </c>
      <c r="B1255" s="246" t="str">
        <f>[6]ORÇAMENTO!P1273</f>
        <v>SINAPI</v>
      </c>
      <c r="C1255" s="246">
        <f>[6]ORÇAMENTO!Q1273</f>
        <v>99059</v>
      </c>
      <c r="D1255" s="209" t="str">
        <f>[6]ORÇAMENTO!R1273</f>
        <v>LOCAÇÃO CONVENCIONAL DE OBRA, UTILIZANDO GABARITO DE TÁBUAS CORRIDAS PONTALETADAS A CADA 2,00M -  2 UTILIZAÇÕES. AF_03/2024</v>
      </c>
      <c r="E1255" s="246" t="str">
        <f>[6]ORÇAMENTO!S1273</f>
        <v>M</v>
      </c>
      <c r="F1255" s="262">
        <f>[6]ORÇAMENTO!T1273</f>
        <v>25.15</v>
      </c>
      <c r="G1255" s="263">
        <f>[6]ORÇAMENTO!U1273</f>
        <v>68.27</v>
      </c>
      <c r="H1255" s="263" t="str">
        <f>[6]ORÇAMENTO!V1273</f>
        <v>BDI 1</v>
      </c>
      <c r="I1255" s="263">
        <f>[6]ORÇAMENTO!W1273</f>
        <v>84.78</v>
      </c>
      <c r="J1255" s="263">
        <f>[6]ORÇAMENTO!X1273</f>
        <v>2132.2199999999998</v>
      </c>
      <c r="K1255" s="81"/>
      <c r="L1255" s="81"/>
      <c r="M1255" s="81"/>
      <c r="N1255" s="81"/>
      <c r="O1255" s="81"/>
    </row>
    <row r="1256" spans="1:15" s="82" customFormat="1">
      <c r="A1256" s="246" t="str">
        <f>[6]ORÇAMENTO!O1274</f>
        <v>9.2.8.5.</v>
      </c>
      <c r="B1256" s="246" t="str">
        <f>[6]ORÇAMENTO!P1274</f>
        <v>SINAPI</v>
      </c>
      <c r="C1256" s="246">
        <f>[6]ORÇAMENTO!Q1274</f>
        <v>93358</v>
      </c>
      <c r="D1256" s="209" t="str">
        <f>[6]ORÇAMENTO!R1274</f>
        <v>ESCAVAÇÃO MANUAL DE VALA. AF_09/2024</v>
      </c>
      <c r="E1256" s="246" t="str">
        <f>[6]ORÇAMENTO!S1274</f>
        <v>M3</v>
      </c>
      <c r="F1256" s="262">
        <f>[6]ORÇAMENTO!T1274</f>
        <v>9.0500000000000007</v>
      </c>
      <c r="G1256" s="263">
        <f>[6]ORÇAMENTO!U1274</f>
        <v>93.03</v>
      </c>
      <c r="H1256" s="263" t="str">
        <f>[6]ORÇAMENTO!V1274</f>
        <v>BDI 1</v>
      </c>
      <c r="I1256" s="263">
        <f>[6]ORÇAMENTO!W1274</f>
        <v>115.52</v>
      </c>
      <c r="J1256" s="263">
        <f>[6]ORÇAMENTO!X1274</f>
        <v>1045.46</v>
      </c>
      <c r="K1256" s="81"/>
      <c r="L1256" s="81"/>
      <c r="M1256" s="81"/>
      <c r="N1256" s="81"/>
      <c r="O1256" s="81"/>
    </row>
    <row r="1257" spans="1:15" s="82" customFormat="1">
      <c r="A1257" s="246" t="str">
        <f>[6]ORÇAMENTO!O1275</f>
        <v>9.2.8.6.</v>
      </c>
      <c r="B1257" s="246" t="str">
        <f>[6]ORÇAMENTO!P1275</f>
        <v>SINAPI</v>
      </c>
      <c r="C1257" s="246">
        <f>[6]ORÇAMENTO!Q1275</f>
        <v>93382</v>
      </c>
      <c r="D1257" s="209" t="str">
        <f>[6]ORÇAMENTO!R1275</f>
        <v>REATERRO MANUAL DE VALAS, COM COMPACTADOR DE SOLOS DE PERCUSSÃO. AF_08/2023</v>
      </c>
      <c r="E1257" s="246" t="str">
        <f>[6]ORÇAMENTO!S1275</f>
        <v>M3</v>
      </c>
      <c r="F1257" s="262">
        <f>[6]ORÇAMENTO!T1275</f>
        <v>4.53</v>
      </c>
      <c r="G1257" s="263">
        <f>[6]ORÇAMENTO!U1275</f>
        <v>27.66</v>
      </c>
      <c r="H1257" s="263" t="str">
        <f>[6]ORÇAMENTO!V1275</f>
        <v>BDI 1</v>
      </c>
      <c r="I1257" s="263">
        <f>[6]ORÇAMENTO!W1275</f>
        <v>34.35</v>
      </c>
      <c r="J1257" s="263">
        <f>[6]ORÇAMENTO!X1275</f>
        <v>155.61000000000001</v>
      </c>
      <c r="K1257" s="81"/>
      <c r="L1257" s="81"/>
      <c r="M1257" s="81"/>
      <c r="N1257" s="81"/>
      <c r="O1257" s="81"/>
    </row>
    <row r="1258" spans="1:15" s="82" customFormat="1" ht="25.5">
      <c r="A1258" s="246" t="str">
        <f>[6]ORÇAMENTO!O1276</f>
        <v>9.2.8.7.</v>
      </c>
      <c r="B1258" s="246" t="str">
        <f>[6]ORÇAMENTO!P1276</f>
        <v>SINAPI</v>
      </c>
      <c r="C1258" s="246">
        <f>[6]ORÇAMENTO!Q1276</f>
        <v>102487</v>
      </c>
      <c r="D1258" s="209" t="str">
        <f>[6]ORÇAMENTO!R1276</f>
        <v>CONCRETO CICLÓPICO FCK = 15MPA, 30% PEDRA DE MÃO EM VOLUME REAL, INCLUSIVE LANÇAMENTO. AF_05/2021</v>
      </c>
      <c r="E1258" s="246" t="str">
        <f>[6]ORÇAMENTO!S1276</f>
        <v>M3</v>
      </c>
      <c r="F1258" s="262">
        <f>[6]ORÇAMENTO!T1276</f>
        <v>1.48</v>
      </c>
      <c r="G1258" s="263">
        <f>[6]ORÇAMENTO!U1276</f>
        <v>605.14</v>
      </c>
      <c r="H1258" s="263" t="str">
        <f>[6]ORÇAMENTO!V1276</f>
        <v>BDI 1</v>
      </c>
      <c r="I1258" s="263">
        <f>[6]ORÇAMENTO!W1276</f>
        <v>751.46</v>
      </c>
      <c r="J1258" s="263">
        <f>[6]ORÇAMENTO!X1276</f>
        <v>1112.1600000000001</v>
      </c>
      <c r="K1258" s="81"/>
      <c r="L1258" s="81"/>
      <c r="M1258" s="81"/>
      <c r="N1258" s="81"/>
      <c r="O1258" s="81"/>
    </row>
    <row r="1259" spans="1:15" s="82" customFormat="1" ht="25.5">
      <c r="A1259" s="246" t="str">
        <f>[6]ORÇAMENTO!O1277</f>
        <v>9.2.8.8.</v>
      </c>
      <c r="B1259" s="246" t="str">
        <f>[6]ORÇAMENTO!P1277</f>
        <v>CPU</v>
      </c>
      <c r="C1259" s="246" t="str">
        <f>[6]ORÇAMENTO!Q1277</f>
        <v>0029</v>
      </c>
      <c r="D1259" s="209" t="str">
        <f>[6]ORÇAMENTO!R1277</f>
        <v>(ADAP.- ORSE-7369)CONCRETO ARMADO FCK=25,0MPA, USINADO, BOMBEADO, ADENSADO E LANÇADO, PARA USO GERAL, COM FORMAS PLANAS EM COMPENSADO RESINADO 12MM (05 USOS)</v>
      </c>
      <c r="E1259" s="246" t="str">
        <f>[6]ORÇAMENTO!S1277</f>
        <v>M3</v>
      </c>
      <c r="F1259" s="262">
        <f>[6]ORÇAMENTO!T1277</f>
        <v>3.72</v>
      </c>
      <c r="G1259" s="263">
        <f>[6]ORÇAMENTO!U1277</f>
        <v>1888.03</v>
      </c>
      <c r="H1259" s="263" t="str">
        <f>[6]ORÇAMENTO!V1277</f>
        <v>BDI 1</v>
      </c>
      <c r="I1259" s="263">
        <f>[6]ORÇAMENTO!W1277</f>
        <v>2344.56</v>
      </c>
      <c r="J1259" s="263">
        <f>[6]ORÇAMENTO!X1277</f>
        <v>8721.76</v>
      </c>
    </row>
    <row r="1260" spans="1:15" s="82" customFormat="1" ht="25.5">
      <c r="A1260" s="246" t="str">
        <f>[6]ORÇAMENTO!O1278</f>
        <v>9.2.8.9.</v>
      </c>
      <c r="B1260" s="246" t="str">
        <f>[6]ORÇAMENTO!P1278</f>
        <v>SINAPI</v>
      </c>
      <c r="C1260" s="246">
        <f>[6]ORÇAMENTO!Q1278</f>
        <v>103323</v>
      </c>
      <c r="D1260" s="209" t="str">
        <f>[6]ORÇAMENTO!R1278</f>
        <v>ALVENARIA DE VEDAÇÃO DE BLOCOS CERÂMICOS FURADOS NA VERTICAL DE 9X19X39 CM (ESPESSURA 9 CM) E ARGAMASSA DE ASSENTAMENTO COM PREPARO MANUAL. AF_12/2021</v>
      </c>
      <c r="E1260" s="246" t="str">
        <f>[6]ORÇAMENTO!S1278</f>
        <v>M2</v>
      </c>
      <c r="F1260" s="262">
        <f>[6]ORÇAMENTO!T1278</f>
        <v>113.25</v>
      </c>
      <c r="G1260" s="263">
        <f>[6]ORÇAMENTO!U1278</f>
        <v>63.48</v>
      </c>
      <c r="H1260" s="263" t="str">
        <f>[6]ORÇAMENTO!V1278</f>
        <v>BDI 1</v>
      </c>
      <c r="I1260" s="263">
        <f>[6]ORÇAMENTO!W1278</f>
        <v>78.83</v>
      </c>
      <c r="J1260" s="263">
        <f>[6]ORÇAMENTO!X1278</f>
        <v>8927.5</v>
      </c>
      <c r="K1260" s="213"/>
      <c r="L1260" s="213"/>
      <c r="M1260" s="213"/>
      <c r="N1260" s="213"/>
      <c r="O1260" s="213"/>
    </row>
    <row r="1261" spans="1:15" s="82" customFormat="1">
      <c r="A1261" s="246" t="str">
        <f>[6]ORÇAMENTO!O1279</f>
        <v>9.2.8.10.</v>
      </c>
      <c r="B1261" s="246" t="str">
        <f>[6]ORÇAMENTO!P1279</f>
        <v>SINAPI</v>
      </c>
      <c r="C1261" s="246">
        <f>[6]ORÇAMENTO!Q1279</f>
        <v>88489</v>
      </c>
      <c r="D1261" s="209" t="str">
        <f>[6]ORÇAMENTO!R1279</f>
        <v>PINTURA LÁTEX ACRÍLICA PREMIUM, APLICAÇÃO MANUAL EM PAREDES, DUAS DEMÃOS. AF_04/2023</v>
      </c>
      <c r="E1261" s="246" t="str">
        <f>[6]ORÇAMENTO!S1279</f>
        <v>M2</v>
      </c>
      <c r="F1261" s="262">
        <f>[6]ORÇAMENTO!T1279</f>
        <v>226.5</v>
      </c>
      <c r="G1261" s="263">
        <f>[6]ORÇAMENTO!U1279</f>
        <v>14.36</v>
      </c>
      <c r="H1261" s="263" t="str">
        <f>[6]ORÇAMENTO!V1279</f>
        <v>BDI 1</v>
      </c>
      <c r="I1261" s="263">
        <f>[6]ORÇAMENTO!W1279</f>
        <v>17.829999999999998</v>
      </c>
      <c r="J1261" s="263">
        <f>[6]ORÇAMENTO!X1279</f>
        <v>4038.5</v>
      </c>
      <c r="K1261" s="81" t="e">
        <f>G1261*H1261*I1261</f>
        <v>#VALUE!</v>
      </c>
      <c r="L1261" s="81"/>
      <c r="M1261" s="81"/>
      <c r="N1261" s="81"/>
      <c r="O1261" s="225" t="s">
        <v>1281</v>
      </c>
    </row>
    <row r="1262" spans="1:15" s="82" customFormat="1" ht="25.5">
      <c r="A1262" s="246" t="str">
        <f>[6]ORÇAMENTO!O1280</f>
        <v>9.2.8.11.</v>
      </c>
      <c r="B1262" s="246" t="str">
        <f>[6]ORÇAMENTO!P1280</f>
        <v>SINAPI</v>
      </c>
      <c r="C1262" s="246">
        <f>[6]ORÇAMENTO!Q1280</f>
        <v>94992</v>
      </c>
      <c r="D1262" s="209" t="str">
        <f>[6]ORÇAMENTO!R1280</f>
        <v>EXECUÇÃO DE PASSEIO (CALÇADA) OU PISO DE CONCRETO COM CONCRETO MOLDADO IN LOCO, FEITO EM OBRA, ACABAMENTO CONVENCIONAL, ESPESSURA 6 CM, ARMADO. AF_08/2022</v>
      </c>
      <c r="E1262" s="246" t="str">
        <f>[6]ORÇAMENTO!S1280</f>
        <v>M2</v>
      </c>
      <c r="F1262" s="262">
        <f>[6]ORÇAMENTO!T1280</f>
        <v>30.18</v>
      </c>
      <c r="G1262" s="263">
        <f>[6]ORÇAMENTO!U1280</f>
        <v>80.13</v>
      </c>
      <c r="H1262" s="263" t="str">
        <f>[6]ORÇAMENTO!V1280</f>
        <v>BDI 1</v>
      </c>
      <c r="I1262" s="263">
        <f>[6]ORÇAMENTO!W1280</f>
        <v>99.51</v>
      </c>
      <c r="J1262" s="263">
        <f>[6]ORÇAMENTO!X1280</f>
        <v>3003.21</v>
      </c>
      <c r="K1262" s="81"/>
      <c r="L1262" s="81"/>
      <c r="M1262" s="81"/>
      <c r="N1262" s="81"/>
      <c r="O1262" s="81"/>
    </row>
    <row r="1263" spans="1:15" s="82" customFormat="1" ht="25.5">
      <c r="A1263" s="246" t="str">
        <f>[6]ORÇAMENTO!O1281</f>
        <v>9.2.8.12.</v>
      </c>
      <c r="B1263" s="246" t="str">
        <f>[6]ORÇAMENTO!P1281</f>
        <v>SINAPI</v>
      </c>
      <c r="C1263" s="246">
        <f>[6]ORÇAMENTO!Q1281</f>
        <v>92393</v>
      </c>
      <c r="D1263" s="209" t="str">
        <f>[6]ORÇAMENTO!R1281</f>
        <v>EXECUÇÃO DE PAVIMENTO EM PISO INTERTRAVADO, COM BLOCO SEXTAVADO DE 25 X 25 CM, ESPESSURA 6 CM. AF_10/2022</v>
      </c>
      <c r="E1263" s="246" t="str">
        <f>[6]ORÇAMENTO!S1281</f>
        <v>M2</v>
      </c>
      <c r="F1263" s="262">
        <f>[6]ORÇAMENTO!T1281</f>
        <v>75</v>
      </c>
      <c r="G1263" s="263">
        <f>[6]ORÇAMENTO!U1281</f>
        <v>57.44</v>
      </c>
      <c r="H1263" s="263" t="str">
        <f>[6]ORÇAMENTO!V1281</f>
        <v>BDI 1</v>
      </c>
      <c r="I1263" s="263">
        <f>[6]ORÇAMENTO!W1281</f>
        <v>71.33</v>
      </c>
      <c r="J1263" s="263">
        <f>[6]ORÇAMENTO!X1281</f>
        <v>5349.75</v>
      </c>
      <c r="K1263" s="81"/>
      <c r="L1263" s="81"/>
      <c r="M1263" s="81"/>
      <c r="N1263" s="81"/>
      <c r="O1263" s="81"/>
    </row>
    <row r="1264" spans="1:15" s="82" customFormat="1">
      <c r="A1264" s="246" t="str">
        <f>[6]ORÇAMENTO!O1282</f>
        <v>9.2.8.13.</v>
      </c>
      <c r="B1264" s="246" t="str">
        <f>[6]ORÇAMENTO!P1282</f>
        <v>SINAPI</v>
      </c>
      <c r="C1264" s="246">
        <f>[6]ORÇAMENTO!Q1282</f>
        <v>100701</v>
      </c>
      <c r="D1264" s="209" t="str">
        <f>[6]ORÇAMENTO!R1282</f>
        <v>PORTA DE FERRO, DE ABRIR, TIPO GRADE COM CHAPA, COM GUARNIÇÕES. AF_12/2019</v>
      </c>
      <c r="E1264" s="246" t="str">
        <f>[6]ORÇAMENTO!S1282</f>
        <v>M2</v>
      </c>
      <c r="F1264" s="262">
        <f>[6]ORÇAMENTO!T1282</f>
        <v>12.5</v>
      </c>
      <c r="G1264" s="263">
        <f>[6]ORÇAMENTO!U1282</f>
        <v>557.1</v>
      </c>
      <c r="H1264" s="263" t="str">
        <f>[6]ORÇAMENTO!V1282</f>
        <v>BDI 1</v>
      </c>
      <c r="I1264" s="263">
        <f>[6]ORÇAMENTO!W1282</f>
        <v>691.81</v>
      </c>
      <c r="J1264" s="263">
        <f>[6]ORÇAMENTO!X1282</f>
        <v>8647.6299999999992</v>
      </c>
      <c r="K1264" s="120"/>
      <c r="L1264" s="120"/>
      <c r="M1264" s="120"/>
      <c r="N1264" s="120"/>
      <c r="O1264" s="120"/>
    </row>
    <row r="1265" spans="1:15" s="82" customFormat="1" ht="25.5">
      <c r="A1265" s="246" t="str">
        <f>[6]ORÇAMENTO!O1283</f>
        <v>9.2.8.14.</v>
      </c>
      <c r="B1265" s="246" t="str">
        <f>[6]ORÇAMENTO!P1283</f>
        <v>CPU</v>
      </c>
      <c r="C1265" s="246" t="str">
        <f>[6]ORÇAMENTO!Q1283</f>
        <v>0025</v>
      </c>
      <c r="D1265" s="209" t="str">
        <f>[6]ORÇAMENTO!R1283</f>
        <v>CONCERTINA CLIPADA (DUPLA) EM ACO GALVANIZADO DE ALTA RESISTENCIA, COM ESPIRAL DE 300 MM-FORNECIMENTO E INSTALAÇÃO</v>
      </c>
      <c r="E1265" s="246" t="str">
        <f>[6]ORÇAMENTO!S1283</f>
        <v xml:space="preserve">M     </v>
      </c>
      <c r="F1265" s="262">
        <f>[6]ORÇAMENTO!T1283</f>
        <v>50.3</v>
      </c>
      <c r="G1265" s="263">
        <f>[6]ORÇAMENTO!U1283</f>
        <v>37.54</v>
      </c>
      <c r="H1265" s="263" t="str">
        <f>[6]ORÇAMENTO!V1283</f>
        <v>BDI 1</v>
      </c>
      <c r="I1265" s="263">
        <f>[6]ORÇAMENTO!W1283</f>
        <v>46.62</v>
      </c>
      <c r="J1265" s="263">
        <f>[6]ORÇAMENTO!X1283</f>
        <v>2344.9899999999998</v>
      </c>
      <c r="K1265" s="120"/>
      <c r="L1265" s="120"/>
      <c r="M1265" s="120"/>
      <c r="N1265" s="120"/>
      <c r="O1265" s="120"/>
    </row>
    <row r="1266" spans="1:15" s="82" customFormat="1">
      <c r="A1266" s="264" t="str">
        <f>[6]ORÇAMENTO!O1284</f>
        <v>9.3.</v>
      </c>
      <c r="B1266" s="264"/>
      <c r="C1266" s="264"/>
      <c r="D1266" s="267" t="str">
        <f>[6]ORÇAMENTO!R1284</f>
        <v>REDE DE DISTRIBUIÇÃO</v>
      </c>
      <c r="E1266" s="264" t="str">
        <f>[6]ORÇAMENTO!S1284</f>
        <v>-</v>
      </c>
      <c r="F1266" s="265"/>
      <c r="G1266" s="266"/>
      <c r="H1266" s="266" t="str">
        <f>[6]ORÇAMENTO!V1284</f>
        <v>BDI 1</v>
      </c>
      <c r="I1266" s="266">
        <f>[6]ORÇAMENTO!W1284</f>
        <v>0</v>
      </c>
      <c r="J1266" s="266">
        <f>[6]ORÇAMENTO!X1284</f>
        <v>82439.509999999995</v>
      </c>
      <c r="K1266" s="81"/>
      <c r="L1266" s="81"/>
      <c r="M1266" s="81"/>
      <c r="N1266" s="81"/>
      <c r="O1266" s="81"/>
    </row>
    <row r="1267" spans="1:15" s="82" customFormat="1">
      <c r="A1267" s="246" t="str">
        <f>[6]ORÇAMENTO!O1285</f>
        <v>9.3.0.1.</v>
      </c>
      <c r="B1267" s="246" t="str">
        <f>[6]ORÇAMENTO!P1285</f>
        <v>CPU</v>
      </c>
      <c r="C1267" s="246" t="str">
        <f>[6]ORÇAMENTO!Q1285</f>
        <v>0038</v>
      </c>
      <c r="D1267" s="209" t="str">
        <f>[6]ORÇAMENTO!R1285</f>
        <v>(ADAPTADOR ORSE 5109)LOCAÇÃO E NIVELAMENTO DE REDES DE ÁGUA E ADUTORAS</v>
      </c>
      <c r="E1267" s="246" t="str">
        <f>[6]ORÇAMENTO!S1285</f>
        <v>M</v>
      </c>
      <c r="F1267" s="262">
        <f>[6]ORÇAMENTO!T1285</f>
        <v>2300.1</v>
      </c>
      <c r="G1267" s="263">
        <f>[6]ORÇAMENTO!U1285</f>
        <v>1.5</v>
      </c>
      <c r="H1267" s="263" t="str">
        <f>[6]ORÇAMENTO!V1285</f>
        <v>BDI 1</v>
      </c>
      <c r="I1267" s="263">
        <f>[6]ORÇAMENTO!W1285</f>
        <v>1.86</v>
      </c>
      <c r="J1267" s="263">
        <f>[6]ORÇAMENTO!X1285</f>
        <v>4278.1899999999996</v>
      </c>
      <c r="K1267" s="81"/>
      <c r="L1267" s="81"/>
      <c r="M1267" s="81"/>
      <c r="N1267" s="81"/>
      <c r="O1267" s="81"/>
    </row>
    <row r="1268" spans="1:15" s="82" customFormat="1" ht="38.25">
      <c r="A1268" s="246" t="str">
        <f>[6]ORÇAMENTO!O1286</f>
        <v>9.3.0.2.</v>
      </c>
      <c r="B1268" s="246" t="str">
        <f>[6]ORÇAMENTO!P1286</f>
        <v>SINAPI</v>
      </c>
      <c r="C1268" s="246">
        <f>[6]ORÇAMENTO!Q1286</f>
        <v>90091</v>
      </c>
      <c r="D1268" s="209" t="str">
        <f>[6]ORÇAMENTO!R1286</f>
        <v>ESCAVAÇÃO MECANIZADA DE VALA COM PROF. ATÉ 1,5 M (MÉDIA MONTANTE E JUSANTE/UMA COMPOSIÇÃO POR TRECHO), ESCAVADEIRA (0,8 M3), LARG. DE 1,5 M A 2,5 M, EM SOLO DE 1A CATEGORIA, LOCAIS COM BAIXO NÍVEL DE INTERFERÊNCIA. AF_09/2024</v>
      </c>
      <c r="E1268" s="246" t="str">
        <f>[6]ORÇAMENTO!S1286</f>
        <v>M3</v>
      </c>
      <c r="F1268" s="262">
        <f>[6]ORÇAMENTO!T1286</f>
        <v>982.64</v>
      </c>
      <c r="G1268" s="263">
        <f>[6]ORÇAMENTO!U1286</f>
        <v>5.83</v>
      </c>
      <c r="H1268" s="263" t="str">
        <f>[6]ORÇAMENTO!V1286</f>
        <v>BDI 1</v>
      </c>
      <c r="I1268" s="263">
        <f>[6]ORÇAMENTO!W1286</f>
        <v>7.24</v>
      </c>
      <c r="J1268" s="263">
        <f>[6]ORÇAMENTO!X1286</f>
        <v>7114.31</v>
      </c>
      <c r="K1268" s="81"/>
      <c r="L1268" s="81"/>
      <c r="M1268" s="81"/>
      <c r="N1268" s="81"/>
      <c r="O1268" s="81"/>
    </row>
    <row r="1269" spans="1:15" s="82" customFormat="1" ht="38.25">
      <c r="A1269" s="246" t="str">
        <f>[6]ORÇAMENTO!O1287</f>
        <v>9.3.0.3.</v>
      </c>
      <c r="B1269" s="246" t="str">
        <f>[6]ORÇAMENTO!P1287</f>
        <v>SINAPI</v>
      </c>
      <c r="C1269" s="246" t="str">
        <f>[6]ORÇAMENTO!Q1287</f>
        <v>104736</v>
      </c>
      <c r="D1269" s="209" t="str">
        <f>[6]ORÇAMENTO!R1287</f>
        <v>REATERRO MECANIZADO DE VALA COM RETROESCAVADEIRA (CAPACIDADE   DA   CAÇAMBA   DA RETRO: 0,26 M³/POTÊNCIA: 88 HP), LARGURA DE 0,8 A 1,5 M, PROFUNDIDADE DE 1,5 A 3,0 M, COM SOLO (SEM SUBSTITUIÇÃO) DE 1ª CATEGORIA, COM PLACA VIBRATÓRIA. AF_08/2023</v>
      </c>
      <c r="E1269" s="246" t="str">
        <f>[6]ORÇAMENTO!S1287</f>
        <v>M3</v>
      </c>
      <c r="F1269" s="262">
        <f>[6]ORÇAMENTO!T1287</f>
        <v>890.89</v>
      </c>
      <c r="G1269" s="263">
        <f>[6]ORÇAMENTO!U1287</f>
        <v>8.34</v>
      </c>
      <c r="H1269" s="263" t="str">
        <f>[6]ORÇAMENTO!V1287</f>
        <v>BDI 1</v>
      </c>
      <c r="I1269" s="263">
        <f>[6]ORÇAMENTO!W1287</f>
        <v>10.36</v>
      </c>
      <c r="J1269" s="263">
        <f>[6]ORÇAMENTO!X1287</f>
        <v>9229.6200000000008</v>
      </c>
      <c r="K1269" s="179"/>
      <c r="L1269" s="179"/>
      <c r="M1269" s="179"/>
      <c r="N1269" s="179"/>
      <c r="O1269" s="179"/>
    </row>
    <row r="1270" spans="1:15" s="82" customFormat="1" ht="38.25">
      <c r="A1270" s="246" t="str">
        <f>[6]ORÇAMENTO!O1288</f>
        <v>9.3.0.4.</v>
      </c>
      <c r="B1270" s="246" t="str">
        <f>[6]ORÇAMENTO!P1288</f>
        <v>SINAPI</v>
      </c>
      <c r="C1270" s="246">
        <f>[6]ORÇAMENTO!Q1288</f>
        <v>100982</v>
      </c>
      <c r="D1270" s="209" t="str">
        <f>[6]ORÇAMENTO!R1288</f>
        <v>CARGA, MANOBRA E DESCARGA DE ENTULHO EM CAMINHÃO BASCULANTE 10 M³ - CARGA COM ESCAVADEIRA HIDRÁULICA  (CAÇAMBA DE 0,80 M³ / 111 HP) E DESCARGA LIVRE (UNIDADE: M3). AF_07/2020</v>
      </c>
      <c r="E1270" s="246" t="str">
        <f>[6]ORÇAMENTO!S1288</f>
        <v>M3</v>
      </c>
      <c r="F1270" s="262">
        <f>[6]ORÇAMENTO!T1288</f>
        <v>91.75</v>
      </c>
      <c r="G1270" s="263">
        <f>[6]ORÇAMENTO!U1288</f>
        <v>9.25</v>
      </c>
      <c r="H1270" s="263" t="str">
        <f>[6]ORÇAMENTO!V1288</f>
        <v>BDI 1</v>
      </c>
      <c r="I1270" s="263">
        <f>[6]ORÇAMENTO!W1288</f>
        <v>11.49</v>
      </c>
      <c r="J1270" s="263">
        <f>[6]ORÇAMENTO!X1288</f>
        <v>1054.21</v>
      </c>
      <c r="K1270" s="81"/>
      <c r="L1270" s="81"/>
      <c r="M1270" s="81"/>
      <c r="N1270" s="81"/>
      <c r="O1270" s="81"/>
    </row>
    <row r="1271" spans="1:15" s="82" customFormat="1" ht="25.5">
      <c r="A1271" s="246" t="str">
        <f>[6]ORÇAMENTO!O1289</f>
        <v>9.3.0.5.</v>
      </c>
      <c r="B1271" s="246" t="str">
        <f>[6]ORÇAMENTO!P1289</f>
        <v>SINAPI</v>
      </c>
      <c r="C1271" s="246">
        <f>[6]ORÇAMENTO!Q1289</f>
        <v>93589</v>
      </c>
      <c r="D1271" s="209" t="str">
        <f>[6]ORÇAMENTO!R1289</f>
        <v>TRANSPORTE COM CAMINHÃO BASCULANTE DE 10 M³, EM VIA URBANA EM REVESTIMENTO PRIMÁRIO (UNIDADE: M3XKM). AF_07/2020</v>
      </c>
      <c r="E1271" s="246" t="str">
        <f>[6]ORÇAMENTO!S1289</f>
        <v>M3XKM</v>
      </c>
      <c r="F1271" s="262">
        <f>[6]ORÇAMENTO!T1289</f>
        <v>917.51</v>
      </c>
      <c r="G1271" s="263">
        <f>[6]ORÇAMENTO!U1289</f>
        <v>2.82</v>
      </c>
      <c r="H1271" s="263" t="str">
        <f>[6]ORÇAMENTO!V1289</f>
        <v>BDI 1</v>
      </c>
      <c r="I1271" s="263">
        <f>[6]ORÇAMENTO!W1289</f>
        <v>3.5</v>
      </c>
      <c r="J1271" s="263">
        <f>[6]ORÇAMENTO!X1289</f>
        <v>3211.29</v>
      </c>
      <c r="K1271" s="261"/>
      <c r="L1271" s="261"/>
      <c r="M1271" s="261"/>
      <c r="N1271" s="261"/>
      <c r="O1271" s="261"/>
    </row>
    <row r="1272" spans="1:15" s="82" customFormat="1" ht="38.25">
      <c r="A1272" s="246" t="str">
        <f>[6]ORÇAMENTO!O1290</f>
        <v>9.3.0.6.</v>
      </c>
      <c r="B1272" s="246" t="str">
        <f>[6]ORÇAMENTO!P1290</f>
        <v>SINAPI</v>
      </c>
      <c r="C1272" s="246">
        <f>[6]ORÇAMENTO!Q1290</f>
        <v>97121</v>
      </c>
      <c r="D1272" s="209" t="str">
        <f>[6]ORÇAMENTO!R1290</f>
        <v>ASSENTAMENTO DE TUBO DE PVC PBA PARA REDE DE ÁGUA, DN 50 MM, JUNTA ELÁSTICA INTEGRADA, INSTALADO EM LOCAL COM NÍVEL ALTO DE INTERFERÊNCIAS (NÃO INCLUI FORNECIMENTO). AF_05/2024</v>
      </c>
      <c r="E1272" s="246" t="str">
        <f>[6]ORÇAMENTO!S1290</f>
        <v>M</v>
      </c>
      <c r="F1272" s="262">
        <f>[6]ORÇAMENTO!T1290</f>
        <v>2237.1</v>
      </c>
      <c r="G1272" s="263">
        <f>[6]ORÇAMENTO!U1290</f>
        <v>2.82</v>
      </c>
      <c r="H1272" s="263" t="str">
        <f>[6]ORÇAMENTO!V1290</f>
        <v>BDI 1</v>
      </c>
      <c r="I1272" s="263">
        <f>[6]ORÇAMENTO!W1290</f>
        <v>3.5</v>
      </c>
      <c r="J1272" s="263">
        <f>[6]ORÇAMENTO!X1290</f>
        <v>7829.85</v>
      </c>
    </row>
    <row r="1273" spans="1:15" s="82" customFormat="1" ht="38.25">
      <c r="A1273" s="246" t="str">
        <f>[6]ORÇAMENTO!O1291</f>
        <v>9.3.0.7.</v>
      </c>
      <c r="B1273" s="246" t="str">
        <f>[6]ORÇAMENTO!P1291</f>
        <v>SINAPI</v>
      </c>
      <c r="C1273" s="246">
        <f>[6]ORÇAMENTO!Q1291</f>
        <v>97122</v>
      </c>
      <c r="D1273" s="209" t="str">
        <f>[6]ORÇAMENTO!R1291</f>
        <v>ASSENTAMENTO DE TUBO DE PVC PBA PARA REDE DE ÁGUA, DN 75 MM, JUNTA ELÁSTICA INTEGRADA, INSTALADO EM LOCAL COM NÍVEL ALTO DE INTERFERÊNCIAS (NÃO INCLUI FORNECIMENTO). AF_05/2024</v>
      </c>
      <c r="E1273" s="246" t="str">
        <f>[6]ORÇAMENTO!S1291</f>
        <v>M</v>
      </c>
      <c r="F1273" s="262">
        <f>[6]ORÇAMENTO!T1291</f>
        <v>63</v>
      </c>
      <c r="G1273" s="263">
        <f>[6]ORÇAMENTO!U1291</f>
        <v>3.39</v>
      </c>
      <c r="H1273" s="263" t="str">
        <f>[6]ORÇAMENTO!V1291</f>
        <v>BDI 1</v>
      </c>
      <c r="I1273" s="263">
        <f>[6]ORÇAMENTO!W1291</f>
        <v>4.21</v>
      </c>
      <c r="J1273" s="263">
        <f>[6]ORÇAMENTO!X1291</f>
        <v>265.23</v>
      </c>
      <c r="K1273" s="225"/>
      <c r="L1273" s="225"/>
      <c r="M1273" s="225"/>
      <c r="N1273" s="225"/>
      <c r="O1273" s="225"/>
    </row>
    <row r="1274" spans="1:15" s="82" customFormat="1">
      <c r="A1274" s="246" t="str">
        <f>[6]ORÇAMENTO!O1292</f>
        <v>9.3.0.8.</v>
      </c>
      <c r="B1274" s="246" t="str">
        <f>[6]ORÇAMENTO!P1292</f>
        <v>SINAPI-I</v>
      </c>
      <c r="C1274" s="246">
        <f>[6]ORÇAMENTO!Q1292</f>
        <v>36084</v>
      </c>
      <c r="D1274" s="209" t="str">
        <f>[6]ORÇAMENTO!R1292</f>
        <v xml:space="preserve">TUBO PVC PBA JEI, CLASSE 12, DN 50 MM, PARA REDE DE AGUA (NBR 5647)                                                                                                                                                                                                                                                                                                                                                                                                                                       </v>
      </c>
      <c r="E1274" s="246" t="str">
        <f>[6]ORÇAMENTO!S1292</f>
        <v xml:space="preserve">M     </v>
      </c>
      <c r="F1274" s="262">
        <f>[6]ORÇAMENTO!T1292</f>
        <v>2237.1</v>
      </c>
      <c r="G1274" s="263">
        <f>[6]ORÇAMENTO!U1292</f>
        <v>15.14</v>
      </c>
      <c r="H1274" s="263" t="str">
        <f>[6]ORÇAMENTO!V1292</f>
        <v>BDI 1</v>
      </c>
      <c r="I1274" s="263">
        <f>[6]ORÇAMENTO!W1292</f>
        <v>18.8</v>
      </c>
      <c r="J1274" s="263">
        <f>[6]ORÇAMENTO!X1292</f>
        <v>42057.48</v>
      </c>
      <c r="K1274" s="81"/>
      <c r="L1274" s="81"/>
      <c r="M1274" s="81"/>
      <c r="N1274" s="81"/>
      <c r="O1274" s="81"/>
    </row>
    <row r="1275" spans="1:15" s="82" customFormat="1">
      <c r="A1275" s="246" t="str">
        <f>[6]ORÇAMENTO!O1293</f>
        <v>9.3.0.9.</v>
      </c>
      <c r="B1275" s="246" t="str">
        <f>[6]ORÇAMENTO!P1293</f>
        <v>SINAPI-I</v>
      </c>
      <c r="C1275" s="246">
        <f>[6]ORÇAMENTO!Q1293</f>
        <v>36373</v>
      </c>
      <c r="D1275" s="209" t="str">
        <f>[6]ORÇAMENTO!R1293</f>
        <v xml:space="preserve">TUBO PVC PBA JEI, CLASSE 12, DN 75 MM, PARA REDE DE AGUA (NBR 5647)                                                                                                                                                                                                                                                                                                                                                                                                                                       </v>
      </c>
      <c r="E1275" s="246" t="str">
        <f>[6]ORÇAMENTO!S1293</f>
        <v xml:space="preserve">M     </v>
      </c>
      <c r="F1275" s="262">
        <f>[6]ORÇAMENTO!T1293</f>
        <v>63</v>
      </c>
      <c r="G1275" s="263">
        <f>[6]ORÇAMENTO!U1293</f>
        <v>31.44</v>
      </c>
      <c r="H1275" s="263" t="str">
        <f>[6]ORÇAMENTO!V1293</f>
        <v>BDI 1</v>
      </c>
      <c r="I1275" s="263">
        <f>[6]ORÇAMENTO!W1293</f>
        <v>39.04</v>
      </c>
      <c r="J1275" s="263">
        <f>[6]ORÇAMENTO!X1293</f>
        <v>2459.52</v>
      </c>
      <c r="K1275" s="81"/>
      <c r="L1275" s="81"/>
      <c r="M1275" s="81"/>
      <c r="N1275" s="81"/>
      <c r="O1275" s="81"/>
    </row>
    <row r="1276" spans="1:15" s="82" customFormat="1">
      <c r="A1276" s="246" t="str">
        <f>[6]ORÇAMENTO!O1294</f>
        <v>9.3.0.10.</v>
      </c>
      <c r="B1276" s="246" t="str">
        <f>[6]ORÇAMENTO!P1294</f>
        <v>SINAPI-I</v>
      </c>
      <c r="C1276" s="246">
        <f>[6]ORÇAMENTO!Q1294</f>
        <v>1206</v>
      </c>
      <c r="D1276" s="209" t="str">
        <f>[6]ORÇAMENTO!R1294</f>
        <v xml:space="preserve">CAP, PVC PBA, JE, DN 50 / DE 60 MM, PARA REDE DE AGUA (NBR 10351)                                                                                                                                                                                                                                                                                                                                                                                                                                         </v>
      </c>
      <c r="E1276" s="246" t="str">
        <f>[6]ORÇAMENTO!S1294</f>
        <v xml:space="preserve">UN    </v>
      </c>
      <c r="F1276" s="262">
        <f>[6]ORÇAMENTO!T1294</f>
        <v>1</v>
      </c>
      <c r="G1276" s="263">
        <f>[6]ORÇAMENTO!U1294</f>
        <v>7.42</v>
      </c>
      <c r="H1276" s="263" t="str">
        <f>[6]ORÇAMENTO!V1294</f>
        <v>BDI 1</v>
      </c>
      <c r="I1276" s="263">
        <f>[6]ORÇAMENTO!W1294</f>
        <v>9.2100000000000009</v>
      </c>
      <c r="J1276" s="263">
        <f>[6]ORÇAMENTO!X1294</f>
        <v>9.2100000000000009</v>
      </c>
      <c r="K1276" s="81"/>
      <c r="L1276" s="81"/>
      <c r="M1276" s="81"/>
      <c r="N1276" s="81"/>
      <c r="O1276" s="81"/>
    </row>
    <row r="1277" spans="1:15" s="82" customFormat="1">
      <c r="A1277" s="246" t="str">
        <f>[6]ORÇAMENTO!O1295</f>
        <v>9.3.0.11.</v>
      </c>
      <c r="B1277" s="246" t="str">
        <f>[6]ORÇAMENTO!P1295</f>
        <v>SINAPI-I</v>
      </c>
      <c r="C1277" s="246" t="str">
        <f>[6]ORÇAMENTO!Q1295</f>
        <v>1831</v>
      </c>
      <c r="D1277" s="209" t="str">
        <f>[6]ORÇAMENTO!R1295</f>
        <v xml:space="preserve">CURVA PVC PBA, JE, PB, 45 GRAUS, DN 50 / DE 60 MM, PARA REDE DE AGUA                                                                                                                                                                                                                                                                                                                                                                                                                                      </v>
      </c>
      <c r="E1277" s="246" t="str">
        <f>[6]ORÇAMENTO!S1295</f>
        <v xml:space="preserve">UN    </v>
      </c>
      <c r="F1277" s="262">
        <f>[6]ORÇAMENTO!T1295</f>
        <v>3</v>
      </c>
      <c r="G1277" s="263">
        <f>[6]ORÇAMENTO!U1295</f>
        <v>26.96</v>
      </c>
      <c r="H1277" s="263" t="str">
        <f>[6]ORÇAMENTO!V1295</f>
        <v>BDI 1</v>
      </c>
      <c r="I1277" s="263">
        <f>[6]ORÇAMENTO!W1295</f>
        <v>33.479999999999997</v>
      </c>
      <c r="J1277" s="263">
        <f>[6]ORÇAMENTO!X1295</f>
        <v>100.44</v>
      </c>
      <c r="K1277" s="81"/>
      <c r="L1277" s="81"/>
      <c r="M1277" s="81"/>
      <c r="N1277" s="81"/>
      <c r="O1277" s="81"/>
    </row>
    <row r="1278" spans="1:15" s="82" customFormat="1">
      <c r="A1278" s="246" t="str">
        <f>[6]ORÇAMENTO!O1296</f>
        <v>9.3.0.12.</v>
      </c>
      <c r="B1278" s="246" t="str">
        <f>[6]ORÇAMENTO!P1296</f>
        <v>SINAPI-I</v>
      </c>
      <c r="C1278" s="246" t="str">
        <f>[6]ORÇAMENTO!Q1296</f>
        <v>1825</v>
      </c>
      <c r="D1278" s="209" t="str">
        <f>[6]ORÇAMENTO!R1296</f>
        <v xml:space="preserve">CURVA PVC PBA, JE, PB, 45 GRAUS, DN 75 / DE 85 MM, PARA REDE DE AGUA                                                                                                                                                                                                                                                                                                                                                                                                                                      </v>
      </c>
      <c r="E1278" s="246" t="str">
        <f>[6]ORÇAMENTO!S1296</f>
        <v xml:space="preserve">UN    </v>
      </c>
      <c r="F1278" s="262">
        <f>[6]ORÇAMENTO!T1296</f>
        <v>1</v>
      </c>
      <c r="G1278" s="263">
        <f>[6]ORÇAMENTO!U1296</f>
        <v>66.53</v>
      </c>
      <c r="H1278" s="263" t="str">
        <f>[6]ORÇAMENTO!V1296</f>
        <v>BDI 1</v>
      </c>
      <c r="I1278" s="263">
        <f>[6]ORÇAMENTO!W1296</f>
        <v>82.62</v>
      </c>
      <c r="J1278" s="263">
        <f>[6]ORÇAMENTO!X1296</f>
        <v>82.62</v>
      </c>
      <c r="K1278" s="81"/>
      <c r="L1278" s="81"/>
      <c r="M1278" s="81"/>
      <c r="N1278" s="81"/>
      <c r="O1278" s="81"/>
    </row>
    <row r="1279" spans="1:15" s="82" customFormat="1">
      <c r="A1279" s="246" t="str">
        <f>[6]ORÇAMENTO!O1297</f>
        <v>9.3.0.13.</v>
      </c>
      <c r="B1279" s="246" t="str">
        <f>[6]ORÇAMENTO!P1297</f>
        <v>SINAPI-I</v>
      </c>
      <c r="C1279" s="246">
        <f>[6]ORÇAMENTO!Q1297</f>
        <v>1845</v>
      </c>
      <c r="D1279" s="209" t="str">
        <f>[6]ORÇAMENTO!R1297</f>
        <v xml:space="preserve">CURVA PVC PBA, JE, PB, 90 GRAUS, DN 50 / DE 60 MM, PARA REDE DE AGUA                                                                                                                                                                                                                                                                                                                                                                                                                                      </v>
      </c>
      <c r="E1279" s="246" t="str">
        <f>[6]ORÇAMENTO!S1297</f>
        <v xml:space="preserve">UN    </v>
      </c>
      <c r="F1279" s="262">
        <f>[6]ORÇAMENTO!T1297</f>
        <v>3</v>
      </c>
      <c r="G1279" s="263">
        <f>[6]ORÇAMENTO!U1297</f>
        <v>33.78</v>
      </c>
      <c r="H1279" s="263" t="str">
        <f>[6]ORÇAMENTO!V1297</f>
        <v>BDI 1</v>
      </c>
      <c r="I1279" s="263">
        <f>[6]ORÇAMENTO!W1297</f>
        <v>41.95</v>
      </c>
      <c r="J1279" s="263">
        <f>[6]ORÇAMENTO!X1297</f>
        <v>125.85</v>
      </c>
      <c r="K1279" s="81"/>
      <c r="L1279" s="81"/>
      <c r="M1279" s="81"/>
      <c r="N1279" s="81"/>
      <c r="O1279" s="81"/>
    </row>
    <row r="1280" spans="1:15" s="82" customFormat="1">
      <c r="A1280" s="246" t="str">
        <f>[6]ORÇAMENTO!O1298</f>
        <v>9.3.0.14.</v>
      </c>
      <c r="B1280" s="246" t="str">
        <f>[6]ORÇAMENTO!P1298</f>
        <v>SINAPI-I</v>
      </c>
      <c r="C1280" s="246">
        <f>[6]ORÇAMENTO!Q1298</f>
        <v>1824</v>
      </c>
      <c r="D1280" s="209" t="str">
        <f>[6]ORÇAMENTO!R1298</f>
        <v xml:space="preserve">CURVA PVC PBA, JE, PB, 90 GRAUS, DN 75 / DE 85 MM, PARA REDE DE AGUA                                                                                                                                                                                                                                                                                                                                                                                                                                      </v>
      </c>
      <c r="E1280" s="246" t="str">
        <f>[6]ORÇAMENTO!S1298</f>
        <v xml:space="preserve">UN    </v>
      </c>
      <c r="F1280" s="262">
        <f>[6]ORÇAMENTO!T1298</f>
        <v>1</v>
      </c>
      <c r="G1280" s="263">
        <f>[6]ORÇAMENTO!U1298</f>
        <v>79.75</v>
      </c>
      <c r="H1280" s="263" t="str">
        <f>[6]ORÇAMENTO!V1298</f>
        <v>BDI 1</v>
      </c>
      <c r="I1280" s="263">
        <f>[6]ORÇAMENTO!W1298</f>
        <v>99.03</v>
      </c>
      <c r="J1280" s="263">
        <f>[6]ORÇAMENTO!X1298</f>
        <v>99.03</v>
      </c>
      <c r="K1280" s="81"/>
      <c r="L1280" s="81"/>
      <c r="M1280" s="81"/>
      <c r="N1280" s="81"/>
      <c r="O1280" s="81"/>
    </row>
    <row r="1281" spans="1:15" s="82" customFormat="1">
      <c r="A1281" s="246" t="str">
        <f>[6]ORÇAMENTO!O1299</f>
        <v>9.3.0.15.</v>
      </c>
      <c r="B1281" s="246" t="str">
        <f>[6]ORÇAMENTO!P1299</f>
        <v>SINAPI-I</v>
      </c>
      <c r="C1281" s="246">
        <f>[6]ORÇAMENTO!Q1299</f>
        <v>1207</v>
      </c>
      <c r="D1281" s="209" t="str">
        <f>[6]ORÇAMENTO!R1299</f>
        <v xml:space="preserve">CAP, PVC PBA, JE, DN 100 / DE 110 MM, PARA REDE DE AGUA (NBR 10351)                                                                                                                                                                                                                                                                                                                                                                                                                                       </v>
      </c>
      <c r="E1281" s="246" t="str">
        <f>[6]ORÇAMENTO!S1299</f>
        <v xml:space="preserve">UN    </v>
      </c>
      <c r="F1281" s="262">
        <f>[6]ORÇAMENTO!T1299</f>
        <v>1</v>
      </c>
      <c r="G1281" s="263">
        <f>[6]ORÇAMENTO!U1299</f>
        <v>29.59</v>
      </c>
      <c r="H1281" s="263" t="str">
        <f>[6]ORÇAMENTO!V1299</f>
        <v>BDI 1</v>
      </c>
      <c r="I1281" s="263">
        <f>[6]ORÇAMENTO!W1299</f>
        <v>36.74</v>
      </c>
      <c r="J1281" s="263">
        <f>[6]ORÇAMENTO!X1299</f>
        <v>36.74</v>
      </c>
      <c r="K1281" s="81"/>
      <c r="L1281" s="81"/>
      <c r="M1281" s="81"/>
      <c r="N1281" s="81"/>
      <c r="O1281" s="81"/>
    </row>
    <row r="1282" spans="1:15" s="82" customFormat="1">
      <c r="A1282" s="246" t="str">
        <f>[6]ORÇAMENTO!O1300</f>
        <v>9.3.0.16.</v>
      </c>
      <c r="B1282" s="246" t="str">
        <f>[6]ORÇAMENTO!P1300</f>
        <v>SINAPI-I</v>
      </c>
      <c r="C1282" s="246">
        <f>[6]ORÇAMENTO!Q1300</f>
        <v>20327</v>
      </c>
      <c r="D1282" s="209" t="str">
        <f>[6]ORÇAMENTO!R1300</f>
        <v xml:space="preserve">REDUCAO PVC PBA, JE, PB, DN 75 X 50 / DE 85 X 60 MM, PARA REDE DE AGUA                                                                                                                                                                                                                                                                                                                                                                                                                                    </v>
      </c>
      <c r="E1282" s="246" t="str">
        <f>[6]ORÇAMENTO!S1300</f>
        <v xml:space="preserve">UN    </v>
      </c>
      <c r="F1282" s="262">
        <f>[6]ORÇAMENTO!T1300</f>
        <v>1</v>
      </c>
      <c r="G1282" s="263">
        <f>[6]ORÇAMENTO!U1300</f>
        <v>17.440000000000001</v>
      </c>
      <c r="H1282" s="263" t="str">
        <f>[6]ORÇAMENTO!V1300</f>
        <v>BDI 1</v>
      </c>
      <c r="I1282" s="263">
        <f>[6]ORÇAMENTO!W1300</f>
        <v>21.66</v>
      </c>
      <c r="J1282" s="263">
        <f>[6]ORÇAMENTO!X1300</f>
        <v>21.66</v>
      </c>
      <c r="K1282" s="81"/>
      <c r="L1282" s="81"/>
      <c r="M1282" s="81"/>
      <c r="N1282" s="81"/>
      <c r="O1282" s="81"/>
    </row>
    <row r="1283" spans="1:15" s="82" customFormat="1">
      <c r="A1283" s="246" t="str">
        <f>[6]ORÇAMENTO!O1301</f>
        <v>9.3.0.17.</v>
      </c>
      <c r="B1283" s="246" t="str">
        <f>[6]ORÇAMENTO!P1301</f>
        <v>SINAPI-I</v>
      </c>
      <c r="C1283" s="246" t="str">
        <f>[6]ORÇAMENTO!Q1301</f>
        <v>7088</v>
      </c>
      <c r="D1283" s="209" t="str">
        <f>[6]ORÇAMENTO!R1301</f>
        <v xml:space="preserve">TE, PVC PBA, BBB, 90 GRAUS, DN 75 / DE 85 MM, PARA REDE DE AGUA                                                                                                                                                                                                                                                                                                                                                                                                                                           </v>
      </c>
      <c r="E1283" s="246" t="str">
        <f>[6]ORÇAMENTO!S1301</f>
        <v xml:space="preserve">UN    </v>
      </c>
      <c r="F1283" s="262">
        <f>[6]ORÇAMENTO!T1301</f>
        <v>2</v>
      </c>
      <c r="G1283" s="263">
        <f>[6]ORÇAMENTO!U1301</f>
        <v>49.66</v>
      </c>
      <c r="H1283" s="263" t="str">
        <f>[6]ORÇAMENTO!V1301</f>
        <v>BDI 1</v>
      </c>
      <c r="I1283" s="263">
        <f>[6]ORÇAMENTO!W1301</f>
        <v>61.67</v>
      </c>
      <c r="J1283" s="263">
        <f>[6]ORÇAMENTO!X1301</f>
        <v>123.34</v>
      </c>
      <c r="O1283" s="225"/>
    </row>
    <row r="1284" spans="1:15" s="82" customFormat="1">
      <c r="A1284" s="246" t="str">
        <f>[6]ORÇAMENTO!O1302</f>
        <v>9.3.0.18.</v>
      </c>
      <c r="B1284" s="246" t="str">
        <f>[6]ORÇAMENTO!P1302</f>
        <v>SINAPI-I</v>
      </c>
      <c r="C1284" s="246">
        <f>[6]ORÇAMENTO!Q1302</f>
        <v>7048</v>
      </c>
      <c r="D1284" s="209" t="str">
        <f>[6]ORÇAMENTO!R1302</f>
        <v xml:space="preserve">TE, PVC PBA, BBB, 90 GRAUS, DN 50 / DE 60 MM, PARA REDE DE AGUA                                                                                                                                                                                                                                                                                                                                                                                                                                           </v>
      </c>
      <c r="E1284" s="246" t="str">
        <f>[6]ORÇAMENTO!S1302</f>
        <v xml:space="preserve">UN    </v>
      </c>
      <c r="F1284" s="262">
        <f>[6]ORÇAMENTO!T1302</f>
        <v>12</v>
      </c>
      <c r="G1284" s="263">
        <f>[6]ORÇAMENTO!U1302</f>
        <v>22.71</v>
      </c>
      <c r="H1284" s="263" t="str">
        <f>[6]ORÇAMENTO!V1302</f>
        <v>BDI 1</v>
      </c>
      <c r="I1284" s="263">
        <f>[6]ORÇAMENTO!W1302</f>
        <v>28.2</v>
      </c>
      <c r="J1284" s="263">
        <f>[6]ORÇAMENTO!X1302</f>
        <v>338.4</v>
      </c>
      <c r="K1284" s="81"/>
      <c r="L1284" s="81"/>
      <c r="M1284" s="81"/>
      <c r="N1284" s="81"/>
      <c r="O1284" s="81"/>
    </row>
    <row r="1285" spans="1:15" s="82" customFormat="1">
      <c r="A1285" s="246" t="str">
        <f>[6]ORÇAMENTO!O1303</f>
        <v>9.3.0.19.</v>
      </c>
      <c r="B1285" s="246" t="str">
        <f>[6]ORÇAMENTO!P1303</f>
        <v>SINAPI-I</v>
      </c>
      <c r="C1285" s="246">
        <f>[6]ORÇAMENTO!Q1303</f>
        <v>11493</v>
      </c>
      <c r="D1285" s="209" t="str">
        <f>[6]ORÇAMENTO!R1303</f>
        <v xml:space="preserve">TE DE REDUCAO, PVC PBA, BBB, JE, DN 75 X 50 / DE 85 X 60 MM, PARA REDE DE AGUA                                                                                                                                                                                                                                                                                                                                                                                                                            </v>
      </c>
      <c r="E1285" s="246" t="str">
        <f>[6]ORÇAMENTO!S1303</f>
        <v xml:space="preserve">UN    </v>
      </c>
      <c r="F1285" s="262">
        <f>[6]ORÇAMENTO!T1303</f>
        <v>1</v>
      </c>
      <c r="G1285" s="263">
        <f>[6]ORÇAMENTO!U1303</f>
        <v>40.75</v>
      </c>
      <c r="H1285" s="263" t="str">
        <f>[6]ORÇAMENTO!V1303</f>
        <v>BDI 1</v>
      </c>
      <c r="I1285" s="263">
        <f>[6]ORÇAMENTO!W1303</f>
        <v>50.6</v>
      </c>
      <c r="J1285" s="263">
        <f>[6]ORÇAMENTO!X1303</f>
        <v>50.6</v>
      </c>
      <c r="K1285" s="81"/>
      <c r="L1285" s="81"/>
      <c r="M1285" s="81"/>
      <c r="N1285" s="81"/>
      <c r="O1285" s="81"/>
    </row>
    <row r="1286" spans="1:15" s="82" customFormat="1">
      <c r="A1286" s="246" t="str">
        <f>[6]ORÇAMENTO!O1304</f>
        <v>9.3.0.20.</v>
      </c>
      <c r="B1286" s="246" t="str">
        <f>[6]ORÇAMENTO!P1304</f>
        <v>CPU</v>
      </c>
      <c r="C1286" s="246" t="str">
        <f>[6]ORÇAMENTO!Q1304</f>
        <v>0013</v>
      </c>
      <c r="D1286" s="209" t="str">
        <f>[6]ORÇAMENTO!R1304</f>
        <v>CAIXA PARA REGISTRO, TIPO II, PARA DIÂMETROS DE 150 A 200MM</v>
      </c>
      <c r="E1286" s="246" t="str">
        <f>[6]ORÇAMENTO!S1304</f>
        <v>UM</v>
      </c>
      <c r="F1286" s="262">
        <f>[6]ORÇAMENTO!T1304</f>
        <v>1</v>
      </c>
      <c r="G1286" s="263">
        <f>[6]ORÇAMENTO!U1304</f>
        <v>762.58</v>
      </c>
      <c r="H1286" s="263" t="str">
        <f>[6]ORÇAMENTO!V1304</f>
        <v>BDI 1</v>
      </c>
      <c r="I1286" s="263">
        <f>[6]ORÇAMENTO!W1304</f>
        <v>946.97</v>
      </c>
      <c r="J1286" s="263">
        <f>[6]ORÇAMENTO!X1304</f>
        <v>946.97</v>
      </c>
      <c r="K1286" s="81"/>
      <c r="L1286" s="81"/>
      <c r="M1286" s="81"/>
      <c r="N1286" s="81"/>
      <c r="O1286" s="81"/>
    </row>
    <row r="1287" spans="1:15" s="82" customFormat="1">
      <c r="A1287" s="246" t="str">
        <f>[6]ORÇAMENTO!O1305</f>
        <v>9.3.0.21.</v>
      </c>
      <c r="B1287" s="246" t="str">
        <f>[6]ORÇAMENTO!P1305</f>
        <v>SEINFRA</v>
      </c>
      <c r="C1287" s="246" t="str">
        <f>[6]ORÇAMENTO!Q1305</f>
        <v>i10007</v>
      </c>
      <c r="D1287" s="209" t="str">
        <f>[6]ORÇAMENTO!R1305</f>
        <v>REGISTRO DE GAVETA C/ FLANGES E CUNHA EMBORRACHADA CORPO CURTO C/ VOLANTE DN 50 PN10</v>
      </c>
      <c r="E1287" s="246" t="str">
        <f>[6]ORÇAMENTO!S1305</f>
        <v>UN</v>
      </c>
      <c r="F1287" s="262">
        <f>[6]ORÇAMENTO!T1305</f>
        <v>1</v>
      </c>
      <c r="G1287" s="263">
        <f>[6]ORÇAMENTO!U1305</f>
        <v>456.47</v>
      </c>
      <c r="H1287" s="263" t="str">
        <f>[6]ORÇAMENTO!V1305</f>
        <v>BDI 1</v>
      </c>
      <c r="I1287" s="263">
        <f>[6]ORÇAMENTO!W1305</f>
        <v>566.84</v>
      </c>
      <c r="J1287" s="263">
        <f>[6]ORÇAMENTO!X1305</f>
        <v>566.84</v>
      </c>
      <c r="K1287" s="81"/>
      <c r="L1287" s="81"/>
      <c r="M1287" s="81"/>
      <c r="N1287" s="81"/>
      <c r="O1287" s="81"/>
    </row>
    <row r="1288" spans="1:15" s="82" customFormat="1">
      <c r="A1288" s="246" t="str">
        <f>[6]ORÇAMENTO!O1306</f>
        <v>9.3.0.22.</v>
      </c>
      <c r="B1288" s="246" t="str">
        <f>[6]ORÇAMENTO!P1306</f>
        <v>CPU</v>
      </c>
      <c r="C1288" s="246" t="str">
        <f>[6]ORÇAMENTO!Q1306</f>
        <v>0014</v>
      </c>
      <c r="D1288" s="209" t="str">
        <f>[6]ORÇAMENTO!R1306</f>
        <v>TESTE HIDROSTÁTICO EM REDE DE ÁGUA / ADUTORA</v>
      </c>
      <c r="E1288" s="246" t="str">
        <f>[6]ORÇAMENTO!S1306</f>
        <v>M</v>
      </c>
      <c r="F1288" s="262">
        <f>[6]ORÇAMENTO!T1306</f>
        <v>2300.1</v>
      </c>
      <c r="G1288" s="263">
        <f>[6]ORÇAMENTO!U1306</f>
        <v>0.85</v>
      </c>
      <c r="H1288" s="263" t="str">
        <f>[6]ORÇAMENTO!V1306</f>
        <v>BDI 1</v>
      </c>
      <c r="I1288" s="263">
        <f>[6]ORÇAMENTO!W1306</f>
        <v>1.06</v>
      </c>
      <c r="J1288" s="263">
        <f>[6]ORÇAMENTO!X1306</f>
        <v>2438.11</v>
      </c>
      <c r="K1288" s="81"/>
      <c r="L1288" s="81"/>
      <c r="M1288" s="81"/>
      <c r="N1288" s="81"/>
      <c r="O1288" s="81"/>
    </row>
    <row r="1289" spans="1:15" s="82" customFormat="1">
      <c r="A1289" s="264" t="str">
        <f>[6]ORÇAMENTO!O1307</f>
        <v>9.4.</v>
      </c>
      <c r="B1289" s="264"/>
      <c r="C1289" s="264"/>
      <c r="D1289" s="267" t="str">
        <f>[6]ORÇAMENTO!R1307</f>
        <v>LIGAÇÕES DOMICILIARES</v>
      </c>
      <c r="E1289" s="264" t="str">
        <f>[6]ORÇAMENTO!S1307</f>
        <v>-</v>
      </c>
      <c r="F1289" s="265"/>
      <c r="G1289" s="266"/>
      <c r="H1289" s="266" t="str">
        <f>[6]ORÇAMENTO!V1307</f>
        <v>BDI 1</v>
      </c>
      <c r="I1289" s="266">
        <f>[6]ORÇAMENTO!W1307</f>
        <v>0</v>
      </c>
      <c r="J1289" s="266">
        <f>[6]ORÇAMENTO!X1307</f>
        <v>45712.639999999999</v>
      </c>
      <c r="K1289" s="81"/>
      <c r="L1289" s="81"/>
      <c r="M1289" s="81"/>
      <c r="N1289" s="81"/>
      <c r="O1289" s="81"/>
    </row>
    <row r="1290" spans="1:15" s="82" customFormat="1" ht="25.5">
      <c r="A1290" s="246" t="str">
        <f>[6]ORÇAMENTO!O1308</f>
        <v>9.4.0.1.</v>
      </c>
      <c r="B1290" s="246" t="str">
        <f>[6]ORÇAMENTO!P1308</f>
        <v>SINAPI</v>
      </c>
      <c r="C1290" s="246" t="str">
        <f>[6]ORÇAMENTO!Q1308</f>
        <v>104031</v>
      </c>
      <c r="D1290" s="209" t="str">
        <f>[6]ORÇAMENTO!R1308</f>
        <v>COLAR DE TOMADA, PVC, COM TRAVAS, DE 60 MM X 1/2" OU 60 MM X 3/4", PARA LIGAÇÃO PREDIAL DE ÁGUA. AF_06/2022</v>
      </c>
      <c r="E1290" s="246" t="str">
        <f>[6]ORÇAMENTO!S1308</f>
        <v>UN</v>
      </c>
      <c r="F1290" s="262">
        <f>[6]ORÇAMENTO!T1308</f>
        <v>128</v>
      </c>
      <c r="G1290" s="263">
        <f>[6]ORÇAMENTO!U1308</f>
        <v>17.23</v>
      </c>
      <c r="H1290" s="263" t="str">
        <f>[6]ORÇAMENTO!V1308</f>
        <v>BDI 1</v>
      </c>
      <c r="I1290" s="263">
        <f>[6]ORÇAMENTO!W1308</f>
        <v>21.4</v>
      </c>
      <c r="J1290" s="263">
        <f>[6]ORÇAMENTO!X1308</f>
        <v>2739.2</v>
      </c>
      <c r="K1290" s="81"/>
      <c r="L1290" s="81"/>
      <c r="M1290" s="81"/>
      <c r="N1290" s="81"/>
      <c r="O1290" s="81"/>
    </row>
    <row r="1291" spans="1:15" s="82" customFormat="1" ht="25.5">
      <c r="A1291" s="246" t="str">
        <f>[6]ORÇAMENTO!O1309</f>
        <v>9.4.0.2.</v>
      </c>
      <c r="B1291" s="246" t="str">
        <f>[6]ORÇAMENTO!P1309</f>
        <v>SINAPI</v>
      </c>
      <c r="C1291" s="246" t="str">
        <f>[6]ORÇAMENTO!Q1309</f>
        <v>97741</v>
      </c>
      <c r="D1291" s="209" t="str">
        <f>[6]ORÇAMENTO!R1309</f>
        <v>KIT CAVALETE PARA MEDIÇÃO DE ÁGUA - ENTRADA INDIVIDUALIZADA, EM PVC 25 MM (3/4"), PARA 1 MEDIDOR - FORNECIMENTO E INSTALAÇÃO (EXCLUSIVE HIDRÔMETRO). AF_03/2024</v>
      </c>
      <c r="E1291" s="246" t="str">
        <f>[6]ORÇAMENTO!S1309</f>
        <v>UN</v>
      </c>
      <c r="F1291" s="262">
        <f>[6]ORÇAMENTO!T1309</f>
        <v>128</v>
      </c>
      <c r="G1291" s="263">
        <f>[6]ORÇAMENTO!U1309</f>
        <v>161.31</v>
      </c>
      <c r="H1291" s="263" t="str">
        <f>[6]ORÇAMENTO!V1309</f>
        <v>BDI 1</v>
      </c>
      <c r="I1291" s="263">
        <f>[6]ORÇAMENTO!W1309</f>
        <v>200.31</v>
      </c>
      <c r="J1291" s="263">
        <f>[6]ORÇAMENTO!X1309</f>
        <v>25639.68</v>
      </c>
      <c r="K1291" s="120"/>
      <c r="L1291" s="120"/>
      <c r="M1291" s="120"/>
      <c r="N1291" s="120"/>
      <c r="O1291" s="120"/>
    </row>
    <row r="1292" spans="1:15" s="82" customFormat="1">
      <c r="A1292" s="246" t="str">
        <f>[6]ORÇAMENTO!O1310</f>
        <v>9.4.0.3.</v>
      </c>
      <c r="B1292" s="246" t="str">
        <f>[6]ORÇAMENTO!P1310</f>
        <v>SINAPI</v>
      </c>
      <c r="C1292" s="246">
        <f>[6]ORÇAMENTO!Q1310</f>
        <v>95673</v>
      </c>
      <c r="D1292" s="209" t="str">
        <f>[6]ORÇAMENTO!R1310</f>
        <v>HIDRÔMETRO DN 1/2", 1,5 M3/H - FORNECIMENTO E INSTALAÇÃO. AF_03/2024</v>
      </c>
      <c r="E1292" s="246" t="str">
        <f>[6]ORÇAMENTO!S1310</f>
        <v>UN</v>
      </c>
      <c r="F1292" s="262">
        <f>[6]ORÇAMENTO!T1310</f>
        <v>128</v>
      </c>
      <c r="G1292" s="263">
        <f>[6]ORÇAMENTO!U1310</f>
        <v>109.05</v>
      </c>
      <c r="H1292" s="263" t="str">
        <f>[6]ORÇAMENTO!V1310</f>
        <v>BDI 1</v>
      </c>
      <c r="I1292" s="263">
        <f>[6]ORÇAMENTO!W1310</f>
        <v>135.41999999999999</v>
      </c>
      <c r="J1292" s="263">
        <f>[6]ORÇAMENTO!X1310</f>
        <v>17333.759999999998</v>
      </c>
      <c r="K1292" s="81"/>
      <c r="L1292" s="81"/>
      <c r="M1292" s="81"/>
      <c r="N1292" s="81"/>
      <c r="O1292" s="81"/>
    </row>
  </sheetData>
  <autoFilter ref="A9:O1292" xr:uid="{7E18D3F1-3868-4840-A535-C7D96C9A986B}"/>
  <pageMargins left="0.51181102362204722" right="0.51181102362204722" top="0.98425196850393704" bottom="0.98425196850393704" header="0.51181102362204722" footer="0.51181102362204722"/>
  <pageSetup paperSize="9" scale="62" fitToHeight="0" orientation="landscape" r:id="rId1"/>
  <headerFooter>
    <oddHeader xml:space="preserve">&amp;C </oddHeader>
    <oddFooter>&amp;L&amp;"Tahoma,Normal Itálico"&amp;8Implantação de Sistema de abastecimento de Água no município de Cândido Mendes/MA&amp;C&amp;"Tahoma,Normal Itálico"&amp;10 Página &amp;P de &amp;N Páginas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E1DB5-80EC-4109-BB67-A42F1321EAFC}">
  <dimension ref="A2:J946"/>
  <sheetViews>
    <sheetView zoomScaleNormal="100" workbookViewId="0">
      <selection activeCell="G12" sqref="G12"/>
    </sheetView>
  </sheetViews>
  <sheetFormatPr defaultRowHeight="14.25"/>
  <cols>
    <col min="1" max="1" width="7.875" bestFit="1" customWidth="1"/>
    <col min="2" max="2" width="8.625" bestFit="1" customWidth="1"/>
    <col min="3" max="3" width="9.125" customWidth="1"/>
    <col min="4" max="4" width="57.75" style="65" customWidth="1"/>
    <col min="5" max="5" width="7" bestFit="1" customWidth="1"/>
    <col min="6" max="6" width="7.875" bestFit="1" customWidth="1"/>
    <col min="7" max="7" width="8.875" bestFit="1" customWidth="1"/>
    <col min="8" max="8" width="5.375" bestFit="1" customWidth="1"/>
    <col min="9" max="9" width="8.875" bestFit="1" customWidth="1"/>
    <col min="10" max="10" width="10.875" bestFit="1" customWidth="1"/>
  </cols>
  <sheetData>
    <row r="2" spans="1:10">
      <c r="A2" t="s">
        <v>11</v>
      </c>
      <c r="D2" s="65" t="s">
        <v>13</v>
      </c>
      <c r="E2" t="s">
        <v>14</v>
      </c>
      <c r="J2">
        <v>141978.23999999999</v>
      </c>
    </row>
    <row r="3" spans="1:10">
      <c r="A3" t="s">
        <v>16</v>
      </c>
      <c r="D3" s="65" t="s">
        <v>17</v>
      </c>
      <c r="E3" t="s">
        <v>14</v>
      </c>
      <c r="J3">
        <v>80134.38</v>
      </c>
    </row>
    <row r="4" spans="1:10" ht="28.5">
      <c r="A4" t="s">
        <v>18</v>
      </c>
      <c r="B4" t="s">
        <v>12</v>
      </c>
      <c r="C4">
        <v>90778</v>
      </c>
      <c r="D4" s="65" t="s">
        <v>19</v>
      </c>
      <c r="E4" t="s">
        <v>20</v>
      </c>
      <c r="F4">
        <v>324.42</v>
      </c>
      <c r="G4">
        <v>130.59</v>
      </c>
      <c r="H4" t="s">
        <v>15</v>
      </c>
      <c r="I4">
        <v>162.16999999999999</v>
      </c>
      <c r="J4">
        <v>52611.18</v>
      </c>
    </row>
    <row r="5" spans="1:10">
      <c r="A5" t="s">
        <v>21</v>
      </c>
      <c r="B5" t="s">
        <v>12</v>
      </c>
      <c r="C5" t="s">
        <v>22</v>
      </c>
      <c r="D5" s="65" t="s">
        <v>23</v>
      </c>
      <c r="E5" t="s">
        <v>20</v>
      </c>
      <c r="F5">
        <v>960</v>
      </c>
      <c r="G5">
        <v>23.09</v>
      </c>
      <c r="H5" t="s">
        <v>15</v>
      </c>
      <c r="I5">
        <v>28.67</v>
      </c>
      <c r="J5">
        <v>27523.200000000001</v>
      </c>
    </row>
    <row r="6" spans="1:10">
      <c r="A6" t="s">
        <v>24</v>
      </c>
      <c r="D6" s="65" t="s">
        <v>25</v>
      </c>
      <c r="E6" t="s">
        <v>14</v>
      </c>
      <c r="J6">
        <v>22469.68</v>
      </c>
    </row>
    <row r="7" spans="1:10" ht="42.75">
      <c r="A7" t="s">
        <v>26</v>
      </c>
      <c r="B7" t="s">
        <v>12</v>
      </c>
      <c r="C7">
        <v>103689</v>
      </c>
      <c r="D7" s="65" t="s">
        <v>27</v>
      </c>
      <c r="E7" t="s">
        <v>28</v>
      </c>
      <c r="F7">
        <v>4.5</v>
      </c>
      <c r="G7">
        <v>315.95999999999998</v>
      </c>
      <c r="H7" t="s">
        <v>15</v>
      </c>
      <c r="I7">
        <v>392.36</v>
      </c>
      <c r="J7">
        <v>1765.62</v>
      </c>
    </row>
    <row r="8" spans="1:10" ht="57">
      <c r="A8" t="s">
        <v>29</v>
      </c>
      <c r="B8" t="s">
        <v>12</v>
      </c>
      <c r="C8" t="s">
        <v>30</v>
      </c>
      <c r="D8" s="65" t="s">
        <v>31</v>
      </c>
      <c r="E8" t="s">
        <v>28</v>
      </c>
      <c r="F8">
        <v>15</v>
      </c>
      <c r="G8">
        <v>678.83</v>
      </c>
      <c r="H8" t="s">
        <v>15</v>
      </c>
      <c r="I8">
        <v>842.97</v>
      </c>
      <c r="J8">
        <v>12644.55</v>
      </c>
    </row>
    <row r="9" spans="1:10">
      <c r="A9" t="s">
        <v>32</v>
      </c>
      <c r="B9" t="s">
        <v>12</v>
      </c>
      <c r="C9">
        <v>98459</v>
      </c>
      <c r="D9" s="65" t="s">
        <v>33</v>
      </c>
      <c r="E9" t="s">
        <v>28</v>
      </c>
      <c r="F9">
        <v>25</v>
      </c>
      <c r="G9">
        <v>97.95</v>
      </c>
      <c r="H9" t="s">
        <v>15</v>
      </c>
      <c r="I9">
        <v>121.63</v>
      </c>
      <c r="J9">
        <v>3040.75</v>
      </c>
    </row>
    <row r="10" spans="1:10" ht="42.75">
      <c r="A10" t="s">
        <v>34</v>
      </c>
      <c r="B10" t="s">
        <v>12</v>
      </c>
      <c r="C10" s="66" t="s">
        <v>1230</v>
      </c>
      <c r="D10" s="65" t="s">
        <v>35</v>
      </c>
      <c r="E10" t="s">
        <v>36</v>
      </c>
      <c r="F10">
        <v>6</v>
      </c>
      <c r="G10">
        <v>673.59</v>
      </c>
      <c r="H10" t="s">
        <v>15</v>
      </c>
      <c r="I10">
        <v>836.46</v>
      </c>
      <c r="J10">
        <v>5018.76</v>
      </c>
    </row>
    <row r="11" spans="1:10" ht="28.5">
      <c r="A11" t="s">
        <v>37</v>
      </c>
      <c r="D11" s="65" t="s">
        <v>38</v>
      </c>
      <c r="E11" t="s">
        <v>14</v>
      </c>
      <c r="J11">
        <v>39374.18</v>
      </c>
    </row>
    <row r="12" spans="1:10">
      <c r="A12" t="s">
        <v>39</v>
      </c>
      <c r="B12" t="s">
        <v>1245</v>
      </c>
      <c r="C12" s="66" t="s">
        <v>1269</v>
      </c>
      <c r="D12" s="65" t="s">
        <v>42</v>
      </c>
      <c r="E12" t="s">
        <v>43</v>
      </c>
      <c r="F12">
        <v>1</v>
      </c>
      <c r="G12">
        <v>8936.34</v>
      </c>
      <c r="H12" t="s">
        <v>15</v>
      </c>
      <c r="I12">
        <v>11097.15</v>
      </c>
      <c r="J12">
        <v>11097.15</v>
      </c>
    </row>
    <row r="13" spans="1:10" ht="57">
      <c r="A13" t="s">
        <v>44</v>
      </c>
      <c r="B13" t="s">
        <v>12</v>
      </c>
      <c r="C13" t="s">
        <v>45</v>
      </c>
      <c r="D13" s="65" t="s">
        <v>46</v>
      </c>
      <c r="E13" t="s">
        <v>47</v>
      </c>
      <c r="F13">
        <v>88</v>
      </c>
      <c r="G13">
        <v>258.76</v>
      </c>
      <c r="H13" t="s">
        <v>15</v>
      </c>
      <c r="I13">
        <v>321.33</v>
      </c>
      <c r="J13">
        <v>28277.03</v>
      </c>
    </row>
    <row r="14" spans="1:10">
      <c r="A14" t="s">
        <v>48</v>
      </c>
      <c r="D14" s="65" t="s">
        <v>49</v>
      </c>
      <c r="E14" t="s">
        <v>14</v>
      </c>
      <c r="J14">
        <v>971371.91</v>
      </c>
    </row>
    <row r="15" spans="1:10">
      <c r="A15" t="s">
        <v>50</v>
      </c>
      <c r="D15" s="65" t="s">
        <v>51</v>
      </c>
      <c r="E15" t="s">
        <v>14</v>
      </c>
      <c r="J15">
        <v>257100.07</v>
      </c>
    </row>
    <row r="16" spans="1:10">
      <c r="A16" t="s">
        <v>52</v>
      </c>
      <c r="D16" s="65" t="s">
        <v>53</v>
      </c>
      <c r="E16" t="s">
        <v>14</v>
      </c>
      <c r="J16">
        <v>168.93</v>
      </c>
    </row>
    <row r="17" spans="1:10" ht="42.75">
      <c r="A17" t="s">
        <v>54</v>
      </c>
      <c r="B17" t="s">
        <v>12</v>
      </c>
      <c r="C17" t="s">
        <v>55</v>
      </c>
      <c r="D17" s="65" t="s">
        <v>56</v>
      </c>
      <c r="E17" t="s">
        <v>1</v>
      </c>
      <c r="F17">
        <v>2.5</v>
      </c>
      <c r="G17">
        <v>54.41</v>
      </c>
      <c r="H17" t="s">
        <v>15</v>
      </c>
      <c r="I17">
        <v>67.569999999999993</v>
      </c>
      <c r="J17">
        <v>168.93</v>
      </c>
    </row>
    <row r="18" spans="1:10" ht="28.5">
      <c r="A18" t="s">
        <v>57</v>
      </c>
      <c r="D18" s="65" t="s">
        <v>58</v>
      </c>
      <c r="E18" t="s">
        <v>14</v>
      </c>
      <c r="J18">
        <v>53577</v>
      </c>
    </row>
    <row r="19" spans="1:10" ht="28.5">
      <c r="A19" t="s">
        <v>59</v>
      </c>
      <c r="B19" t="s">
        <v>1245</v>
      </c>
      <c r="C19" t="s">
        <v>60</v>
      </c>
      <c r="D19" s="65" t="s">
        <v>58</v>
      </c>
      <c r="E19" t="s">
        <v>1</v>
      </c>
      <c r="F19">
        <v>50</v>
      </c>
      <c r="G19">
        <v>431.45</v>
      </c>
      <c r="H19" t="s">
        <v>15</v>
      </c>
      <c r="I19">
        <v>535.77</v>
      </c>
      <c r="J19">
        <v>26788.5</v>
      </c>
    </row>
    <row r="20" spans="1:10" ht="28.5">
      <c r="A20" t="s">
        <v>61</v>
      </c>
      <c r="B20" t="s">
        <v>1245</v>
      </c>
      <c r="C20" t="s">
        <v>60</v>
      </c>
      <c r="D20" s="65" t="s">
        <v>58</v>
      </c>
      <c r="E20" t="s">
        <v>1</v>
      </c>
      <c r="F20">
        <v>50</v>
      </c>
      <c r="G20">
        <v>431.45</v>
      </c>
      <c r="H20" t="s">
        <v>15</v>
      </c>
      <c r="I20">
        <v>535.77</v>
      </c>
      <c r="J20">
        <v>26788.5</v>
      </c>
    </row>
    <row r="21" spans="1:10">
      <c r="A21" t="s">
        <v>62</v>
      </c>
      <c r="D21" s="65" t="s">
        <v>63</v>
      </c>
      <c r="E21" t="s">
        <v>14</v>
      </c>
      <c r="J21">
        <v>76380.75</v>
      </c>
    </row>
    <row r="22" spans="1:10" ht="28.5">
      <c r="A22" t="s">
        <v>64</v>
      </c>
      <c r="B22" t="s">
        <v>1245</v>
      </c>
      <c r="C22" t="s">
        <v>65</v>
      </c>
      <c r="D22" s="65" t="s">
        <v>66</v>
      </c>
      <c r="E22" t="s">
        <v>1</v>
      </c>
      <c r="F22">
        <v>80</v>
      </c>
      <c r="G22">
        <v>365.2</v>
      </c>
      <c r="H22" t="s">
        <v>15</v>
      </c>
      <c r="I22">
        <v>453.51</v>
      </c>
      <c r="J22">
        <v>36280.800000000003</v>
      </c>
    </row>
    <row r="23" spans="1:10" ht="28.5">
      <c r="A23" t="s">
        <v>67</v>
      </c>
      <c r="B23" t="s">
        <v>1245</v>
      </c>
      <c r="C23" t="s">
        <v>68</v>
      </c>
      <c r="D23" s="65" t="s">
        <v>69</v>
      </c>
      <c r="E23" t="s">
        <v>70</v>
      </c>
      <c r="F23">
        <v>1.38</v>
      </c>
      <c r="G23">
        <v>250.03</v>
      </c>
      <c r="H23" t="s">
        <v>15</v>
      </c>
      <c r="I23">
        <v>310.49</v>
      </c>
      <c r="J23">
        <v>428.48</v>
      </c>
    </row>
    <row r="24" spans="1:10">
      <c r="A24" t="s">
        <v>71</v>
      </c>
      <c r="B24" t="s">
        <v>1245</v>
      </c>
      <c r="C24" t="s">
        <v>72</v>
      </c>
      <c r="D24" s="65" t="s">
        <v>73</v>
      </c>
      <c r="E24" t="s">
        <v>74</v>
      </c>
      <c r="F24">
        <v>1</v>
      </c>
      <c r="G24">
        <v>84.91</v>
      </c>
      <c r="H24" t="s">
        <v>15</v>
      </c>
      <c r="I24">
        <v>105.44</v>
      </c>
      <c r="J24">
        <v>105.44</v>
      </c>
    </row>
    <row r="25" spans="1:10">
      <c r="A25" t="s">
        <v>75</v>
      </c>
      <c r="B25" t="s">
        <v>1245</v>
      </c>
      <c r="C25" t="s">
        <v>76</v>
      </c>
      <c r="D25" s="65" t="s">
        <v>77</v>
      </c>
      <c r="E25" t="s">
        <v>20</v>
      </c>
      <c r="F25">
        <v>24</v>
      </c>
      <c r="G25">
        <v>253.24</v>
      </c>
      <c r="H25" t="s">
        <v>15</v>
      </c>
      <c r="I25">
        <v>314.47000000000003</v>
      </c>
      <c r="J25">
        <v>7547.28</v>
      </c>
    </row>
    <row r="26" spans="1:10">
      <c r="A26" t="s">
        <v>78</v>
      </c>
      <c r="B26" t="s">
        <v>1245</v>
      </c>
      <c r="C26" t="s">
        <v>79</v>
      </c>
      <c r="D26" s="65" t="s">
        <v>80</v>
      </c>
      <c r="E26" t="s">
        <v>20</v>
      </c>
      <c r="F26">
        <v>24</v>
      </c>
      <c r="G26">
        <v>253.24</v>
      </c>
      <c r="H26" t="s">
        <v>15</v>
      </c>
      <c r="I26">
        <v>314.47000000000003</v>
      </c>
      <c r="J26">
        <v>7547.28</v>
      </c>
    </row>
    <row r="27" spans="1:10">
      <c r="A27" t="s">
        <v>81</v>
      </c>
      <c r="B27" t="s">
        <v>1245</v>
      </c>
      <c r="C27" t="s">
        <v>82</v>
      </c>
      <c r="D27" s="65" t="s">
        <v>83</v>
      </c>
      <c r="E27" t="s">
        <v>1</v>
      </c>
      <c r="F27">
        <v>24</v>
      </c>
      <c r="G27">
        <v>253.24</v>
      </c>
      <c r="H27" t="s">
        <v>15</v>
      </c>
      <c r="I27">
        <v>314.47000000000003</v>
      </c>
      <c r="J27">
        <v>7547.28</v>
      </c>
    </row>
    <row r="28" spans="1:10">
      <c r="A28" t="s">
        <v>84</v>
      </c>
      <c r="B28" t="s">
        <v>1245</v>
      </c>
      <c r="C28" t="s">
        <v>85</v>
      </c>
      <c r="D28" s="65" t="s">
        <v>86</v>
      </c>
      <c r="E28" t="s">
        <v>74</v>
      </c>
      <c r="F28">
        <v>1</v>
      </c>
      <c r="G28">
        <v>2807.64</v>
      </c>
      <c r="H28" t="s">
        <v>15</v>
      </c>
      <c r="I28">
        <v>3486.53</v>
      </c>
      <c r="J28">
        <v>3486.53</v>
      </c>
    </row>
    <row r="29" spans="1:10" ht="42.75">
      <c r="A29" t="s">
        <v>87</v>
      </c>
      <c r="B29" t="s">
        <v>1245</v>
      </c>
      <c r="C29" t="s">
        <v>88</v>
      </c>
      <c r="D29" s="65" t="s">
        <v>89</v>
      </c>
      <c r="E29" t="s">
        <v>74</v>
      </c>
      <c r="F29">
        <v>35</v>
      </c>
      <c r="G29">
        <v>282.64</v>
      </c>
      <c r="H29" t="s">
        <v>15</v>
      </c>
      <c r="I29">
        <v>350.98</v>
      </c>
      <c r="J29">
        <v>12284.3</v>
      </c>
    </row>
    <row r="30" spans="1:10">
      <c r="A30" t="s">
        <v>90</v>
      </c>
      <c r="B30" t="s">
        <v>1245</v>
      </c>
      <c r="C30" s="66" t="s">
        <v>1275</v>
      </c>
      <c r="D30" s="65" t="s">
        <v>92</v>
      </c>
      <c r="E30" t="s">
        <v>28</v>
      </c>
      <c r="F30">
        <v>1</v>
      </c>
      <c r="G30">
        <v>85.9</v>
      </c>
      <c r="H30" t="s">
        <v>15</v>
      </c>
      <c r="I30">
        <v>106.67</v>
      </c>
      <c r="J30">
        <v>106.67</v>
      </c>
    </row>
    <row r="31" spans="1:10">
      <c r="A31" t="s">
        <v>93</v>
      </c>
      <c r="B31" t="s">
        <v>1245</v>
      </c>
      <c r="C31" t="s">
        <v>94</v>
      </c>
      <c r="D31" s="65" t="s">
        <v>95</v>
      </c>
      <c r="E31" t="s">
        <v>74</v>
      </c>
      <c r="F31">
        <v>1</v>
      </c>
      <c r="G31">
        <v>842.88</v>
      </c>
      <c r="H31" t="s">
        <v>15</v>
      </c>
      <c r="I31">
        <v>1046.69</v>
      </c>
      <c r="J31">
        <v>1046.69</v>
      </c>
    </row>
    <row r="32" spans="1:10">
      <c r="A32" t="s">
        <v>96</v>
      </c>
      <c r="D32" s="65" t="s">
        <v>97</v>
      </c>
      <c r="E32" t="s">
        <v>14</v>
      </c>
      <c r="J32">
        <v>95612.13</v>
      </c>
    </row>
    <row r="33" spans="1:10" ht="28.5">
      <c r="A33" t="s">
        <v>98</v>
      </c>
      <c r="B33" t="s">
        <v>1245</v>
      </c>
      <c r="C33" t="s">
        <v>99</v>
      </c>
      <c r="D33" s="65" t="s">
        <v>100</v>
      </c>
      <c r="E33" t="s">
        <v>74</v>
      </c>
      <c r="F33">
        <v>1</v>
      </c>
      <c r="G33">
        <v>1175.3</v>
      </c>
      <c r="H33" t="s">
        <v>15</v>
      </c>
      <c r="I33">
        <v>1459.49</v>
      </c>
      <c r="J33">
        <v>1459.49</v>
      </c>
    </row>
    <row r="34" spans="1:10" ht="71.25">
      <c r="A34" t="s">
        <v>101</v>
      </c>
      <c r="B34" t="s">
        <v>12</v>
      </c>
      <c r="C34" s="66" t="s">
        <v>1244</v>
      </c>
      <c r="D34" s="65" t="s">
        <v>102</v>
      </c>
      <c r="E34" t="s">
        <v>103</v>
      </c>
      <c r="F34">
        <v>1</v>
      </c>
      <c r="G34">
        <v>33736.58</v>
      </c>
      <c r="H34" t="s">
        <v>15</v>
      </c>
      <c r="I34">
        <v>41894.089999999997</v>
      </c>
      <c r="J34">
        <v>41894.089999999997</v>
      </c>
    </row>
    <row r="35" spans="1:10" ht="71.25">
      <c r="A35" t="s">
        <v>104</v>
      </c>
      <c r="B35" t="s">
        <v>1245</v>
      </c>
      <c r="C35" t="s">
        <v>105</v>
      </c>
      <c r="D35" s="65" t="s">
        <v>106</v>
      </c>
      <c r="E35" t="s">
        <v>74</v>
      </c>
      <c r="F35">
        <v>1</v>
      </c>
      <c r="G35">
        <v>2764.4</v>
      </c>
      <c r="H35" t="s">
        <v>15</v>
      </c>
      <c r="I35">
        <v>3432.83</v>
      </c>
      <c r="J35">
        <v>3432.83</v>
      </c>
    </row>
    <row r="36" spans="1:10" ht="28.5">
      <c r="A36" t="s">
        <v>107</v>
      </c>
      <c r="B36" t="s">
        <v>1245</v>
      </c>
      <c r="C36" t="s">
        <v>108</v>
      </c>
      <c r="D36" s="65" t="s">
        <v>109</v>
      </c>
      <c r="E36" t="s">
        <v>74</v>
      </c>
      <c r="F36">
        <v>1</v>
      </c>
      <c r="G36">
        <v>2073.3000000000002</v>
      </c>
      <c r="H36" t="s">
        <v>15</v>
      </c>
      <c r="I36">
        <v>2574.62</v>
      </c>
      <c r="J36">
        <v>2574.62</v>
      </c>
    </row>
    <row r="37" spans="1:10" ht="42.75">
      <c r="A37" t="s">
        <v>110</v>
      </c>
      <c r="B37" t="s">
        <v>12</v>
      </c>
      <c r="C37" t="s">
        <v>111</v>
      </c>
      <c r="D37" s="65" t="s">
        <v>112</v>
      </c>
      <c r="E37" t="s">
        <v>1</v>
      </c>
      <c r="F37">
        <v>210</v>
      </c>
      <c r="G37">
        <v>11.03</v>
      </c>
      <c r="H37" t="s">
        <v>15</v>
      </c>
      <c r="I37">
        <v>13.7</v>
      </c>
      <c r="J37">
        <v>2877</v>
      </c>
    </row>
    <row r="38" spans="1:10" ht="28.5">
      <c r="A38" t="s">
        <v>113</v>
      </c>
      <c r="B38" t="s">
        <v>1245</v>
      </c>
      <c r="C38" t="s">
        <v>114</v>
      </c>
      <c r="D38" s="65" t="s">
        <v>115</v>
      </c>
      <c r="E38" t="s">
        <v>1</v>
      </c>
      <c r="F38">
        <v>70</v>
      </c>
      <c r="G38">
        <v>498.98</v>
      </c>
      <c r="H38" t="s">
        <v>15</v>
      </c>
      <c r="I38">
        <v>619.63</v>
      </c>
      <c r="J38">
        <v>43374.1</v>
      </c>
    </row>
    <row r="39" spans="1:10">
      <c r="A39" t="s">
        <v>116</v>
      </c>
      <c r="D39" s="65" t="s">
        <v>117</v>
      </c>
      <c r="E39" t="s">
        <v>14</v>
      </c>
      <c r="J39">
        <v>3058.95</v>
      </c>
    </row>
    <row r="40" spans="1:10">
      <c r="A40" t="s">
        <v>118</v>
      </c>
      <c r="B40" t="s">
        <v>12</v>
      </c>
      <c r="C40">
        <v>99063</v>
      </c>
      <c r="D40" s="65" t="s">
        <v>119</v>
      </c>
      <c r="E40" t="s">
        <v>1</v>
      </c>
      <c r="F40">
        <v>17.5</v>
      </c>
      <c r="G40">
        <v>4.79</v>
      </c>
      <c r="H40" t="s">
        <v>15</v>
      </c>
      <c r="I40">
        <v>5.95</v>
      </c>
      <c r="J40">
        <v>104.13</v>
      </c>
    </row>
    <row r="41" spans="1:10" ht="28.5">
      <c r="A41" t="s">
        <v>120</v>
      </c>
      <c r="B41" t="s">
        <v>12</v>
      </c>
      <c r="C41">
        <v>93358</v>
      </c>
      <c r="D41" s="65" t="s">
        <v>121</v>
      </c>
      <c r="E41" t="s">
        <v>70</v>
      </c>
      <c r="F41">
        <v>3.6</v>
      </c>
      <c r="G41">
        <v>76.23</v>
      </c>
      <c r="H41" t="s">
        <v>15</v>
      </c>
      <c r="I41">
        <v>94.66</v>
      </c>
      <c r="J41">
        <v>340.78</v>
      </c>
    </row>
    <row r="42" spans="1:10" ht="28.5">
      <c r="A42" t="s">
        <v>122</v>
      </c>
      <c r="B42" t="s">
        <v>12</v>
      </c>
      <c r="C42" s="66" t="s">
        <v>1239</v>
      </c>
      <c r="D42" s="65" t="s">
        <v>123</v>
      </c>
      <c r="E42" t="s">
        <v>124</v>
      </c>
      <c r="F42">
        <v>17.5</v>
      </c>
      <c r="G42">
        <v>61.02</v>
      </c>
      <c r="H42" t="s">
        <v>15</v>
      </c>
      <c r="I42">
        <v>75.77</v>
      </c>
      <c r="J42">
        <v>1325.98</v>
      </c>
    </row>
    <row r="43" spans="1:10" ht="28.5">
      <c r="A43" t="s">
        <v>125</v>
      </c>
      <c r="B43" t="s">
        <v>12</v>
      </c>
      <c r="C43">
        <v>93382</v>
      </c>
      <c r="D43" s="65" t="s">
        <v>126</v>
      </c>
      <c r="E43" t="s">
        <v>70</v>
      </c>
      <c r="F43">
        <v>7.13</v>
      </c>
      <c r="G43">
        <v>22.84</v>
      </c>
      <c r="H43" t="s">
        <v>15</v>
      </c>
      <c r="I43">
        <v>28.36</v>
      </c>
      <c r="J43">
        <v>202.21</v>
      </c>
    </row>
    <row r="44" spans="1:10" ht="42.75">
      <c r="A44" t="s">
        <v>127</v>
      </c>
      <c r="B44" t="s">
        <v>12</v>
      </c>
      <c r="C44">
        <v>93589</v>
      </c>
      <c r="D44" s="65" t="s">
        <v>128</v>
      </c>
      <c r="E44" t="s">
        <v>8</v>
      </c>
      <c r="F44">
        <v>60.48</v>
      </c>
      <c r="G44">
        <v>2.59</v>
      </c>
      <c r="H44" t="s">
        <v>15</v>
      </c>
      <c r="I44">
        <v>3.22</v>
      </c>
      <c r="J44">
        <v>194.75</v>
      </c>
    </row>
    <row r="45" spans="1:10">
      <c r="A45" t="s">
        <v>129</v>
      </c>
      <c r="B45" t="s">
        <v>1245</v>
      </c>
      <c r="C45" t="s">
        <v>130</v>
      </c>
      <c r="D45" s="65" t="s">
        <v>131</v>
      </c>
      <c r="E45" t="s">
        <v>1</v>
      </c>
      <c r="F45">
        <v>7.5</v>
      </c>
      <c r="G45">
        <v>0.69</v>
      </c>
      <c r="H45" t="s">
        <v>15</v>
      </c>
      <c r="I45">
        <v>0.86</v>
      </c>
      <c r="J45">
        <v>6.45</v>
      </c>
    </row>
    <row r="46" spans="1:10">
      <c r="A46" t="s">
        <v>132</v>
      </c>
      <c r="B46" t="s">
        <v>12</v>
      </c>
      <c r="C46" s="66" t="s">
        <v>1241</v>
      </c>
      <c r="D46" s="65" t="s">
        <v>133</v>
      </c>
      <c r="E46" t="s">
        <v>103</v>
      </c>
      <c r="F46">
        <v>1</v>
      </c>
      <c r="G46">
        <v>48.09</v>
      </c>
      <c r="H46" t="s">
        <v>15</v>
      </c>
      <c r="I46">
        <v>59.72</v>
      </c>
      <c r="J46">
        <v>59.72</v>
      </c>
    </row>
    <row r="47" spans="1:10" ht="28.5">
      <c r="A47" t="s">
        <v>134</v>
      </c>
      <c r="B47" t="s">
        <v>12</v>
      </c>
      <c r="C47" s="66" t="s">
        <v>1236</v>
      </c>
      <c r="D47" s="65" t="s">
        <v>135</v>
      </c>
      <c r="E47" t="s">
        <v>103</v>
      </c>
      <c r="F47">
        <v>2</v>
      </c>
      <c r="G47">
        <v>79.38</v>
      </c>
      <c r="H47" t="s">
        <v>15</v>
      </c>
      <c r="I47">
        <v>98.57</v>
      </c>
      <c r="J47">
        <v>197.14</v>
      </c>
    </row>
    <row r="48" spans="1:10" ht="28.5">
      <c r="A48" t="s">
        <v>136</v>
      </c>
      <c r="B48" t="s">
        <v>12</v>
      </c>
      <c r="C48" s="66" t="s">
        <v>1237</v>
      </c>
      <c r="D48" s="65" t="s">
        <v>137</v>
      </c>
      <c r="E48" t="s">
        <v>103</v>
      </c>
      <c r="F48">
        <v>1</v>
      </c>
      <c r="G48">
        <v>66.22</v>
      </c>
      <c r="H48" t="s">
        <v>15</v>
      </c>
      <c r="I48">
        <v>82.23</v>
      </c>
      <c r="J48">
        <v>82.23</v>
      </c>
    </row>
    <row r="49" spans="1:10" ht="28.5">
      <c r="A49" t="s">
        <v>138</v>
      </c>
      <c r="B49" t="s">
        <v>12</v>
      </c>
      <c r="C49" s="66" t="s">
        <v>1240</v>
      </c>
      <c r="D49" s="65" t="s">
        <v>139</v>
      </c>
      <c r="E49" t="s">
        <v>103</v>
      </c>
      <c r="F49">
        <v>1</v>
      </c>
      <c r="G49">
        <v>104.73</v>
      </c>
      <c r="H49" t="s">
        <v>15</v>
      </c>
      <c r="I49">
        <v>130.05000000000001</v>
      </c>
      <c r="J49">
        <v>130.05000000000001</v>
      </c>
    </row>
    <row r="50" spans="1:10" ht="28.5">
      <c r="A50" t="s">
        <v>140</v>
      </c>
      <c r="B50" t="s">
        <v>1245</v>
      </c>
      <c r="C50" t="s">
        <v>141</v>
      </c>
      <c r="D50" s="65" t="s">
        <v>142</v>
      </c>
      <c r="E50" t="s">
        <v>1</v>
      </c>
      <c r="F50">
        <v>1</v>
      </c>
      <c r="G50">
        <v>334.6</v>
      </c>
      <c r="H50" t="s">
        <v>15</v>
      </c>
      <c r="I50">
        <v>415.51</v>
      </c>
      <c r="J50">
        <v>415.51</v>
      </c>
    </row>
    <row r="51" spans="1:10">
      <c r="A51" t="s">
        <v>143</v>
      </c>
      <c r="D51" s="65" t="s">
        <v>144</v>
      </c>
      <c r="E51" t="s">
        <v>14</v>
      </c>
      <c r="J51">
        <v>3418.3</v>
      </c>
    </row>
    <row r="52" spans="1:10" ht="28.5">
      <c r="A52" t="s">
        <v>145</v>
      </c>
      <c r="B52" t="s">
        <v>12</v>
      </c>
      <c r="C52" t="s">
        <v>146</v>
      </c>
      <c r="D52" s="65" t="s">
        <v>121</v>
      </c>
      <c r="E52" t="s">
        <v>70</v>
      </c>
      <c r="F52">
        <v>2.36</v>
      </c>
      <c r="G52">
        <v>76.23</v>
      </c>
      <c r="H52" t="s">
        <v>15</v>
      </c>
      <c r="I52">
        <v>94.66</v>
      </c>
      <c r="J52">
        <v>223.4</v>
      </c>
    </row>
    <row r="53" spans="1:10" ht="42.75">
      <c r="A53" t="s">
        <v>147</v>
      </c>
      <c r="B53" t="s">
        <v>12</v>
      </c>
      <c r="C53" t="s">
        <v>148</v>
      </c>
      <c r="D53" s="65" t="s">
        <v>149</v>
      </c>
      <c r="E53" t="s">
        <v>28</v>
      </c>
      <c r="F53">
        <v>5.25</v>
      </c>
      <c r="G53">
        <v>2.77</v>
      </c>
      <c r="H53" t="s">
        <v>15</v>
      </c>
      <c r="I53">
        <v>3.44</v>
      </c>
      <c r="J53">
        <v>18.059999999999999</v>
      </c>
    </row>
    <row r="54" spans="1:10" ht="28.5">
      <c r="A54" t="s">
        <v>150</v>
      </c>
      <c r="B54" t="s">
        <v>12</v>
      </c>
      <c r="C54" t="s">
        <v>151</v>
      </c>
      <c r="D54" s="65" t="s">
        <v>126</v>
      </c>
      <c r="E54" t="s">
        <v>70</v>
      </c>
      <c r="F54">
        <v>2.36</v>
      </c>
      <c r="G54">
        <v>22.84</v>
      </c>
      <c r="H54" t="s">
        <v>15</v>
      </c>
      <c r="I54">
        <v>28.36</v>
      </c>
      <c r="J54">
        <v>66.930000000000007</v>
      </c>
    </row>
    <row r="55" spans="1:10" ht="42.75">
      <c r="A55" t="s">
        <v>152</v>
      </c>
      <c r="B55" t="s">
        <v>12</v>
      </c>
      <c r="C55" t="s">
        <v>153</v>
      </c>
      <c r="D55" s="65" t="s">
        <v>154</v>
      </c>
      <c r="E55" t="s">
        <v>70</v>
      </c>
      <c r="F55">
        <v>0.63</v>
      </c>
      <c r="G55">
        <v>2358.41</v>
      </c>
      <c r="H55" t="s">
        <v>15</v>
      </c>
      <c r="I55">
        <v>2928.67</v>
      </c>
      <c r="J55">
        <v>1845.06</v>
      </c>
    </row>
    <row r="56" spans="1:10" ht="57">
      <c r="A56" t="s">
        <v>155</v>
      </c>
      <c r="B56" t="s">
        <v>12</v>
      </c>
      <c r="C56" t="s">
        <v>156</v>
      </c>
      <c r="D56" s="65" t="s">
        <v>157</v>
      </c>
      <c r="E56" t="s">
        <v>28</v>
      </c>
      <c r="F56">
        <v>6.03</v>
      </c>
      <c r="G56">
        <v>70.319999999999993</v>
      </c>
      <c r="H56" t="s">
        <v>15</v>
      </c>
      <c r="I56">
        <v>87.32</v>
      </c>
      <c r="J56">
        <v>526.54</v>
      </c>
    </row>
    <row r="57" spans="1:10" ht="42.75">
      <c r="A57" t="s">
        <v>158</v>
      </c>
      <c r="B57" t="s">
        <v>12</v>
      </c>
      <c r="C57" t="s">
        <v>159</v>
      </c>
      <c r="D57" s="65" t="s">
        <v>160</v>
      </c>
      <c r="E57" t="s">
        <v>28</v>
      </c>
      <c r="F57">
        <v>12.05</v>
      </c>
      <c r="G57">
        <v>4.4400000000000004</v>
      </c>
      <c r="H57" t="s">
        <v>15</v>
      </c>
      <c r="I57">
        <v>5.51</v>
      </c>
      <c r="J57">
        <v>66.400000000000006</v>
      </c>
    </row>
    <row r="58" spans="1:10" ht="71.25">
      <c r="A58" t="s">
        <v>161</v>
      </c>
      <c r="B58" t="s">
        <v>12</v>
      </c>
      <c r="C58" t="s">
        <v>162</v>
      </c>
      <c r="D58" s="65" t="s">
        <v>163</v>
      </c>
      <c r="E58" t="s">
        <v>28</v>
      </c>
      <c r="F58">
        <v>24.1</v>
      </c>
      <c r="G58">
        <v>22.45</v>
      </c>
      <c r="H58" t="s">
        <v>15</v>
      </c>
      <c r="I58">
        <v>27.88</v>
      </c>
      <c r="J58">
        <v>671.91</v>
      </c>
    </row>
    <row r="59" spans="1:10">
      <c r="A59" t="s">
        <v>164</v>
      </c>
      <c r="D59" s="65" t="s">
        <v>165</v>
      </c>
      <c r="E59" t="s">
        <v>14</v>
      </c>
      <c r="J59">
        <v>24884.01</v>
      </c>
    </row>
    <row r="60" spans="1:10" ht="42.75">
      <c r="A60" t="s">
        <v>166</v>
      </c>
      <c r="B60" t="s">
        <v>12</v>
      </c>
      <c r="C60">
        <v>99059</v>
      </c>
      <c r="D60" s="65" t="s">
        <v>56</v>
      </c>
      <c r="E60" t="s">
        <v>1</v>
      </c>
      <c r="F60">
        <v>10.199999999999999</v>
      </c>
      <c r="G60">
        <v>54.41</v>
      </c>
      <c r="H60" t="s">
        <v>15</v>
      </c>
      <c r="I60">
        <v>67.569999999999993</v>
      </c>
      <c r="J60">
        <v>689.21</v>
      </c>
    </row>
    <row r="61" spans="1:10" ht="28.5">
      <c r="A61" t="s">
        <v>167</v>
      </c>
      <c r="B61" t="s">
        <v>12</v>
      </c>
      <c r="C61">
        <v>93358</v>
      </c>
      <c r="D61" s="65" t="s">
        <v>121</v>
      </c>
      <c r="E61" t="s">
        <v>70</v>
      </c>
      <c r="F61">
        <v>2.78</v>
      </c>
      <c r="G61">
        <v>76.23</v>
      </c>
      <c r="H61" t="s">
        <v>15</v>
      </c>
      <c r="I61">
        <v>94.66</v>
      </c>
      <c r="J61">
        <v>263.14999999999998</v>
      </c>
    </row>
    <row r="62" spans="1:10" ht="42.75">
      <c r="A62" t="s">
        <v>168</v>
      </c>
      <c r="B62" t="s">
        <v>12</v>
      </c>
      <c r="C62">
        <v>101617</v>
      </c>
      <c r="D62" s="65" t="s">
        <v>149</v>
      </c>
      <c r="E62" t="s">
        <v>28</v>
      </c>
      <c r="F62">
        <v>1.73</v>
      </c>
      <c r="G62">
        <v>2.77</v>
      </c>
      <c r="H62" t="s">
        <v>15</v>
      </c>
      <c r="I62">
        <v>3.44</v>
      </c>
      <c r="J62">
        <v>5.95</v>
      </c>
    </row>
    <row r="63" spans="1:10" ht="28.5">
      <c r="A63" t="s">
        <v>169</v>
      </c>
      <c r="B63" t="s">
        <v>12</v>
      </c>
      <c r="C63">
        <v>93382</v>
      </c>
      <c r="D63" s="65" t="s">
        <v>126</v>
      </c>
      <c r="E63" t="s">
        <v>70</v>
      </c>
      <c r="F63">
        <v>0.24</v>
      </c>
      <c r="G63">
        <v>22.84</v>
      </c>
      <c r="H63" t="s">
        <v>15</v>
      </c>
      <c r="I63">
        <v>28.36</v>
      </c>
      <c r="J63">
        <v>6.81</v>
      </c>
    </row>
    <row r="64" spans="1:10" ht="28.5">
      <c r="A64" t="s">
        <v>170</v>
      </c>
      <c r="B64" t="s">
        <v>12</v>
      </c>
      <c r="C64">
        <v>102487</v>
      </c>
      <c r="D64" s="65" t="s">
        <v>171</v>
      </c>
      <c r="E64" t="s">
        <v>70</v>
      </c>
      <c r="F64">
        <v>0.52</v>
      </c>
      <c r="G64">
        <v>535.57000000000005</v>
      </c>
      <c r="H64" t="s">
        <v>15</v>
      </c>
      <c r="I64">
        <v>665.07</v>
      </c>
      <c r="J64">
        <v>345.84</v>
      </c>
    </row>
    <row r="65" spans="1:10" ht="42.75">
      <c r="A65" t="s">
        <v>172</v>
      </c>
      <c r="B65" t="s">
        <v>12</v>
      </c>
      <c r="C65">
        <v>104488</v>
      </c>
      <c r="D65" s="65" t="s">
        <v>154</v>
      </c>
      <c r="E65" t="s">
        <v>70</v>
      </c>
      <c r="F65">
        <v>3.37</v>
      </c>
      <c r="G65">
        <v>2358.41</v>
      </c>
      <c r="H65" t="s">
        <v>15</v>
      </c>
      <c r="I65">
        <v>2928.67</v>
      </c>
      <c r="J65">
        <v>9869.6200000000008</v>
      </c>
    </row>
    <row r="66" spans="1:10" ht="57">
      <c r="A66" t="s">
        <v>173</v>
      </c>
      <c r="B66" t="s">
        <v>12</v>
      </c>
      <c r="C66">
        <v>103325</v>
      </c>
      <c r="D66" s="65" t="s">
        <v>157</v>
      </c>
      <c r="E66" t="s">
        <v>28</v>
      </c>
      <c r="F66">
        <v>33.35</v>
      </c>
      <c r="G66">
        <v>70.319999999999993</v>
      </c>
      <c r="H66" t="s">
        <v>15</v>
      </c>
      <c r="I66">
        <v>87.32</v>
      </c>
      <c r="J66">
        <v>2912.12</v>
      </c>
    </row>
    <row r="67" spans="1:10" ht="42.75">
      <c r="A67" t="s">
        <v>174</v>
      </c>
      <c r="B67" t="s">
        <v>12</v>
      </c>
      <c r="C67">
        <v>87878</v>
      </c>
      <c r="D67" s="65" t="s">
        <v>160</v>
      </c>
      <c r="E67" t="s">
        <v>28</v>
      </c>
      <c r="F67">
        <v>66.7</v>
      </c>
      <c r="G67">
        <v>4.4400000000000004</v>
      </c>
      <c r="H67" t="s">
        <v>15</v>
      </c>
      <c r="I67">
        <v>5.51</v>
      </c>
      <c r="J67">
        <v>367.52</v>
      </c>
    </row>
    <row r="68" spans="1:10" ht="71.25">
      <c r="A68" t="s">
        <v>175</v>
      </c>
      <c r="B68" t="s">
        <v>12</v>
      </c>
      <c r="C68">
        <v>87547</v>
      </c>
      <c r="D68" s="65" t="s">
        <v>163</v>
      </c>
      <c r="E68" t="s">
        <v>28</v>
      </c>
      <c r="F68">
        <v>66.7</v>
      </c>
      <c r="G68">
        <v>22.45</v>
      </c>
      <c r="H68" t="s">
        <v>15</v>
      </c>
      <c r="I68">
        <v>27.88</v>
      </c>
      <c r="J68">
        <v>1859.6</v>
      </c>
    </row>
    <row r="69" spans="1:10" ht="28.5">
      <c r="A69" t="s">
        <v>176</v>
      </c>
      <c r="B69" t="s">
        <v>12</v>
      </c>
      <c r="C69">
        <v>88489</v>
      </c>
      <c r="D69" s="65" t="s">
        <v>177</v>
      </c>
      <c r="E69" t="s">
        <v>28</v>
      </c>
      <c r="F69">
        <v>66.7</v>
      </c>
      <c r="G69">
        <v>10.41</v>
      </c>
      <c r="H69" t="s">
        <v>15</v>
      </c>
      <c r="I69">
        <v>12.93</v>
      </c>
      <c r="J69">
        <v>862.43</v>
      </c>
    </row>
    <row r="70" spans="1:10" ht="57">
      <c r="A70" t="s">
        <v>178</v>
      </c>
      <c r="B70" t="s">
        <v>12</v>
      </c>
      <c r="C70">
        <v>87624</v>
      </c>
      <c r="D70" s="65" t="s">
        <v>179</v>
      </c>
      <c r="E70" t="s">
        <v>28</v>
      </c>
      <c r="F70">
        <v>5.78</v>
      </c>
      <c r="G70">
        <v>81.319999999999993</v>
      </c>
      <c r="H70" t="s">
        <v>15</v>
      </c>
      <c r="I70">
        <v>100.98</v>
      </c>
      <c r="J70">
        <v>583.66</v>
      </c>
    </row>
    <row r="71" spans="1:10" ht="57">
      <c r="A71" t="s">
        <v>180</v>
      </c>
      <c r="B71" t="s">
        <v>12</v>
      </c>
      <c r="C71">
        <v>94994</v>
      </c>
      <c r="D71" s="65" t="s">
        <v>181</v>
      </c>
      <c r="E71" t="s">
        <v>28</v>
      </c>
      <c r="F71">
        <v>5.32</v>
      </c>
      <c r="G71">
        <v>85.9</v>
      </c>
      <c r="H71" t="s">
        <v>15</v>
      </c>
      <c r="I71">
        <v>106.67</v>
      </c>
      <c r="J71">
        <v>567.48</v>
      </c>
    </row>
    <row r="72" spans="1:10" ht="42.75">
      <c r="A72" t="s">
        <v>182</v>
      </c>
      <c r="B72" t="s">
        <v>12</v>
      </c>
      <c r="C72">
        <v>98680</v>
      </c>
      <c r="D72" s="65" t="s">
        <v>183</v>
      </c>
      <c r="E72" t="s">
        <v>28</v>
      </c>
      <c r="F72">
        <v>4.49</v>
      </c>
      <c r="G72">
        <v>42.63</v>
      </c>
      <c r="H72" t="s">
        <v>15</v>
      </c>
      <c r="I72">
        <v>52.94</v>
      </c>
      <c r="J72">
        <v>237.7</v>
      </c>
    </row>
    <row r="73" spans="1:10" ht="28.5">
      <c r="A73" t="s">
        <v>184</v>
      </c>
      <c r="B73" t="s">
        <v>12</v>
      </c>
      <c r="C73">
        <v>100701</v>
      </c>
      <c r="D73" s="65" t="s">
        <v>185</v>
      </c>
      <c r="E73" t="s">
        <v>28</v>
      </c>
      <c r="F73">
        <v>4.2</v>
      </c>
      <c r="G73">
        <v>553.22</v>
      </c>
      <c r="H73" t="s">
        <v>15</v>
      </c>
      <c r="I73">
        <v>686.99</v>
      </c>
      <c r="J73">
        <v>2885.36</v>
      </c>
    </row>
    <row r="74" spans="1:10" ht="42.75">
      <c r="A74" t="s">
        <v>186</v>
      </c>
      <c r="B74" t="s">
        <v>12</v>
      </c>
      <c r="C74">
        <v>100754</v>
      </c>
      <c r="D74" s="65" t="s">
        <v>187</v>
      </c>
      <c r="E74" t="s">
        <v>28</v>
      </c>
      <c r="F74">
        <v>4.2</v>
      </c>
      <c r="G74">
        <v>26.3</v>
      </c>
      <c r="H74" t="s">
        <v>15</v>
      </c>
      <c r="I74">
        <v>32.659999999999997</v>
      </c>
      <c r="J74">
        <v>137.16999999999999</v>
      </c>
    </row>
    <row r="75" spans="1:10" ht="85.5">
      <c r="A75" t="s">
        <v>188</v>
      </c>
      <c r="B75" t="s">
        <v>12</v>
      </c>
      <c r="C75">
        <v>104473</v>
      </c>
      <c r="D75" s="65" t="s">
        <v>189</v>
      </c>
      <c r="E75" t="s">
        <v>6</v>
      </c>
      <c r="F75">
        <v>2</v>
      </c>
      <c r="G75">
        <v>149.26</v>
      </c>
      <c r="H75" t="s">
        <v>15</v>
      </c>
      <c r="I75">
        <v>185.35</v>
      </c>
      <c r="J75">
        <v>370.7</v>
      </c>
    </row>
    <row r="76" spans="1:10" ht="42.75">
      <c r="A76" t="s">
        <v>190</v>
      </c>
      <c r="B76" t="s">
        <v>12</v>
      </c>
      <c r="C76">
        <v>91926</v>
      </c>
      <c r="D76" s="65" t="s">
        <v>191</v>
      </c>
      <c r="E76" t="s">
        <v>1</v>
      </c>
      <c r="F76">
        <v>224</v>
      </c>
      <c r="G76">
        <v>4.1500000000000004</v>
      </c>
      <c r="H76" t="s">
        <v>15</v>
      </c>
      <c r="I76">
        <v>5.15</v>
      </c>
      <c r="J76">
        <v>1153.5999999999999</v>
      </c>
    </row>
    <row r="77" spans="1:10" ht="42.75">
      <c r="A77" t="s">
        <v>192</v>
      </c>
      <c r="B77" t="s">
        <v>12</v>
      </c>
      <c r="C77">
        <v>91930</v>
      </c>
      <c r="D77" s="65" t="s">
        <v>193</v>
      </c>
      <c r="E77" t="s">
        <v>1</v>
      </c>
      <c r="F77">
        <v>36</v>
      </c>
      <c r="G77">
        <v>9.0399999999999991</v>
      </c>
      <c r="H77" t="s">
        <v>15</v>
      </c>
      <c r="I77">
        <v>11.23</v>
      </c>
      <c r="J77">
        <v>404.28</v>
      </c>
    </row>
    <row r="78" spans="1:10" ht="42.75">
      <c r="A78" t="s">
        <v>194</v>
      </c>
      <c r="B78" t="s">
        <v>12</v>
      </c>
      <c r="C78">
        <v>91844</v>
      </c>
      <c r="D78" s="65" t="s">
        <v>195</v>
      </c>
      <c r="E78" t="s">
        <v>1</v>
      </c>
      <c r="F78">
        <v>28</v>
      </c>
      <c r="G78">
        <v>6.07</v>
      </c>
      <c r="H78" t="s">
        <v>15</v>
      </c>
      <c r="I78">
        <v>7.54</v>
      </c>
      <c r="J78">
        <v>211.12</v>
      </c>
    </row>
    <row r="79" spans="1:10" ht="28.5">
      <c r="A79" t="s">
        <v>196</v>
      </c>
      <c r="B79" t="s">
        <v>12</v>
      </c>
      <c r="C79">
        <v>93654</v>
      </c>
      <c r="D79" s="65" t="s">
        <v>197</v>
      </c>
      <c r="E79" t="s">
        <v>6</v>
      </c>
      <c r="F79">
        <v>3</v>
      </c>
      <c r="G79">
        <v>11.53</v>
      </c>
      <c r="H79" t="s">
        <v>15</v>
      </c>
      <c r="I79">
        <v>14.32</v>
      </c>
      <c r="J79">
        <v>42.96</v>
      </c>
    </row>
    <row r="80" spans="1:10" ht="28.5">
      <c r="A80" t="s">
        <v>198</v>
      </c>
      <c r="B80" t="s">
        <v>12</v>
      </c>
      <c r="C80">
        <v>93668</v>
      </c>
      <c r="D80" s="65" t="s">
        <v>199</v>
      </c>
      <c r="E80" t="s">
        <v>6</v>
      </c>
      <c r="F80">
        <v>2</v>
      </c>
      <c r="G80">
        <v>68.48</v>
      </c>
      <c r="H80" t="s">
        <v>15</v>
      </c>
      <c r="I80">
        <v>85.04</v>
      </c>
      <c r="J80">
        <v>170.08</v>
      </c>
    </row>
    <row r="81" spans="1:10" ht="28.5">
      <c r="A81" t="s">
        <v>200</v>
      </c>
      <c r="B81" t="s">
        <v>12</v>
      </c>
      <c r="C81">
        <v>93672</v>
      </c>
      <c r="D81" s="65" t="s">
        <v>201</v>
      </c>
      <c r="E81" t="s">
        <v>6</v>
      </c>
      <c r="F81">
        <v>1</v>
      </c>
      <c r="G81">
        <v>82.4</v>
      </c>
      <c r="H81" t="s">
        <v>15</v>
      </c>
      <c r="I81">
        <v>102.32</v>
      </c>
      <c r="J81">
        <v>102.32</v>
      </c>
    </row>
    <row r="82" spans="1:10" ht="57">
      <c r="A82" t="s">
        <v>202</v>
      </c>
      <c r="B82" t="s">
        <v>12</v>
      </c>
      <c r="C82">
        <v>101879</v>
      </c>
      <c r="D82" s="65" t="s">
        <v>203</v>
      </c>
      <c r="E82" t="s">
        <v>6</v>
      </c>
      <c r="F82">
        <v>1</v>
      </c>
      <c r="G82">
        <v>539.9</v>
      </c>
      <c r="H82" t="s">
        <v>15</v>
      </c>
      <c r="I82">
        <v>670.45</v>
      </c>
      <c r="J82">
        <v>670.45</v>
      </c>
    </row>
    <row r="83" spans="1:10" ht="42.75">
      <c r="A83" t="s">
        <v>204</v>
      </c>
      <c r="B83" t="s">
        <v>12</v>
      </c>
      <c r="C83">
        <v>91993</v>
      </c>
      <c r="D83" s="65" t="s">
        <v>205</v>
      </c>
      <c r="E83" t="s">
        <v>6</v>
      </c>
      <c r="F83">
        <v>1</v>
      </c>
      <c r="G83">
        <v>41.23</v>
      </c>
      <c r="H83" t="s">
        <v>15</v>
      </c>
      <c r="I83">
        <v>51.2</v>
      </c>
      <c r="J83">
        <v>51.2</v>
      </c>
    </row>
    <row r="84" spans="1:10" ht="28.5">
      <c r="A84" t="s">
        <v>206</v>
      </c>
      <c r="B84" t="s">
        <v>1270</v>
      </c>
      <c r="C84" s="66" t="s">
        <v>1278</v>
      </c>
      <c r="D84" s="65" t="s">
        <v>208</v>
      </c>
      <c r="E84" t="s">
        <v>74</v>
      </c>
      <c r="F84">
        <v>1</v>
      </c>
      <c r="G84">
        <v>58.82</v>
      </c>
      <c r="H84" t="s">
        <v>15</v>
      </c>
      <c r="I84">
        <v>73.040000000000006</v>
      </c>
      <c r="J84">
        <v>73.040000000000006</v>
      </c>
    </row>
    <row r="85" spans="1:10" ht="42.75">
      <c r="A85" t="s">
        <v>209</v>
      </c>
      <c r="B85" t="s">
        <v>12</v>
      </c>
      <c r="C85">
        <v>91952</v>
      </c>
      <c r="D85" s="65" t="s">
        <v>210</v>
      </c>
      <c r="E85" t="s">
        <v>6</v>
      </c>
      <c r="F85">
        <v>2</v>
      </c>
      <c r="G85">
        <v>16.36</v>
      </c>
      <c r="H85" t="s">
        <v>15</v>
      </c>
      <c r="I85">
        <v>20.32</v>
      </c>
      <c r="J85">
        <v>40.64</v>
      </c>
    </row>
    <row r="86" spans="1:10" ht="28.5">
      <c r="A86" t="s">
        <v>211</v>
      </c>
      <c r="D86" s="65" t="s">
        <v>212</v>
      </c>
      <c r="E86" t="s">
        <v>14</v>
      </c>
      <c r="J86">
        <v>457834.44</v>
      </c>
    </row>
    <row r="87" spans="1:10">
      <c r="A87" t="s">
        <v>213</v>
      </c>
      <c r="D87" s="65" t="s">
        <v>53</v>
      </c>
      <c r="E87" t="s">
        <v>14</v>
      </c>
      <c r="J87">
        <v>1760.87</v>
      </c>
    </row>
    <row r="88" spans="1:10" ht="42.75">
      <c r="A88" t="s">
        <v>214</v>
      </c>
      <c r="B88" t="s">
        <v>12</v>
      </c>
      <c r="C88">
        <v>99059</v>
      </c>
      <c r="D88" s="65" t="s">
        <v>56</v>
      </c>
      <c r="E88" t="s">
        <v>1</v>
      </c>
      <c r="F88">
        <v>26.06</v>
      </c>
      <c r="G88">
        <v>54.41</v>
      </c>
      <c r="H88" t="s">
        <v>15</v>
      </c>
      <c r="I88">
        <v>67.569999999999993</v>
      </c>
      <c r="J88">
        <v>1760.87</v>
      </c>
    </row>
    <row r="89" spans="1:10">
      <c r="A89" t="s">
        <v>215</v>
      </c>
      <c r="D89" s="65" t="s">
        <v>216</v>
      </c>
      <c r="E89" t="s">
        <v>14</v>
      </c>
      <c r="J89">
        <v>5993.94</v>
      </c>
    </row>
    <row r="90" spans="1:10" ht="42.75">
      <c r="A90" t="s">
        <v>217</v>
      </c>
      <c r="B90" t="s">
        <v>12</v>
      </c>
      <c r="C90" t="s">
        <v>218</v>
      </c>
      <c r="D90" s="65" t="s">
        <v>219</v>
      </c>
      <c r="E90" t="s">
        <v>70</v>
      </c>
      <c r="F90">
        <v>85.6</v>
      </c>
      <c r="G90">
        <v>36.92</v>
      </c>
      <c r="H90" t="s">
        <v>15</v>
      </c>
      <c r="I90">
        <v>45.85</v>
      </c>
      <c r="J90">
        <v>3924.76</v>
      </c>
    </row>
    <row r="91" spans="1:10" ht="28.5">
      <c r="A91" t="s">
        <v>220</v>
      </c>
      <c r="B91" t="s">
        <v>12</v>
      </c>
      <c r="C91">
        <v>93382</v>
      </c>
      <c r="D91" s="65" t="s">
        <v>126</v>
      </c>
      <c r="E91" t="s">
        <v>70</v>
      </c>
      <c r="F91">
        <v>27.03</v>
      </c>
      <c r="G91">
        <v>22.84</v>
      </c>
      <c r="H91" t="s">
        <v>15</v>
      </c>
      <c r="I91">
        <v>28.36</v>
      </c>
      <c r="J91">
        <v>766.57</v>
      </c>
    </row>
    <row r="92" spans="1:10" ht="57">
      <c r="A92" t="s">
        <v>221</v>
      </c>
      <c r="B92" t="s">
        <v>12</v>
      </c>
      <c r="C92">
        <v>100982</v>
      </c>
      <c r="D92" s="65" t="s">
        <v>222</v>
      </c>
      <c r="E92" t="s">
        <v>70</v>
      </c>
      <c r="F92">
        <v>27.03</v>
      </c>
      <c r="G92">
        <v>8.61</v>
      </c>
      <c r="H92" t="s">
        <v>15</v>
      </c>
      <c r="I92">
        <v>10.69</v>
      </c>
      <c r="J92">
        <v>288.95</v>
      </c>
    </row>
    <row r="93" spans="1:10" ht="28.5">
      <c r="A93" t="s">
        <v>223</v>
      </c>
      <c r="B93" t="s">
        <v>12</v>
      </c>
      <c r="C93">
        <v>93588</v>
      </c>
      <c r="D93" s="65" t="s">
        <v>224</v>
      </c>
      <c r="E93" t="s">
        <v>8</v>
      </c>
      <c r="F93">
        <v>270.31</v>
      </c>
      <c r="G93">
        <v>3.02</v>
      </c>
      <c r="H93" t="s">
        <v>15</v>
      </c>
      <c r="I93">
        <v>3.75</v>
      </c>
      <c r="J93">
        <v>1013.66</v>
      </c>
    </row>
    <row r="94" spans="1:10">
      <c r="A94" t="s">
        <v>225</v>
      </c>
      <c r="D94" s="65" t="s">
        <v>226</v>
      </c>
      <c r="E94" t="s">
        <v>14</v>
      </c>
      <c r="J94">
        <v>55863.43</v>
      </c>
    </row>
    <row r="95" spans="1:10" ht="57">
      <c r="A95" t="s">
        <v>227</v>
      </c>
      <c r="B95" t="s">
        <v>12</v>
      </c>
      <c r="C95">
        <v>100897</v>
      </c>
      <c r="D95" s="65" t="s">
        <v>228</v>
      </c>
      <c r="E95" t="s">
        <v>1</v>
      </c>
      <c r="F95">
        <v>120</v>
      </c>
      <c r="G95">
        <v>122.54</v>
      </c>
      <c r="H95" t="s">
        <v>15</v>
      </c>
      <c r="I95">
        <v>152.16999999999999</v>
      </c>
      <c r="J95">
        <v>18260.400000000001</v>
      </c>
    </row>
    <row r="96" spans="1:10" ht="42.75">
      <c r="A96" t="s">
        <v>229</v>
      </c>
      <c r="B96" t="s">
        <v>12</v>
      </c>
      <c r="C96">
        <v>94974</v>
      </c>
      <c r="D96" s="65" t="s">
        <v>230</v>
      </c>
      <c r="E96" t="s">
        <v>70</v>
      </c>
      <c r="F96">
        <v>0.76</v>
      </c>
      <c r="G96">
        <v>428.97</v>
      </c>
      <c r="H96" t="s">
        <v>15</v>
      </c>
      <c r="I96">
        <v>532.69000000000005</v>
      </c>
      <c r="J96">
        <v>404.84</v>
      </c>
    </row>
    <row r="97" spans="1:10" ht="57">
      <c r="A97" t="s">
        <v>231</v>
      </c>
      <c r="B97" t="s">
        <v>12</v>
      </c>
      <c r="C97">
        <v>96540</v>
      </c>
      <c r="D97" s="65" t="s">
        <v>232</v>
      </c>
      <c r="E97" t="s">
        <v>28</v>
      </c>
      <c r="F97">
        <v>9.07</v>
      </c>
      <c r="G97">
        <v>128.09</v>
      </c>
      <c r="H97" t="s">
        <v>15</v>
      </c>
      <c r="I97">
        <v>159.06</v>
      </c>
      <c r="J97">
        <v>1442.67</v>
      </c>
    </row>
    <row r="98" spans="1:10" ht="28.5">
      <c r="A98" t="s">
        <v>233</v>
      </c>
      <c r="B98" t="s">
        <v>12</v>
      </c>
      <c r="C98">
        <v>96546</v>
      </c>
      <c r="D98" s="65" t="s">
        <v>234</v>
      </c>
      <c r="E98" t="s">
        <v>9</v>
      </c>
      <c r="F98">
        <v>150</v>
      </c>
      <c r="G98">
        <v>13.05</v>
      </c>
      <c r="H98" t="s">
        <v>15</v>
      </c>
      <c r="I98">
        <v>16.21</v>
      </c>
      <c r="J98">
        <v>2431.5</v>
      </c>
    </row>
    <row r="99" spans="1:10" ht="42.75">
      <c r="A99" t="s">
        <v>235</v>
      </c>
      <c r="B99" t="s">
        <v>12</v>
      </c>
      <c r="C99" t="s">
        <v>236</v>
      </c>
      <c r="D99" s="65" t="s">
        <v>237</v>
      </c>
      <c r="E99" t="s">
        <v>9</v>
      </c>
      <c r="F99">
        <v>225</v>
      </c>
      <c r="G99">
        <v>10.130000000000001</v>
      </c>
      <c r="H99" t="s">
        <v>15</v>
      </c>
      <c r="I99">
        <v>12.58</v>
      </c>
      <c r="J99">
        <v>2830.5</v>
      </c>
    </row>
    <row r="100" spans="1:10" ht="28.5">
      <c r="A100" t="s">
        <v>238</v>
      </c>
      <c r="B100" t="s">
        <v>12</v>
      </c>
      <c r="C100" t="s">
        <v>239</v>
      </c>
      <c r="D100" s="65" t="s">
        <v>240</v>
      </c>
      <c r="E100" t="s">
        <v>9</v>
      </c>
      <c r="F100">
        <v>301</v>
      </c>
      <c r="G100">
        <v>10.54</v>
      </c>
      <c r="H100" t="s">
        <v>15</v>
      </c>
      <c r="I100">
        <v>13.09</v>
      </c>
      <c r="J100">
        <v>3940.09</v>
      </c>
    </row>
    <row r="101" spans="1:10" ht="28.5">
      <c r="A101" t="s">
        <v>241</v>
      </c>
      <c r="B101" t="s">
        <v>12</v>
      </c>
      <c r="C101" t="s">
        <v>242</v>
      </c>
      <c r="D101" s="65" t="s">
        <v>243</v>
      </c>
      <c r="E101" t="s">
        <v>9</v>
      </c>
      <c r="F101">
        <v>193</v>
      </c>
      <c r="G101">
        <v>9.64</v>
      </c>
      <c r="H101" t="s">
        <v>15</v>
      </c>
      <c r="I101">
        <v>11.97</v>
      </c>
      <c r="J101">
        <v>2310.21</v>
      </c>
    </row>
    <row r="102" spans="1:10" ht="28.5">
      <c r="A102" t="s">
        <v>244</v>
      </c>
      <c r="B102" t="s">
        <v>12</v>
      </c>
      <c r="C102">
        <v>95601</v>
      </c>
      <c r="D102" s="65" t="s">
        <v>245</v>
      </c>
      <c r="E102" t="s">
        <v>6</v>
      </c>
      <c r="F102">
        <v>15</v>
      </c>
      <c r="G102">
        <v>13.41</v>
      </c>
      <c r="H102" t="s">
        <v>15</v>
      </c>
      <c r="I102">
        <v>16.649999999999999</v>
      </c>
      <c r="J102">
        <v>249.75</v>
      </c>
    </row>
    <row r="103" spans="1:10" ht="42.75">
      <c r="A103" t="s">
        <v>246</v>
      </c>
      <c r="B103" t="s">
        <v>12</v>
      </c>
      <c r="C103">
        <v>96556</v>
      </c>
      <c r="D103" s="65" t="s">
        <v>247</v>
      </c>
      <c r="E103" t="s">
        <v>70</v>
      </c>
      <c r="F103">
        <v>21.61</v>
      </c>
      <c r="G103">
        <v>801.44</v>
      </c>
      <c r="H103" t="s">
        <v>15</v>
      </c>
      <c r="I103">
        <v>995.23</v>
      </c>
      <c r="J103">
        <v>21506.92</v>
      </c>
    </row>
    <row r="104" spans="1:10" ht="28.5">
      <c r="A104" t="s">
        <v>248</v>
      </c>
      <c r="B104" t="s">
        <v>12</v>
      </c>
      <c r="C104">
        <v>98554</v>
      </c>
      <c r="D104" s="65" t="s">
        <v>249</v>
      </c>
      <c r="E104" t="s">
        <v>28</v>
      </c>
      <c r="F104">
        <v>36.299999999999997</v>
      </c>
      <c r="G104">
        <v>55.16</v>
      </c>
      <c r="H104" t="s">
        <v>15</v>
      </c>
      <c r="I104">
        <v>68.5</v>
      </c>
      <c r="J104">
        <v>2486.5500000000002</v>
      </c>
    </row>
    <row r="105" spans="1:10">
      <c r="A105" t="s">
        <v>250</v>
      </c>
      <c r="D105" s="65" t="s">
        <v>251</v>
      </c>
      <c r="E105" t="s">
        <v>14</v>
      </c>
      <c r="J105">
        <v>231750.56</v>
      </c>
    </row>
    <row r="106" spans="1:10" ht="42.75">
      <c r="A106" t="s">
        <v>252</v>
      </c>
      <c r="B106" t="s">
        <v>12</v>
      </c>
      <c r="C106" t="s">
        <v>253</v>
      </c>
      <c r="D106" s="65" t="s">
        <v>254</v>
      </c>
      <c r="E106" t="s">
        <v>9</v>
      </c>
      <c r="F106">
        <v>63.8</v>
      </c>
      <c r="G106">
        <v>13.08</v>
      </c>
      <c r="H106" t="s">
        <v>15</v>
      </c>
      <c r="I106">
        <v>16.239999999999998</v>
      </c>
      <c r="J106">
        <v>1036.1099999999999</v>
      </c>
    </row>
    <row r="107" spans="1:10" ht="42.75">
      <c r="A107" t="s">
        <v>255</v>
      </c>
      <c r="B107" t="s">
        <v>12</v>
      </c>
      <c r="C107">
        <v>92760</v>
      </c>
      <c r="D107" s="65" t="s">
        <v>256</v>
      </c>
      <c r="E107" t="s">
        <v>9</v>
      </c>
      <c r="F107">
        <v>514</v>
      </c>
      <c r="G107">
        <v>12.37</v>
      </c>
      <c r="H107" t="s">
        <v>15</v>
      </c>
      <c r="I107">
        <v>15.36</v>
      </c>
      <c r="J107">
        <v>7895.04</v>
      </c>
    </row>
    <row r="108" spans="1:10" ht="42.75">
      <c r="A108" t="s">
        <v>257</v>
      </c>
      <c r="B108" t="s">
        <v>12</v>
      </c>
      <c r="C108" t="s">
        <v>258</v>
      </c>
      <c r="D108" s="65" t="s">
        <v>259</v>
      </c>
      <c r="E108" t="s">
        <v>9</v>
      </c>
      <c r="F108">
        <v>157</v>
      </c>
      <c r="G108">
        <v>10.42</v>
      </c>
      <c r="H108" t="s">
        <v>15</v>
      </c>
      <c r="I108">
        <v>12.94</v>
      </c>
      <c r="J108">
        <v>2031.58</v>
      </c>
    </row>
    <row r="109" spans="1:10" ht="42.75">
      <c r="A109" t="s">
        <v>260</v>
      </c>
      <c r="B109" t="s">
        <v>12</v>
      </c>
      <c r="C109">
        <v>92763</v>
      </c>
      <c r="D109" s="65" t="s">
        <v>261</v>
      </c>
      <c r="E109" t="s">
        <v>9</v>
      </c>
      <c r="F109">
        <v>277</v>
      </c>
      <c r="G109">
        <v>8.7899999999999991</v>
      </c>
      <c r="H109" t="s">
        <v>15</v>
      </c>
      <c r="I109">
        <v>10.92</v>
      </c>
      <c r="J109">
        <v>3024.84</v>
      </c>
    </row>
    <row r="110" spans="1:10" ht="42.75">
      <c r="A110" t="s">
        <v>262</v>
      </c>
      <c r="B110" t="s">
        <v>12</v>
      </c>
      <c r="C110">
        <v>92764</v>
      </c>
      <c r="D110" s="65" t="s">
        <v>263</v>
      </c>
      <c r="E110" t="s">
        <v>9</v>
      </c>
      <c r="F110">
        <v>1828</v>
      </c>
      <c r="G110">
        <v>8.52</v>
      </c>
      <c r="H110" t="s">
        <v>15</v>
      </c>
      <c r="I110">
        <v>10.58</v>
      </c>
      <c r="J110">
        <v>19340.240000000002</v>
      </c>
    </row>
    <row r="111" spans="1:10" ht="42.75">
      <c r="A111" t="s">
        <v>264</v>
      </c>
      <c r="B111" t="s">
        <v>12</v>
      </c>
      <c r="C111">
        <v>92769</v>
      </c>
      <c r="D111" s="65" t="s">
        <v>265</v>
      </c>
      <c r="E111" t="s">
        <v>9</v>
      </c>
      <c r="F111">
        <v>582</v>
      </c>
      <c r="G111">
        <v>11.92</v>
      </c>
      <c r="H111" t="s">
        <v>15</v>
      </c>
      <c r="I111">
        <v>14.8</v>
      </c>
      <c r="J111">
        <v>8613.6</v>
      </c>
    </row>
    <row r="112" spans="1:10" ht="42.75">
      <c r="A112" t="s">
        <v>266</v>
      </c>
      <c r="B112" t="s">
        <v>12</v>
      </c>
      <c r="C112">
        <v>92771</v>
      </c>
      <c r="D112" s="65" t="s">
        <v>267</v>
      </c>
      <c r="E112" t="s">
        <v>9</v>
      </c>
      <c r="F112">
        <v>539</v>
      </c>
      <c r="G112">
        <v>10.02</v>
      </c>
      <c r="H112" t="s">
        <v>15</v>
      </c>
      <c r="I112">
        <v>12.44</v>
      </c>
      <c r="J112">
        <v>6705.16</v>
      </c>
    </row>
    <row r="113" spans="1:10" ht="42.75">
      <c r="A113" t="s">
        <v>268</v>
      </c>
      <c r="B113" t="s">
        <v>12</v>
      </c>
      <c r="C113">
        <v>92772</v>
      </c>
      <c r="D113" s="65" t="s">
        <v>269</v>
      </c>
      <c r="E113" t="s">
        <v>9</v>
      </c>
      <c r="F113">
        <v>329</v>
      </c>
      <c r="G113">
        <v>8.42</v>
      </c>
      <c r="H113" t="s">
        <v>15</v>
      </c>
      <c r="I113">
        <v>10.46</v>
      </c>
      <c r="J113">
        <v>3441.34</v>
      </c>
    </row>
    <row r="114" spans="1:10" ht="42.75">
      <c r="A114" t="s">
        <v>270</v>
      </c>
      <c r="B114" t="s">
        <v>12</v>
      </c>
      <c r="C114">
        <v>92773</v>
      </c>
      <c r="D114" s="65" t="s">
        <v>271</v>
      </c>
      <c r="E114" t="s">
        <v>9</v>
      </c>
      <c r="F114">
        <v>556</v>
      </c>
      <c r="G114">
        <v>8.2799999999999994</v>
      </c>
      <c r="H114" t="s">
        <v>15</v>
      </c>
      <c r="I114">
        <v>10.28</v>
      </c>
      <c r="J114">
        <v>5715.68</v>
      </c>
    </row>
    <row r="115" spans="1:10" ht="42.75">
      <c r="A115" t="s">
        <v>272</v>
      </c>
      <c r="B115" t="s">
        <v>12</v>
      </c>
      <c r="C115">
        <v>92915</v>
      </c>
      <c r="D115" s="65" t="s">
        <v>273</v>
      </c>
      <c r="E115" t="s">
        <v>9</v>
      </c>
      <c r="F115">
        <v>22</v>
      </c>
      <c r="G115">
        <v>15.47</v>
      </c>
      <c r="H115" t="s">
        <v>15</v>
      </c>
      <c r="I115">
        <v>19.21</v>
      </c>
      <c r="J115">
        <v>422.62</v>
      </c>
    </row>
    <row r="116" spans="1:10" ht="42.75">
      <c r="A116" t="s">
        <v>274</v>
      </c>
      <c r="B116" t="s">
        <v>12</v>
      </c>
      <c r="C116">
        <v>92916</v>
      </c>
      <c r="D116" s="65" t="s">
        <v>275</v>
      </c>
      <c r="E116" t="s">
        <v>9</v>
      </c>
      <c r="F116">
        <v>297</v>
      </c>
      <c r="G116">
        <v>14.14</v>
      </c>
      <c r="H116" t="s">
        <v>15</v>
      </c>
      <c r="I116">
        <v>17.559999999999999</v>
      </c>
      <c r="J116">
        <v>5215.32</v>
      </c>
    </row>
    <row r="117" spans="1:10" ht="42.75">
      <c r="A117" t="s">
        <v>276</v>
      </c>
      <c r="B117" t="s">
        <v>12</v>
      </c>
      <c r="C117">
        <v>92917</v>
      </c>
      <c r="D117" s="65" t="s">
        <v>277</v>
      </c>
      <c r="E117" t="s">
        <v>9</v>
      </c>
      <c r="F117">
        <v>13</v>
      </c>
      <c r="G117">
        <v>12.92</v>
      </c>
      <c r="H117" t="s">
        <v>15</v>
      </c>
      <c r="I117">
        <v>16.04</v>
      </c>
      <c r="J117">
        <v>208.52</v>
      </c>
    </row>
    <row r="118" spans="1:10" ht="42.75">
      <c r="A118" t="s">
        <v>278</v>
      </c>
      <c r="B118" t="s">
        <v>12</v>
      </c>
      <c r="C118">
        <v>92919</v>
      </c>
      <c r="D118" s="65" t="s">
        <v>279</v>
      </c>
      <c r="E118" t="s">
        <v>9</v>
      </c>
      <c r="F118">
        <v>1890</v>
      </c>
      <c r="G118">
        <v>11.31</v>
      </c>
      <c r="H118" t="s">
        <v>15</v>
      </c>
      <c r="I118">
        <v>14.04</v>
      </c>
      <c r="J118">
        <v>26535.599999999999</v>
      </c>
    </row>
    <row r="119" spans="1:10" ht="42.75">
      <c r="A119" t="s">
        <v>280</v>
      </c>
      <c r="B119" t="s">
        <v>12</v>
      </c>
      <c r="C119">
        <v>92922</v>
      </c>
      <c r="D119" s="65" t="s">
        <v>281</v>
      </c>
      <c r="E119" t="s">
        <v>9</v>
      </c>
      <c r="F119">
        <v>1378</v>
      </c>
      <c r="G119">
        <v>8.9499999999999993</v>
      </c>
      <c r="H119" t="s">
        <v>15</v>
      </c>
      <c r="I119">
        <v>11.11</v>
      </c>
      <c r="J119">
        <v>15309.58</v>
      </c>
    </row>
    <row r="120" spans="1:10" ht="42.75">
      <c r="A120" t="s">
        <v>282</v>
      </c>
      <c r="B120" t="s">
        <v>12</v>
      </c>
      <c r="C120">
        <v>92923</v>
      </c>
      <c r="D120" s="65" t="s">
        <v>283</v>
      </c>
      <c r="E120" t="s">
        <v>9</v>
      </c>
      <c r="F120">
        <v>237</v>
      </c>
      <c r="G120">
        <v>10.029999999999999</v>
      </c>
      <c r="H120" t="s">
        <v>15</v>
      </c>
      <c r="I120">
        <v>12.46</v>
      </c>
      <c r="J120">
        <v>2953.02</v>
      </c>
    </row>
    <row r="121" spans="1:10" ht="57">
      <c r="A121" t="s">
        <v>284</v>
      </c>
      <c r="B121" t="s">
        <v>12</v>
      </c>
      <c r="C121">
        <v>92445</v>
      </c>
      <c r="D121" s="65" t="s">
        <v>285</v>
      </c>
      <c r="E121" t="s">
        <v>28</v>
      </c>
      <c r="F121">
        <v>101.5</v>
      </c>
      <c r="G121">
        <v>54.19</v>
      </c>
      <c r="H121" t="s">
        <v>15</v>
      </c>
      <c r="I121">
        <v>67.290000000000006</v>
      </c>
      <c r="J121">
        <v>6829.94</v>
      </c>
    </row>
    <row r="122" spans="1:10" ht="57">
      <c r="A122" t="s">
        <v>286</v>
      </c>
      <c r="B122" t="s">
        <v>12</v>
      </c>
      <c r="C122">
        <v>92453</v>
      </c>
      <c r="D122" s="65" t="s">
        <v>287</v>
      </c>
      <c r="E122" t="s">
        <v>28</v>
      </c>
      <c r="F122">
        <v>44.3</v>
      </c>
      <c r="G122">
        <v>249.5</v>
      </c>
      <c r="H122" t="s">
        <v>15</v>
      </c>
      <c r="I122">
        <v>309.83</v>
      </c>
      <c r="J122">
        <v>13725.47</v>
      </c>
    </row>
    <row r="123" spans="1:10" ht="28.5">
      <c r="A123" t="s">
        <v>288</v>
      </c>
      <c r="B123" t="s">
        <v>12</v>
      </c>
      <c r="C123">
        <v>92268</v>
      </c>
      <c r="D123" s="65" t="s">
        <v>289</v>
      </c>
      <c r="E123" t="s">
        <v>28</v>
      </c>
      <c r="F123">
        <v>82.95</v>
      </c>
      <c r="G123">
        <v>49.79</v>
      </c>
      <c r="H123" t="s">
        <v>15</v>
      </c>
      <c r="I123">
        <v>61.83</v>
      </c>
      <c r="J123">
        <v>5128.8</v>
      </c>
    </row>
    <row r="124" spans="1:10" ht="42.75">
      <c r="A124" t="s">
        <v>290</v>
      </c>
      <c r="B124" t="s">
        <v>1245</v>
      </c>
      <c r="C124" s="66" t="s">
        <v>291</v>
      </c>
      <c r="D124" s="65" t="s">
        <v>292</v>
      </c>
      <c r="E124" t="s">
        <v>28</v>
      </c>
      <c r="F124">
        <v>123.61</v>
      </c>
      <c r="G124">
        <v>126.73</v>
      </c>
      <c r="H124" t="s">
        <v>15</v>
      </c>
      <c r="I124">
        <v>157.37</v>
      </c>
      <c r="J124">
        <v>19452.509999999998</v>
      </c>
    </row>
    <row r="125" spans="1:10" ht="42.75">
      <c r="A125" t="s">
        <v>293</v>
      </c>
      <c r="B125" t="s">
        <v>1245</v>
      </c>
      <c r="C125" s="66" t="s">
        <v>1276</v>
      </c>
      <c r="D125" s="65" t="s">
        <v>295</v>
      </c>
      <c r="E125" t="s">
        <v>70</v>
      </c>
      <c r="F125">
        <v>58.57</v>
      </c>
      <c r="G125">
        <v>960.95</v>
      </c>
      <c r="H125" t="s">
        <v>15</v>
      </c>
      <c r="I125">
        <v>1193.31</v>
      </c>
      <c r="J125">
        <v>69892.17</v>
      </c>
    </row>
    <row r="126" spans="1:10">
      <c r="A126" t="s">
        <v>296</v>
      </c>
      <c r="B126" t="s">
        <v>1270</v>
      </c>
      <c r="C126" s="66" t="s">
        <v>1271</v>
      </c>
      <c r="D126" s="65" t="s">
        <v>298</v>
      </c>
      <c r="E126" t="s">
        <v>10</v>
      </c>
      <c r="F126">
        <v>14.64</v>
      </c>
      <c r="G126">
        <v>95.25</v>
      </c>
      <c r="H126" t="s">
        <v>15</v>
      </c>
      <c r="I126">
        <v>118.28</v>
      </c>
      <c r="J126">
        <v>1731.62</v>
      </c>
    </row>
    <row r="127" spans="1:10">
      <c r="A127" t="s">
        <v>299</v>
      </c>
      <c r="B127" t="s">
        <v>1270</v>
      </c>
      <c r="C127" s="66" t="s">
        <v>1272</v>
      </c>
      <c r="D127" s="65" t="s">
        <v>301</v>
      </c>
      <c r="E127" t="s">
        <v>74</v>
      </c>
      <c r="F127">
        <v>1</v>
      </c>
      <c r="G127">
        <v>2107.1999999999998</v>
      </c>
      <c r="H127" t="s">
        <v>15</v>
      </c>
      <c r="I127">
        <v>2616.7199999999998</v>
      </c>
      <c r="J127">
        <v>2616.7199999999998</v>
      </c>
    </row>
    <row r="128" spans="1:10" ht="28.5">
      <c r="A128" t="s">
        <v>302</v>
      </c>
      <c r="B128" t="s">
        <v>1270</v>
      </c>
      <c r="C128" s="66" t="s">
        <v>1273</v>
      </c>
      <c r="D128" s="65" t="s">
        <v>304</v>
      </c>
      <c r="E128" t="s">
        <v>74</v>
      </c>
      <c r="F128">
        <v>1</v>
      </c>
      <c r="G128">
        <v>3160.8</v>
      </c>
      <c r="H128" t="s">
        <v>15</v>
      </c>
      <c r="I128">
        <v>3925.08</v>
      </c>
      <c r="J128">
        <v>3925.08</v>
      </c>
    </row>
    <row r="129" spans="1:10">
      <c r="A129" t="s">
        <v>305</v>
      </c>
      <c r="D129" s="65" t="s">
        <v>306</v>
      </c>
      <c r="E129" t="s">
        <v>14</v>
      </c>
      <c r="J129">
        <v>66151.100000000006</v>
      </c>
    </row>
    <row r="130" spans="1:10">
      <c r="A130" t="s">
        <v>307</v>
      </c>
      <c r="B130" t="s">
        <v>308</v>
      </c>
      <c r="C130" t="s">
        <v>309</v>
      </c>
      <c r="D130" s="65" t="s">
        <v>310</v>
      </c>
      <c r="E130" t="s">
        <v>6</v>
      </c>
      <c r="F130">
        <v>1</v>
      </c>
      <c r="G130">
        <v>324.63</v>
      </c>
      <c r="H130" t="s">
        <v>15</v>
      </c>
      <c r="I130">
        <v>403.13</v>
      </c>
      <c r="J130">
        <v>403.13</v>
      </c>
    </row>
    <row r="131" spans="1:10">
      <c r="A131" t="s">
        <v>311</v>
      </c>
      <c r="B131" t="s">
        <v>308</v>
      </c>
      <c r="C131" t="s">
        <v>312</v>
      </c>
      <c r="D131" s="65" t="s">
        <v>313</v>
      </c>
      <c r="E131" t="s">
        <v>6</v>
      </c>
      <c r="F131">
        <v>1</v>
      </c>
      <c r="G131">
        <v>566.72</v>
      </c>
      <c r="H131" t="s">
        <v>15</v>
      </c>
      <c r="I131">
        <v>703.75</v>
      </c>
      <c r="J131">
        <v>703.75</v>
      </c>
    </row>
    <row r="132" spans="1:10">
      <c r="A132" t="s">
        <v>314</v>
      </c>
      <c r="B132" t="s">
        <v>308</v>
      </c>
      <c r="C132" t="s">
        <v>315</v>
      </c>
      <c r="D132" s="65" t="s">
        <v>316</v>
      </c>
      <c r="E132" t="s">
        <v>6</v>
      </c>
      <c r="F132">
        <v>1</v>
      </c>
      <c r="G132">
        <v>594.25</v>
      </c>
      <c r="H132" t="s">
        <v>15</v>
      </c>
      <c r="I132">
        <v>737.94</v>
      </c>
      <c r="J132">
        <v>737.94</v>
      </c>
    </row>
    <row r="133" spans="1:10">
      <c r="A133" t="s">
        <v>317</v>
      </c>
      <c r="B133" t="s">
        <v>308</v>
      </c>
      <c r="C133" t="s">
        <v>318</v>
      </c>
      <c r="D133" s="65" t="s">
        <v>319</v>
      </c>
      <c r="E133" t="s">
        <v>6</v>
      </c>
      <c r="F133">
        <v>12.57</v>
      </c>
      <c r="G133">
        <v>374.85</v>
      </c>
      <c r="H133" t="s">
        <v>15</v>
      </c>
      <c r="I133">
        <v>465.49</v>
      </c>
      <c r="J133">
        <v>5851.21</v>
      </c>
    </row>
    <row r="134" spans="1:10">
      <c r="A134" t="s">
        <v>320</v>
      </c>
      <c r="B134" t="s">
        <v>308</v>
      </c>
      <c r="C134" t="s">
        <v>321</v>
      </c>
      <c r="D134" s="65" t="s">
        <v>322</v>
      </c>
      <c r="E134" t="s">
        <v>6</v>
      </c>
      <c r="F134">
        <v>1</v>
      </c>
      <c r="G134">
        <v>1885.87</v>
      </c>
      <c r="H134" t="s">
        <v>15</v>
      </c>
      <c r="I134">
        <v>2341.87</v>
      </c>
      <c r="J134">
        <v>2341.87</v>
      </c>
    </row>
    <row r="135" spans="1:10">
      <c r="A135" t="s">
        <v>323</v>
      </c>
      <c r="B135" t="s">
        <v>308</v>
      </c>
      <c r="C135" t="s">
        <v>324</v>
      </c>
      <c r="D135" s="65" t="s">
        <v>325</v>
      </c>
      <c r="E135" t="s">
        <v>6</v>
      </c>
      <c r="F135">
        <v>7</v>
      </c>
      <c r="G135">
        <v>487.4</v>
      </c>
      <c r="H135" t="s">
        <v>15</v>
      </c>
      <c r="I135">
        <v>605.25</v>
      </c>
      <c r="J135">
        <v>4236.75</v>
      </c>
    </row>
    <row r="136" spans="1:10">
      <c r="A136" t="s">
        <v>326</v>
      </c>
      <c r="B136" t="s">
        <v>308</v>
      </c>
      <c r="C136" t="s">
        <v>327</v>
      </c>
      <c r="D136" s="65" t="s">
        <v>328</v>
      </c>
      <c r="E136" t="s">
        <v>6</v>
      </c>
      <c r="F136">
        <v>2</v>
      </c>
      <c r="G136">
        <v>512.1</v>
      </c>
      <c r="H136" t="s">
        <v>15</v>
      </c>
      <c r="I136">
        <v>635.92999999999995</v>
      </c>
      <c r="J136">
        <v>1271.8599999999999</v>
      </c>
    </row>
    <row r="137" spans="1:10">
      <c r="A137" t="s">
        <v>329</v>
      </c>
      <c r="B137" t="s">
        <v>308</v>
      </c>
      <c r="C137" t="s">
        <v>330</v>
      </c>
      <c r="D137" s="65" t="s">
        <v>331</v>
      </c>
      <c r="E137" t="s">
        <v>6</v>
      </c>
      <c r="F137">
        <v>2</v>
      </c>
      <c r="G137">
        <v>786.3</v>
      </c>
      <c r="H137" t="s">
        <v>15</v>
      </c>
      <c r="I137">
        <v>976.43</v>
      </c>
      <c r="J137">
        <v>1952.86</v>
      </c>
    </row>
    <row r="138" spans="1:10">
      <c r="A138" t="s">
        <v>332</v>
      </c>
      <c r="B138" t="s">
        <v>308</v>
      </c>
      <c r="C138" t="s">
        <v>333</v>
      </c>
      <c r="D138" s="65" t="s">
        <v>334</v>
      </c>
      <c r="E138" t="s">
        <v>6</v>
      </c>
      <c r="F138">
        <v>6</v>
      </c>
      <c r="G138">
        <v>3965.9</v>
      </c>
      <c r="H138" t="s">
        <v>15</v>
      </c>
      <c r="I138">
        <v>4924.8500000000004</v>
      </c>
      <c r="J138">
        <v>29549.1</v>
      </c>
    </row>
    <row r="139" spans="1:10">
      <c r="A139" t="s">
        <v>335</v>
      </c>
      <c r="B139" t="s">
        <v>308</v>
      </c>
      <c r="C139" t="s">
        <v>336</v>
      </c>
      <c r="D139" s="65" t="s">
        <v>337</v>
      </c>
      <c r="E139" t="s">
        <v>6</v>
      </c>
      <c r="F139">
        <v>2</v>
      </c>
      <c r="G139">
        <v>3924.81</v>
      </c>
      <c r="H139" t="s">
        <v>15</v>
      </c>
      <c r="I139">
        <v>4873.83</v>
      </c>
      <c r="J139">
        <v>9747.66</v>
      </c>
    </row>
    <row r="140" spans="1:10">
      <c r="A140" t="s">
        <v>338</v>
      </c>
      <c r="B140" t="s">
        <v>308</v>
      </c>
      <c r="C140" t="s">
        <v>339</v>
      </c>
      <c r="D140" s="65" t="s">
        <v>340</v>
      </c>
      <c r="E140" t="s">
        <v>6</v>
      </c>
      <c r="F140">
        <v>164</v>
      </c>
      <c r="G140">
        <v>11.72</v>
      </c>
      <c r="H140" t="s">
        <v>15</v>
      </c>
      <c r="I140">
        <v>14.55</v>
      </c>
      <c r="J140">
        <v>2386.1999999999998</v>
      </c>
    </row>
    <row r="141" spans="1:10">
      <c r="A141" t="s">
        <v>341</v>
      </c>
      <c r="B141" t="s">
        <v>308</v>
      </c>
      <c r="C141" t="s">
        <v>342</v>
      </c>
      <c r="D141" s="65" t="s">
        <v>343</v>
      </c>
      <c r="E141" t="s">
        <v>6</v>
      </c>
      <c r="F141">
        <v>23</v>
      </c>
      <c r="G141">
        <v>207.94</v>
      </c>
      <c r="H141" t="s">
        <v>15</v>
      </c>
      <c r="I141">
        <v>258.22000000000003</v>
      </c>
      <c r="J141">
        <v>5939.06</v>
      </c>
    </row>
    <row r="142" spans="1:10" ht="42.75">
      <c r="A142" t="s">
        <v>344</v>
      </c>
      <c r="B142" t="s">
        <v>12</v>
      </c>
      <c r="C142">
        <v>103138</v>
      </c>
      <c r="D142" s="65" t="s">
        <v>345</v>
      </c>
      <c r="E142" t="s">
        <v>6</v>
      </c>
      <c r="F142">
        <v>23</v>
      </c>
      <c r="G142">
        <v>36.049999999999997</v>
      </c>
      <c r="H142" t="s">
        <v>15</v>
      </c>
      <c r="I142">
        <v>44.77</v>
      </c>
      <c r="J142">
        <v>1029.71</v>
      </c>
    </row>
    <row r="143" spans="1:10">
      <c r="A143" t="s">
        <v>346</v>
      </c>
      <c r="D143" s="65" t="s">
        <v>347</v>
      </c>
      <c r="E143" t="s">
        <v>14</v>
      </c>
      <c r="J143">
        <v>14637.97</v>
      </c>
    </row>
    <row r="144" spans="1:10" ht="42.75">
      <c r="A144" t="s">
        <v>348</v>
      </c>
      <c r="B144" t="s">
        <v>12</v>
      </c>
      <c r="C144">
        <v>98556</v>
      </c>
      <c r="D144" s="65" t="s">
        <v>349</v>
      </c>
      <c r="E144" t="s">
        <v>28</v>
      </c>
      <c r="F144">
        <v>165.9</v>
      </c>
      <c r="G144">
        <v>61.16</v>
      </c>
      <c r="H144" t="s">
        <v>15</v>
      </c>
      <c r="I144">
        <v>75.95</v>
      </c>
      <c r="J144">
        <v>12600.11</v>
      </c>
    </row>
    <row r="145" spans="1:10" ht="28.5">
      <c r="A145" t="s">
        <v>350</v>
      </c>
      <c r="B145" t="s">
        <v>1245</v>
      </c>
      <c r="C145" t="s">
        <v>351</v>
      </c>
      <c r="D145" s="65" t="s">
        <v>352</v>
      </c>
      <c r="E145" t="s">
        <v>28</v>
      </c>
      <c r="F145">
        <v>201.37</v>
      </c>
      <c r="G145">
        <v>8.15</v>
      </c>
      <c r="H145" t="s">
        <v>15</v>
      </c>
      <c r="I145">
        <v>10.119999999999999</v>
      </c>
      <c r="J145">
        <v>2037.86</v>
      </c>
    </row>
    <row r="146" spans="1:10">
      <c r="A146" t="s">
        <v>353</v>
      </c>
      <c r="D146" s="65" t="s">
        <v>354</v>
      </c>
      <c r="E146" t="s">
        <v>14</v>
      </c>
      <c r="J146">
        <v>29195.24</v>
      </c>
    </row>
    <row r="147" spans="1:10" ht="28.5">
      <c r="A147" t="s">
        <v>355</v>
      </c>
      <c r="B147" t="s">
        <v>12</v>
      </c>
      <c r="C147">
        <v>96989</v>
      </c>
      <c r="D147" s="65" t="s">
        <v>356</v>
      </c>
      <c r="E147" t="s">
        <v>6</v>
      </c>
      <c r="F147">
        <v>1</v>
      </c>
      <c r="G147">
        <v>89</v>
      </c>
      <c r="H147" t="s">
        <v>15</v>
      </c>
      <c r="I147">
        <v>110.52</v>
      </c>
      <c r="J147">
        <v>110.52</v>
      </c>
    </row>
    <row r="148" spans="1:10" ht="28.5">
      <c r="A148" t="s">
        <v>357</v>
      </c>
      <c r="B148" t="s">
        <v>12</v>
      </c>
      <c r="C148">
        <v>96987</v>
      </c>
      <c r="D148" s="65" t="s">
        <v>358</v>
      </c>
      <c r="E148" t="s">
        <v>6</v>
      </c>
      <c r="F148">
        <v>1</v>
      </c>
      <c r="G148">
        <v>95.75</v>
      </c>
      <c r="H148" t="s">
        <v>15</v>
      </c>
      <c r="I148">
        <v>118.9</v>
      </c>
      <c r="J148">
        <v>118.9</v>
      </c>
    </row>
    <row r="149" spans="1:10" ht="28.5">
      <c r="A149" t="s">
        <v>359</v>
      </c>
      <c r="B149" t="s">
        <v>12</v>
      </c>
      <c r="C149">
        <v>96988</v>
      </c>
      <c r="D149" s="65" t="s">
        <v>360</v>
      </c>
      <c r="E149" t="s">
        <v>6</v>
      </c>
      <c r="F149">
        <v>1</v>
      </c>
      <c r="G149">
        <v>106.41</v>
      </c>
      <c r="H149" t="s">
        <v>15</v>
      </c>
      <c r="I149">
        <v>132.13999999999999</v>
      </c>
      <c r="J149">
        <v>132.13999999999999</v>
      </c>
    </row>
    <row r="150" spans="1:10" ht="28.5">
      <c r="A150" t="s">
        <v>361</v>
      </c>
      <c r="B150" t="s">
        <v>12</v>
      </c>
      <c r="C150">
        <v>96973</v>
      </c>
      <c r="D150" s="65" t="s">
        <v>362</v>
      </c>
      <c r="E150" t="s">
        <v>1</v>
      </c>
      <c r="F150">
        <v>43.5</v>
      </c>
      <c r="G150">
        <v>64.709999999999994</v>
      </c>
      <c r="H150" t="s">
        <v>15</v>
      </c>
      <c r="I150">
        <v>80.36</v>
      </c>
      <c r="J150">
        <v>3495.66</v>
      </c>
    </row>
    <row r="151" spans="1:10" ht="28.5">
      <c r="A151" t="s">
        <v>363</v>
      </c>
      <c r="B151" t="s">
        <v>12</v>
      </c>
      <c r="C151">
        <v>96986</v>
      </c>
      <c r="D151" s="65" t="s">
        <v>364</v>
      </c>
      <c r="E151" t="s">
        <v>6</v>
      </c>
      <c r="F151">
        <v>4</v>
      </c>
      <c r="G151">
        <v>128.32</v>
      </c>
      <c r="H151" t="s">
        <v>15</v>
      </c>
      <c r="I151">
        <v>159.35</v>
      </c>
      <c r="J151">
        <v>637.4</v>
      </c>
    </row>
    <row r="152" spans="1:10" ht="28.5">
      <c r="A152" t="s">
        <v>365</v>
      </c>
      <c r="B152" t="s">
        <v>1270</v>
      </c>
      <c r="C152" s="66" t="s">
        <v>1274</v>
      </c>
      <c r="D152" s="65" t="s">
        <v>367</v>
      </c>
      <c r="E152" t="s">
        <v>1</v>
      </c>
      <c r="F152">
        <v>13.5</v>
      </c>
      <c r="G152">
        <v>928.06</v>
      </c>
      <c r="H152" t="s">
        <v>15</v>
      </c>
      <c r="I152">
        <v>1152.46</v>
      </c>
      <c r="J152">
        <v>15558.21</v>
      </c>
    </row>
    <row r="153" spans="1:10" ht="71.25">
      <c r="A153" t="s">
        <v>368</v>
      </c>
      <c r="B153" t="s">
        <v>12</v>
      </c>
      <c r="C153">
        <v>99839</v>
      </c>
      <c r="D153" s="65" t="s">
        <v>369</v>
      </c>
      <c r="E153" t="s">
        <v>1</v>
      </c>
      <c r="F153">
        <v>14.9</v>
      </c>
      <c r="G153">
        <v>466.57</v>
      </c>
      <c r="H153" t="s">
        <v>15</v>
      </c>
      <c r="I153">
        <v>579.39</v>
      </c>
      <c r="J153">
        <v>8632.91</v>
      </c>
    </row>
    <row r="154" spans="1:10" ht="42.75">
      <c r="A154" t="s">
        <v>370</v>
      </c>
      <c r="B154" t="s">
        <v>12</v>
      </c>
      <c r="C154">
        <v>100324</v>
      </c>
      <c r="D154" s="65" t="s">
        <v>371</v>
      </c>
      <c r="E154" t="s">
        <v>70</v>
      </c>
      <c r="F154">
        <v>2.5</v>
      </c>
      <c r="G154">
        <v>164.12</v>
      </c>
      <c r="H154" t="s">
        <v>15</v>
      </c>
      <c r="I154">
        <v>203.8</v>
      </c>
      <c r="J154">
        <v>509.5</v>
      </c>
    </row>
    <row r="155" spans="1:10">
      <c r="A155" t="s">
        <v>372</v>
      </c>
      <c r="D155" s="65" t="s">
        <v>373</v>
      </c>
      <c r="E155" t="s">
        <v>14</v>
      </c>
      <c r="J155">
        <v>52481.33</v>
      </c>
    </row>
    <row r="156" spans="1:10" ht="28.5">
      <c r="A156" t="s">
        <v>374</v>
      </c>
      <c r="B156" t="s">
        <v>12</v>
      </c>
      <c r="C156">
        <v>98524</v>
      </c>
      <c r="D156" s="65" t="s">
        <v>375</v>
      </c>
      <c r="E156" t="s">
        <v>28</v>
      </c>
      <c r="F156">
        <v>149.94</v>
      </c>
      <c r="G156">
        <v>2.82</v>
      </c>
      <c r="H156" t="s">
        <v>15</v>
      </c>
      <c r="I156">
        <v>3.5</v>
      </c>
      <c r="J156">
        <v>524.79</v>
      </c>
    </row>
    <row r="157" spans="1:10" ht="57">
      <c r="A157" t="s">
        <v>376</v>
      </c>
      <c r="B157" t="s">
        <v>12</v>
      </c>
      <c r="C157">
        <v>100982</v>
      </c>
      <c r="D157" s="65" t="s">
        <v>222</v>
      </c>
      <c r="E157" t="s">
        <v>70</v>
      </c>
      <c r="F157">
        <v>14.99</v>
      </c>
      <c r="G157">
        <v>8.61</v>
      </c>
      <c r="H157" t="s">
        <v>15</v>
      </c>
      <c r="I157">
        <v>10.69</v>
      </c>
      <c r="J157">
        <v>160.24</v>
      </c>
    </row>
    <row r="158" spans="1:10" ht="42.75">
      <c r="A158" t="s">
        <v>377</v>
      </c>
      <c r="B158" t="s">
        <v>12</v>
      </c>
      <c r="C158">
        <v>93589</v>
      </c>
      <c r="D158" s="65" t="s">
        <v>128</v>
      </c>
      <c r="E158" t="s">
        <v>8</v>
      </c>
      <c r="F158">
        <v>149.94</v>
      </c>
      <c r="G158">
        <v>2.59</v>
      </c>
      <c r="H158" t="s">
        <v>15</v>
      </c>
      <c r="I158">
        <v>3.22</v>
      </c>
      <c r="J158">
        <v>482.81</v>
      </c>
    </row>
    <row r="159" spans="1:10" ht="42.75">
      <c r="A159" t="s">
        <v>378</v>
      </c>
      <c r="B159" t="s">
        <v>12</v>
      </c>
      <c r="C159">
        <v>99059</v>
      </c>
      <c r="D159" s="65" t="s">
        <v>56</v>
      </c>
      <c r="E159" t="s">
        <v>1</v>
      </c>
      <c r="F159">
        <v>25.15</v>
      </c>
      <c r="G159">
        <v>54.41</v>
      </c>
      <c r="H159" t="s">
        <v>15</v>
      </c>
      <c r="I159">
        <v>67.569999999999993</v>
      </c>
      <c r="J159">
        <v>1699.39</v>
      </c>
    </row>
    <row r="160" spans="1:10" ht="28.5">
      <c r="A160" t="s">
        <v>379</v>
      </c>
      <c r="B160" t="s">
        <v>12</v>
      </c>
      <c r="C160">
        <v>93358</v>
      </c>
      <c r="D160" s="65" t="s">
        <v>121</v>
      </c>
      <c r="E160" t="s">
        <v>70</v>
      </c>
      <c r="F160">
        <v>9.0500000000000007</v>
      </c>
      <c r="G160">
        <v>76.23</v>
      </c>
      <c r="H160" t="s">
        <v>15</v>
      </c>
      <c r="I160">
        <v>94.66</v>
      </c>
      <c r="J160">
        <v>856.67</v>
      </c>
    </row>
    <row r="161" spans="1:10" ht="28.5">
      <c r="A161" t="s">
        <v>380</v>
      </c>
      <c r="B161" t="s">
        <v>12</v>
      </c>
      <c r="C161">
        <v>93382</v>
      </c>
      <c r="D161" s="65" t="s">
        <v>126</v>
      </c>
      <c r="E161" t="s">
        <v>70</v>
      </c>
      <c r="F161">
        <v>4.53</v>
      </c>
      <c r="G161">
        <v>22.84</v>
      </c>
      <c r="H161" t="s">
        <v>15</v>
      </c>
      <c r="I161">
        <v>28.36</v>
      </c>
      <c r="J161">
        <v>128.47</v>
      </c>
    </row>
    <row r="162" spans="1:10" ht="28.5">
      <c r="A162" t="s">
        <v>381</v>
      </c>
      <c r="B162" t="s">
        <v>12</v>
      </c>
      <c r="C162">
        <v>102487</v>
      </c>
      <c r="D162" s="65" t="s">
        <v>171</v>
      </c>
      <c r="E162" t="s">
        <v>70</v>
      </c>
      <c r="F162">
        <v>1.48</v>
      </c>
      <c r="G162">
        <v>535.57000000000005</v>
      </c>
      <c r="H162" t="s">
        <v>15</v>
      </c>
      <c r="I162">
        <v>665.07</v>
      </c>
      <c r="J162">
        <v>984.3</v>
      </c>
    </row>
    <row r="163" spans="1:10" ht="42.75">
      <c r="A163" t="s">
        <v>382</v>
      </c>
      <c r="B163" t="s">
        <v>12</v>
      </c>
      <c r="C163">
        <v>104488</v>
      </c>
      <c r="D163" s="65" t="s">
        <v>154</v>
      </c>
      <c r="E163" t="s">
        <v>70</v>
      </c>
      <c r="F163">
        <v>3.72</v>
      </c>
      <c r="G163">
        <v>2358.41</v>
      </c>
      <c r="H163" t="s">
        <v>15</v>
      </c>
      <c r="I163">
        <v>2928.67</v>
      </c>
      <c r="J163">
        <v>10894.65</v>
      </c>
    </row>
    <row r="164" spans="1:10" ht="57">
      <c r="A164" t="s">
        <v>383</v>
      </c>
      <c r="B164" t="s">
        <v>12</v>
      </c>
      <c r="C164">
        <v>103323</v>
      </c>
      <c r="D164" s="65" t="s">
        <v>384</v>
      </c>
      <c r="E164" t="s">
        <v>28</v>
      </c>
      <c r="F164">
        <v>113.25</v>
      </c>
      <c r="G164">
        <v>52.77</v>
      </c>
      <c r="H164" t="s">
        <v>15</v>
      </c>
      <c r="I164">
        <v>65.53</v>
      </c>
      <c r="J164">
        <v>7421.27</v>
      </c>
    </row>
    <row r="165" spans="1:10" ht="57">
      <c r="A165" t="s">
        <v>385</v>
      </c>
      <c r="B165" t="s">
        <v>12</v>
      </c>
      <c r="C165">
        <v>87879</v>
      </c>
      <c r="D165" s="65" t="s">
        <v>386</v>
      </c>
      <c r="E165" t="s">
        <v>28</v>
      </c>
      <c r="F165">
        <v>226.5</v>
      </c>
      <c r="G165">
        <v>3.94</v>
      </c>
      <c r="H165" t="s">
        <v>15</v>
      </c>
      <c r="I165">
        <v>4.8899999999999997</v>
      </c>
      <c r="J165">
        <v>1107.5899999999999</v>
      </c>
    </row>
    <row r="166" spans="1:10" ht="71.25">
      <c r="A166" t="s">
        <v>387</v>
      </c>
      <c r="B166" t="s">
        <v>12</v>
      </c>
      <c r="C166">
        <v>87547</v>
      </c>
      <c r="D166" s="65" t="s">
        <v>163</v>
      </c>
      <c r="E166" t="s">
        <v>28</v>
      </c>
      <c r="F166">
        <v>226.5</v>
      </c>
      <c r="G166">
        <v>22.45</v>
      </c>
      <c r="H166" t="s">
        <v>15</v>
      </c>
      <c r="I166">
        <v>27.88</v>
      </c>
      <c r="J166">
        <v>6314.82</v>
      </c>
    </row>
    <row r="167" spans="1:10" ht="28.5">
      <c r="A167" t="s">
        <v>388</v>
      </c>
      <c r="B167" t="s">
        <v>12</v>
      </c>
      <c r="C167">
        <v>88489</v>
      </c>
      <c r="D167" s="65" t="s">
        <v>177</v>
      </c>
      <c r="E167" t="s">
        <v>28</v>
      </c>
      <c r="F167">
        <v>226.5</v>
      </c>
      <c r="G167">
        <v>10.41</v>
      </c>
      <c r="H167" t="s">
        <v>15</v>
      </c>
      <c r="I167">
        <v>12.93</v>
      </c>
      <c r="J167">
        <v>2928.65</v>
      </c>
    </row>
    <row r="168" spans="1:10" ht="57">
      <c r="A168" t="s">
        <v>389</v>
      </c>
      <c r="B168" t="s">
        <v>12</v>
      </c>
      <c r="C168">
        <v>94992</v>
      </c>
      <c r="D168" s="65" t="s">
        <v>390</v>
      </c>
      <c r="E168" t="s">
        <v>28</v>
      </c>
      <c r="F168">
        <v>30.18</v>
      </c>
      <c r="G168">
        <v>71.23</v>
      </c>
      <c r="H168" t="s">
        <v>15</v>
      </c>
      <c r="I168">
        <v>88.45</v>
      </c>
      <c r="J168">
        <v>2669.42</v>
      </c>
    </row>
    <row r="169" spans="1:10" ht="42.75">
      <c r="A169" t="s">
        <v>391</v>
      </c>
      <c r="B169" t="s">
        <v>12</v>
      </c>
      <c r="C169">
        <v>92393</v>
      </c>
      <c r="D169" s="65" t="s">
        <v>392</v>
      </c>
      <c r="E169" t="s">
        <v>28</v>
      </c>
      <c r="F169">
        <v>75</v>
      </c>
      <c r="G169">
        <v>50.26</v>
      </c>
      <c r="H169" t="s">
        <v>15</v>
      </c>
      <c r="I169">
        <v>62.41</v>
      </c>
      <c r="J169">
        <v>4680.75</v>
      </c>
    </row>
    <row r="170" spans="1:10" ht="28.5">
      <c r="A170" t="s">
        <v>393</v>
      </c>
      <c r="B170" t="s">
        <v>12</v>
      </c>
      <c r="C170">
        <v>100701</v>
      </c>
      <c r="D170" s="65" t="s">
        <v>185</v>
      </c>
      <c r="E170" t="s">
        <v>28</v>
      </c>
      <c r="F170">
        <v>12.5</v>
      </c>
      <c r="G170">
        <v>553.22</v>
      </c>
      <c r="H170" t="s">
        <v>15</v>
      </c>
      <c r="I170">
        <v>686.99</v>
      </c>
      <c r="J170">
        <v>8587.3799999999992</v>
      </c>
    </row>
    <row r="171" spans="1:10" ht="42.75">
      <c r="A171" t="s">
        <v>394</v>
      </c>
      <c r="B171" t="s">
        <v>1245</v>
      </c>
      <c r="C171" s="66" t="s">
        <v>1277</v>
      </c>
      <c r="D171" s="65" t="s">
        <v>396</v>
      </c>
      <c r="E171" t="s">
        <v>124</v>
      </c>
      <c r="F171">
        <v>50.3</v>
      </c>
      <c r="G171">
        <v>48.67</v>
      </c>
      <c r="H171" t="s">
        <v>15</v>
      </c>
      <c r="I171">
        <v>60.44</v>
      </c>
      <c r="J171">
        <v>3040.13</v>
      </c>
    </row>
    <row r="172" spans="1:10">
      <c r="A172" t="s">
        <v>397</v>
      </c>
      <c r="D172" s="65" t="s">
        <v>398</v>
      </c>
      <c r="E172" t="s">
        <v>14</v>
      </c>
      <c r="J172">
        <v>176176.02</v>
      </c>
    </row>
    <row r="173" spans="1:10">
      <c r="A173" t="s">
        <v>399</v>
      </c>
      <c r="B173" t="s">
        <v>12</v>
      </c>
      <c r="C173">
        <v>99063</v>
      </c>
      <c r="D173" s="65" t="s">
        <v>119</v>
      </c>
      <c r="E173" t="s">
        <v>1</v>
      </c>
      <c r="F173">
        <v>4247.17</v>
      </c>
      <c r="G173">
        <v>4.79</v>
      </c>
      <c r="H173" t="s">
        <v>15</v>
      </c>
      <c r="I173">
        <v>5.95</v>
      </c>
      <c r="J173">
        <v>25270.66</v>
      </c>
    </row>
    <row r="174" spans="1:10" ht="71.25">
      <c r="A174" t="s">
        <v>400</v>
      </c>
      <c r="B174" t="s">
        <v>12</v>
      </c>
      <c r="C174">
        <v>90091</v>
      </c>
      <c r="D174" s="65" t="s">
        <v>401</v>
      </c>
      <c r="E174" t="s">
        <v>70</v>
      </c>
      <c r="F174">
        <v>2295.83</v>
      </c>
      <c r="G174">
        <v>5.76</v>
      </c>
      <c r="H174" t="s">
        <v>15</v>
      </c>
      <c r="I174">
        <v>7.15</v>
      </c>
      <c r="J174">
        <v>16415.18</v>
      </c>
    </row>
    <row r="175" spans="1:10" ht="71.25">
      <c r="A175" t="s">
        <v>402</v>
      </c>
      <c r="B175" t="s">
        <v>12</v>
      </c>
      <c r="C175" t="s">
        <v>403</v>
      </c>
      <c r="D175" s="65" t="s">
        <v>404</v>
      </c>
      <c r="E175" t="s">
        <v>70</v>
      </c>
      <c r="F175">
        <v>2282.3000000000002</v>
      </c>
      <c r="G175">
        <v>7.77</v>
      </c>
      <c r="H175" t="s">
        <v>15</v>
      </c>
      <c r="I175">
        <v>9.65</v>
      </c>
      <c r="J175">
        <v>22024.2</v>
      </c>
    </row>
    <row r="176" spans="1:10" ht="57">
      <c r="A176" t="s">
        <v>405</v>
      </c>
      <c r="B176" t="s">
        <v>12</v>
      </c>
      <c r="C176">
        <v>100982</v>
      </c>
      <c r="D176" s="65" t="s">
        <v>222</v>
      </c>
      <c r="E176" t="s">
        <v>70</v>
      </c>
      <c r="F176">
        <v>13.53</v>
      </c>
      <c r="G176">
        <v>8.61</v>
      </c>
      <c r="H176" t="s">
        <v>15</v>
      </c>
      <c r="I176">
        <v>10.69</v>
      </c>
      <c r="J176">
        <v>144.63999999999999</v>
      </c>
    </row>
    <row r="177" spans="1:10" ht="42.75">
      <c r="A177" t="s">
        <v>406</v>
      </c>
      <c r="B177" t="s">
        <v>12</v>
      </c>
      <c r="C177">
        <v>93589</v>
      </c>
      <c r="D177" s="65" t="s">
        <v>128</v>
      </c>
      <c r="E177" t="s">
        <v>8</v>
      </c>
      <c r="F177">
        <v>135.30000000000001</v>
      </c>
      <c r="G177">
        <v>2.59</v>
      </c>
      <c r="H177" t="s">
        <v>15</v>
      </c>
      <c r="I177">
        <v>3.22</v>
      </c>
      <c r="J177">
        <v>435.67</v>
      </c>
    </row>
    <row r="178" spans="1:10" ht="57">
      <c r="A178" t="s">
        <v>407</v>
      </c>
      <c r="B178" t="s">
        <v>12</v>
      </c>
      <c r="C178">
        <v>97121</v>
      </c>
      <c r="D178" s="65" t="s">
        <v>408</v>
      </c>
      <c r="E178" t="s">
        <v>1</v>
      </c>
      <c r="F178">
        <v>3713.9</v>
      </c>
      <c r="G178">
        <v>1.57</v>
      </c>
      <c r="H178" t="s">
        <v>15</v>
      </c>
      <c r="I178">
        <v>1.95</v>
      </c>
      <c r="J178">
        <v>7242.11</v>
      </c>
    </row>
    <row r="179" spans="1:10" ht="57">
      <c r="A179" t="s">
        <v>409</v>
      </c>
      <c r="B179" t="s">
        <v>12</v>
      </c>
      <c r="C179">
        <v>97122</v>
      </c>
      <c r="D179" s="65" t="s">
        <v>410</v>
      </c>
      <c r="E179" t="s">
        <v>1</v>
      </c>
      <c r="F179">
        <v>519.16999999999996</v>
      </c>
      <c r="G179">
        <v>2.19</v>
      </c>
      <c r="H179" t="s">
        <v>15</v>
      </c>
      <c r="I179">
        <v>2.72</v>
      </c>
      <c r="J179">
        <v>1412.14</v>
      </c>
    </row>
    <row r="180" spans="1:10" ht="57">
      <c r="A180" t="s">
        <v>411</v>
      </c>
      <c r="B180" t="s">
        <v>12</v>
      </c>
      <c r="C180">
        <v>97123</v>
      </c>
      <c r="D180" s="65" t="s">
        <v>412</v>
      </c>
      <c r="E180" t="s">
        <v>1</v>
      </c>
      <c r="F180">
        <v>14.1</v>
      </c>
      <c r="G180">
        <v>2.77</v>
      </c>
      <c r="H180" t="s">
        <v>15</v>
      </c>
      <c r="I180">
        <v>3.44</v>
      </c>
      <c r="J180">
        <v>48.5</v>
      </c>
    </row>
    <row r="181" spans="1:10" ht="28.5">
      <c r="A181" t="s">
        <v>413</v>
      </c>
      <c r="B181" t="s">
        <v>12</v>
      </c>
      <c r="C181" s="66" t="s">
        <v>1233</v>
      </c>
      <c r="D181" s="65" t="s">
        <v>414</v>
      </c>
      <c r="E181" t="s">
        <v>124</v>
      </c>
      <c r="F181">
        <v>3713.9</v>
      </c>
      <c r="G181">
        <v>15.07</v>
      </c>
      <c r="H181" t="s">
        <v>15</v>
      </c>
      <c r="I181">
        <v>18.71</v>
      </c>
      <c r="J181">
        <v>69487.070000000007</v>
      </c>
    </row>
    <row r="182" spans="1:10" ht="28.5">
      <c r="A182" t="s">
        <v>415</v>
      </c>
      <c r="B182" t="s">
        <v>12</v>
      </c>
      <c r="C182" s="66" t="s">
        <v>1234</v>
      </c>
      <c r="D182" s="65" t="s">
        <v>416</v>
      </c>
      <c r="E182" t="s">
        <v>124</v>
      </c>
      <c r="F182">
        <v>519.16999999999996</v>
      </c>
      <c r="G182">
        <v>31.29</v>
      </c>
      <c r="H182" t="s">
        <v>15</v>
      </c>
      <c r="I182">
        <v>38.86</v>
      </c>
      <c r="J182">
        <v>20174.95</v>
      </c>
    </row>
    <row r="183" spans="1:10" ht="28.5">
      <c r="A183" t="s">
        <v>417</v>
      </c>
      <c r="B183" t="s">
        <v>12</v>
      </c>
      <c r="C183" s="66" t="s">
        <v>1235</v>
      </c>
      <c r="D183" s="65" t="s">
        <v>418</v>
      </c>
      <c r="E183" t="s">
        <v>124</v>
      </c>
      <c r="F183">
        <v>14.1</v>
      </c>
      <c r="G183">
        <v>50.87</v>
      </c>
      <c r="H183" t="s">
        <v>15</v>
      </c>
      <c r="I183">
        <v>63.17</v>
      </c>
      <c r="J183">
        <v>890.7</v>
      </c>
    </row>
    <row r="184" spans="1:10" ht="28.5">
      <c r="A184" t="s">
        <v>419</v>
      </c>
      <c r="B184" t="s">
        <v>12</v>
      </c>
      <c r="C184" s="66" t="s">
        <v>1226</v>
      </c>
      <c r="D184" s="65" t="s">
        <v>420</v>
      </c>
      <c r="E184" t="s">
        <v>103</v>
      </c>
      <c r="F184">
        <v>6</v>
      </c>
      <c r="G184">
        <v>7.38</v>
      </c>
      <c r="H184" t="s">
        <v>15</v>
      </c>
      <c r="I184">
        <v>9.16</v>
      </c>
      <c r="J184">
        <v>54.96</v>
      </c>
    </row>
    <row r="185" spans="1:10" ht="28.5">
      <c r="A185" t="s">
        <v>421</v>
      </c>
      <c r="B185" t="s">
        <v>12</v>
      </c>
      <c r="C185" s="66" t="s">
        <v>1239</v>
      </c>
      <c r="D185" s="65" t="s">
        <v>422</v>
      </c>
      <c r="E185" t="s">
        <v>103</v>
      </c>
      <c r="F185">
        <v>3</v>
      </c>
      <c r="G185">
        <v>26.83</v>
      </c>
      <c r="H185" t="s">
        <v>15</v>
      </c>
      <c r="I185">
        <v>33.32</v>
      </c>
      <c r="J185">
        <v>99.96</v>
      </c>
    </row>
    <row r="186" spans="1:10" ht="28.5">
      <c r="A186" t="s">
        <v>423</v>
      </c>
      <c r="B186" t="s">
        <v>12</v>
      </c>
      <c r="C186" s="66" t="s">
        <v>1237</v>
      </c>
      <c r="D186" s="65" t="s">
        <v>137</v>
      </c>
      <c r="E186" t="s">
        <v>103</v>
      </c>
      <c r="F186">
        <v>10</v>
      </c>
      <c r="G186">
        <v>66.22</v>
      </c>
      <c r="H186" t="s">
        <v>15</v>
      </c>
      <c r="I186">
        <v>82.23</v>
      </c>
      <c r="J186">
        <v>822.3</v>
      </c>
    </row>
    <row r="187" spans="1:10" ht="28.5">
      <c r="A187" t="s">
        <v>424</v>
      </c>
      <c r="B187" t="s">
        <v>12</v>
      </c>
      <c r="C187" s="66" t="s">
        <v>1228</v>
      </c>
      <c r="D187" s="65" t="s">
        <v>425</v>
      </c>
      <c r="E187" t="s">
        <v>103</v>
      </c>
      <c r="F187">
        <v>21</v>
      </c>
      <c r="G187">
        <v>33.619999999999997</v>
      </c>
      <c r="H187" t="s">
        <v>15</v>
      </c>
      <c r="I187">
        <v>41.75</v>
      </c>
      <c r="J187">
        <v>876.75</v>
      </c>
    </row>
    <row r="188" spans="1:10" ht="28.5">
      <c r="A188" t="s">
        <v>426</v>
      </c>
      <c r="B188" t="s">
        <v>12</v>
      </c>
      <c r="C188" s="66" t="s">
        <v>1236</v>
      </c>
      <c r="D188" s="65" t="s">
        <v>135</v>
      </c>
      <c r="E188" t="s">
        <v>103</v>
      </c>
      <c r="F188">
        <v>8</v>
      </c>
      <c r="G188">
        <v>79.38</v>
      </c>
      <c r="H188" t="s">
        <v>15</v>
      </c>
      <c r="I188">
        <v>98.57</v>
      </c>
      <c r="J188">
        <v>788.56</v>
      </c>
    </row>
    <row r="189" spans="1:10" ht="28.5">
      <c r="A189" t="s">
        <v>427</v>
      </c>
      <c r="B189" t="s">
        <v>12</v>
      </c>
      <c r="C189" s="66" t="s">
        <v>1227</v>
      </c>
      <c r="D189" s="65" t="s">
        <v>428</v>
      </c>
      <c r="E189" t="s">
        <v>103</v>
      </c>
      <c r="F189">
        <v>1</v>
      </c>
      <c r="G189">
        <v>29.45</v>
      </c>
      <c r="H189" t="s">
        <v>15</v>
      </c>
      <c r="I189">
        <v>36.57</v>
      </c>
      <c r="J189">
        <v>36.57</v>
      </c>
    </row>
    <row r="190" spans="1:10" ht="28.5">
      <c r="A190" t="s">
        <v>429</v>
      </c>
      <c r="B190" t="s">
        <v>12</v>
      </c>
      <c r="C190" s="66" t="s">
        <v>1232</v>
      </c>
      <c r="D190" s="65" t="s">
        <v>430</v>
      </c>
      <c r="E190" t="s">
        <v>103</v>
      </c>
      <c r="F190">
        <v>5</v>
      </c>
      <c r="G190">
        <v>17.36</v>
      </c>
      <c r="H190" t="s">
        <v>15</v>
      </c>
      <c r="I190">
        <v>21.56</v>
      </c>
      <c r="J190">
        <v>107.8</v>
      </c>
    </row>
    <row r="191" spans="1:10" ht="28.5">
      <c r="A191" t="s">
        <v>431</v>
      </c>
      <c r="B191" t="s">
        <v>12</v>
      </c>
      <c r="C191" s="66" t="s">
        <v>1242</v>
      </c>
      <c r="D191" s="65" t="s">
        <v>432</v>
      </c>
      <c r="E191" t="s">
        <v>103</v>
      </c>
      <c r="F191">
        <v>2</v>
      </c>
      <c r="G191">
        <v>49.43</v>
      </c>
      <c r="H191" t="s">
        <v>15</v>
      </c>
      <c r="I191">
        <v>61.38</v>
      </c>
      <c r="J191">
        <v>122.76</v>
      </c>
    </row>
    <row r="192" spans="1:10" ht="28.5">
      <c r="A192" t="s">
        <v>433</v>
      </c>
      <c r="B192" t="s">
        <v>12</v>
      </c>
      <c r="C192" s="66" t="s">
        <v>1229</v>
      </c>
      <c r="D192" s="65" t="s">
        <v>434</v>
      </c>
      <c r="E192" t="s">
        <v>103</v>
      </c>
      <c r="F192">
        <v>6</v>
      </c>
      <c r="G192">
        <v>22.6</v>
      </c>
      <c r="H192" t="s">
        <v>15</v>
      </c>
      <c r="I192">
        <v>28.06</v>
      </c>
      <c r="J192">
        <v>168.36</v>
      </c>
    </row>
    <row r="193" spans="1:10" ht="28.5">
      <c r="A193" t="s">
        <v>435</v>
      </c>
      <c r="B193" t="s">
        <v>12</v>
      </c>
      <c r="C193" s="66" t="s">
        <v>1231</v>
      </c>
      <c r="D193" s="65" t="s">
        <v>436</v>
      </c>
      <c r="E193" t="s">
        <v>103</v>
      </c>
      <c r="F193">
        <v>2</v>
      </c>
      <c r="G193">
        <v>40.56</v>
      </c>
      <c r="H193" t="s">
        <v>15</v>
      </c>
      <c r="I193">
        <v>50.37</v>
      </c>
      <c r="J193">
        <v>100.74</v>
      </c>
    </row>
    <row r="194" spans="1:10" ht="28.5">
      <c r="A194" t="s">
        <v>437</v>
      </c>
      <c r="B194" t="s">
        <v>12</v>
      </c>
      <c r="C194">
        <v>99264</v>
      </c>
      <c r="D194" s="65" t="s">
        <v>439</v>
      </c>
      <c r="E194" t="s">
        <v>74</v>
      </c>
      <c r="F194">
        <v>3</v>
      </c>
      <c r="G194">
        <v>659.4</v>
      </c>
      <c r="H194" t="s">
        <v>15</v>
      </c>
      <c r="I194">
        <v>818.84</v>
      </c>
      <c r="J194">
        <v>2456.52</v>
      </c>
    </row>
    <row r="195" spans="1:10" ht="28.5">
      <c r="A195" t="s">
        <v>440</v>
      </c>
      <c r="B195" t="s">
        <v>308</v>
      </c>
      <c r="C195" t="s">
        <v>441</v>
      </c>
      <c r="D195" s="65" t="s">
        <v>442</v>
      </c>
      <c r="E195" t="s">
        <v>74</v>
      </c>
      <c r="F195">
        <v>1</v>
      </c>
      <c r="G195">
        <v>1778.6</v>
      </c>
      <c r="H195" t="s">
        <v>15</v>
      </c>
      <c r="I195">
        <v>2208.67</v>
      </c>
      <c r="J195">
        <v>2208.67</v>
      </c>
    </row>
    <row r="196" spans="1:10" ht="28.5">
      <c r="A196" t="s">
        <v>443</v>
      </c>
      <c r="B196" t="s">
        <v>308</v>
      </c>
      <c r="C196" t="s">
        <v>444</v>
      </c>
      <c r="D196" s="65" t="s">
        <v>445</v>
      </c>
      <c r="E196" t="s">
        <v>74</v>
      </c>
      <c r="F196">
        <v>2</v>
      </c>
      <c r="G196">
        <v>456.47</v>
      </c>
      <c r="H196" t="s">
        <v>15</v>
      </c>
      <c r="I196">
        <v>566.84</v>
      </c>
      <c r="J196">
        <v>1133.68</v>
      </c>
    </row>
    <row r="197" spans="1:10">
      <c r="A197" t="s">
        <v>446</v>
      </c>
      <c r="B197" t="s">
        <v>1245</v>
      </c>
      <c r="C197" t="s">
        <v>130</v>
      </c>
      <c r="D197" s="65" t="s">
        <v>131</v>
      </c>
      <c r="E197" t="s">
        <v>1</v>
      </c>
      <c r="F197">
        <v>4247.17</v>
      </c>
      <c r="G197">
        <v>0.69</v>
      </c>
      <c r="H197" t="s">
        <v>15</v>
      </c>
      <c r="I197">
        <v>0.86</v>
      </c>
      <c r="J197">
        <v>3652.57</v>
      </c>
    </row>
    <row r="198" spans="1:10">
      <c r="A198" t="s">
        <v>447</v>
      </c>
      <c r="D198" s="65" t="s">
        <v>448</v>
      </c>
      <c r="E198" t="s">
        <v>14</v>
      </c>
      <c r="J198">
        <v>80261.38</v>
      </c>
    </row>
    <row r="199" spans="1:10" ht="71.25">
      <c r="A199" t="s">
        <v>449</v>
      </c>
      <c r="B199" t="s">
        <v>12</v>
      </c>
      <c r="C199">
        <v>104114</v>
      </c>
      <c r="D199" s="65" t="s">
        <v>450</v>
      </c>
      <c r="E199" t="s">
        <v>6</v>
      </c>
      <c r="F199">
        <v>139</v>
      </c>
      <c r="G199">
        <v>191.02</v>
      </c>
      <c r="H199" t="s">
        <v>15</v>
      </c>
      <c r="I199">
        <v>237.21</v>
      </c>
      <c r="J199">
        <v>32972.19</v>
      </c>
    </row>
    <row r="200" spans="1:10" ht="57">
      <c r="A200" t="s">
        <v>451</v>
      </c>
      <c r="B200" t="s">
        <v>12</v>
      </c>
      <c r="C200">
        <v>97741</v>
      </c>
      <c r="D200" s="65" t="s">
        <v>452</v>
      </c>
      <c r="E200" t="s">
        <v>6</v>
      </c>
      <c r="F200">
        <v>139</v>
      </c>
      <c r="G200">
        <v>160.25</v>
      </c>
      <c r="H200" t="s">
        <v>15</v>
      </c>
      <c r="I200">
        <v>199</v>
      </c>
      <c r="J200">
        <v>27661</v>
      </c>
    </row>
    <row r="201" spans="1:10" ht="28.5">
      <c r="A201" t="s">
        <v>453</v>
      </c>
      <c r="B201" t="s">
        <v>12</v>
      </c>
      <c r="C201">
        <v>95673</v>
      </c>
      <c r="D201" s="65" t="s">
        <v>454</v>
      </c>
      <c r="E201" t="s">
        <v>6</v>
      </c>
      <c r="F201">
        <v>139</v>
      </c>
      <c r="G201">
        <v>113.71</v>
      </c>
      <c r="H201" t="s">
        <v>15</v>
      </c>
      <c r="I201">
        <v>141.21</v>
      </c>
      <c r="J201">
        <v>19628.189999999999</v>
      </c>
    </row>
    <row r="202" spans="1:10">
      <c r="A202" t="s">
        <v>455</v>
      </c>
      <c r="D202" s="65" t="s">
        <v>456</v>
      </c>
      <c r="E202" t="s">
        <v>14</v>
      </c>
      <c r="J202">
        <v>1128949.08</v>
      </c>
    </row>
    <row r="203" spans="1:10">
      <c r="A203" t="s">
        <v>457</v>
      </c>
      <c r="D203" s="65" t="s">
        <v>51</v>
      </c>
      <c r="E203" t="s">
        <v>14</v>
      </c>
      <c r="J203">
        <v>257100.07</v>
      </c>
    </row>
    <row r="204" spans="1:10">
      <c r="A204" t="s">
        <v>458</v>
      </c>
      <c r="D204" s="65" t="s">
        <v>53</v>
      </c>
      <c r="E204" t="s">
        <v>14</v>
      </c>
      <c r="J204">
        <v>168.93</v>
      </c>
    </row>
    <row r="205" spans="1:10" ht="42.75">
      <c r="A205" t="s">
        <v>459</v>
      </c>
      <c r="B205" t="s">
        <v>12</v>
      </c>
      <c r="C205" t="s">
        <v>55</v>
      </c>
      <c r="D205" s="65" t="s">
        <v>56</v>
      </c>
      <c r="E205" t="s">
        <v>1</v>
      </c>
      <c r="F205">
        <v>2.5</v>
      </c>
      <c r="G205">
        <v>54.41</v>
      </c>
      <c r="H205" t="s">
        <v>15</v>
      </c>
      <c r="I205">
        <v>67.569999999999993</v>
      </c>
      <c r="J205">
        <v>168.93</v>
      </c>
    </row>
    <row r="206" spans="1:10" ht="28.5">
      <c r="A206" t="s">
        <v>460</v>
      </c>
      <c r="D206" s="65" t="s">
        <v>58</v>
      </c>
      <c r="E206" t="s">
        <v>14</v>
      </c>
      <c r="J206">
        <v>53577</v>
      </c>
    </row>
    <row r="207" spans="1:10" ht="28.5">
      <c r="A207" t="s">
        <v>461</v>
      </c>
      <c r="B207" t="s">
        <v>1245</v>
      </c>
      <c r="C207" t="s">
        <v>60</v>
      </c>
      <c r="D207" s="65" t="s">
        <v>58</v>
      </c>
      <c r="E207" t="s">
        <v>1</v>
      </c>
      <c r="F207">
        <v>50</v>
      </c>
      <c r="G207">
        <v>431.45</v>
      </c>
      <c r="H207" t="s">
        <v>15</v>
      </c>
      <c r="I207">
        <v>535.77</v>
      </c>
      <c r="J207">
        <v>26788.5</v>
      </c>
    </row>
    <row r="208" spans="1:10" ht="28.5">
      <c r="A208" t="s">
        <v>462</v>
      </c>
      <c r="B208" t="s">
        <v>1245</v>
      </c>
      <c r="C208" t="s">
        <v>60</v>
      </c>
      <c r="D208" s="65" t="s">
        <v>58</v>
      </c>
      <c r="E208" t="s">
        <v>1</v>
      </c>
      <c r="F208">
        <v>50</v>
      </c>
      <c r="G208">
        <v>431.45</v>
      </c>
      <c r="H208" t="s">
        <v>15</v>
      </c>
      <c r="I208">
        <v>535.77</v>
      </c>
      <c r="J208">
        <v>26788.5</v>
      </c>
    </row>
    <row r="209" spans="1:10">
      <c r="A209" t="s">
        <v>463</v>
      </c>
      <c r="D209" s="65" t="s">
        <v>63</v>
      </c>
      <c r="E209" t="s">
        <v>14</v>
      </c>
      <c r="J209">
        <v>76380.75</v>
      </c>
    </row>
    <row r="210" spans="1:10" ht="28.5">
      <c r="A210" t="s">
        <v>464</v>
      </c>
      <c r="B210" t="s">
        <v>1245</v>
      </c>
      <c r="C210" t="s">
        <v>65</v>
      </c>
      <c r="D210" s="65" t="s">
        <v>66</v>
      </c>
      <c r="E210" t="s">
        <v>1</v>
      </c>
      <c r="F210">
        <v>80</v>
      </c>
      <c r="G210">
        <v>365.2</v>
      </c>
      <c r="H210" t="s">
        <v>15</v>
      </c>
      <c r="I210">
        <v>453.51</v>
      </c>
      <c r="J210">
        <v>36280.800000000003</v>
      </c>
    </row>
    <row r="211" spans="1:10" ht="28.5">
      <c r="A211" t="s">
        <v>465</v>
      </c>
      <c r="B211" t="s">
        <v>1245</v>
      </c>
      <c r="C211" t="s">
        <v>68</v>
      </c>
      <c r="D211" s="65" t="s">
        <v>69</v>
      </c>
      <c r="E211" t="s">
        <v>70</v>
      </c>
      <c r="F211">
        <v>1.38</v>
      </c>
      <c r="G211">
        <v>250.03</v>
      </c>
      <c r="H211" t="s">
        <v>15</v>
      </c>
      <c r="I211">
        <v>310.49</v>
      </c>
      <c r="J211">
        <v>428.48</v>
      </c>
    </row>
    <row r="212" spans="1:10">
      <c r="A212" t="s">
        <v>466</v>
      </c>
      <c r="B212" t="s">
        <v>1245</v>
      </c>
      <c r="C212" t="s">
        <v>72</v>
      </c>
      <c r="D212" s="65" t="s">
        <v>73</v>
      </c>
      <c r="E212" t="s">
        <v>74</v>
      </c>
      <c r="F212">
        <v>1</v>
      </c>
      <c r="G212">
        <v>84.91</v>
      </c>
      <c r="H212" t="s">
        <v>15</v>
      </c>
      <c r="I212">
        <v>105.44</v>
      </c>
      <c r="J212">
        <v>105.44</v>
      </c>
    </row>
    <row r="213" spans="1:10">
      <c r="A213" t="s">
        <v>467</v>
      </c>
      <c r="B213" t="s">
        <v>1245</v>
      </c>
      <c r="C213" t="s">
        <v>76</v>
      </c>
      <c r="D213" s="65" t="s">
        <v>77</v>
      </c>
      <c r="E213" t="s">
        <v>20</v>
      </c>
      <c r="F213">
        <v>24</v>
      </c>
      <c r="G213">
        <v>253.24</v>
      </c>
      <c r="H213" t="s">
        <v>15</v>
      </c>
      <c r="I213">
        <v>314.47000000000003</v>
      </c>
      <c r="J213">
        <v>7547.28</v>
      </c>
    </row>
    <row r="214" spans="1:10">
      <c r="A214" t="s">
        <v>468</v>
      </c>
      <c r="B214" t="s">
        <v>1245</v>
      </c>
      <c r="C214" t="s">
        <v>79</v>
      </c>
      <c r="D214" s="65" t="s">
        <v>80</v>
      </c>
      <c r="E214" t="s">
        <v>20</v>
      </c>
      <c r="F214">
        <v>24</v>
      </c>
      <c r="G214">
        <v>253.24</v>
      </c>
      <c r="H214" t="s">
        <v>15</v>
      </c>
      <c r="I214">
        <v>314.47000000000003</v>
      </c>
      <c r="J214">
        <v>7547.28</v>
      </c>
    </row>
    <row r="215" spans="1:10">
      <c r="A215" t="s">
        <v>469</v>
      </c>
      <c r="B215" t="s">
        <v>1245</v>
      </c>
      <c r="C215" t="s">
        <v>82</v>
      </c>
      <c r="D215" s="65" t="s">
        <v>83</v>
      </c>
      <c r="E215" t="s">
        <v>1</v>
      </c>
      <c r="F215">
        <v>24</v>
      </c>
      <c r="G215">
        <v>253.24</v>
      </c>
      <c r="H215" t="s">
        <v>15</v>
      </c>
      <c r="I215">
        <v>314.47000000000003</v>
      </c>
      <c r="J215">
        <v>7547.28</v>
      </c>
    </row>
    <row r="216" spans="1:10">
      <c r="A216" t="s">
        <v>470</v>
      </c>
      <c r="B216" t="s">
        <v>1245</v>
      </c>
      <c r="C216" t="s">
        <v>85</v>
      </c>
      <c r="D216" s="65" t="s">
        <v>86</v>
      </c>
      <c r="E216" t="s">
        <v>74</v>
      </c>
      <c r="F216">
        <v>1</v>
      </c>
      <c r="G216">
        <v>2807.64</v>
      </c>
      <c r="H216" t="s">
        <v>15</v>
      </c>
      <c r="I216">
        <v>3486.53</v>
      </c>
      <c r="J216">
        <v>3486.53</v>
      </c>
    </row>
    <row r="217" spans="1:10" ht="42.75">
      <c r="A217" t="s">
        <v>471</v>
      </c>
      <c r="B217" t="s">
        <v>1245</v>
      </c>
      <c r="C217" t="s">
        <v>88</v>
      </c>
      <c r="D217" s="65" t="s">
        <v>89</v>
      </c>
      <c r="E217" t="s">
        <v>74</v>
      </c>
      <c r="F217">
        <v>35</v>
      </c>
      <c r="G217">
        <v>282.64</v>
      </c>
      <c r="H217" t="s">
        <v>15</v>
      </c>
      <c r="I217">
        <v>350.98</v>
      </c>
      <c r="J217">
        <v>12284.3</v>
      </c>
    </row>
    <row r="218" spans="1:10">
      <c r="A218" t="s">
        <v>472</v>
      </c>
      <c r="B218" t="s">
        <v>1245</v>
      </c>
      <c r="C218" s="66" t="s">
        <v>1275</v>
      </c>
      <c r="D218" s="65" t="s">
        <v>92</v>
      </c>
      <c r="E218" t="s">
        <v>28</v>
      </c>
      <c r="F218">
        <v>1</v>
      </c>
      <c r="G218">
        <v>85.9</v>
      </c>
      <c r="H218" t="s">
        <v>15</v>
      </c>
      <c r="I218">
        <v>106.67</v>
      </c>
      <c r="J218">
        <v>106.67</v>
      </c>
    </row>
    <row r="219" spans="1:10">
      <c r="A219" t="s">
        <v>473</v>
      </c>
      <c r="B219" t="s">
        <v>1245</v>
      </c>
      <c r="C219" t="s">
        <v>94</v>
      </c>
      <c r="D219" s="65" t="s">
        <v>95</v>
      </c>
      <c r="E219" t="s">
        <v>74</v>
      </c>
      <c r="F219">
        <v>1</v>
      </c>
      <c r="G219">
        <v>842.88</v>
      </c>
      <c r="H219" t="s">
        <v>15</v>
      </c>
      <c r="I219">
        <v>1046.69</v>
      </c>
      <c r="J219">
        <v>1046.69</v>
      </c>
    </row>
    <row r="220" spans="1:10">
      <c r="A220" t="s">
        <v>474</v>
      </c>
      <c r="D220" s="65" t="s">
        <v>97</v>
      </c>
      <c r="E220" t="s">
        <v>14</v>
      </c>
      <c r="J220">
        <v>95612.13</v>
      </c>
    </row>
    <row r="221" spans="1:10" ht="28.5">
      <c r="A221" t="s">
        <v>475</v>
      </c>
      <c r="B221" t="s">
        <v>1245</v>
      </c>
      <c r="C221" t="s">
        <v>99</v>
      </c>
      <c r="D221" s="65" t="s">
        <v>100</v>
      </c>
      <c r="E221" t="s">
        <v>74</v>
      </c>
      <c r="F221">
        <v>1</v>
      </c>
      <c r="G221">
        <v>1175.3</v>
      </c>
      <c r="H221" t="s">
        <v>15</v>
      </c>
      <c r="I221">
        <v>1459.49</v>
      </c>
      <c r="J221">
        <v>1459.49</v>
      </c>
    </row>
    <row r="222" spans="1:10" ht="71.25">
      <c r="A222" t="s">
        <v>476</v>
      </c>
      <c r="B222" t="s">
        <v>12</v>
      </c>
      <c r="C222" s="66" t="s">
        <v>1244</v>
      </c>
      <c r="D222" s="65" t="s">
        <v>102</v>
      </c>
      <c r="E222" t="s">
        <v>103</v>
      </c>
      <c r="F222">
        <v>1</v>
      </c>
      <c r="G222">
        <v>33736.58</v>
      </c>
      <c r="H222" t="s">
        <v>15</v>
      </c>
      <c r="I222">
        <v>41894.089999999997</v>
      </c>
      <c r="J222">
        <v>41894.089999999997</v>
      </c>
    </row>
    <row r="223" spans="1:10" ht="71.25">
      <c r="A223" t="s">
        <v>477</v>
      </c>
      <c r="B223" t="s">
        <v>1245</v>
      </c>
      <c r="C223" t="s">
        <v>105</v>
      </c>
      <c r="D223" s="65" t="s">
        <v>106</v>
      </c>
      <c r="E223" t="s">
        <v>74</v>
      </c>
      <c r="F223">
        <v>1</v>
      </c>
      <c r="G223">
        <v>2764.4</v>
      </c>
      <c r="H223" t="s">
        <v>15</v>
      </c>
      <c r="I223">
        <v>3432.83</v>
      </c>
      <c r="J223">
        <v>3432.83</v>
      </c>
    </row>
    <row r="224" spans="1:10" ht="28.5">
      <c r="A224" t="s">
        <v>478</v>
      </c>
      <c r="B224" t="s">
        <v>1245</v>
      </c>
      <c r="C224" t="s">
        <v>108</v>
      </c>
      <c r="D224" s="65" t="s">
        <v>109</v>
      </c>
      <c r="E224" t="s">
        <v>74</v>
      </c>
      <c r="F224">
        <v>1</v>
      </c>
      <c r="G224">
        <v>2073.3000000000002</v>
      </c>
      <c r="H224" t="s">
        <v>15</v>
      </c>
      <c r="I224">
        <v>2574.62</v>
      </c>
      <c r="J224">
        <v>2574.62</v>
      </c>
    </row>
    <row r="225" spans="1:10" ht="42.75">
      <c r="A225" t="s">
        <v>479</v>
      </c>
      <c r="B225" t="s">
        <v>12</v>
      </c>
      <c r="C225" t="s">
        <v>111</v>
      </c>
      <c r="D225" s="65" t="s">
        <v>112</v>
      </c>
      <c r="E225" t="s">
        <v>1</v>
      </c>
      <c r="F225">
        <v>210</v>
      </c>
      <c r="G225">
        <v>11.03</v>
      </c>
      <c r="H225" t="s">
        <v>15</v>
      </c>
      <c r="I225">
        <v>13.7</v>
      </c>
      <c r="J225">
        <v>2877</v>
      </c>
    </row>
    <row r="226" spans="1:10" ht="28.5">
      <c r="A226" t="s">
        <v>480</v>
      </c>
      <c r="B226" t="s">
        <v>1245</v>
      </c>
      <c r="C226" t="s">
        <v>114</v>
      </c>
      <c r="D226" s="65" t="s">
        <v>115</v>
      </c>
      <c r="E226" t="s">
        <v>1</v>
      </c>
      <c r="F226">
        <v>70</v>
      </c>
      <c r="G226">
        <v>498.98</v>
      </c>
      <c r="H226" t="s">
        <v>15</v>
      </c>
      <c r="I226">
        <v>619.63</v>
      </c>
      <c r="J226">
        <v>43374.1</v>
      </c>
    </row>
    <row r="227" spans="1:10">
      <c r="A227" t="s">
        <v>481</v>
      </c>
      <c r="D227" s="65" t="s">
        <v>117</v>
      </c>
      <c r="E227" t="s">
        <v>14</v>
      </c>
      <c r="J227">
        <v>3058.95</v>
      </c>
    </row>
    <row r="228" spans="1:10">
      <c r="A228" t="s">
        <v>482</v>
      </c>
      <c r="B228" t="s">
        <v>12</v>
      </c>
      <c r="C228">
        <v>99063</v>
      </c>
      <c r="D228" s="65" t="s">
        <v>119</v>
      </c>
      <c r="E228" t="s">
        <v>1</v>
      </c>
      <c r="F228">
        <v>17.5</v>
      </c>
      <c r="G228">
        <v>4.79</v>
      </c>
      <c r="H228" t="s">
        <v>15</v>
      </c>
      <c r="I228">
        <v>5.95</v>
      </c>
      <c r="J228">
        <v>104.13</v>
      </c>
    </row>
    <row r="229" spans="1:10" ht="28.5">
      <c r="A229" t="s">
        <v>483</v>
      </c>
      <c r="B229" t="s">
        <v>12</v>
      </c>
      <c r="C229">
        <v>93358</v>
      </c>
      <c r="D229" s="65" t="s">
        <v>121</v>
      </c>
      <c r="E229" t="s">
        <v>70</v>
      </c>
      <c r="F229">
        <v>3.6</v>
      </c>
      <c r="G229">
        <v>76.23</v>
      </c>
      <c r="H229" t="s">
        <v>15</v>
      </c>
      <c r="I229">
        <v>94.66</v>
      </c>
      <c r="J229">
        <v>340.78</v>
      </c>
    </row>
    <row r="230" spans="1:10" ht="28.5">
      <c r="A230" t="s">
        <v>484</v>
      </c>
      <c r="B230" t="s">
        <v>12</v>
      </c>
      <c r="C230" s="66" t="s">
        <v>1239</v>
      </c>
      <c r="D230" s="65" t="s">
        <v>123</v>
      </c>
      <c r="E230" t="s">
        <v>124</v>
      </c>
      <c r="F230">
        <v>17.5</v>
      </c>
      <c r="G230">
        <v>61.02</v>
      </c>
      <c r="H230" t="s">
        <v>15</v>
      </c>
      <c r="I230">
        <v>75.77</v>
      </c>
      <c r="J230">
        <v>1325.98</v>
      </c>
    </row>
    <row r="231" spans="1:10" ht="28.5">
      <c r="A231" t="s">
        <v>485</v>
      </c>
      <c r="B231" t="s">
        <v>12</v>
      </c>
      <c r="C231">
        <v>93382</v>
      </c>
      <c r="D231" s="65" t="s">
        <v>126</v>
      </c>
      <c r="E231" t="s">
        <v>70</v>
      </c>
      <c r="F231">
        <v>7.13</v>
      </c>
      <c r="G231">
        <v>22.84</v>
      </c>
      <c r="H231" t="s">
        <v>15</v>
      </c>
      <c r="I231">
        <v>28.36</v>
      </c>
      <c r="J231">
        <v>202.21</v>
      </c>
    </row>
    <row r="232" spans="1:10" ht="42.75">
      <c r="A232" t="s">
        <v>486</v>
      </c>
      <c r="B232" t="s">
        <v>12</v>
      </c>
      <c r="C232">
        <v>93589</v>
      </c>
      <c r="D232" s="65" t="s">
        <v>128</v>
      </c>
      <c r="E232" t="s">
        <v>8</v>
      </c>
      <c r="F232">
        <v>60.48</v>
      </c>
      <c r="G232">
        <v>2.59</v>
      </c>
      <c r="H232" t="s">
        <v>15</v>
      </c>
      <c r="I232">
        <v>3.22</v>
      </c>
      <c r="J232">
        <v>194.75</v>
      </c>
    </row>
    <row r="233" spans="1:10">
      <c r="A233" t="s">
        <v>487</v>
      </c>
      <c r="B233" t="s">
        <v>1245</v>
      </c>
      <c r="C233" t="s">
        <v>130</v>
      </c>
      <c r="D233" s="65" t="s">
        <v>131</v>
      </c>
      <c r="E233" t="s">
        <v>1</v>
      </c>
      <c r="F233">
        <v>7.5</v>
      </c>
      <c r="G233">
        <v>0.69</v>
      </c>
      <c r="H233" t="s">
        <v>15</v>
      </c>
      <c r="I233">
        <v>0.86</v>
      </c>
      <c r="J233">
        <v>6.45</v>
      </c>
    </row>
    <row r="234" spans="1:10">
      <c r="A234" t="s">
        <v>488</v>
      </c>
      <c r="B234" t="s">
        <v>12</v>
      </c>
      <c r="C234" s="66" t="s">
        <v>1241</v>
      </c>
      <c r="D234" s="65" t="s">
        <v>133</v>
      </c>
      <c r="E234" t="s">
        <v>103</v>
      </c>
      <c r="F234">
        <v>1</v>
      </c>
      <c r="G234">
        <v>48.09</v>
      </c>
      <c r="H234" t="s">
        <v>15</v>
      </c>
      <c r="I234">
        <v>59.72</v>
      </c>
      <c r="J234">
        <v>59.72</v>
      </c>
    </row>
    <row r="235" spans="1:10" ht="28.5">
      <c r="A235" t="s">
        <v>489</v>
      </c>
      <c r="B235" t="s">
        <v>12</v>
      </c>
      <c r="C235" s="66" t="s">
        <v>1236</v>
      </c>
      <c r="D235" s="65" t="s">
        <v>135</v>
      </c>
      <c r="E235" t="s">
        <v>103</v>
      </c>
      <c r="F235">
        <v>2</v>
      </c>
      <c r="G235">
        <v>79.38</v>
      </c>
      <c r="H235" t="s">
        <v>15</v>
      </c>
      <c r="I235">
        <v>98.57</v>
      </c>
      <c r="J235">
        <v>197.14</v>
      </c>
    </row>
    <row r="236" spans="1:10" ht="28.5">
      <c r="A236" t="s">
        <v>490</v>
      </c>
      <c r="B236" t="s">
        <v>12</v>
      </c>
      <c r="C236" s="66" t="s">
        <v>1237</v>
      </c>
      <c r="D236" s="65" t="s">
        <v>137</v>
      </c>
      <c r="E236" t="s">
        <v>103</v>
      </c>
      <c r="F236">
        <v>1</v>
      </c>
      <c r="G236">
        <v>66.22</v>
      </c>
      <c r="H236" t="s">
        <v>15</v>
      </c>
      <c r="I236">
        <v>82.23</v>
      </c>
      <c r="J236">
        <v>82.23</v>
      </c>
    </row>
    <row r="237" spans="1:10" ht="28.5">
      <c r="A237" t="s">
        <v>491</v>
      </c>
      <c r="B237" t="s">
        <v>12</v>
      </c>
      <c r="C237" s="66" t="s">
        <v>1240</v>
      </c>
      <c r="D237" s="65" t="s">
        <v>139</v>
      </c>
      <c r="E237" t="s">
        <v>103</v>
      </c>
      <c r="F237">
        <v>1</v>
      </c>
      <c r="G237">
        <v>104.73</v>
      </c>
      <c r="H237" t="s">
        <v>15</v>
      </c>
      <c r="I237">
        <v>130.05000000000001</v>
      </c>
      <c r="J237">
        <v>130.05000000000001</v>
      </c>
    </row>
    <row r="238" spans="1:10" ht="28.5">
      <c r="A238" t="s">
        <v>492</v>
      </c>
      <c r="B238" t="s">
        <v>1245</v>
      </c>
      <c r="C238" t="s">
        <v>141</v>
      </c>
      <c r="D238" s="65" t="s">
        <v>142</v>
      </c>
      <c r="E238" t="s">
        <v>1</v>
      </c>
      <c r="F238">
        <v>1</v>
      </c>
      <c r="G238">
        <v>334.6</v>
      </c>
      <c r="H238" t="s">
        <v>15</v>
      </c>
      <c r="I238">
        <v>415.51</v>
      </c>
      <c r="J238">
        <v>415.51</v>
      </c>
    </row>
    <row r="239" spans="1:10">
      <c r="A239" t="s">
        <v>493</v>
      </c>
      <c r="D239" s="65" t="s">
        <v>144</v>
      </c>
      <c r="E239" t="s">
        <v>14</v>
      </c>
      <c r="J239">
        <v>3418.3</v>
      </c>
    </row>
    <row r="240" spans="1:10" ht="28.5">
      <c r="A240" t="s">
        <v>494</v>
      </c>
      <c r="B240" t="s">
        <v>12</v>
      </c>
      <c r="C240" t="s">
        <v>146</v>
      </c>
      <c r="D240" s="65" t="s">
        <v>121</v>
      </c>
      <c r="E240" t="s">
        <v>70</v>
      </c>
      <c r="F240">
        <v>2.36</v>
      </c>
      <c r="G240">
        <v>76.23</v>
      </c>
      <c r="H240" t="s">
        <v>15</v>
      </c>
      <c r="I240">
        <v>94.66</v>
      </c>
      <c r="J240">
        <v>223.4</v>
      </c>
    </row>
    <row r="241" spans="1:10" ht="42.75">
      <c r="A241" t="s">
        <v>495</v>
      </c>
      <c r="B241" t="s">
        <v>12</v>
      </c>
      <c r="C241" t="s">
        <v>148</v>
      </c>
      <c r="D241" s="65" t="s">
        <v>149</v>
      </c>
      <c r="E241" t="s">
        <v>28</v>
      </c>
      <c r="F241">
        <v>5.25</v>
      </c>
      <c r="G241">
        <v>2.77</v>
      </c>
      <c r="H241" t="s">
        <v>15</v>
      </c>
      <c r="I241">
        <v>3.44</v>
      </c>
      <c r="J241">
        <v>18.059999999999999</v>
      </c>
    </row>
    <row r="242" spans="1:10" ht="28.5">
      <c r="A242" t="s">
        <v>496</v>
      </c>
      <c r="B242" t="s">
        <v>12</v>
      </c>
      <c r="C242" t="s">
        <v>151</v>
      </c>
      <c r="D242" s="65" t="s">
        <v>126</v>
      </c>
      <c r="E242" t="s">
        <v>70</v>
      </c>
      <c r="F242">
        <v>2.36</v>
      </c>
      <c r="G242">
        <v>22.84</v>
      </c>
      <c r="H242" t="s">
        <v>15</v>
      </c>
      <c r="I242">
        <v>28.36</v>
      </c>
      <c r="J242">
        <v>66.930000000000007</v>
      </c>
    </row>
    <row r="243" spans="1:10" ht="42.75">
      <c r="A243" t="s">
        <v>497</v>
      </c>
      <c r="B243" t="s">
        <v>12</v>
      </c>
      <c r="C243" t="s">
        <v>153</v>
      </c>
      <c r="D243" s="65" t="s">
        <v>154</v>
      </c>
      <c r="E243" t="s">
        <v>70</v>
      </c>
      <c r="F243">
        <v>0.63</v>
      </c>
      <c r="G243">
        <v>2358.41</v>
      </c>
      <c r="H243" t="s">
        <v>15</v>
      </c>
      <c r="I243">
        <v>2928.67</v>
      </c>
      <c r="J243">
        <v>1845.06</v>
      </c>
    </row>
    <row r="244" spans="1:10" ht="57">
      <c r="A244" t="s">
        <v>498</v>
      </c>
      <c r="B244" t="s">
        <v>12</v>
      </c>
      <c r="C244" t="s">
        <v>156</v>
      </c>
      <c r="D244" s="65" t="s">
        <v>157</v>
      </c>
      <c r="E244" t="s">
        <v>28</v>
      </c>
      <c r="F244">
        <v>6.03</v>
      </c>
      <c r="G244">
        <v>70.319999999999993</v>
      </c>
      <c r="H244" t="s">
        <v>15</v>
      </c>
      <c r="I244">
        <v>87.32</v>
      </c>
      <c r="J244">
        <v>526.54</v>
      </c>
    </row>
    <row r="245" spans="1:10" ht="42.75">
      <c r="A245" t="s">
        <v>499</v>
      </c>
      <c r="B245" t="s">
        <v>12</v>
      </c>
      <c r="C245" t="s">
        <v>159</v>
      </c>
      <c r="D245" s="65" t="s">
        <v>160</v>
      </c>
      <c r="E245" t="s">
        <v>28</v>
      </c>
      <c r="F245">
        <v>12.05</v>
      </c>
      <c r="G245">
        <v>4.4400000000000004</v>
      </c>
      <c r="H245" t="s">
        <v>15</v>
      </c>
      <c r="I245">
        <v>5.51</v>
      </c>
      <c r="J245">
        <v>66.400000000000006</v>
      </c>
    </row>
    <row r="246" spans="1:10" ht="71.25">
      <c r="A246" t="s">
        <v>500</v>
      </c>
      <c r="B246" t="s">
        <v>12</v>
      </c>
      <c r="C246" t="s">
        <v>162</v>
      </c>
      <c r="D246" s="65" t="s">
        <v>163</v>
      </c>
      <c r="E246" t="s">
        <v>28</v>
      </c>
      <c r="F246">
        <v>24.1</v>
      </c>
      <c r="G246">
        <v>22.45</v>
      </c>
      <c r="H246" t="s">
        <v>15</v>
      </c>
      <c r="I246">
        <v>27.88</v>
      </c>
      <c r="J246">
        <v>671.91</v>
      </c>
    </row>
    <row r="247" spans="1:10">
      <c r="A247" t="s">
        <v>501</v>
      </c>
      <c r="D247" s="65" t="s">
        <v>165</v>
      </c>
      <c r="E247" t="s">
        <v>14</v>
      </c>
      <c r="J247">
        <v>24884.01</v>
      </c>
    </row>
    <row r="248" spans="1:10" ht="42.75">
      <c r="A248" t="s">
        <v>502</v>
      </c>
      <c r="B248" t="s">
        <v>12</v>
      </c>
      <c r="C248">
        <v>99059</v>
      </c>
      <c r="D248" s="65" t="s">
        <v>56</v>
      </c>
      <c r="E248" t="s">
        <v>1</v>
      </c>
      <c r="F248">
        <v>10.199999999999999</v>
      </c>
      <c r="G248">
        <v>54.41</v>
      </c>
      <c r="H248" t="s">
        <v>15</v>
      </c>
      <c r="I248">
        <v>67.569999999999993</v>
      </c>
      <c r="J248">
        <v>689.21</v>
      </c>
    </row>
    <row r="249" spans="1:10" ht="28.5">
      <c r="A249" t="s">
        <v>503</v>
      </c>
      <c r="B249" t="s">
        <v>12</v>
      </c>
      <c r="C249">
        <v>93358</v>
      </c>
      <c r="D249" s="65" t="s">
        <v>121</v>
      </c>
      <c r="E249" t="s">
        <v>70</v>
      </c>
      <c r="F249">
        <v>2.78</v>
      </c>
      <c r="G249">
        <v>76.23</v>
      </c>
      <c r="H249" t="s">
        <v>15</v>
      </c>
      <c r="I249">
        <v>94.66</v>
      </c>
      <c r="J249">
        <v>263.14999999999998</v>
      </c>
    </row>
    <row r="250" spans="1:10" ht="42.75">
      <c r="A250" t="s">
        <v>504</v>
      </c>
      <c r="B250" t="s">
        <v>12</v>
      </c>
      <c r="C250">
        <v>101617</v>
      </c>
      <c r="D250" s="65" t="s">
        <v>149</v>
      </c>
      <c r="E250" t="s">
        <v>28</v>
      </c>
      <c r="F250">
        <v>1.73</v>
      </c>
      <c r="G250">
        <v>2.77</v>
      </c>
      <c r="H250" t="s">
        <v>15</v>
      </c>
      <c r="I250">
        <v>3.44</v>
      </c>
      <c r="J250">
        <v>5.95</v>
      </c>
    </row>
    <row r="251" spans="1:10" ht="28.5">
      <c r="A251" t="s">
        <v>505</v>
      </c>
      <c r="B251" t="s">
        <v>12</v>
      </c>
      <c r="C251">
        <v>93382</v>
      </c>
      <c r="D251" s="65" t="s">
        <v>126</v>
      </c>
      <c r="E251" t="s">
        <v>70</v>
      </c>
      <c r="F251">
        <v>0.24</v>
      </c>
      <c r="G251">
        <v>22.84</v>
      </c>
      <c r="H251" t="s">
        <v>15</v>
      </c>
      <c r="I251">
        <v>28.36</v>
      </c>
      <c r="J251">
        <v>6.81</v>
      </c>
    </row>
    <row r="252" spans="1:10" ht="28.5">
      <c r="A252" t="s">
        <v>506</v>
      </c>
      <c r="B252" t="s">
        <v>12</v>
      </c>
      <c r="C252">
        <v>102487</v>
      </c>
      <c r="D252" s="65" t="s">
        <v>171</v>
      </c>
      <c r="E252" t="s">
        <v>70</v>
      </c>
      <c r="F252">
        <v>0.52</v>
      </c>
      <c r="G252">
        <v>535.57000000000005</v>
      </c>
      <c r="H252" t="s">
        <v>15</v>
      </c>
      <c r="I252">
        <v>665.07</v>
      </c>
      <c r="J252">
        <v>345.84</v>
      </c>
    </row>
    <row r="253" spans="1:10" ht="42.75">
      <c r="A253" t="s">
        <v>507</v>
      </c>
      <c r="B253" t="s">
        <v>12</v>
      </c>
      <c r="C253">
        <v>104488</v>
      </c>
      <c r="D253" s="65" t="s">
        <v>154</v>
      </c>
      <c r="E253" t="s">
        <v>70</v>
      </c>
      <c r="F253">
        <v>3.37</v>
      </c>
      <c r="G253">
        <v>2358.41</v>
      </c>
      <c r="H253" t="s">
        <v>15</v>
      </c>
      <c r="I253">
        <v>2928.67</v>
      </c>
      <c r="J253">
        <v>9869.6200000000008</v>
      </c>
    </row>
    <row r="254" spans="1:10" ht="57">
      <c r="A254" t="s">
        <v>508</v>
      </c>
      <c r="B254" t="s">
        <v>12</v>
      </c>
      <c r="C254">
        <v>103325</v>
      </c>
      <c r="D254" s="65" t="s">
        <v>157</v>
      </c>
      <c r="E254" t="s">
        <v>28</v>
      </c>
      <c r="F254">
        <v>33.35</v>
      </c>
      <c r="G254">
        <v>70.319999999999993</v>
      </c>
      <c r="H254" t="s">
        <v>15</v>
      </c>
      <c r="I254">
        <v>87.32</v>
      </c>
      <c r="J254">
        <v>2912.12</v>
      </c>
    </row>
    <row r="255" spans="1:10" ht="42.75">
      <c r="A255" t="s">
        <v>509</v>
      </c>
      <c r="B255" t="s">
        <v>12</v>
      </c>
      <c r="C255">
        <v>87878</v>
      </c>
      <c r="D255" s="65" t="s">
        <v>160</v>
      </c>
      <c r="E255" t="s">
        <v>28</v>
      </c>
      <c r="F255">
        <v>66.7</v>
      </c>
      <c r="G255">
        <v>4.4400000000000004</v>
      </c>
      <c r="H255" t="s">
        <v>15</v>
      </c>
      <c r="I255">
        <v>5.51</v>
      </c>
      <c r="J255">
        <v>367.52</v>
      </c>
    </row>
    <row r="256" spans="1:10" ht="71.25">
      <c r="A256" t="s">
        <v>510</v>
      </c>
      <c r="B256" t="s">
        <v>12</v>
      </c>
      <c r="C256">
        <v>87547</v>
      </c>
      <c r="D256" s="65" t="s">
        <v>163</v>
      </c>
      <c r="E256" t="s">
        <v>28</v>
      </c>
      <c r="F256">
        <v>66.7</v>
      </c>
      <c r="G256">
        <v>22.45</v>
      </c>
      <c r="H256" t="s">
        <v>15</v>
      </c>
      <c r="I256">
        <v>27.88</v>
      </c>
      <c r="J256">
        <v>1859.6</v>
      </c>
    </row>
    <row r="257" spans="1:10" ht="28.5">
      <c r="A257" t="s">
        <v>511</v>
      </c>
      <c r="B257" t="s">
        <v>12</v>
      </c>
      <c r="C257">
        <v>88489</v>
      </c>
      <c r="D257" s="65" t="s">
        <v>177</v>
      </c>
      <c r="E257" t="s">
        <v>28</v>
      </c>
      <c r="F257">
        <v>66.7</v>
      </c>
      <c r="G257">
        <v>10.41</v>
      </c>
      <c r="H257" t="s">
        <v>15</v>
      </c>
      <c r="I257">
        <v>12.93</v>
      </c>
      <c r="J257">
        <v>862.43</v>
      </c>
    </row>
    <row r="258" spans="1:10" ht="57">
      <c r="A258" t="s">
        <v>512</v>
      </c>
      <c r="B258" t="s">
        <v>12</v>
      </c>
      <c r="C258">
        <v>87624</v>
      </c>
      <c r="D258" s="65" t="s">
        <v>179</v>
      </c>
      <c r="E258" t="s">
        <v>28</v>
      </c>
      <c r="F258">
        <v>5.78</v>
      </c>
      <c r="G258">
        <v>81.319999999999993</v>
      </c>
      <c r="H258" t="s">
        <v>15</v>
      </c>
      <c r="I258">
        <v>100.98</v>
      </c>
      <c r="J258">
        <v>583.66</v>
      </c>
    </row>
    <row r="259" spans="1:10" ht="57">
      <c r="A259" t="s">
        <v>513</v>
      </c>
      <c r="B259" t="s">
        <v>12</v>
      </c>
      <c r="C259">
        <v>94994</v>
      </c>
      <c r="D259" s="65" t="s">
        <v>181</v>
      </c>
      <c r="E259" t="s">
        <v>28</v>
      </c>
      <c r="F259">
        <v>5.32</v>
      </c>
      <c r="G259">
        <v>85.9</v>
      </c>
      <c r="H259" t="s">
        <v>15</v>
      </c>
      <c r="I259">
        <v>106.67</v>
      </c>
      <c r="J259">
        <v>567.48</v>
      </c>
    </row>
    <row r="260" spans="1:10" ht="42.75">
      <c r="A260" t="s">
        <v>514</v>
      </c>
      <c r="B260" t="s">
        <v>12</v>
      </c>
      <c r="C260">
        <v>98680</v>
      </c>
      <c r="D260" s="65" t="s">
        <v>183</v>
      </c>
      <c r="E260" t="s">
        <v>28</v>
      </c>
      <c r="F260">
        <v>4.49</v>
      </c>
      <c r="G260">
        <v>42.63</v>
      </c>
      <c r="H260" t="s">
        <v>15</v>
      </c>
      <c r="I260">
        <v>52.94</v>
      </c>
      <c r="J260">
        <v>237.7</v>
      </c>
    </row>
    <row r="261" spans="1:10" ht="28.5">
      <c r="A261" t="s">
        <v>515</v>
      </c>
      <c r="B261" t="s">
        <v>12</v>
      </c>
      <c r="C261">
        <v>100701</v>
      </c>
      <c r="D261" s="65" t="s">
        <v>185</v>
      </c>
      <c r="E261" t="s">
        <v>28</v>
      </c>
      <c r="F261">
        <v>4.2</v>
      </c>
      <c r="G261">
        <v>553.22</v>
      </c>
      <c r="H261" t="s">
        <v>15</v>
      </c>
      <c r="I261">
        <v>686.99</v>
      </c>
      <c r="J261">
        <v>2885.36</v>
      </c>
    </row>
    <row r="262" spans="1:10" ht="42.75">
      <c r="A262" t="s">
        <v>516</v>
      </c>
      <c r="B262" t="s">
        <v>12</v>
      </c>
      <c r="C262">
        <v>100754</v>
      </c>
      <c r="D262" s="65" t="s">
        <v>187</v>
      </c>
      <c r="E262" t="s">
        <v>28</v>
      </c>
      <c r="F262">
        <v>4.2</v>
      </c>
      <c r="G262">
        <v>26.3</v>
      </c>
      <c r="H262" t="s">
        <v>15</v>
      </c>
      <c r="I262">
        <v>32.659999999999997</v>
      </c>
      <c r="J262">
        <v>137.16999999999999</v>
      </c>
    </row>
    <row r="263" spans="1:10" ht="85.5">
      <c r="A263" t="s">
        <v>517</v>
      </c>
      <c r="B263" t="s">
        <v>12</v>
      </c>
      <c r="C263">
        <v>104473</v>
      </c>
      <c r="D263" s="65" t="s">
        <v>189</v>
      </c>
      <c r="E263" t="s">
        <v>6</v>
      </c>
      <c r="F263">
        <v>2</v>
      </c>
      <c r="G263">
        <v>149.26</v>
      </c>
      <c r="H263" t="s">
        <v>15</v>
      </c>
      <c r="I263">
        <v>185.35</v>
      </c>
      <c r="J263">
        <v>370.7</v>
      </c>
    </row>
    <row r="264" spans="1:10" ht="42.75">
      <c r="A264" t="s">
        <v>518</v>
      </c>
      <c r="B264" t="s">
        <v>12</v>
      </c>
      <c r="C264">
        <v>91926</v>
      </c>
      <c r="D264" s="65" t="s">
        <v>191</v>
      </c>
      <c r="E264" t="s">
        <v>1</v>
      </c>
      <c r="F264">
        <v>224</v>
      </c>
      <c r="G264">
        <v>4.1500000000000004</v>
      </c>
      <c r="H264" t="s">
        <v>15</v>
      </c>
      <c r="I264">
        <v>5.15</v>
      </c>
      <c r="J264">
        <v>1153.5999999999999</v>
      </c>
    </row>
    <row r="265" spans="1:10" ht="42.75">
      <c r="A265" t="s">
        <v>519</v>
      </c>
      <c r="B265" t="s">
        <v>12</v>
      </c>
      <c r="C265">
        <v>91930</v>
      </c>
      <c r="D265" s="65" t="s">
        <v>193</v>
      </c>
      <c r="E265" t="s">
        <v>1</v>
      </c>
      <c r="F265">
        <v>36</v>
      </c>
      <c r="G265">
        <v>9.0399999999999991</v>
      </c>
      <c r="H265" t="s">
        <v>15</v>
      </c>
      <c r="I265">
        <v>11.23</v>
      </c>
      <c r="J265">
        <v>404.28</v>
      </c>
    </row>
    <row r="266" spans="1:10" ht="42.75">
      <c r="A266" t="s">
        <v>520</v>
      </c>
      <c r="B266" t="s">
        <v>12</v>
      </c>
      <c r="C266">
        <v>91844</v>
      </c>
      <c r="D266" s="65" t="s">
        <v>195</v>
      </c>
      <c r="E266" t="s">
        <v>1</v>
      </c>
      <c r="F266">
        <v>28</v>
      </c>
      <c r="G266">
        <v>6.07</v>
      </c>
      <c r="H266" t="s">
        <v>15</v>
      </c>
      <c r="I266">
        <v>7.54</v>
      </c>
      <c r="J266">
        <v>211.12</v>
      </c>
    </row>
    <row r="267" spans="1:10" ht="28.5">
      <c r="A267" t="s">
        <v>521</v>
      </c>
      <c r="B267" t="s">
        <v>12</v>
      </c>
      <c r="C267">
        <v>93654</v>
      </c>
      <c r="D267" s="65" t="s">
        <v>197</v>
      </c>
      <c r="E267" t="s">
        <v>6</v>
      </c>
      <c r="F267">
        <v>3</v>
      </c>
      <c r="G267">
        <v>11.53</v>
      </c>
      <c r="H267" t="s">
        <v>15</v>
      </c>
      <c r="I267">
        <v>14.32</v>
      </c>
      <c r="J267">
        <v>42.96</v>
      </c>
    </row>
    <row r="268" spans="1:10" ht="28.5">
      <c r="A268" t="s">
        <v>522</v>
      </c>
      <c r="B268" t="s">
        <v>12</v>
      </c>
      <c r="C268">
        <v>93668</v>
      </c>
      <c r="D268" s="65" t="s">
        <v>199</v>
      </c>
      <c r="E268" t="s">
        <v>6</v>
      </c>
      <c r="F268">
        <v>2</v>
      </c>
      <c r="G268">
        <v>68.48</v>
      </c>
      <c r="H268" t="s">
        <v>15</v>
      </c>
      <c r="I268">
        <v>85.04</v>
      </c>
      <c r="J268">
        <v>170.08</v>
      </c>
    </row>
    <row r="269" spans="1:10" ht="28.5">
      <c r="A269" t="s">
        <v>523</v>
      </c>
      <c r="B269" t="s">
        <v>12</v>
      </c>
      <c r="C269">
        <v>93672</v>
      </c>
      <c r="D269" s="65" t="s">
        <v>201</v>
      </c>
      <c r="E269" t="s">
        <v>6</v>
      </c>
      <c r="F269">
        <v>1</v>
      </c>
      <c r="G269">
        <v>82.4</v>
      </c>
      <c r="H269" t="s">
        <v>15</v>
      </c>
      <c r="I269">
        <v>102.32</v>
      </c>
      <c r="J269">
        <v>102.32</v>
      </c>
    </row>
    <row r="270" spans="1:10" ht="57">
      <c r="A270" t="s">
        <v>524</v>
      </c>
      <c r="B270" t="s">
        <v>12</v>
      </c>
      <c r="C270">
        <v>101879</v>
      </c>
      <c r="D270" s="65" t="s">
        <v>203</v>
      </c>
      <c r="E270" t="s">
        <v>6</v>
      </c>
      <c r="F270">
        <v>1</v>
      </c>
      <c r="G270">
        <v>539.9</v>
      </c>
      <c r="H270" t="s">
        <v>15</v>
      </c>
      <c r="I270">
        <v>670.45</v>
      </c>
      <c r="J270">
        <v>670.45</v>
      </c>
    </row>
    <row r="271" spans="1:10" ht="42.75">
      <c r="A271" t="s">
        <v>525</v>
      </c>
      <c r="B271" t="s">
        <v>12</v>
      </c>
      <c r="C271">
        <v>91993</v>
      </c>
      <c r="D271" s="65" t="s">
        <v>205</v>
      </c>
      <c r="E271" t="s">
        <v>6</v>
      </c>
      <c r="F271">
        <v>1</v>
      </c>
      <c r="G271">
        <v>41.23</v>
      </c>
      <c r="H271" t="s">
        <v>15</v>
      </c>
      <c r="I271">
        <v>51.2</v>
      </c>
      <c r="J271">
        <v>51.2</v>
      </c>
    </row>
    <row r="272" spans="1:10" ht="28.5">
      <c r="A272" t="s">
        <v>526</v>
      </c>
      <c r="B272" t="s">
        <v>1270</v>
      </c>
      <c r="C272" s="66" t="s">
        <v>1278</v>
      </c>
      <c r="D272" s="65" t="s">
        <v>208</v>
      </c>
      <c r="E272" t="s">
        <v>74</v>
      </c>
      <c r="F272">
        <v>1</v>
      </c>
      <c r="G272">
        <v>58.82</v>
      </c>
      <c r="H272" t="s">
        <v>15</v>
      </c>
      <c r="I272">
        <v>73.040000000000006</v>
      </c>
      <c r="J272">
        <v>73.040000000000006</v>
      </c>
    </row>
    <row r="273" spans="1:10" ht="42.75">
      <c r="A273" t="s">
        <v>527</v>
      </c>
      <c r="B273" t="s">
        <v>12</v>
      </c>
      <c r="C273">
        <v>91952</v>
      </c>
      <c r="D273" s="65" t="s">
        <v>210</v>
      </c>
      <c r="E273" t="s">
        <v>6</v>
      </c>
      <c r="F273">
        <v>2</v>
      </c>
      <c r="G273">
        <v>16.36</v>
      </c>
      <c r="H273" t="s">
        <v>15</v>
      </c>
      <c r="I273">
        <v>20.32</v>
      </c>
      <c r="J273">
        <v>40.64</v>
      </c>
    </row>
    <row r="274" spans="1:10" ht="28.5">
      <c r="A274" t="s">
        <v>528</v>
      </c>
      <c r="D274" s="65" t="s">
        <v>212</v>
      </c>
      <c r="E274" t="s">
        <v>14</v>
      </c>
      <c r="J274">
        <v>457834.44</v>
      </c>
    </row>
    <row r="275" spans="1:10">
      <c r="A275" t="s">
        <v>529</v>
      </c>
      <c r="D275" s="65" t="s">
        <v>53</v>
      </c>
      <c r="E275" t="s">
        <v>14</v>
      </c>
      <c r="J275">
        <v>1760.87</v>
      </c>
    </row>
    <row r="276" spans="1:10" ht="42.75">
      <c r="A276" t="s">
        <v>530</v>
      </c>
      <c r="B276" t="s">
        <v>12</v>
      </c>
      <c r="C276">
        <v>99059</v>
      </c>
      <c r="D276" s="65" t="s">
        <v>56</v>
      </c>
      <c r="E276" t="s">
        <v>1</v>
      </c>
      <c r="F276">
        <v>26.06</v>
      </c>
      <c r="G276">
        <v>54.41</v>
      </c>
      <c r="H276" t="s">
        <v>15</v>
      </c>
      <c r="I276">
        <v>67.569999999999993</v>
      </c>
      <c r="J276">
        <v>1760.87</v>
      </c>
    </row>
    <row r="277" spans="1:10">
      <c r="A277" t="s">
        <v>531</v>
      </c>
      <c r="D277" s="65" t="s">
        <v>216</v>
      </c>
      <c r="E277" t="s">
        <v>14</v>
      </c>
      <c r="J277">
        <v>5993.94</v>
      </c>
    </row>
    <row r="278" spans="1:10" ht="42.75">
      <c r="A278" t="s">
        <v>532</v>
      </c>
      <c r="B278" t="s">
        <v>12</v>
      </c>
      <c r="C278" t="s">
        <v>218</v>
      </c>
      <c r="D278" s="65" t="s">
        <v>219</v>
      </c>
      <c r="E278" t="s">
        <v>70</v>
      </c>
      <c r="F278">
        <v>85.6</v>
      </c>
      <c r="G278">
        <v>36.92</v>
      </c>
      <c r="H278" t="s">
        <v>15</v>
      </c>
      <c r="I278">
        <v>45.85</v>
      </c>
      <c r="J278">
        <v>3924.76</v>
      </c>
    </row>
    <row r="279" spans="1:10" ht="28.5">
      <c r="A279" t="s">
        <v>533</v>
      </c>
      <c r="B279" t="s">
        <v>12</v>
      </c>
      <c r="C279">
        <v>93382</v>
      </c>
      <c r="D279" s="65" t="s">
        <v>126</v>
      </c>
      <c r="E279" t="s">
        <v>70</v>
      </c>
      <c r="F279">
        <v>27.03</v>
      </c>
      <c r="G279">
        <v>22.84</v>
      </c>
      <c r="H279" t="s">
        <v>15</v>
      </c>
      <c r="I279">
        <v>28.36</v>
      </c>
      <c r="J279">
        <v>766.57</v>
      </c>
    </row>
    <row r="280" spans="1:10" ht="57">
      <c r="A280" t="s">
        <v>534</v>
      </c>
      <c r="B280" t="s">
        <v>12</v>
      </c>
      <c r="C280">
        <v>100982</v>
      </c>
      <c r="D280" s="65" t="s">
        <v>222</v>
      </c>
      <c r="E280" t="s">
        <v>70</v>
      </c>
      <c r="F280">
        <v>27.03</v>
      </c>
      <c r="G280">
        <v>8.61</v>
      </c>
      <c r="H280" t="s">
        <v>15</v>
      </c>
      <c r="I280">
        <v>10.69</v>
      </c>
      <c r="J280">
        <v>288.95</v>
      </c>
    </row>
    <row r="281" spans="1:10" ht="28.5">
      <c r="A281" t="s">
        <v>535</v>
      </c>
      <c r="B281" t="s">
        <v>12</v>
      </c>
      <c r="C281">
        <v>93588</v>
      </c>
      <c r="D281" s="65" t="s">
        <v>224</v>
      </c>
      <c r="E281" t="s">
        <v>8</v>
      </c>
      <c r="F281">
        <v>270.31</v>
      </c>
      <c r="G281">
        <v>3.02</v>
      </c>
      <c r="H281" t="s">
        <v>15</v>
      </c>
      <c r="I281">
        <v>3.75</v>
      </c>
      <c r="J281">
        <v>1013.66</v>
      </c>
    </row>
    <row r="282" spans="1:10">
      <c r="A282" t="s">
        <v>536</v>
      </c>
      <c r="D282" s="65" t="s">
        <v>226</v>
      </c>
      <c r="E282" t="s">
        <v>14</v>
      </c>
      <c r="J282">
        <v>55863.43</v>
      </c>
    </row>
    <row r="283" spans="1:10" ht="57">
      <c r="A283" t="s">
        <v>537</v>
      </c>
      <c r="B283" t="s">
        <v>12</v>
      </c>
      <c r="C283">
        <v>100897</v>
      </c>
      <c r="D283" s="65" t="s">
        <v>228</v>
      </c>
      <c r="E283" t="s">
        <v>1</v>
      </c>
      <c r="F283">
        <v>120</v>
      </c>
      <c r="G283">
        <v>122.54</v>
      </c>
      <c r="H283" t="s">
        <v>15</v>
      </c>
      <c r="I283">
        <v>152.16999999999999</v>
      </c>
      <c r="J283">
        <v>18260.400000000001</v>
      </c>
    </row>
    <row r="284" spans="1:10" ht="42.75">
      <c r="A284" t="s">
        <v>538</v>
      </c>
      <c r="B284" t="s">
        <v>12</v>
      </c>
      <c r="C284">
        <v>94974</v>
      </c>
      <c r="D284" s="65" t="s">
        <v>230</v>
      </c>
      <c r="E284" t="s">
        <v>70</v>
      </c>
      <c r="F284">
        <v>0.76</v>
      </c>
      <c r="G284">
        <v>428.97</v>
      </c>
      <c r="H284" t="s">
        <v>15</v>
      </c>
      <c r="I284">
        <v>532.69000000000005</v>
      </c>
      <c r="J284">
        <v>404.84</v>
      </c>
    </row>
    <row r="285" spans="1:10" ht="57">
      <c r="A285" t="s">
        <v>539</v>
      </c>
      <c r="B285" t="s">
        <v>12</v>
      </c>
      <c r="C285">
        <v>96540</v>
      </c>
      <c r="D285" s="65" t="s">
        <v>232</v>
      </c>
      <c r="E285" t="s">
        <v>28</v>
      </c>
      <c r="F285">
        <v>9.07</v>
      </c>
      <c r="G285">
        <v>128.09</v>
      </c>
      <c r="H285" t="s">
        <v>15</v>
      </c>
      <c r="I285">
        <v>159.06</v>
      </c>
      <c r="J285">
        <v>1442.67</v>
      </c>
    </row>
    <row r="286" spans="1:10" ht="28.5">
      <c r="A286" t="s">
        <v>540</v>
      </c>
      <c r="B286" t="s">
        <v>12</v>
      </c>
      <c r="C286">
        <v>96546</v>
      </c>
      <c r="D286" s="65" t="s">
        <v>234</v>
      </c>
      <c r="E286" t="s">
        <v>9</v>
      </c>
      <c r="F286">
        <v>150</v>
      </c>
      <c r="G286">
        <v>13.05</v>
      </c>
      <c r="H286" t="s">
        <v>15</v>
      </c>
      <c r="I286">
        <v>16.21</v>
      </c>
      <c r="J286">
        <v>2431.5</v>
      </c>
    </row>
    <row r="287" spans="1:10" ht="42.75">
      <c r="A287" t="s">
        <v>541</v>
      </c>
      <c r="B287" t="s">
        <v>12</v>
      </c>
      <c r="C287" t="s">
        <v>236</v>
      </c>
      <c r="D287" s="65" t="s">
        <v>237</v>
      </c>
      <c r="E287" t="s">
        <v>9</v>
      </c>
      <c r="F287">
        <v>225</v>
      </c>
      <c r="G287">
        <v>10.130000000000001</v>
      </c>
      <c r="H287" t="s">
        <v>15</v>
      </c>
      <c r="I287">
        <v>12.58</v>
      </c>
      <c r="J287">
        <v>2830.5</v>
      </c>
    </row>
    <row r="288" spans="1:10" ht="28.5">
      <c r="A288" t="s">
        <v>542</v>
      </c>
      <c r="B288" t="s">
        <v>12</v>
      </c>
      <c r="C288" t="s">
        <v>239</v>
      </c>
      <c r="D288" s="65" t="s">
        <v>240</v>
      </c>
      <c r="E288" t="s">
        <v>9</v>
      </c>
      <c r="F288">
        <v>301</v>
      </c>
      <c r="G288">
        <v>10.54</v>
      </c>
      <c r="H288" t="s">
        <v>15</v>
      </c>
      <c r="I288">
        <v>13.09</v>
      </c>
      <c r="J288">
        <v>3940.09</v>
      </c>
    </row>
    <row r="289" spans="1:10" ht="28.5">
      <c r="A289" t="s">
        <v>543</v>
      </c>
      <c r="B289" t="s">
        <v>12</v>
      </c>
      <c r="C289" t="s">
        <v>242</v>
      </c>
      <c r="D289" s="65" t="s">
        <v>243</v>
      </c>
      <c r="E289" t="s">
        <v>9</v>
      </c>
      <c r="F289">
        <v>193</v>
      </c>
      <c r="G289">
        <v>9.64</v>
      </c>
      <c r="H289" t="s">
        <v>15</v>
      </c>
      <c r="I289">
        <v>11.97</v>
      </c>
      <c r="J289">
        <v>2310.21</v>
      </c>
    </row>
    <row r="290" spans="1:10" ht="28.5">
      <c r="A290" t="s">
        <v>544</v>
      </c>
      <c r="B290" t="s">
        <v>12</v>
      </c>
      <c r="C290">
        <v>95601</v>
      </c>
      <c r="D290" s="65" t="s">
        <v>245</v>
      </c>
      <c r="E290" t="s">
        <v>6</v>
      </c>
      <c r="F290">
        <v>15</v>
      </c>
      <c r="G290">
        <v>13.41</v>
      </c>
      <c r="H290" t="s">
        <v>15</v>
      </c>
      <c r="I290">
        <v>16.649999999999999</v>
      </c>
      <c r="J290">
        <v>249.75</v>
      </c>
    </row>
    <row r="291" spans="1:10" ht="42.75">
      <c r="A291" t="s">
        <v>545</v>
      </c>
      <c r="B291" t="s">
        <v>12</v>
      </c>
      <c r="C291">
        <v>96556</v>
      </c>
      <c r="D291" s="65" t="s">
        <v>247</v>
      </c>
      <c r="E291" t="s">
        <v>70</v>
      </c>
      <c r="F291">
        <v>21.61</v>
      </c>
      <c r="G291">
        <v>801.44</v>
      </c>
      <c r="H291" t="s">
        <v>15</v>
      </c>
      <c r="I291">
        <v>995.23</v>
      </c>
      <c r="J291">
        <v>21506.92</v>
      </c>
    </row>
    <row r="292" spans="1:10" ht="28.5">
      <c r="A292" t="s">
        <v>546</v>
      </c>
      <c r="B292" t="s">
        <v>12</v>
      </c>
      <c r="C292">
        <v>98554</v>
      </c>
      <c r="D292" s="65" t="s">
        <v>249</v>
      </c>
      <c r="E292" t="s">
        <v>28</v>
      </c>
      <c r="F292">
        <v>36.299999999999997</v>
      </c>
      <c r="G292">
        <v>55.16</v>
      </c>
      <c r="H292" t="s">
        <v>15</v>
      </c>
      <c r="I292">
        <v>68.5</v>
      </c>
      <c r="J292">
        <v>2486.5500000000002</v>
      </c>
    </row>
    <row r="293" spans="1:10">
      <c r="A293" t="s">
        <v>547</v>
      </c>
      <c r="D293" s="65" t="s">
        <v>251</v>
      </c>
      <c r="E293" t="s">
        <v>14</v>
      </c>
      <c r="J293">
        <v>231750.56</v>
      </c>
    </row>
    <row r="294" spans="1:10" ht="42.75">
      <c r="A294" t="s">
        <v>548</v>
      </c>
      <c r="B294" t="s">
        <v>12</v>
      </c>
      <c r="C294" t="s">
        <v>253</v>
      </c>
      <c r="D294" s="65" t="s">
        <v>254</v>
      </c>
      <c r="E294" t="s">
        <v>9</v>
      </c>
      <c r="F294">
        <v>63.8</v>
      </c>
      <c r="G294">
        <v>13.08</v>
      </c>
      <c r="H294" t="s">
        <v>15</v>
      </c>
      <c r="I294">
        <v>16.239999999999998</v>
      </c>
      <c r="J294">
        <v>1036.1099999999999</v>
      </c>
    </row>
    <row r="295" spans="1:10" ht="42.75">
      <c r="A295" t="s">
        <v>549</v>
      </c>
      <c r="B295" t="s">
        <v>12</v>
      </c>
      <c r="C295">
        <v>92760</v>
      </c>
      <c r="D295" s="65" t="s">
        <v>256</v>
      </c>
      <c r="E295" t="s">
        <v>9</v>
      </c>
      <c r="F295">
        <v>514</v>
      </c>
      <c r="G295">
        <v>12.37</v>
      </c>
      <c r="H295" t="s">
        <v>15</v>
      </c>
      <c r="I295">
        <v>15.36</v>
      </c>
      <c r="J295">
        <v>7895.04</v>
      </c>
    </row>
    <row r="296" spans="1:10" ht="42.75">
      <c r="A296" t="s">
        <v>550</v>
      </c>
      <c r="B296" t="s">
        <v>12</v>
      </c>
      <c r="C296" t="s">
        <v>258</v>
      </c>
      <c r="D296" s="65" t="s">
        <v>259</v>
      </c>
      <c r="E296" t="s">
        <v>9</v>
      </c>
      <c r="F296">
        <v>157</v>
      </c>
      <c r="G296">
        <v>10.42</v>
      </c>
      <c r="H296" t="s">
        <v>15</v>
      </c>
      <c r="I296">
        <v>12.94</v>
      </c>
      <c r="J296">
        <v>2031.58</v>
      </c>
    </row>
    <row r="297" spans="1:10" ht="42.75">
      <c r="A297" t="s">
        <v>551</v>
      </c>
      <c r="B297" t="s">
        <v>12</v>
      </c>
      <c r="C297">
        <v>92763</v>
      </c>
      <c r="D297" s="65" t="s">
        <v>261</v>
      </c>
      <c r="E297" t="s">
        <v>9</v>
      </c>
      <c r="F297">
        <v>277</v>
      </c>
      <c r="G297">
        <v>8.7899999999999991</v>
      </c>
      <c r="H297" t="s">
        <v>15</v>
      </c>
      <c r="I297">
        <v>10.92</v>
      </c>
      <c r="J297">
        <v>3024.84</v>
      </c>
    </row>
    <row r="298" spans="1:10" ht="42.75">
      <c r="A298" t="s">
        <v>552</v>
      </c>
      <c r="B298" t="s">
        <v>12</v>
      </c>
      <c r="C298">
        <v>92764</v>
      </c>
      <c r="D298" s="65" t="s">
        <v>263</v>
      </c>
      <c r="E298" t="s">
        <v>9</v>
      </c>
      <c r="F298">
        <v>1828</v>
      </c>
      <c r="G298">
        <v>8.52</v>
      </c>
      <c r="H298" t="s">
        <v>15</v>
      </c>
      <c r="I298">
        <v>10.58</v>
      </c>
      <c r="J298">
        <v>19340.240000000002</v>
      </c>
    </row>
    <row r="299" spans="1:10" ht="42.75">
      <c r="A299" t="s">
        <v>553</v>
      </c>
      <c r="B299" t="s">
        <v>12</v>
      </c>
      <c r="C299">
        <v>92769</v>
      </c>
      <c r="D299" s="65" t="s">
        <v>265</v>
      </c>
      <c r="E299" t="s">
        <v>9</v>
      </c>
      <c r="F299">
        <v>582</v>
      </c>
      <c r="G299">
        <v>11.92</v>
      </c>
      <c r="H299" t="s">
        <v>15</v>
      </c>
      <c r="I299">
        <v>14.8</v>
      </c>
      <c r="J299">
        <v>8613.6</v>
      </c>
    </row>
    <row r="300" spans="1:10" ht="42.75">
      <c r="A300" t="s">
        <v>554</v>
      </c>
      <c r="B300" t="s">
        <v>12</v>
      </c>
      <c r="C300">
        <v>92771</v>
      </c>
      <c r="D300" s="65" t="s">
        <v>267</v>
      </c>
      <c r="E300" t="s">
        <v>9</v>
      </c>
      <c r="F300">
        <v>539</v>
      </c>
      <c r="G300">
        <v>10.02</v>
      </c>
      <c r="H300" t="s">
        <v>15</v>
      </c>
      <c r="I300">
        <v>12.44</v>
      </c>
      <c r="J300">
        <v>6705.16</v>
      </c>
    </row>
    <row r="301" spans="1:10" ht="42.75">
      <c r="A301" t="s">
        <v>555</v>
      </c>
      <c r="B301" t="s">
        <v>12</v>
      </c>
      <c r="C301">
        <v>92772</v>
      </c>
      <c r="D301" s="65" t="s">
        <v>269</v>
      </c>
      <c r="E301" t="s">
        <v>9</v>
      </c>
      <c r="F301">
        <v>329</v>
      </c>
      <c r="G301">
        <v>8.42</v>
      </c>
      <c r="H301" t="s">
        <v>15</v>
      </c>
      <c r="I301">
        <v>10.46</v>
      </c>
      <c r="J301">
        <v>3441.34</v>
      </c>
    </row>
    <row r="302" spans="1:10" ht="42.75">
      <c r="A302" t="s">
        <v>556</v>
      </c>
      <c r="B302" t="s">
        <v>12</v>
      </c>
      <c r="C302">
        <v>92773</v>
      </c>
      <c r="D302" s="65" t="s">
        <v>271</v>
      </c>
      <c r="E302" t="s">
        <v>9</v>
      </c>
      <c r="F302">
        <v>556</v>
      </c>
      <c r="G302">
        <v>8.2799999999999994</v>
      </c>
      <c r="H302" t="s">
        <v>15</v>
      </c>
      <c r="I302">
        <v>10.28</v>
      </c>
      <c r="J302">
        <v>5715.68</v>
      </c>
    </row>
    <row r="303" spans="1:10" ht="42.75">
      <c r="A303" t="s">
        <v>557</v>
      </c>
      <c r="B303" t="s">
        <v>12</v>
      </c>
      <c r="C303">
        <v>92915</v>
      </c>
      <c r="D303" s="65" t="s">
        <v>273</v>
      </c>
      <c r="E303" t="s">
        <v>9</v>
      </c>
      <c r="F303">
        <v>22</v>
      </c>
      <c r="G303">
        <v>15.47</v>
      </c>
      <c r="H303" t="s">
        <v>15</v>
      </c>
      <c r="I303">
        <v>19.21</v>
      </c>
      <c r="J303">
        <v>422.62</v>
      </c>
    </row>
    <row r="304" spans="1:10" ht="42.75">
      <c r="A304" t="s">
        <v>558</v>
      </c>
      <c r="B304" t="s">
        <v>12</v>
      </c>
      <c r="C304">
        <v>92916</v>
      </c>
      <c r="D304" s="65" t="s">
        <v>275</v>
      </c>
      <c r="E304" t="s">
        <v>9</v>
      </c>
      <c r="F304">
        <v>297</v>
      </c>
      <c r="G304">
        <v>14.14</v>
      </c>
      <c r="H304" t="s">
        <v>15</v>
      </c>
      <c r="I304">
        <v>17.559999999999999</v>
      </c>
      <c r="J304">
        <v>5215.32</v>
      </c>
    </row>
    <row r="305" spans="1:10" ht="42.75">
      <c r="A305" t="s">
        <v>559</v>
      </c>
      <c r="B305" t="s">
        <v>12</v>
      </c>
      <c r="C305">
        <v>92917</v>
      </c>
      <c r="D305" s="65" t="s">
        <v>277</v>
      </c>
      <c r="E305" t="s">
        <v>9</v>
      </c>
      <c r="F305">
        <v>13</v>
      </c>
      <c r="G305">
        <v>12.92</v>
      </c>
      <c r="H305" t="s">
        <v>15</v>
      </c>
      <c r="I305">
        <v>16.04</v>
      </c>
      <c r="J305">
        <v>208.52</v>
      </c>
    </row>
    <row r="306" spans="1:10" ht="42.75">
      <c r="A306" t="s">
        <v>560</v>
      </c>
      <c r="B306" t="s">
        <v>12</v>
      </c>
      <c r="C306">
        <v>92919</v>
      </c>
      <c r="D306" s="65" t="s">
        <v>279</v>
      </c>
      <c r="E306" t="s">
        <v>9</v>
      </c>
      <c r="F306">
        <v>1890</v>
      </c>
      <c r="G306">
        <v>11.31</v>
      </c>
      <c r="H306" t="s">
        <v>15</v>
      </c>
      <c r="I306">
        <v>14.04</v>
      </c>
      <c r="J306">
        <v>26535.599999999999</v>
      </c>
    </row>
    <row r="307" spans="1:10" ht="42.75">
      <c r="A307" t="s">
        <v>561</v>
      </c>
      <c r="B307" t="s">
        <v>12</v>
      </c>
      <c r="C307">
        <v>92922</v>
      </c>
      <c r="D307" s="65" t="s">
        <v>281</v>
      </c>
      <c r="E307" t="s">
        <v>9</v>
      </c>
      <c r="F307">
        <v>1378</v>
      </c>
      <c r="G307">
        <v>8.9499999999999993</v>
      </c>
      <c r="H307" t="s">
        <v>15</v>
      </c>
      <c r="I307">
        <v>11.11</v>
      </c>
      <c r="J307">
        <v>15309.58</v>
      </c>
    </row>
    <row r="308" spans="1:10" ht="42.75">
      <c r="A308" t="s">
        <v>562</v>
      </c>
      <c r="B308" t="s">
        <v>12</v>
      </c>
      <c r="C308">
        <v>92923</v>
      </c>
      <c r="D308" s="65" t="s">
        <v>283</v>
      </c>
      <c r="E308" t="s">
        <v>9</v>
      </c>
      <c r="F308">
        <v>237</v>
      </c>
      <c r="G308">
        <v>10.029999999999999</v>
      </c>
      <c r="H308" t="s">
        <v>15</v>
      </c>
      <c r="I308">
        <v>12.46</v>
      </c>
      <c r="J308">
        <v>2953.02</v>
      </c>
    </row>
    <row r="309" spans="1:10" ht="57">
      <c r="A309" t="s">
        <v>563</v>
      </c>
      <c r="B309" t="s">
        <v>12</v>
      </c>
      <c r="C309">
        <v>92445</v>
      </c>
      <c r="D309" s="65" t="s">
        <v>285</v>
      </c>
      <c r="E309" t="s">
        <v>28</v>
      </c>
      <c r="F309">
        <v>101.5</v>
      </c>
      <c r="G309">
        <v>54.19</v>
      </c>
      <c r="H309" t="s">
        <v>15</v>
      </c>
      <c r="I309">
        <v>67.290000000000006</v>
      </c>
      <c r="J309">
        <v>6829.94</v>
      </c>
    </row>
    <row r="310" spans="1:10" ht="57">
      <c r="A310" t="s">
        <v>564</v>
      </c>
      <c r="B310" t="s">
        <v>12</v>
      </c>
      <c r="C310">
        <v>92453</v>
      </c>
      <c r="D310" s="65" t="s">
        <v>287</v>
      </c>
      <c r="E310" t="s">
        <v>28</v>
      </c>
      <c r="F310">
        <v>44.3</v>
      </c>
      <c r="G310">
        <v>249.5</v>
      </c>
      <c r="H310" t="s">
        <v>15</v>
      </c>
      <c r="I310">
        <v>309.83</v>
      </c>
      <c r="J310">
        <v>13725.47</v>
      </c>
    </row>
    <row r="311" spans="1:10" ht="28.5">
      <c r="A311" t="s">
        <v>565</v>
      </c>
      <c r="B311" t="s">
        <v>12</v>
      </c>
      <c r="C311">
        <v>92268</v>
      </c>
      <c r="D311" s="65" t="s">
        <v>289</v>
      </c>
      <c r="E311" t="s">
        <v>28</v>
      </c>
      <c r="F311">
        <v>82.95</v>
      </c>
      <c r="G311">
        <v>49.79</v>
      </c>
      <c r="H311" t="s">
        <v>15</v>
      </c>
      <c r="I311">
        <v>61.83</v>
      </c>
      <c r="J311">
        <v>5128.8</v>
      </c>
    </row>
    <row r="312" spans="1:10" ht="42.75">
      <c r="A312" t="s">
        <v>566</v>
      </c>
      <c r="B312" t="s">
        <v>1245</v>
      </c>
      <c r="C312" t="s">
        <v>291</v>
      </c>
      <c r="D312" s="65" t="s">
        <v>292</v>
      </c>
      <c r="E312" t="s">
        <v>28</v>
      </c>
      <c r="F312">
        <v>123.61</v>
      </c>
      <c r="G312">
        <v>126.73</v>
      </c>
      <c r="H312" t="s">
        <v>15</v>
      </c>
      <c r="I312">
        <v>157.37</v>
      </c>
      <c r="J312">
        <v>19452.509999999998</v>
      </c>
    </row>
    <row r="313" spans="1:10" ht="42.75">
      <c r="A313" t="s">
        <v>567</v>
      </c>
      <c r="B313" t="s">
        <v>1245</v>
      </c>
      <c r="C313" s="66" t="s">
        <v>1276</v>
      </c>
      <c r="D313" s="65" t="s">
        <v>295</v>
      </c>
      <c r="E313" t="s">
        <v>70</v>
      </c>
      <c r="F313">
        <v>58.57</v>
      </c>
      <c r="G313">
        <v>960.95</v>
      </c>
      <c r="H313" t="s">
        <v>15</v>
      </c>
      <c r="I313">
        <v>1193.31</v>
      </c>
      <c r="J313">
        <v>69892.17</v>
      </c>
    </row>
    <row r="314" spans="1:10">
      <c r="A314" t="s">
        <v>568</v>
      </c>
      <c r="B314" t="s">
        <v>1270</v>
      </c>
      <c r="C314" s="66" t="s">
        <v>1271</v>
      </c>
      <c r="D314" s="65" t="s">
        <v>298</v>
      </c>
      <c r="E314" t="s">
        <v>10</v>
      </c>
      <c r="F314">
        <v>14.64</v>
      </c>
      <c r="G314">
        <v>95.25</v>
      </c>
      <c r="H314" t="s">
        <v>15</v>
      </c>
      <c r="I314">
        <v>118.28</v>
      </c>
      <c r="J314">
        <v>1731.62</v>
      </c>
    </row>
    <row r="315" spans="1:10">
      <c r="A315" t="s">
        <v>569</v>
      </c>
      <c r="B315" t="s">
        <v>1270</v>
      </c>
      <c r="C315" s="66" t="s">
        <v>1272</v>
      </c>
      <c r="D315" s="65" t="s">
        <v>301</v>
      </c>
      <c r="E315" t="s">
        <v>74</v>
      </c>
      <c r="F315">
        <v>1</v>
      </c>
      <c r="G315">
        <v>2107.1999999999998</v>
      </c>
      <c r="H315" t="s">
        <v>15</v>
      </c>
      <c r="I315">
        <v>2616.7199999999998</v>
      </c>
      <c r="J315">
        <v>2616.7199999999998</v>
      </c>
    </row>
    <row r="316" spans="1:10" ht="28.5">
      <c r="A316" t="s">
        <v>570</v>
      </c>
      <c r="B316" t="s">
        <v>1270</v>
      </c>
      <c r="C316" s="66" t="s">
        <v>1273</v>
      </c>
      <c r="D316" s="65" t="s">
        <v>304</v>
      </c>
      <c r="E316" t="s">
        <v>74</v>
      </c>
      <c r="F316">
        <v>1</v>
      </c>
      <c r="G316">
        <v>3160.8</v>
      </c>
      <c r="H316" t="s">
        <v>15</v>
      </c>
      <c r="I316">
        <v>3925.08</v>
      </c>
      <c r="J316">
        <v>3925.08</v>
      </c>
    </row>
    <row r="317" spans="1:10">
      <c r="A317" t="s">
        <v>571</v>
      </c>
      <c r="D317" s="65" t="s">
        <v>306</v>
      </c>
      <c r="E317" t="s">
        <v>14</v>
      </c>
      <c r="J317">
        <v>66151.100000000006</v>
      </c>
    </row>
    <row r="318" spans="1:10">
      <c r="A318" t="s">
        <v>572</v>
      </c>
      <c r="B318" t="s">
        <v>308</v>
      </c>
      <c r="C318" t="s">
        <v>309</v>
      </c>
      <c r="D318" s="65" t="s">
        <v>310</v>
      </c>
      <c r="E318" t="s">
        <v>6</v>
      </c>
      <c r="F318">
        <v>1</v>
      </c>
      <c r="G318">
        <v>324.63</v>
      </c>
      <c r="H318" t="s">
        <v>15</v>
      </c>
      <c r="I318">
        <v>403.13</v>
      </c>
      <c r="J318">
        <v>403.13</v>
      </c>
    </row>
    <row r="319" spans="1:10">
      <c r="A319" t="s">
        <v>573</v>
      </c>
      <c r="B319" t="s">
        <v>308</v>
      </c>
      <c r="C319" t="s">
        <v>312</v>
      </c>
      <c r="D319" s="65" t="s">
        <v>313</v>
      </c>
      <c r="E319" t="s">
        <v>6</v>
      </c>
      <c r="F319">
        <v>1</v>
      </c>
      <c r="G319">
        <v>566.72</v>
      </c>
      <c r="H319" t="s">
        <v>15</v>
      </c>
      <c r="I319">
        <v>703.75</v>
      </c>
      <c r="J319">
        <v>703.75</v>
      </c>
    </row>
    <row r="320" spans="1:10">
      <c r="A320" t="s">
        <v>574</v>
      </c>
      <c r="B320" t="s">
        <v>308</v>
      </c>
      <c r="C320" t="s">
        <v>315</v>
      </c>
      <c r="D320" s="65" t="s">
        <v>316</v>
      </c>
      <c r="E320" t="s">
        <v>6</v>
      </c>
      <c r="F320">
        <v>1</v>
      </c>
      <c r="G320">
        <v>594.25</v>
      </c>
      <c r="H320" t="s">
        <v>15</v>
      </c>
      <c r="I320">
        <v>737.94</v>
      </c>
      <c r="J320">
        <v>737.94</v>
      </c>
    </row>
    <row r="321" spans="1:10">
      <c r="A321" t="s">
        <v>575</v>
      </c>
      <c r="B321" t="s">
        <v>308</v>
      </c>
      <c r="C321" t="s">
        <v>318</v>
      </c>
      <c r="D321" s="65" t="s">
        <v>319</v>
      </c>
      <c r="E321" t="s">
        <v>6</v>
      </c>
      <c r="F321">
        <v>12.57</v>
      </c>
      <c r="G321">
        <v>374.85</v>
      </c>
      <c r="H321" t="s">
        <v>15</v>
      </c>
      <c r="I321">
        <v>465.49</v>
      </c>
      <c r="J321">
        <v>5851.21</v>
      </c>
    </row>
    <row r="322" spans="1:10">
      <c r="A322" t="s">
        <v>576</v>
      </c>
      <c r="B322" t="s">
        <v>308</v>
      </c>
      <c r="C322" t="s">
        <v>321</v>
      </c>
      <c r="D322" s="65" t="s">
        <v>322</v>
      </c>
      <c r="E322" t="s">
        <v>6</v>
      </c>
      <c r="F322">
        <v>1</v>
      </c>
      <c r="G322">
        <v>1885.87</v>
      </c>
      <c r="H322" t="s">
        <v>15</v>
      </c>
      <c r="I322">
        <v>2341.87</v>
      </c>
      <c r="J322">
        <v>2341.87</v>
      </c>
    </row>
    <row r="323" spans="1:10">
      <c r="A323" t="s">
        <v>577</v>
      </c>
      <c r="B323" t="s">
        <v>308</v>
      </c>
      <c r="C323" t="s">
        <v>324</v>
      </c>
      <c r="D323" s="65" t="s">
        <v>325</v>
      </c>
      <c r="E323" t="s">
        <v>6</v>
      </c>
      <c r="F323">
        <v>7</v>
      </c>
      <c r="G323">
        <v>487.4</v>
      </c>
      <c r="H323" t="s">
        <v>15</v>
      </c>
      <c r="I323">
        <v>605.25</v>
      </c>
      <c r="J323">
        <v>4236.75</v>
      </c>
    </row>
    <row r="324" spans="1:10">
      <c r="A324" t="s">
        <v>578</v>
      </c>
      <c r="B324" t="s">
        <v>308</v>
      </c>
      <c r="C324" t="s">
        <v>327</v>
      </c>
      <c r="D324" s="65" t="s">
        <v>328</v>
      </c>
      <c r="E324" t="s">
        <v>6</v>
      </c>
      <c r="F324">
        <v>2</v>
      </c>
      <c r="G324">
        <v>512.1</v>
      </c>
      <c r="H324" t="s">
        <v>15</v>
      </c>
      <c r="I324">
        <v>635.92999999999995</v>
      </c>
      <c r="J324">
        <v>1271.8599999999999</v>
      </c>
    </row>
    <row r="325" spans="1:10">
      <c r="A325" t="s">
        <v>579</v>
      </c>
      <c r="B325" t="s">
        <v>308</v>
      </c>
      <c r="C325" t="s">
        <v>330</v>
      </c>
      <c r="D325" s="65" t="s">
        <v>331</v>
      </c>
      <c r="E325" t="s">
        <v>6</v>
      </c>
      <c r="F325">
        <v>2</v>
      </c>
      <c r="G325">
        <v>786.3</v>
      </c>
      <c r="H325" t="s">
        <v>15</v>
      </c>
      <c r="I325">
        <v>976.43</v>
      </c>
      <c r="J325">
        <v>1952.86</v>
      </c>
    </row>
    <row r="326" spans="1:10">
      <c r="A326" t="s">
        <v>580</v>
      </c>
      <c r="B326" t="s">
        <v>308</v>
      </c>
      <c r="C326" t="s">
        <v>333</v>
      </c>
      <c r="D326" s="65" t="s">
        <v>334</v>
      </c>
      <c r="E326" t="s">
        <v>6</v>
      </c>
      <c r="F326">
        <v>6</v>
      </c>
      <c r="G326">
        <v>3965.9</v>
      </c>
      <c r="H326" t="s">
        <v>15</v>
      </c>
      <c r="I326">
        <v>4924.8500000000004</v>
      </c>
      <c r="J326">
        <v>29549.1</v>
      </c>
    </row>
    <row r="327" spans="1:10">
      <c r="A327" t="s">
        <v>581</v>
      </c>
      <c r="B327" t="s">
        <v>308</v>
      </c>
      <c r="C327" t="s">
        <v>336</v>
      </c>
      <c r="D327" s="65" t="s">
        <v>337</v>
      </c>
      <c r="E327" t="s">
        <v>6</v>
      </c>
      <c r="F327">
        <v>2</v>
      </c>
      <c r="G327">
        <v>3924.81</v>
      </c>
      <c r="H327" t="s">
        <v>15</v>
      </c>
      <c r="I327">
        <v>4873.83</v>
      </c>
      <c r="J327">
        <v>9747.66</v>
      </c>
    </row>
    <row r="328" spans="1:10">
      <c r="A328" t="s">
        <v>582</v>
      </c>
      <c r="B328" t="s">
        <v>308</v>
      </c>
      <c r="C328" t="s">
        <v>339</v>
      </c>
      <c r="D328" s="65" t="s">
        <v>340</v>
      </c>
      <c r="E328" t="s">
        <v>6</v>
      </c>
      <c r="F328">
        <v>164</v>
      </c>
      <c r="G328">
        <v>11.72</v>
      </c>
      <c r="H328" t="s">
        <v>15</v>
      </c>
      <c r="I328">
        <v>14.55</v>
      </c>
      <c r="J328">
        <v>2386.1999999999998</v>
      </c>
    </row>
    <row r="329" spans="1:10">
      <c r="A329" t="s">
        <v>583</v>
      </c>
      <c r="B329" t="s">
        <v>308</v>
      </c>
      <c r="C329" t="s">
        <v>342</v>
      </c>
      <c r="D329" s="65" t="s">
        <v>343</v>
      </c>
      <c r="E329" t="s">
        <v>6</v>
      </c>
      <c r="F329">
        <v>23</v>
      </c>
      <c r="G329">
        <v>207.94</v>
      </c>
      <c r="H329" t="s">
        <v>15</v>
      </c>
      <c r="I329">
        <v>258.22000000000003</v>
      </c>
      <c r="J329">
        <v>5939.06</v>
      </c>
    </row>
    <row r="330" spans="1:10" ht="42.75">
      <c r="A330" t="s">
        <v>584</v>
      </c>
      <c r="B330" t="s">
        <v>12</v>
      </c>
      <c r="C330">
        <v>103138</v>
      </c>
      <c r="D330" s="65" t="s">
        <v>345</v>
      </c>
      <c r="E330" t="s">
        <v>6</v>
      </c>
      <c r="F330">
        <v>23</v>
      </c>
      <c r="G330">
        <v>36.049999999999997</v>
      </c>
      <c r="H330" t="s">
        <v>15</v>
      </c>
      <c r="I330">
        <v>44.77</v>
      </c>
      <c r="J330">
        <v>1029.71</v>
      </c>
    </row>
    <row r="331" spans="1:10">
      <c r="A331" t="s">
        <v>585</v>
      </c>
      <c r="D331" s="65" t="s">
        <v>347</v>
      </c>
      <c r="E331" t="s">
        <v>14</v>
      </c>
      <c r="J331">
        <v>14637.97</v>
      </c>
    </row>
    <row r="332" spans="1:10" ht="42.75">
      <c r="A332" t="s">
        <v>586</v>
      </c>
      <c r="B332" t="s">
        <v>12</v>
      </c>
      <c r="C332">
        <v>98556</v>
      </c>
      <c r="D332" s="65" t="s">
        <v>349</v>
      </c>
      <c r="E332" t="s">
        <v>28</v>
      </c>
      <c r="F332">
        <v>165.9</v>
      </c>
      <c r="G332">
        <v>61.16</v>
      </c>
      <c r="H332" t="s">
        <v>15</v>
      </c>
      <c r="I332">
        <v>75.95</v>
      </c>
      <c r="J332">
        <v>12600.11</v>
      </c>
    </row>
    <row r="333" spans="1:10" ht="28.5">
      <c r="A333" t="s">
        <v>587</v>
      </c>
      <c r="B333" t="s">
        <v>1245</v>
      </c>
      <c r="C333" t="s">
        <v>351</v>
      </c>
      <c r="D333" s="65" t="s">
        <v>352</v>
      </c>
      <c r="E333" t="s">
        <v>28</v>
      </c>
      <c r="F333">
        <v>201.37</v>
      </c>
      <c r="G333">
        <v>8.15</v>
      </c>
      <c r="H333" t="s">
        <v>15</v>
      </c>
      <c r="I333">
        <v>10.119999999999999</v>
      </c>
      <c r="J333">
        <v>2037.86</v>
      </c>
    </row>
    <row r="334" spans="1:10">
      <c r="A334" t="s">
        <v>588</v>
      </c>
      <c r="D334" s="65" t="s">
        <v>354</v>
      </c>
      <c r="E334" t="s">
        <v>14</v>
      </c>
      <c r="J334">
        <v>29195.24</v>
      </c>
    </row>
    <row r="335" spans="1:10" ht="28.5">
      <c r="A335" t="s">
        <v>589</v>
      </c>
      <c r="B335" t="s">
        <v>12</v>
      </c>
      <c r="C335">
        <v>96989</v>
      </c>
      <c r="D335" s="65" t="s">
        <v>356</v>
      </c>
      <c r="E335" t="s">
        <v>6</v>
      </c>
      <c r="F335">
        <v>1</v>
      </c>
      <c r="G335">
        <v>89</v>
      </c>
      <c r="H335" t="s">
        <v>15</v>
      </c>
      <c r="I335">
        <v>110.52</v>
      </c>
      <c r="J335">
        <v>110.52</v>
      </c>
    </row>
    <row r="336" spans="1:10" ht="28.5">
      <c r="A336" t="s">
        <v>590</v>
      </c>
      <c r="B336" t="s">
        <v>12</v>
      </c>
      <c r="C336">
        <v>96987</v>
      </c>
      <c r="D336" s="65" t="s">
        <v>358</v>
      </c>
      <c r="E336" t="s">
        <v>6</v>
      </c>
      <c r="F336">
        <v>1</v>
      </c>
      <c r="G336">
        <v>95.75</v>
      </c>
      <c r="H336" t="s">
        <v>15</v>
      </c>
      <c r="I336">
        <v>118.9</v>
      </c>
      <c r="J336">
        <v>118.9</v>
      </c>
    </row>
    <row r="337" spans="1:10" ht="28.5">
      <c r="A337" t="s">
        <v>591</v>
      </c>
      <c r="B337" t="s">
        <v>12</v>
      </c>
      <c r="C337">
        <v>96988</v>
      </c>
      <c r="D337" s="65" t="s">
        <v>360</v>
      </c>
      <c r="E337" t="s">
        <v>6</v>
      </c>
      <c r="F337">
        <v>1</v>
      </c>
      <c r="G337">
        <v>106.41</v>
      </c>
      <c r="H337" t="s">
        <v>15</v>
      </c>
      <c r="I337">
        <v>132.13999999999999</v>
      </c>
      <c r="J337">
        <v>132.13999999999999</v>
      </c>
    </row>
    <row r="338" spans="1:10" ht="28.5">
      <c r="A338" t="s">
        <v>592</v>
      </c>
      <c r="B338" t="s">
        <v>12</v>
      </c>
      <c r="C338">
        <v>96973</v>
      </c>
      <c r="D338" s="65" t="s">
        <v>362</v>
      </c>
      <c r="E338" t="s">
        <v>1</v>
      </c>
      <c r="F338">
        <v>43.5</v>
      </c>
      <c r="G338">
        <v>64.709999999999994</v>
      </c>
      <c r="H338" t="s">
        <v>15</v>
      </c>
      <c r="I338">
        <v>80.36</v>
      </c>
      <c r="J338">
        <v>3495.66</v>
      </c>
    </row>
    <row r="339" spans="1:10" ht="28.5">
      <c r="A339" t="s">
        <v>593</v>
      </c>
      <c r="B339" t="s">
        <v>12</v>
      </c>
      <c r="C339">
        <v>96986</v>
      </c>
      <c r="D339" s="65" t="s">
        <v>364</v>
      </c>
      <c r="E339" t="s">
        <v>6</v>
      </c>
      <c r="F339">
        <v>4</v>
      </c>
      <c r="G339">
        <v>128.32</v>
      </c>
      <c r="H339" t="s">
        <v>15</v>
      </c>
      <c r="I339">
        <v>159.35</v>
      </c>
      <c r="J339">
        <v>637.4</v>
      </c>
    </row>
    <row r="340" spans="1:10" ht="28.5">
      <c r="A340" t="s">
        <v>594</v>
      </c>
      <c r="B340" t="s">
        <v>1270</v>
      </c>
      <c r="C340" s="66" t="s">
        <v>1274</v>
      </c>
      <c r="D340" s="65" t="s">
        <v>367</v>
      </c>
      <c r="E340" t="s">
        <v>1</v>
      </c>
      <c r="F340">
        <v>13.5</v>
      </c>
      <c r="G340">
        <v>928.06</v>
      </c>
      <c r="H340" t="s">
        <v>15</v>
      </c>
      <c r="I340">
        <v>1152.46</v>
      </c>
      <c r="J340">
        <v>15558.21</v>
      </c>
    </row>
    <row r="341" spans="1:10" ht="71.25">
      <c r="A341" t="s">
        <v>595</v>
      </c>
      <c r="B341" t="s">
        <v>12</v>
      </c>
      <c r="C341">
        <v>99839</v>
      </c>
      <c r="D341" s="65" t="s">
        <v>369</v>
      </c>
      <c r="E341" t="s">
        <v>1</v>
      </c>
      <c r="F341">
        <v>14.9</v>
      </c>
      <c r="G341">
        <v>466.57</v>
      </c>
      <c r="H341" t="s">
        <v>15</v>
      </c>
      <c r="I341">
        <v>579.39</v>
      </c>
      <c r="J341">
        <v>8632.91</v>
      </c>
    </row>
    <row r="342" spans="1:10" ht="42.75">
      <c r="A342" t="s">
        <v>596</v>
      </c>
      <c r="B342" t="s">
        <v>12</v>
      </c>
      <c r="C342">
        <v>100324</v>
      </c>
      <c r="D342" s="65" t="s">
        <v>371</v>
      </c>
      <c r="E342" t="s">
        <v>70</v>
      </c>
      <c r="F342">
        <v>2.5</v>
      </c>
      <c r="G342">
        <v>164.12</v>
      </c>
      <c r="H342" t="s">
        <v>15</v>
      </c>
      <c r="I342">
        <v>203.8</v>
      </c>
      <c r="J342">
        <v>509.5</v>
      </c>
    </row>
    <row r="343" spans="1:10">
      <c r="A343" t="s">
        <v>597</v>
      </c>
      <c r="D343" s="65" t="s">
        <v>373</v>
      </c>
      <c r="E343" t="s">
        <v>14</v>
      </c>
      <c r="J343">
        <v>52481.33</v>
      </c>
    </row>
    <row r="344" spans="1:10" ht="28.5">
      <c r="A344" t="s">
        <v>598</v>
      </c>
      <c r="B344" t="s">
        <v>12</v>
      </c>
      <c r="C344">
        <v>98524</v>
      </c>
      <c r="D344" s="65" t="s">
        <v>375</v>
      </c>
      <c r="E344" t="s">
        <v>28</v>
      </c>
      <c r="F344">
        <v>149.94</v>
      </c>
      <c r="G344">
        <v>2.82</v>
      </c>
      <c r="H344" t="s">
        <v>15</v>
      </c>
      <c r="I344">
        <v>3.5</v>
      </c>
      <c r="J344">
        <v>524.79</v>
      </c>
    </row>
    <row r="345" spans="1:10" ht="57">
      <c r="A345" t="s">
        <v>599</v>
      </c>
      <c r="B345" t="s">
        <v>12</v>
      </c>
      <c r="C345">
        <v>100982</v>
      </c>
      <c r="D345" s="65" t="s">
        <v>222</v>
      </c>
      <c r="E345" t="s">
        <v>70</v>
      </c>
      <c r="F345">
        <v>14.99</v>
      </c>
      <c r="G345">
        <v>8.61</v>
      </c>
      <c r="H345" t="s">
        <v>15</v>
      </c>
      <c r="I345">
        <v>10.69</v>
      </c>
      <c r="J345">
        <v>160.24</v>
      </c>
    </row>
    <row r="346" spans="1:10" ht="42.75">
      <c r="A346" t="s">
        <v>600</v>
      </c>
      <c r="B346" t="s">
        <v>12</v>
      </c>
      <c r="C346">
        <v>93589</v>
      </c>
      <c r="D346" s="65" t="s">
        <v>128</v>
      </c>
      <c r="E346" t="s">
        <v>8</v>
      </c>
      <c r="F346">
        <v>149.94</v>
      </c>
      <c r="G346">
        <v>2.59</v>
      </c>
      <c r="H346" t="s">
        <v>15</v>
      </c>
      <c r="I346">
        <v>3.22</v>
      </c>
      <c r="J346">
        <v>482.81</v>
      </c>
    </row>
    <row r="347" spans="1:10" ht="42.75">
      <c r="A347" t="s">
        <v>601</v>
      </c>
      <c r="B347" t="s">
        <v>12</v>
      </c>
      <c r="C347">
        <v>99059</v>
      </c>
      <c r="D347" s="65" t="s">
        <v>56</v>
      </c>
      <c r="E347" t="s">
        <v>1</v>
      </c>
      <c r="F347">
        <v>25.15</v>
      </c>
      <c r="G347">
        <v>54.41</v>
      </c>
      <c r="H347" t="s">
        <v>15</v>
      </c>
      <c r="I347">
        <v>67.569999999999993</v>
      </c>
      <c r="J347">
        <v>1699.39</v>
      </c>
    </row>
    <row r="348" spans="1:10" ht="28.5">
      <c r="A348" t="s">
        <v>602</v>
      </c>
      <c r="B348" t="s">
        <v>12</v>
      </c>
      <c r="C348">
        <v>93358</v>
      </c>
      <c r="D348" s="65" t="s">
        <v>121</v>
      </c>
      <c r="E348" t="s">
        <v>70</v>
      </c>
      <c r="F348">
        <v>9.0500000000000007</v>
      </c>
      <c r="G348">
        <v>76.23</v>
      </c>
      <c r="H348" t="s">
        <v>15</v>
      </c>
      <c r="I348">
        <v>94.66</v>
      </c>
      <c r="J348">
        <v>856.67</v>
      </c>
    </row>
    <row r="349" spans="1:10" ht="28.5">
      <c r="A349" t="s">
        <v>603</v>
      </c>
      <c r="B349" t="s">
        <v>12</v>
      </c>
      <c r="C349">
        <v>93382</v>
      </c>
      <c r="D349" s="65" t="s">
        <v>126</v>
      </c>
      <c r="E349" t="s">
        <v>70</v>
      </c>
      <c r="F349">
        <v>4.53</v>
      </c>
      <c r="G349">
        <v>22.84</v>
      </c>
      <c r="H349" t="s">
        <v>15</v>
      </c>
      <c r="I349">
        <v>28.36</v>
      </c>
      <c r="J349">
        <v>128.47</v>
      </c>
    </row>
    <row r="350" spans="1:10" ht="28.5">
      <c r="A350" t="s">
        <v>604</v>
      </c>
      <c r="B350" t="s">
        <v>12</v>
      </c>
      <c r="C350">
        <v>102487</v>
      </c>
      <c r="D350" s="65" t="s">
        <v>171</v>
      </c>
      <c r="E350" t="s">
        <v>70</v>
      </c>
      <c r="F350">
        <v>1.48</v>
      </c>
      <c r="G350">
        <v>535.57000000000005</v>
      </c>
      <c r="H350" t="s">
        <v>15</v>
      </c>
      <c r="I350">
        <v>665.07</v>
      </c>
      <c r="J350">
        <v>984.3</v>
      </c>
    </row>
    <row r="351" spans="1:10" ht="42.75">
      <c r="A351" t="s">
        <v>605</v>
      </c>
      <c r="B351" t="s">
        <v>12</v>
      </c>
      <c r="C351">
        <v>104488</v>
      </c>
      <c r="D351" s="65" t="s">
        <v>154</v>
      </c>
      <c r="E351" t="s">
        <v>70</v>
      </c>
      <c r="F351">
        <v>3.72</v>
      </c>
      <c r="G351">
        <v>2358.41</v>
      </c>
      <c r="H351" t="s">
        <v>15</v>
      </c>
      <c r="I351">
        <v>2928.67</v>
      </c>
      <c r="J351">
        <v>10894.65</v>
      </c>
    </row>
    <row r="352" spans="1:10" ht="57">
      <c r="A352" t="s">
        <v>606</v>
      </c>
      <c r="B352" t="s">
        <v>12</v>
      </c>
      <c r="C352">
        <v>103323</v>
      </c>
      <c r="D352" s="65" t="s">
        <v>384</v>
      </c>
      <c r="E352" t="s">
        <v>28</v>
      </c>
      <c r="F352">
        <v>113.25</v>
      </c>
      <c r="G352">
        <v>52.77</v>
      </c>
      <c r="H352" t="s">
        <v>15</v>
      </c>
      <c r="I352">
        <v>65.53</v>
      </c>
      <c r="J352">
        <v>7421.27</v>
      </c>
    </row>
    <row r="353" spans="1:10" ht="57">
      <c r="A353" t="s">
        <v>607</v>
      </c>
      <c r="B353" t="s">
        <v>12</v>
      </c>
      <c r="C353">
        <v>87879</v>
      </c>
      <c r="D353" s="65" t="s">
        <v>386</v>
      </c>
      <c r="E353" t="s">
        <v>28</v>
      </c>
      <c r="F353">
        <v>226.5</v>
      </c>
      <c r="G353">
        <v>3.94</v>
      </c>
      <c r="H353" t="s">
        <v>15</v>
      </c>
      <c r="I353">
        <v>4.8899999999999997</v>
      </c>
      <c r="J353">
        <v>1107.5899999999999</v>
      </c>
    </row>
    <row r="354" spans="1:10" ht="71.25">
      <c r="A354" t="s">
        <v>608</v>
      </c>
      <c r="B354" t="s">
        <v>12</v>
      </c>
      <c r="C354">
        <v>87547</v>
      </c>
      <c r="D354" s="65" t="s">
        <v>163</v>
      </c>
      <c r="E354" t="s">
        <v>28</v>
      </c>
      <c r="F354">
        <v>226.5</v>
      </c>
      <c r="G354">
        <v>22.45</v>
      </c>
      <c r="H354" t="s">
        <v>15</v>
      </c>
      <c r="I354">
        <v>27.88</v>
      </c>
      <c r="J354">
        <v>6314.82</v>
      </c>
    </row>
    <row r="355" spans="1:10" ht="28.5">
      <c r="A355" t="s">
        <v>609</v>
      </c>
      <c r="B355" t="s">
        <v>12</v>
      </c>
      <c r="C355">
        <v>88489</v>
      </c>
      <c r="D355" s="65" t="s">
        <v>177</v>
      </c>
      <c r="E355" t="s">
        <v>28</v>
      </c>
      <c r="F355">
        <v>226.5</v>
      </c>
      <c r="G355">
        <v>10.41</v>
      </c>
      <c r="H355" t="s">
        <v>15</v>
      </c>
      <c r="I355">
        <v>12.93</v>
      </c>
      <c r="J355">
        <v>2928.65</v>
      </c>
    </row>
    <row r="356" spans="1:10" ht="57">
      <c r="A356" t="s">
        <v>610</v>
      </c>
      <c r="B356" t="s">
        <v>12</v>
      </c>
      <c r="C356">
        <v>94992</v>
      </c>
      <c r="D356" s="65" t="s">
        <v>390</v>
      </c>
      <c r="E356" t="s">
        <v>28</v>
      </c>
      <c r="F356">
        <v>30.18</v>
      </c>
      <c r="G356">
        <v>71.23</v>
      </c>
      <c r="H356" t="s">
        <v>15</v>
      </c>
      <c r="I356">
        <v>88.45</v>
      </c>
      <c r="J356">
        <v>2669.42</v>
      </c>
    </row>
    <row r="357" spans="1:10" ht="42.75">
      <c r="A357" t="s">
        <v>611</v>
      </c>
      <c r="B357" t="s">
        <v>12</v>
      </c>
      <c r="C357">
        <v>92393</v>
      </c>
      <c r="D357" s="65" t="s">
        <v>392</v>
      </c>
      <c r="E357" t="s">
        <v>28</v>
      </c>
      <c r="F357">
        <v>75</v>
      </c>
      <c r="G357">
        <v>50.26</v>
      </c>
      <c r="H357" t="s">
        <v>15</v>
      </c>
      <c r="I357">
        <v>62.41</v>
      </c>
      <c r="J357">
        <v>4680.75</v>
      </c>
    </row>
    <row r="358" spans="1:10" ht="28.5">
      <c r="A358" t="s">
        <v>612</v>
      </c>
      <c r="B358" t="s">
        <v>12</v>
      </c>
      <c r="C358">
        <v>100701</v>
      </c>
      <c r="D358" s="65" t="s">
        <v>185</v>
      </c>
      <c r="E358" t="s">
        <v>28</v>
      </c>
      <c r="F358">
        <v>12.5</v>
      </c>
      <c r="G358">
        <v>553.22</v>
      </c>
      <c r="H358" t="s">
        <v>15</v>
      </c>
      <c r="I358">
        <v>686.99</v>
      </c>
      <c r="J358">
        <v>8587.3799999999992</v>
      </c>
    </row>
    <row r="359" spans="1:10" ht="42.75">
      <c r="A359" t="s">
        <v>613</v>
      </c>
      <c r="B359" t="s">
        <v>1245</v>
      </c>
      <c r="C359" s="66" t="s">
        <v>1277</v>
      </c>
      <c r="D359" s="65" t="s">
        <v>396</v>
      </c>
      <c r="E359" t="s">
        <v>124</v>
      </c>
      <c r="F359">
        <v>50.3</v>
      </c>
      <c r="G359">
        <v>48.67</v>
      </c>
      <c r="H359" t="s">
        <v>15</v>
      </c>
      <c r="I359">
        <v>60.44</v>
      </c>
      <c r="J359">
        <v>3040.13</v>
      </c>
    </row>
    <row r="360" spans="1:10">
      <c r="A360" t="s">
        <v>614</v>
      </c>
      <c r="D360" s="65" t="s">
        <v>398</v>
      </c>
      <c r="E360" t="s">
        <v>14</v>
      </c>
      <c r="J360">
        <v>362624.19</v>
      </c>
    </row>
    <row r="361" spans="1:10">
      <c r="A361" t="s">
        <v>615</v>
      </c>
      <c r="B361" t="s">
        <v>12</v>
      </c>
      <c r="C361">
        <v>99063</v>
      </c>
      <c r="D361" s="65" t="s">
        <v>119</v>
      </c>
      <c r="E361" t="s">
        <v>1</v>
      </c>
      <c r="F361">
        <v>8931.9599999999991</v>
      </c>
      <c r="G361">
        <v>4.79</v>
      </c>
      <c r="H361" t="s">
        <v>15</v>
      </c>
      <c r="I361">
        <v>5.95</v>
      </c>
      <c r="J361">
        <v>53145.16</v>
      </c>
    </row>
    <row r="362" spans="1:10" ht="71.25">
      <c r="A362" t="s">
        <v>616</v>
      </c>
      <c r="B362" t="s">
        <v>12</v>
      </c>
      <c r="C362">
        <v>90091</v>
      </c>
      <c r="D362" s="65" t="s">
        <v>401</v>
      </c>
      <c r="E362" t="s">
        <v>70</v>
      </c>
      <c r="F362">
        <v>4753.3999999999996</v>
      </c>
      <c r="G362">
        <v>5.76</v>
      </c>
      <c r="H362" t="s">
        <v>15</v>
      </c>
      <c r="I362">
        <v>7.15</v>
      </c>
      <c r="J362">
        <v>33986.81</v>
      </c>
    </row>
    <row r="363" spans="1:10" ht="71.25">
      <c r="A363" t="s">
        <v>617</v>
      </c>
      <c r="B363" t="s">
        <v>12</v>
      </c>
      <c r="C363" t="s">
        <v>403</v>
      </c>
      <c r="D363" s="65" t="s">
        <v>404</v>
      </c>
      <c r="E363" t="s">
        <v>70</v>
      </c>
      <c r="F363">
        <v>4726.74</v>
      </c>
      <c r="G363">
        <v>7.77</v>
      </c>
      <c r="H363" t="s">
        <v>15</v>
      </c>
      <c r="I363">
        <v>9.65</v>
      </c>
      <c r="J363">
        <v>45613.04</v>
      </c>
    </row>
    <row r="364" spans="1:10" ht="57">
      <c r="A364" t="s">
        <v>618</v>
      </c>
      <c r="B364" t="s">
        <v>12</v>
      </c>
      <c r="C364">
        <v>100982</v>
      </c>
      <c r="D364" s="65" t="s">
        <v>222</v>
      </c>
      <c r="E364" t="s">
        <v>70</v>
      </c>
      <c r="F364">
        <v>26.66</v>
      </c>
      <c r="G364">
        <v>8.61</v>
      </c>
      <c r="H364" t="s">
        <v>15</v>
      </c>
      <c r="I364">
        <v>10.69</v>
      </c>
      <c r="J364">
        <v>285</v>
      </c>
    </row>
    <row r="365" spans="1:10" ht="42.75">
      <c r="A365" t="s">
        <v>619</v>
      </c>
      <c r="B365" t="s">
        <v>12</v>
      </c>
      <c r="C365">
        <v>93589</v>
      </c>
      <c r="D365" s="65" t="s">
        <v>128</v>
      </c>
      <c r="E365" t="s">
        <v>8</v>
      </c>
      <c r="F365">
        <v>266.58</v>
      </c>
      <c r="G365">
        <v>2.59</v>
      </c>
      <c r="H365" t="s">
        <v>15</v>
      </c>
      <c r="I365">
        <v>3.22</v>
      </c>
      <c r="J365">
        <v>858.39</v>
      </c>
    </row>
    <row r="366" spans="1:10" ht="57">
      <c r="A366" t="s">
        <v>620</v>
      </c>
      <c r="B366" t="s">
        <v>12</v>
      </c>
      <c r="C366">
        <v>97121</v>
      </c>
      <c r="D366" s="65" t="s">
        <v>408</v>
      </c>
      <c r="E366" t="s">
        <v>1</v>
      </c>
      <c r="F366">
        <v>8094.06</v>
      </c>
      <c r="G366">
        <v>1.57</v>
      </c>
      <c r="H366" t="s">
        <v>15</v>
      </c>
      <c r="I366">
        <v>1.95</v>
      </c>
      <c r="J366">
        <v>15783.42</v>
      </c>
    </row>
    <row r="367" spans="1:10" ht="57">
      <c r="A367" t="s">
        <v>621</v>
      </c>
      <c r="B367" t="s">
        <v>12</v>
      </c>
      <c r="C367">
        <v>97122</v>
      </c>
      <c r="D367" s="65" t="s">
        <v>410</v>
      </c>
      <c r="E367" t="s">
        <v>1</v>
      </c>
      <c r="F367">
        <v>706.6</v>
      </c>
      <c r="G367">
        <v>2.19</v>
      </c>
      <c r="H367" t="s">
        <v>15</v>
      </c>
      <c r="I367">
        <v>2.72</v>
      </c>
      <c r="J367">
        <v>1921.95</v>
      </c>
    </row>
    <row r="368" spans="1:10" ht="57">
      <c r="A368" t="s">
        <v>622</v>
      </c>
      <c r="B368" t="s">
        <v>12</v>
      </c>
      <c r="C368">
        <v>97123</v>
      </c>
      <c r="D368" s="65" t="s">
        <v>412</v>
      </c>
      <c r="E368" t="s">
        <v>1</v>
      </c>
      <c r="F368">
        <v>131.30000000000001</v>
      </c>
      <c r="G368">
        <v>2.77</v>
      </c>
      <c r="H368" t="s">
        <v>15</v>
      </c>
      <c r="I368">
        <v>3.44</v>
      </c>
      <c r="J368">
        <v>451.67</v>
      </c>
    </row>
    <row r="369" spans="1:10" ht="28.5">
      <c r="A369" t="s">
        <v>623</v>
      </c>
      <c r="B369" t="s">
        <v>12</v>
      </c>
      <c r="C369" s="66" t="s">
        <v>1233</v>
      </c>
      <c r="D369" s="65" t="s">
        <v>414</v>
      </c>
      <c r="E369" t="s">
        <v>124</v>
      </c>
      <c r="F369">
        <v>8094.06</v>
      </c>
      <c r="G369">
        <v>15.07</v>
      </c>
      <c r="H369" t="s">
        <v>15</v>
      </c>
      <c r="I369">
        <v>18.71</v>
      </c>
      <c r="J369">
        <v>151439.85999999999</v>
      </c>
    </row>
    <row r="370" spans="1:10" ht="28.5">
      <c r="A370" t="s">
        <v>624</v>
      </c>
      <c r="B370" t="s">
        <v>12</v>
      </c>
      <c r="C370" s="66" t="s">
        <v>1234</v>
      </c>
      <c r="D370" s="65" t="s">
        <v>416</v>
      </c>
      <c r="E370" t="s">
        <v>124</v>
      </c>
      <c r="F370">
        <v>706.6</v>
      </c>
      <c r="G370">
        <v>31.29</v>
      </c>
      <c r="H370" t="s">
        <v>15</v>
      </c>
      <c r="I370">
        <v>38.86</v>
      </c>
      <c r="J370">
        <v>27458.48</v>
      </c>
    </row>
    <row r="371" spans="1:10" ht="28.5">
      <c r="A371" t="s">
        <v>625</v>
      </c>
      <c r="B371" t="s">
        <v>12</v>
      </c>
      <c r="C371" s="66" t="s">
        <v>1235</v>
      </c>
      <c r="D371" s="65" t="s">
        <v>418</v>
      </c>
      <c r="E371" t="s">
        <v>124</v>
      </c>
      <c r="F371">
        <v>131.30000000000001</v>
      </c>
      <c r="G371">
        <v>50.87</v>
      </c>
      <c r="H371" t="s">
        <v>15</v>
      </c>
      <c r="I371">
        <v>63.17</v>
      </c>
      <c r="J371">
        <v>8294.2199999999993</v>
      </c>
    </row>
    <row r="372" spans="1:10" ht="28.5">
      <c r="A372" t="s">
        <v>626</v>
      </c>
      <c r="B372" t="s">
        <v>12</v>
      </c>
      <c r="C372" s="66" t="s">
        <v>1226</v>
      </c>
      <c r="D372" s="65" t="s">
        <v>420</v>
      </c>
      <c r="E372" t="s">
        <v>103</v>
      </c>
      <c r="F372">
        <v>26</v>
      </c>
      <c r="G372">
        <v>7.38</v>
      </c>
      <c r="H372" t="s">
        <v>15</v>
      </c>
      <c r="I372">
        <v>9.16</v>
      </c>
      <c r="J372">
        <v>238.16</v>
      </c>
    </row>
    <row r="373" spans="1:10" ht="28.5">
      <c r="A373" t="s">
        <v>627</v>
      </c>
      <c r="B373" t="s">
        <v>12</v>
      </c>
      <c r="C373" s="66" t="s">
        <v>1238</v>
      </c>
      <c r="D373" s="65" t="s">
        <v>422</v>
      </c>
      <c r="E373" t="s">
        <v>103</v>
      </c>
      <c r="F373">
        <v>29</v>
      </c>
      <c r="G373">
        <v>26.83</v>
      </c>
      <c r="H373" t="s">
        <v>15</v>
      </c>
      <c r="I373">
        <v>33.32</v>
      </c>
      <c r="J373">
        <v>966.28</v>
      </c>
    </row>
    <row r="374" spans="1:10" ht="28.5">
      <c r="A374" t="s">
        <v>628</v>
      </c>
      <c r="B374" t="s">
        <v>12</v>
      </c>
      <c r="C374" s="66" t="s">
        <v>1237</v>
      </c>
      <c r="D374" s="65" t="s">
        <v>137</v>
      </c>
      <c r="E374" t="s">
        <v>103</v>
      </c>
      <c r="F374">
        <v>4</v>
      </c>
      <c r="G374">
        <v>66.22</v>
      </c>
      <c r="H374" t="s">
        <v>15</v>
      </c>
      <c r="I374">
        <v>82.23</v>
      </c>
      <c r="J374">
        <v>328.92</v>
      </c>
    </row>
    <row r="375" spans="1:10" ht="28.5">
      <c r="A375" t="s">
        <v>629</v>
      </c>
      <c r="B375" t="s">
        <v>12</v>
      </c>
      <c r="C375" s="66" t="s">
        <v>1228</v>
      </c>
      <c r="D375" s="65" t="s">
        <v>425</v>
      </c>
      <c r="E375" t="s">
        <v>103</v>
      </c>
      <c r="F375">
        <v>12</v>
      </c>
      <c r="G375">
        <v>33.619999999999997</v>
      </c>
      <c r="H375" t="s">
        <v>15</v>
      </c>
      <c r="I375">
        <v>41.75</v>
      </c>
      <c r="J375">
        <v>501</v>
      </c>
    </row>
    <row r="376" spans="1:10" ht="28.5">
      <c r="A376" t="s">
        <v>630</v>
      </c>
      <c r="B376" t="s">
        <v>12</v>
      </c>
      <c r="C376" s="66" t="s">
        <v>1236</v>
      </c>
      <c r="D376" s="65" t="s">
        <v>135</v>
      </c>
      <c r="E376" t="s">
        <v>103</v>
      </c>
      <c r="F376">
        <v>4</v>
      </c>
      <c r="G376">
        <v>79.38</v>
      </c>
      <c r="H376" t="s">
        <v>15</v>
      </c>
      <c r="I376">
        <v>98.57</v>
      </c>
      <c r="J376">
        <v>394.28</v>
      </c>
    </row>
    <row r="377" spans="1:10" ht="28.5">
      <c r="A377" t="s">
        <v>631</v>
      </c>
      <c r="B377" t="s">
        <v>12</v>
      </c>
      <c r="C377" s="66" t="s">
        <v>1227</v>
      </c>
      <c r="D377" s="65" t="s">
        <v>428</v>
      </c>
      <c r="E377" t="s">
        <v>103</v>
      </c>
      <c r="F377">
        <v>1</v>
      </c>
      <c r="G377">
        <v>29.45</v>
      </c>
      <c r="H377" t="s">
        <v>15</v>
      </c>
      <c r="I377">
        <v>36.57</v>
      </c>
      <c r="J377">
        <v>36.57</v>
      </c>
    </row>
    <row r="378" spans="1:10" ht="28.5">
      <c r="A378" t="s">
        <v>632</v>
      </c>
      <c r="B378" t="s">
        <v>12</v>
      </c>
      <c r="C378" s="66" t="s">
        <v>1232</v>
      </c>
      <c r="D378" s="65" t="s">
        <v>430</v>
      </c>
      <c r="E378" t="s">
        <v>103</v>
      </c>
      <c r="F378">
        <v>8</v>
      </c>
      <c r="G378">
        <v>17.36</v>
      </c>
      <c r="H378" t="s">
        <v>15</v>
      </c>
      <c r="I378">
        <v>21.56</v>
      </c>
      <c r="J378">
        <v>172.48</v>
      </c>
    </row>
    <row r="379" spans="1:10" ht="28.5">
      <c r="A379" t="s">
        <v>633</v>
      </c>
      <c r="B379" t="s">
        <v>12</v>
      </c>
      <c r="C379" s="66" t="s">
        <v>1242</v>
      </c>
      <c r="D379" s="65" t="s">
        <v>432</v>
      </c>
      <c r="E379" t="s">
        <v>103</v>
      </c>
      <c r="F379">
        <v>8</v>
      </c>
      <c r="G379">
        <v>49.43</v>
      </c>
      <c r="H379" t="s">
        <v>15</v>
      </c>
      <c r="I379">
        <v>61.38</v>
      </c>
      <c r="J379">
        <v>491.04</v>
      </c>
    </row>
    <row r="380" spans="1:10" ht="28.5">
      <c r="A380" t="s">
        <v>634</v>
      </c>
      <c r="B380" t="s">
        <v>12</v>
      </c>
      <c r="C380" s="66" t="s">
        <v>1229</v>
      </c>
      <c r="D380" s="65" t="s">
        <v>434</v>
      </c>
      <c r="E380" t="s">
        <v>103</v>
      </c>
      <c r="F380">
        <v>22</v>
      </c>
      <c r="G380">
        <v>22.6</v>
      </c>
      <c r="H380" t="s">
        <v>15</v>
      </c>
      <c r="I380">
        <v>28.06</v>
      </c>
      <c r="J380">
        <v>617.32000000000005</v>
      </c>
    </row>
    <row r="381" spans="1:10" ht="28.5">
      <c r="A381" t="s">
        <v>635</v>
      </c>
      <c r="B381" t="s">
        <v>12</v>
      </c>
      <c r="C381" s="66" t="s">
        <v>1231</v>
      </c>
      <c r="D381" s="65" t="s">
        <v>436</v>
      </c>
      <c r="E381" t="s">
        <v>103</v>
      </c>
      <c r="F381">
        <v>6</v>
      </c>
      <c r="G381">
        <v>40.56</v>
      </c>
      <c r="H381" t="s">
        <v>15</v>
      </c>
      <c r="I381">
        <v>50.37</v>
      </c>
      <c r="J381">
        <v>302.22000000000003</v>
      </c>
    </row>
    <row r="382" spans="1:10" ht="28.5">
      <c r="A382" t="s">
        <v>636</v>
      </c>
      <c r="B382" t="s">
        <v>12</v>
      </c>
      <c r="C382">
        <v>99264</v>
      </c>
      <c r="D382" s="65" t="s">
        <v>439</v>
      </c>
      <c r="E382" t="s">
        <v>74</v>
      </c>
      <c r="F382">
        <v>6</v>
      </c>
      <c r="G382">
        <v>659.4</v>
      </c>
      <c r="H382" t="s">
        <v>15</v>
      </c>
      <c r="I382">
        <v>818.84</v>
      </c>
      <c r="J382">
        <v>4913.04</v>
      </c>
    </row>
    <row r="383" spans="1:10" ht="28.5">
      <c r="A383" t="s">
        <v>637</v>
      </c>
      <c r="B383" t="s">
        <v>308</v>
      </c>
      <c r="C383" t="s">
        <v>441</v>
      </c>
      <c r="D383" s="65" t="s">
        <v>442</v>
      </c>
      <c r="E383" t="s">
        <v>74</v>
      </c>
      <c r="F383">
        <v>1</v>
      </c>
      <c r="G383">
        <v>1778.6</v>
      </c>
      <c r="H383" t="s">
        <v>15</v>
      </c>
      <c r="I383">
        <v>2208.67</v>
      </c>
      <c r="J383">
        <v>2208.67</v>
      </c>
    </row>
    <row r="384" spans="1:10" ht="28.5">
      <c r="A384" t="s">
        <v>638</v>
      </c>
      <c r="B384" t="s">
        <v>308</v>
      </c>
      <c r="C384" t="s">
        <v>444</v>
      </c>
      <c r="D384" s="65" t="s">
        <v>445</v>
      </c>
      <c r="E384" t="s">
        <v>74</v>
      </c>
      <c r="F384">
        <v>8</v>
      </c>
      <c r="G384">
        <v>456.47</v>
      </c>
      <c r="H384" t="s">
        <v>15</v>
      </c>
      <c r="I384">
        <v>566.84</v>
      </c>
      <c r="J384">
        <v>4534.72</v>
      </c>
    </row>
    <row r="385" spans="1:10">
      <c r="A385" t="s">
        <v>639</v>
      </c>
      <c r="B385" t="s">
        <v>1245</v>
      </c>
      <c r="C385" t="s">
        <v>130</v>
      </c>
      <c r="D385" s="65" t="s">
        <v>131</v>
      </c>
      <c r="E385" t="s">
        <v>1</v>
      </c>
      <c r="F385">
        <v>8931.9599999999991</v>
      </c>
      <c r="G385">
        <v>0.69</v>
      </c>
      <c r="H385" t="s">
        <v>15</v>
      </c>
      <c r="I385">
        <v>0.86</v>
      </c>
      <c r="J385">
        <v>7681.49</v>
      </c>
    </row>
    <row r="386" spans="1:10">
      <c r="A386" t="s">
        <v>640</v>
      </c>
      <c r="D386" s="65" t="s">
        <v>448</v>
      </c>
      <c r="E386" t="s">
        <v>14</v>
      </c>
      <c r="J386">
        <v>51390.38</v>
      </c>
    </row>
    <row r="387" spans="1:10" ht="71.25">
      <c r="A387" t="s">
        <v>641</v>
      </c>
      <c r="B387" t="s">
        <v>12</v>
      </c>
      <c r="C387">
        <v>104114</v>
      </c>
      <c r="D387" s="65" t="s">
        <v>450</v>
      </c>
      <c r="E387" t="s">
        <v>6</v>
      </c>
      <c r="F387">
        <v>89</v>
      </c>
      <c r="G387">
        <v>191.02</v>
      </c>
      <c r="H387" t="s">
        <v>15</v>
      </c>
      <c r="I387">
        <v>237.21</v>
      </c>
      <c r="J387">
        <v>21111.69</v>
      </c>
    </row>
    <row r="388" spans="1:10" ht="57">
      <c r="A388" t="s">
        <v>642</v>
      </c>
      <c r="B388" t="s">
        <v>12</v>
      </c>
      <c r="C388">
        <v>97741</v>
      </c>
      <c r="D388" s="65" t="s">
        <v>452</v>
      </c>
      <c r="E388" t="s">
        <v>6</v>
      </c>
      <c r="F388">
        <v>89</v>
      </c>
      <c r="G388">
        <v>160.25</v>
      </c>
      <c r="H388" t="s">
        <v>15</v>
      </c>
      <c r="I388">
        <v>199</v>
      </c>
      <c r="J388">
        <v>17711</v>
      </c>
    </row>
    <row r="389" spans="1:10" ht="28.5">
      <c r="A389" t="s">
        <v>643</v>
      </c>
      <c r="B389" t="s">
        <v>12</v>
      </c>
      <c r="C389">
        <v>95673</v>
      </c>
      <c r="D389" s="65" t="s">
        <v>454</v>
      </c>
      <c r="E389" t="s">
        <v>6</v>
      </c>
      <c r="F389">
        <v>89</v>
      </c>
      <c r="G389">
        <v>113.71</v>
      </c>
      <c r="H389" t="s">
        <v>15</v>
      </c>
      <c r="I389">
        <v>141.21</v>
      </c>
      <c r="J389">
        <v>12567.69</v>
      </c>
    </row>
    <row r="390" spans="1:10">
      <c r="A390" t="s">
        <v>644</v>
      </c>
      <c r="D390" s="65" t="s">
        <v>645</v>
      </c>
      <c r="E390" t="s">
        <v>14</v>
      </c>
      <c r="J390">
        <v>980332.76</v>
      </c>
    </row>
    <row r="391" spans="1:10">
      <c r="A391" t="s">
        <v>646</v>
      </c>
      <c r="D391" s="65" t="s">
        <v>51</v>
      </c>
      <c r="E391" t="s">
        <v>14</v>
      </c>
      <c r="J391">
        <v>257100.07</v>
      </c>
    </row>
    <row r="392" spans="1:10">
      <c r="A392" t="s">
        <v>647</v>
      </c>
      <c r="D392" s="65" t="s">
        <v>53</v>
      </c>
      <c r="E392" t="s">
        <v>14</v>
      </c>
      <c r="J392">
        <v>168.93</v>
      </c>
    </row>
    <row r="393" spans="1:10" ht="42.75">
      <c r="A393" t="s">
        <v>648</v>
      </c>
      <c r="B393" t="s">
        <v>12</v>
      </c>
      <c r="C393" t="s">
        <v>55</v>
      </c>
      <c r="D393" s="65" t="s">
        <v>56</v>
      </c>
      <c r="E393" t="s">
        <v>1</v>
      </c>
      <c r="F393">
        <v>2.5</v>
      </c>
      <c r="G393">
        <v>54.41</v>
      </c>
      <c r="H393" t="s">
        <v>15</v>
      </c>
      <c r="I393">
        <v>67.569999999999993</v>
      </c>
      <c r="J393">
        <v>168.93</v>
      </c>
    </row>
    <row r="394" spans="1:10" ht="28.5">
      <c r="A394" t="s">
        <v>649</v>
      </c>
      <c r="D394" s="65" t="s">
        <v>58</v>
      </c>
      <c r="E394" t="s">
        <v>14</v>
      </c>
      <c r="J394">
        <v>53577</v>
      </c>
    </row>
    <row r="395" spans="1:10" ht="28.5">
      <c r="A395" t="s">
        <v>650</v>
      </c>
      <c r="B395" t="s">
        <v>1245</v>
      </c>
      <c r="C395" t="s">
        <v>60</v>
      </c>
      <c r="D395" s="65" t="s">
        <v>58</v>
      </c>
      <c r="E395" t="s">
        <v>1</v>
      </c>
      <c r="F395">
        <v>50</v>
      </c>
      <c r="G395">
        <v>431.45</v>
      </c>
      <c r="H395" t="s">
        <v>15</v>
      </c>
      <c r="I395">
        <v>535.77</v>
      </c>
      <c r="J395">
        <v>26788.5</v>
      </c>
    </row>
    <row r="396" spans="1:10" ht="28.5">
      <c r="A396" t="s">
        <v>651</v>
      </c>
      <c r="B396" t="s">
        <v>1245</v>
      </c>
      <c r="C396" t="s">
        <v>60</v>
      </c>
      <c r="D396" s="65" t="s">
        <v>58</v>
      </c>
      <c r="E396" t="s">
        <v>1</v>
      </c>
      <c r="F396">
        <v>50</v>
      </c>
      <c r="G396">
        <v>431.45</v>
      </c>
      <c r="H396" t="s">
        <v>15</v>
      </c>
      <c r="I396">
        <v>535.77</v>
      </c>
      <c r="J396">
        <v>26788.5</v>
      </c>
    </row>
    <row r="397" spans="1:10">
      <c r="A397" t="s">
        <v>652</v>
      </c>
      <c r="D397" s="65" t="s">
        <v>63</v>
      </c>
      <c r="E397" t="s">
        <v>14</v>
      </c>
      <c r="J397">
        <v>76380.75</v>
      </c>
    </row>
    <row r="398" spans="1:10" ht="28.5">
      <c r="A398" t="s">
        <v>653</v>
      </c>
      <c r="B398" t="s">
        <v>1245</v>
      </c>
      <c r="C398" t="s">
        <v>65</v>
      </c>
      <c r="D398" s="65" t="s">
        <v>66</v>
      </c>
      <c r="E398" t="s">
        <v>1</v>
      </c>
      <c r="F398">
        <v>80</v>
      </c>
      <c r="G398">
        <v>365.2</v>
      </c>
      <c r="H398" t="s">
        <v>15</v>
      </c>
      <c r="I398">
        <v>453.51</v>
      </c>
      <c r="J398">
        <v>36280.800000000003</v>
      </c>
    </row>
    <row r="399" spans="1:10" ht="28.5">
      <c r="A399" t="s">
        <v>654</v>
      </c>
      <c r="B399" t="s">
        <v>1245</v>
      </c>
      <c r="C399" t="s">
        <v>68</v>
      </c>
      <c r="D399" s="65" t="s">
        <v>69</v>
      </c>
      <c r="E399" t="s">
        <v>70</v>
      </c>
      <c r="F399">
        <v>1.38</v>
      </c>
      <c r="G399">
        <v>250.03</v>
      </c>
      <c r="H399" t="s">
        <v>15</v>
      </c>
      <c r="I399">
        <v>310.49</v>
      </c>
      <c r="J399">
        <v>428.48</v>
      </c>
    </row>
    <row r="400" spans="1:10">
      <c r="A400" t="s">
        <v>655</v>
      </c>
      <c r="B400" t="s">
        <v>1245</v>
      </c>
      <c r="C400" t="s">
        <v>72</v>
      </c>
      <c r="D400" s="65" t="s">
        <v>73</v>
      </c>
      <c r="E400" t="s">
        <v>74</v>
      </c>
      <c r="F400">
        <v>1</v>
      </c>
      <c r="G400">
        <v>84.91</v>
      </c>
      <c r="H400" t="s">
        <v>15</v>
      </c>
      <c r="I400">
        <v>105.44</v>
      </c>
      <c r="J400">
        <v>105.44</v>
      </c>
    </row>
    <row r="401" spans="1:10">
      <c r="A401" t="s">
        <v>656</v>
      </c>
      <c r="B401" t="s">
        <v>1245</v>
      </c>
      <c r="C401" t="s">
        <v>76</v>
      </c>
      <c r="D401" s="65" t="s">
        <v>77</v>
      </c>
      <c r="E401" t="s">
        <v>20</v>
      </c>
      <c r="F401">
        <v>24</v>
      </c>
      <c r="G401">
        <v>253.24</v>
      </c>
      <c r="H401" t="s">
        <v>15</v>
      </c>
      <c r="I401">
        <v>314.47000000000003</v>
      </c>
      <c r="J401">
        <v>7547.28</v>
      </c>
    </row>
    <row r="402" spans="1:10">
      <c r="A402" t="s">
        <v>657</v>
      </c>
      <c r="B402" t="s">
        <v>1245</v>
      </c>
      <c r="C402" t="s">
        <v>79</v>
      </c>
      <c r="D402" s="65" t="s">
        <v>80</v>
      </c>
      <c r="E402" t="s">
        <v>20</v>
      </c>
      <c r="F402">
        <v>24</v>
      </c>
      <c r="G402">
        <v>253.24</v>
      </c>
      <c r="H402" t="s">
        <v>15</v>
      </c>
      <c r="I402">
        <v>314.47000000000003</v>
      </c>
      <c r="J402">
        <v>7547.28</v>
      </c>
    </row>
    <row r="403" spans="1:10">
      <c r="A403" t="s">
        <v>658</v>
      </c>
      <c r="B403" t="s">
        <v>1245</v>
      </c>
      <c r="C403" t="s">
        <v>82</v>
      </c>
      <c r="D403" s="65" t="s">
        <v>83</v>
      </c>
      <c r="E403" t="s">
        <v>1</v>
      </c>
      <c r="F403">
        <v>24</v>
      </c>
      <c r="G403">
        <v>253.24</v>
      </c>
      <c r="H403" t="s">
        <v>15</v>
      </c>
      <c r="I403">
        <v>314.47000000000003</v>
      </c>
      <c r="J403">
        <v>7547.28</v>
      </c>
    </row>
    <row r="404" spans="1:10">
      <c r="A404" t="s">
        <v>659</v>
      </c>
      <c r="B404" t="s">
        <v>1245</v>
      </c>
      <c r="C404" t="s">
        <v>85</v>
      </c>
      <c r="D404" s="65" t="s">
        <v>86</v>
      </c>
      <c r="E404" t="s">
        <v>74</v>
      </c>
      <c r="F404">
        <v>1</v>
      </c>
      <c r="G404">
        <v>2807.64</v>
      </c>
      <c r="H404" t="s">
        <v>15</v>
      </c>
      <c r="I404">
        <v>3486.53</v>
      </c>
      <c r="J404">
        <v>3486.53</v>
      </c>
    </row>
    <row r="405" spans="1:10" ht="42.75">
      <c r="A405" t="s">
        <v>660</v>
      </c>
      <c r="B405" t="s">
        <v>1245</v>
      </c>
      <c r="C405" t="s">
        <v>88</v>
      </c>
      <c r="D405" s="65" t="s">
        <v>89</v>
      </c>
      <c r="E405" t="s">
        <v>74</v>
      </c>
      <c r="F405">
        <v>35</v>
      </c>
      <c r="G405">
        <v>282.64</v>
      </c>
      <c r="H405" t="s">
        <v>15</v>
      </c>
      <c r="I405">
        <v>350.98</v>
      </c>
      <c r="J405">
        <v>12284.3</v>
      </c>
    </row>
    <row r="406" spans="1:10">
      <c r="A406" t="s">
        <v>661</v>
      </c>
      <c r="B406" t="s">
        <v>1245</v>
      </c>
      <c r="C406" s="66" t="s">
        <v>1275</v>
      </c>
      <c r="D406" s="65" t="s">
        <v>92</v>
      </c>
      <c r="E406" t="s">
        <v>28</v>
      </c>
      <c r="F406">
        <v>1</v>
      </c>
      <c r="G406">
        <v>85.9</v>
      </c>
      <c r="H406" t="s">
        <v>15</v>
      </c>
      <c r="I406">
        <v>106.67</v>
      </c>
      <c r="J406">
        <v>106.67</v>
      </c>
    </row>
    <row r="407" spans="1:10">
      <c r="A407" t="s">
        <v>662</v>
      </c>
      <c r="B407" t="s">
        <v>1245</v>
      </c>
      <c r="C407" t="s">
        <v>94</v>
      </c>
      <c r="D407" s="65" t="s">
        <v>95</v>
      </c>
      <c r="E407" t="s">
        <v>74</v>
      </c>
      <c r="F407">
        <v>1</v>
      </c>
      <c r="G407">
        <v>842.88</v>
      </c>
      <c r="H407" t="s">
        <v>15</v>
      </c>
      <c r="I407">
        <v>1046.69</v>
      </c>
      <c r="J407">
        <v>1046.69</v>
      </c>
    </row>
    <row r="408" spans="1:10">
      <c r="A408" t="s">
        <v>663</v>
      </c>
      <c r="D408" s="65" t="s">
        <v>97</v>
      </c>
      <c r="E408" t="s">
        <v>14</v>
      </c>
      <c r="J408">
        <v>95612.13</v>
      </c>
    </row>
    <row r="409" spans="1:10" ht="28.5">
      <c r="A409" t="s">
        <v>664</v>
      </c>
      <c r="B409" t="s">
        <v>1245</v>
      </c>
      <c r="C409" t="s">
        <v>99</v>
      </c>
      <c r="D409" s="65" t="s">
        <v>100</v>
      </c>
      <c r="E409" t="s">
        <v>74</v>
      </c>
      <c r="F409">
        <v>1</v>
      </c>
      <c r="G409">
        <v>1175.3</v>
      </c>
      <c r="H409" t="s">
        <v>15</v>
      </c>
      <c r="I409">
        <v>1459.49</v>
      </c>
      <c r="J409">
        <v>1459.49</v>
      </c>
    </row>
    <row r="410" spans="1:10" ht="71.25">
      <c r="A410" t="s">
        <v>665</v>
      </c>
      <c r="B410" t="s">
        <v>12</v>
      </c>
      <c r="C410" s="66" t="s">
        <v>1244</v>
      </c>
      <c r="D410" s="65" t="s">
        <v>102</v>
      </c>
      <c r="E410" t="s">
        <v>103</v>
      </c>
      <c r="F410">
        <v>1</v>
      </c>
      <c r="G410">
        <v>33736.58</v>
      </c>
      <c r="H410" t="s">
        <v>15</v>
      </c>
      <c r="I410">
        <v>41894.089999999997</v>
      </c>
      <c r="J410">
        <v>41894.089999999997</v>
      </c>
    </row>
    <row r="411" spans="1:10" ht="71.25">
      <c r="A411" t="s">
        <v>666</v>
      </c>
      <c r="B411" t="s">
        <v>1245</v>
      </c>
      <c r="C411" t="s">
        <v>105</v>
      </c>
      <c r="D411" s="65" t="s">
        <v>106</v>
      </c>
      <c r="E411" t="s">
        <v>74</v>
      </c>
      <c r="F411">
        <v>1</v>
      </c>
      <c r="G411">
        <v>2764.4</v>
      </c>
      <c r="H411" t="s">
        <v>15</v>
      </c>
      <c r="I411">
        <v>3432.83</v>
      </c>
      <c r="J411">
        <v>3432.83</v>
      </c>
    </row>
    <row r="412" spans="1:10" ht="28.5">
      <c r="A412" t="s">
        <v>667</v>
      </c>
      <c r="B412" t="s">
        <v>1245</v>
      </c>
      <c r="C412" t="s">
        <v>108</v>
      </c>
      <c r="D412" s="65" t="s">
        <v>109</v>
      </c>
      <c r="E412" t="s">
        <v>74</v>
      </c>
      <c r="F412">
        <v>1</v>
      </c>
      <c r="G412">
        <v>2073.3000000000002</v>
      </c>
      <c r="H412" t="s">
        <v>15</v>
      </c>
      <c r="I412">
        <v>2574.62</v>
      </c>
      <c r="J412">
        <v>2574.62</v>
      </c>
    </row>
    <row r="413" spans="1:10" ht="42.75">
      <c r="A413" t="s">
        <v>668</v>
      </c>
      <c r="B413" t="s">
        <v>12</v>
      </c>
      <c r="C413" t="s">
        <v>111</v>
      </c>
      <c r="D413" s="65" t="s">
        <v>112</v>
      </c>
      <c r="E413" t="s">
        <v>1</v>
      </c>
      <c r="F413">
        <v>210</v>
      </c>
      <c r="G413">
        <v>11.03</v>
      </c>
      <c r="H413" t="s">
        <v>15</v>
      </c>
      <c r="I413">
        <v>13.7</v>
      </c>
      <c r="J413">
        <v>2877</v>
      </c>
    </row>
    <row r="414" spans="1:10" ht="28.5">
      <c r="A414" t="s">
        <v>669</v>
      </c>
      <c r="B414" t="s">
        <v>1245</v>
      </c>
      <c r="C414" t="s">
        <v>114</v>
      </c>
      <c r="D414" s="65" t="s">
        <v>115</v>
      </c>
      <c r="E414" t="s">
        <v>1</v>
      </c>
      <c r="F414">
        <v>70</v>
      </c>
      <c r="G414">
        <v>498.98</v>
      </c>
      <c r="H414" t="s">
        <v>15</v>
      </c>
      <c r="I414">
        <v>619.63</v>
      </c>
      <c r="J414">
        <v>43374.1</v>
      </c>
    </row>
    <row r="415" spans="1:10">
      <c r="A415" t="s">
        <v>670</v>
      </c>
      <c r="D415" s="65" t="s">
        <v>117</v>
      </c>
      <c r="E415" t="s">
        <v>14</v>
      </c>
      <c r="J415">
        <v>3058.95</v>
      </c>
    </row>
    <row r="416" spans="1:10">
      <c r="A416" t="s">
        <v>671</v>
      </c>
      <c r="B416" t="s">
        <v>12</v>
      </c>
      <c r="C416">
        <v>99063</v>
      </c>
      <c r="D416" s="65" t="s">
        <v>119</v>
      </c>
      <c r="E416" t="s">
        <v>1</v>
      </c>
      <c r="F416">
        <v>17.5</v>
      </c>
      <c r="G416">
        <v>4.79</v>
      </c>
      <c r="H416" t="s">
        <v>15</v>
      </c>
      <c r="I416">
        <v>5.95</v>
      </c>
      <c r="J416">
        <v>104.13</v>
      </c>
    </row>
    <row r="417" spans="1:10" ht="28.5">
      <c r="A417" t="s">
        <v>672</v>
      </c>
      <c r="B417" t="s">
        <v>12</v>
      </c>
      <c r="C417">
        <v>93358</v>
      </c>
      <c r="D417" s="65" t="s">
        <v>121</v>
      </c>
      <c r="E417" t="s">
        <v>70</v>
      </c>
      <c r="F417">
        <v>3.6</v>
      </c>
      <c r="G417">
        <v>76.23</v>
      </c>
      <c r="H417" t="s">
        <v>15</v>
      </c>
      <c r="I417">
        <v>94.66</v>
      </c>
      <c r="J417">
        <v>340.78</v>
      </c>
    </row>
    <row r="418" spans="1:10" ht="28.5">
      <c r="A418" t="s">
        <v>673</v>
      </c>
      <c r="B418" t="s">
        <v>12</v>
      </c>
      <c r="C418" s="66" t="s">
        <v>1239</v>
      </c>
      <c r="D418" s="65" t="s">
        <v>123</v>
      </c>
      <c r="E418" t="s">
        <v>124</v>
      </c>
      <c r="F418">
        <v>17.5</v>
      </c>
      <c r="G418">
        <v>61.02</v>
      </c>
      <c r="H418" t="s">
        <v>15</v>
      </c>
      <c r="I418">
        <v>75.77</v>
      </c>
      <c r="J418">
        <v>1325.98</v>
      </c>
    </row>
    <row r="419" spans="1:10" ht="28.5">
      <c r="A419" t="s">
        <v>674</v>
      </c>
      <c r="B419" t="s">
        <v>12</v>
      </c>
      <c r="C419">
        <v>93382</v>
      </c>
      <c r="D419" s="65" t="s">
        <v>126</v>
      </c>
      <c r="E419" t="s">
        <v>70</v>
      </c>
      <c r="F419">
        <v>7.13</v>
      </c>
      <c r="G419">
        <v>22.84</v>
      </c>
      <c r="H419" t="s">
        <v>15</v>
      </c>
      <c r="I419">
        <v>28.36</v>
      </c>
      <c r="J419">
        <v>202.21</v>
      </c>
    </row>
    <row r="420" spans="1:10" ht="42.75">
      <c r="A420" t="s">
        <v>675</v>
      </c>
      <c r="B420" t="s">
        <v>12</v>
      </c>
      <c r="C420">
        <v>93589</v>
      </c>
      <c r="D420" s="65" t="s">
        <v>128</v>
      </c>
      <c r="E420" t="s">
        <v>8</v>
      </c>
      <c r="F420">
        <v>60.48</v>
      </c>
      <c r="G420">
        <v>2.59</v>
      </c>
      <c r="H420" t="s">
        <v>15</v>
      </c>
      <c r="I420">
        <v>3.22</v>
      </c>
      <c r="J420">
        <v>194.75</v>
      </c>
    </row>
    <row r="421" spans="1:10">
      <c r="A421" t="s">
        <v>676</v>
      </c>
      <c r="B421" t="s">
        <v>1245</v>
      </c>
      <c r="C421" t="s">
        <v>130</v>
      </c>
      <c r="D421" s="65" t="s">
        <v>131</v>
      </c>
      <c r="E421" t="s">
        <v>1</v>
      </c>
      <c r="F421">
        <v>7.5</v>
      </c>
      <c r="G421">
        <v>0.69</v>
      </c>
      <c r="H421" t="s">
        <v>15</v>
      </c>
      <c r="I421">
        <v>0.86</v>
      </c>
      <c r="J421">
        <v>6.45</v>
      </c>
    </row>
    <row r="422" spans="1:10">
      <c r="A422" t="s">
        <v>677</v>
      </c>
      <c r="B422" t="s">
        <v>12</v>
      </c>
      <c r="C422" s="66" t="s">
        <v>1241</v>
      </c>
      <c r="D422" s="65" t="s">
        <v>133</v>
      </c>
      <c r="E422" t="s">
        <v>103</v>
      </c>
      <c r="F422">
        <v>1</v>
      </c>
      <c r="G422">
        <v>48.09</v>
      </c>
      <c r="H422" t="s">
        <v>15</v>
      </c>
      <c r="I422">
        <v>59.72</v>
      </c>
      <c r="J422">
        <v>59.72</v>
      </c>
    </row>
    <row r="423" spans="1:10" ht="28.5">
      <c r="A423" t="s">
        <v>678</v>
      </c>
      <c r="B423" t="s">
        <v>12</v>
      </c>
      <c r="C423" s="66" t="s">
        <v>1236</v>
      </c>
      <c r="D423" s="65" t="s">
        <v>135</v>
      </c>
      <c r="E423" t="s">
        <v>103</v>
      </c>
      <c r="F423">
        <v>2</v>
      </c>
      <c r="G423">
        <v>79.38</v>
      </c>
      <c r="H423" t="s">
        <v>15</v>
      </c>
      <c r="I423">
        <v>98.57</v>
      </c>
      <c r="J423">
        <v>197.14</v>
      </c>
    </row>
    <row r="424" spans="1:10" ht="28.5">
      <c r="A424" t="s">
        <v>679</v>
      </c>
      <c r="B424" t="s">
        <v>12</v>
      </c>
      <c r="C424" s="66" t="s">
        <v>1237</v>
      </c>
      <c r="D424" s="65" t="s">
        <v>137</v>
      </c>
      <c r="E424" t="s">
        <v>103</v>
      </c>
      <c r="F424">
        <v>1</v>
      </c>
      <c r="G424">
        <v>66.22</v>
      </c>
      <c r="H424" t="s">
        <v>15</v>
      </c>
      <c r="I424">
        <v>82.23</v>
      </c>
      <c r="J424">
        <v>82.23</v>
      </c>
    </row>
    <row r="425" spans="1:10" ht="28.5">
      <c r="A425" t="s">
        <v>680</v>
      </c>
      <c r="B425" t="s">
        <v>12</v>
      </c>
      <c r="C425" s="66" t="s">
        <v>1240</v>
      </c>
      <c r="D425" s="65" t="s">
        <v>139</v>
      </c>
      <c r="E425" t="s">
        <v>103</v>
      </c>
      <c r="F425">
        <v>1</v>
      </c>
      <c r="G425">
        <v>104.73</v>
      </c>
      <c r="H425" t="s">
        <v>15</v>
      </c>
      <c r="I425">
        <v>130.05000000000001</v>
      </c>
      <c r="J425">
        <v>130.05000000000001</v>
      </c>
    </row>
    <row r="426" spans="1:10" ht="28.5">
      <c r="A426" t="s">
        <v>681</v>
      </c>
      <c r="B426" t="s">
        <v>1245</v>
      </c>
      <c r="C426" t="s">
        <v>141</v>
      </c>
      <c r="D426" s="65" t="s">
        <v>142</v>
      </c>
      <c r="E426" t="s">
        <v>1</v>
      </c>
      <c r="F426">
        <v>1</v>
      </c>
      <c r="G426">
        <v>334.6</v>
      </c>
      <c r="H426" t="s">
        <v>15</v>
      </c>
      <c r="I426">
        <v>415.51</v>
      </c>
      <c r="J426">
        <v>415.51</v>
      </c>
    </row>
    <row r="427" spans="1:10">
      <c r="A427" t="s">
        <v>682</v>
      </c>
      <c r="D427" s="65" t="s">
        <v>144</v>
      </c>
      <c r="E427" t="s">
        <v>14</v>
      </c>
      <c r="J427">
        <v>3418.3</v>
      </c>
    </row>
    <row r="428" spans="1:10" ht="28.5">
      <c r="A428" t="s">
        <v>683</v>
      </c>
      <c r="B428" t="s">
        <v>12</v>
      </c>
      <c r="C428" t="s">
        <v>146</v>
      </c>
      <c r="D428" s="65" t="s">
        <v>121</v>
      </c>
      <c r="E428" t="s">
        <v>70</v>
      </c>
      <c r="F428">
        <v>2.36</v>
      </c>
      <c r="G428">
        <v>76.23</v>
      </c>
      <c r="H428" t="s">
        <v>15</v>
      </c>
      <c r="I428">
        <v>94.66</v>
      </c>
      <c r="J428">
        <v>223.4</v>
      </c>
    </row>
    <row r="429" spans="1:10" ht="42.75">
      <c r="A429" t="s">
        <v>684</v>
      </c>
      <c r="B429" t="s">
        <v>12</v>
      </c>
      <c r="C429" t="s">
        <v>148</v>
      </c>
      <c r="D429" s="65" t="s">
        <v>149</v>
      </c>
      <c r="E429" t="s">
        <v>28</v>
      </c>
      <c r="F429">
        <v>5.25</v>
      </c>
      <c r="G429">
        <v>2.77</v>
      </c>
      <c r="H429" t="s">
        <v>15</v>
      </c>
      <c r="I429">
        <v>3.44</v>
      </c>
      <c r="J429">
        <v>18.059999999999999</v>
      </c>
    </row>
    <row r="430" spans="1:10" ht="28.5">
      <c r="A430" t="s">
        <v>685</v>
      </c>
      <c r="B430" t="s">
        <v>12</v>
      </c>
      <c r="C430" t="s">
        <v>151</v>
      </c>
      <c r="D430" s="65" t="s">
        <v>126</v>
      </c>
      <c r="E430" t="s">
        <v>70</v>
      </c>
      <c r="F430">
        <v>2.36</v>
      </c>
      <c r="G430">
        <v>22.84</v>
      </c>
      <c r="H430" t="s">
        <v>15</v>
      </c>
      <c r="I430">
        <v>28.36</v>
      </c>
      <c r="J430">
        <v>66.930000000000007</v>
      </c>
    </row>
    <row r="431" spans="1:10" ht="42.75">
      <c r="A431" t="s">
        <v>686</v>
      </c>
      <c r="B431" t="s">
        <v>12</v>
      </c>
      <c r="C431" t="s">
        <v>153</v>
      </c>
      <c r="D431" s="65" t="s">
        <v>154</v>
      </c>
      <c r="E431" t="s">
        <v>70</v>
      </c>
      <c r="F431">
        <v>0.63</v>
      </c>
      <c r="G431">
        <v>2358.41</v>
      </c>
      <c r="H431" t="s">
        <v>15</v>
      </c>
      <c r="I431">
        <v>2928.67</v>
      </c>
      <c r="J431">
        <v>1845.06</v>
      </c>
    </row>
    <row r="432" spans="1:10" ht="57">
      <c r="A432" t="s">
        <v>687</v>
      </c>
      <c r="B432" t="s">
        <v>12</v>
      </c>
      <c r="C432" t="s">
        <v>156</v>
      </c>
      <c r="D432" s="65" t="s">
        <v>157</v>
      </c>
      <c r="E432" t="s">
        <v>28</v>
      </c>
      <c r="F432">
        <v>6.03</v>
      </c>
      <c r="G432">
        <v>70.319999999999993</v>
      </c>
      <c r="H432" t="s">
        <v>15</v>
      </c>
      <c r="I432">
        <v>87.32</v>
      </c>
      <c r="J432">
        <v>526.54</v>
      </c>
    </row>
    <row r="433" spans="1:10" ht="42.75">
      <c r="A433" t="s">
        <v>688</v>
      </c>
      <c r="B433" t="s">
        <v>12</v>
      </c>
      <c r="C433" t="s">
        <v>159</v>
      </c>
      <c r="D433" s="65" t="s">
        <v>160</v>
      </c>
      <c r="E433" t="s">
        <v>28</v>
      </c>
      <c r="F433">
        <v>12.05</v>
      </c>
      <c r="G433">
        <v>4.4400000000000004</v>
      </c>
      <c r="H433" t="s">
        <v>15</v>
      </c>
      <c r="I433">
        <v>5.51</v>
      </c>
      <c r="J433">
        <v>66.400000000000006</v>
      </c>
    </row>
    <row r="434" spans="1:10" ht="71.25">
      <c r="A434" t="s">
        <v>689</v>
      </c>
      <c r="B434" t="s">
        <v>12</v>
      </c>
      <c r="C434" t="s">
        <v>162</v>
      </c>
      <c r="D434" s="65" t="s">
        <v>163</v>
      </c>
      <c r="E434" t="s">
        <v>28</v>
      </c>
      <c r="F434">
        <v>24.1</v>
      </c>
      <c r="G434">
        <v>22.45</v>
      </c>
      <c r="H434" t="s">
        <v>15</v>
      </c>
      <c r="I434">
        <v>27.88</v>
      </c>
      <c r="J434">
        <v>671.91</v>
      </c>
    </row>
    <row r="435" spans="1:10">
      <c r="A435" t="s">
        <v>690</v>
      </c>
      <c r="D435" s="65" t="s">
        <v>165</v>
      </c>
      <c r="E435" t="s">
        <v>14</v>
      </c>
      <c r="J435">
        <v>24884.01</v>
      </c>
    </row>
    <row r="436" spans="1:10" ht="42.75">
      <c r="A436" t="s">
        <v>691</v>
      </c>
      <c r="B436" t="s">
        <v>12</v>
      </c>
      <c r="C436">
        <v>99059</v>
      </c>
      <c r="D436" s="65" t="s">
        <v>56</v>
      </c>
      <c r="E436" t="s">
        <v>1</v>
      </c>
      <c r="F436">
        <v>10.199999999999999</v>
      </c>
      <c r="G436">
        <v>54.41</v>
      </c>
      <c r="H436" t="s">
        <v>15</v>
      </c>
      <c r="I436">
        <v>67.569999999999993</v>
      </c>
      <c r="J436">
        <v>689.21</v>
      </c>
    </row>
    <row r="437" spans="1:10" ht="28.5">
      <c r="A437" t="s">
        <v>692</v>
      </c>
      <c r="B437" t="s">
        <v>12</v>
      </c>
      <c r="C437">
        <v>93358</v>
      </c>
      <c r="D437" s="65" t="s">
        <v>121</v>
      </c>
      <c r="E437" t="s">
        <v>70</v>
      </c>
      <c r="F437">
        <v>2.78</v>
      </c>
      <c r="G437">
        <v>76.23</v>
      </c>
      <c r="H437" t="s">
        <v>15</v>
      </c>
      <c r="I437">
        <v>94.66</v>
      </c>
      <c r="J437">
        <v>263.14999999999998</v>
      </c>
    </row>
    <row r="438" spans="1:10" ht="42.75">
      <c r="A438" t="s">
        <v>693</v>
      </c>
      <c r="B438" t="s">
        <v>12</v>
      </c>
      <c r="C438">
        <v>101617</v>
      </c>
      <c r="D438" s="65" t="s">
        <v>149</v>
      </c>
      <c r="E438" t="s">
        <v>28</v>
      </c>
      <c r="F438">
        <v>1.73</v>
      </c>
      <c r="G438">
        <v>2.77</v>
      </c>
      <c r="H438" t="s">
        <v>15</v>
      </c>
      <c r="I438">
        <v>3.44</v>
      </c>
      <c r="J438">
        <v>5.95</v>
      </c>
    </row>
    <row r="439" spans="1:10" ht="28.5">
      <c r="A439" t="s">
        <v>694</v>
      </c>
      <c r="B439" t="s">
        <v>12</v>
      </c>
      <c r="C439">
        <v>93382</v>
      </c>
      <c r="D439" s="65" t="s">
        <v>126</v>
      </c>
      <c r="E439" t="s">
        <v>70</v>
      </c>
      <c r="F439">
        <v>0.24</v>
      </c>
      <c r="G439">
        <v>22.84</v>
      </c>
      <c r="H439" t="s">
        <v>15</v>
      </c>
      <c r="I439">
        <v>28.36</v>
      </c>
      <c r="J439">
        <v>6.81</v>
      </c>
    </row>
    <row r="440" spans="1:10" ht="28.5">
      <c r="A440" t="s">
        <v>695</v>
      </c>
      <c r="B440" t="s">
        <v>12</v>
      </c>
      <c r="C440">
        <v>102487</v>
      </c>
      <c r="D440" s="65" t="s">
        <v>171</v>
      </c>
      <c r="E440" t="s">
        <v>70</v>
      </c>
      <c r="F440">
        <v>0.52</v>
      </c>
      <c r="G440">
        <v>535.57000000000005</v>
      </c>
      <c r="H440" t="s">
        <v>15</v>
      </c>
      <c r="I440">
        <v>665.07</v>
      </c>
      <c r="J440">
        <v>345.84</v>
      </c>
    </row>
    <row r="441" spans="1:10" ht="42.75">
      <c r="A441" t="s">
        <v>696</v>
      </c>
      <c r="B441" t="s">
        <v>12</v>
      </c>
      <c r="C441">
        <v>104488</v>
      </c>
      <c r="D441" s="65" t="s">
        <v>154</v>
      </c>
      <c r="E441" t="s">
        <v>70</v>
      </c>
      <c r="F441">
        <v>3.37</v>
      </c>
      <c r="G441">
        <v>2358.41</v>
      </c>
      <c r="H441" t="s">
        <v>15</v>
      </c>
      <c r="I441">
        <v>2928.67</v>
      </c>
      <c r="J441">
        <v>9869.6200000000008</v>
      </c>
    </row>
    <row r="442" spans="1:10" ht="57">
      <c r="A442" t="s">
        <v>697</v>
      </c>
      <c r="B442" t="s">
        <v>12</v>
      </c>
      <c r="C442">
        <v>103325</v>
      </c>
      <c r="D442" s="65" t="s">
        <v>157</v>
      </c>
      <c r="E442" t="s">
        <v>28</v>
      </c>
      <c r="F442">
        <v>33.35</v>
      </c>
      <c r="G442">
        <v>70.319999999999993</v>
      </c>
      <c r="H442" t="s">
        <v>15</v>
      </c>
      <c r="I442">
        <v>87.32</v>
      </c>
      <c r="J442">
        <v>2912.12</v>
      </c>
    </row>
    <row r="443" spans="1:10" ht="42.75">
      <c r="A443" t="s">
        <v>698</v>
      </c>
      <c r="B443" t="s">
        <v>12</v>
      </c>
      <c r="C443">
        <v>87878</v>
      </c>
      <c r="D443" s="65" t="s">
        <v>160</v>
      </c>
      <c r="E443" t="s">
        <v>28</v>
      </c>
      <c r="F443">
        <v>66.7</v>
      </c>
      <c r="G443">
        <v>4.4400000000000004</v>
      </c>
      <c r="H443" t="s">
        <v>15</v>
      </c>
      <c r="I443">
        <v>5.51</v>
      </c>
      <c r="J443">
        <v>367.52</v>
      </c>
    </row>
    <row r="444" spans="1:10" ht="71.25">
      <c r="A444" t="s">
        <v>699</v>
      </c>
      <c r="B444" t="s">
        <v>12</v>
      </c>
      <c r="C444">
        <v>87547</v>
      </c>
      <c r="D444" s="65" t="s">
        <v>163</v>
      </c>
      <c r="E444" t="s">
        <v>28</v>
      </c>
      <c r="F444">
        <v>66.7</v>
      </c>
      <c r="G444">
        <v>22.45</v>
      </c>
      <c r="H444" t="s">
        <v>15</v>
      </c>
      <c r="I444">
        <v>27.88</v>
      </c>
      <c r="J444">
        <v>1859.6</v>
      </c>
    </row>
    <row r="445" spans="1:10" ht="28.5">
      <c r="A445" t="s">
        <v>700</v>
      </c>
      <c r="B445" t="s">
        <v>12</v>
      </c>
      <c r="C445">
        <v>88489</v>
      </c>
      <c r="D445" s="65" t="s">
        <v>177</v>
      </c>
      <c r="E445" t="s">
        <v>28</v>
      </c>
      <c r="F445">
        <v>66.7</v>
      </c>
      <c r="G445">
        <v>10.41</v>
      </c>
      <c r="H445" t="s">
        <v>15</v>
      </c>
      <c r="I445">
        <v>12.93</v>
      </c>
      <c r="J445">
        <v>862.43</v>
      </c>
    </row>
    <row r="446" spans="1:10" ht="57">
      <c r="A446" t="s">
        <v>701</v>
      </c>
      <c r="B446" t="s">
        <v>12</v>
      </c>
      <c r="C446">
        <v>87624</v>
      </c>
      <c r="D446" s="65" t="s">
        <v>179</v>
      </c>
      <c r="E446" t="s">
        <v>28</v>
      </c>
      <c r="F446">
        <v>5.78</v>
      </c>
      <c r="G446">
        <v>81.319999999999993</v>
      </c>
      <c r="H446" t="s">
        <v>15</v>
      </c>
      <c r="I446">
        <v>100.98</v>
      </c>
      <c r="J446">
        <v>583.66</v>
      </c>
    </row>
    <row r="447" spans="1:10" ht="57">
      <c r="A447" t="s">
        <v>702</v>
      </c>
      <c r="B447" t="s">
        <v>12</v>
      </c>
      <c r="C447">
        <v>94994</v>
      </c>
      <c r="D447" s="65" t="s">
        <v>181</v>
      </c>
      <c r="E447" t="s">
        <v>28</v>
      </c>
      <c r="F447">
        <v>5.32</v>
      </c>
      <c r="G447">
        <v>85.9</v>
      </c>
      <c r="H447" t="s">
        <v>15</v>
      </c>
      <c r="I447">
        <v>106.67</v>
      </c>
      <c r="J447">
        <v>567.48</v>
      </c>
    </row>
    <row r="448" spans="1:10" ht="42.75">
      <c r="A448" t="s">
        <v>703</v>
      </c>
      <c r="B448" t="s">
        <v>12</v>
      </c>
      <c r="C448">
        <v>98680</v>
      </c>
      <c r="D448" s="65" t="s">
        <v>183</v>
      </c>
      <c r="E448" t="s">
        <v>28</v>
      </c>
      <c r="F448">
        <v>4.49</v>
      </c>
      <c r="G448">
        <v>42.63</v>
      </c>
      <c r="H448" t="s">
        <v>15</v>
      </c>
      <c r="I448">
        <v>52.94</v>
      </c>
      <c r="J448">
        <v>237.7</v>
      </c>
    </row>
    <row r="449" spans="1:10" ht="28.5">
      <c r="A449" t="s">
        <v>704</v>
      </c>
      <c r="B449" t="s">
        <v>12</v>
      </c>
      <c r="C449">
        <v>100701</v>
      </c>
      <c r="D449" s="65" t="s">
        <v>185</v>
      </c>
      <c r="E449" t="s">
        <v>28</v>
      </c>
      <c r="F449">
        <v>4.2</v>
      </c>
      <c r="G449">
        <v>553.22</v>
      </c>
      <c r="H449" t="s">
        <v>15</v>
      </c>
      <c r="I449">
        <v>686.99</v>
      </c>
      <c r="J449">
        <v>2885.36</v>
      </c>
    </row>
    <row r="450" spans="1:10" ht="42.75">
      <c r="A450" t="s">
        <v>705</v>
      </c>
      <c r="B450" t="s">
        <v>12</v>
      </c>
      <c r="C450">
        <v>100754</v>
      </c>
      <c r="D450" s="65" t="s">
        <v>187</v>
      </c>
      <c r="E450" t="s">
        <v>28</v>
      </c>
      <c r="F450">
        <v>4.2</v>
      </c>
      <c r="G450">
        <v>26.3</v>
      </c>
      <c r="H450" t="s">
        <v>15</v>
      </c>
      <c r="I450">
        <v>32.659999999999997</v>
      </c>
      <c r="J450">
        <v>137.16999999999999</v>
      </c>
    </row>
    <row r="451" spans="1:10" ht="85.5">
      <c r="A451" t="s">
        <v>706</v>
      </c>
      <c r="B451" t="s">
        <v>12</v>
      </c>
      <c r="C451">
        <v>104473</v>
      </c>
      <c r="D451" s="65" t="s">
        <v>189</v>
      </c>
      <c r="E451" t="s">
        <v>6</v>
      </c>
      <c r="F451">
        <v>2</v>
      </c>
      <c r="G451">
        <v>149.26</v>
      </c>
      <c r="H451" t="s">
        <v>15</v>
      </c>
      <c r="I451">
        <v>185.35</v>
      </c>
      <c r="J451">
        <v>370.7</v>
      </c>
    </row>
    <row r="452" spans="1:10" ht="42.75">
      <c r="A452" t="s">
        <v>707</v>
      </c>
      <c r="B452" t="s">
        <v>12</v>
      </c>
      <c r="C452">
        <v>91926</v>
      </c>
      <c r="D452" s="65" t="s">
        <v>191</v>
      </c>
      <c r="E452" t="s">
        <v>1</v>
      </c>
      <c r="F452">
        <v>224</v>
      </c>
      <c r="G452">
        <v>4.1500000000000004</v>
      </c>
      <c r="H452" t="s">
        <v>15</v>
      </c>
      <c r="I452">
        <v>5.15</v>
      </c>
      <c r="J452">
        <v>1153.5999999999999</v>
      </c>
    </row>
    <row r="453" spans="1:10" ht="42.75">
      <c r="A453" t="s">
        <v>708</v>
      </c>
      <c r="B453" t="s">
        <v>12</v>
      </c>
      <c r="C453">
        <v>91930</v>
      </c>
      <c r="D453" s="65" t="s">
        <v>193</v>
      </c>
      <c r="E453" t="s">
        <v>1</v>
      </c>
      <c r="F453">
        <v>36</v>
      </c>
      <c r="G453">
        <v>9.0399999999999991</v>
      </c>
      <c r="H453" t="s">
        <v>15</v>
      </c>
      <c r="I453">
        <v>11.23</v>
      </c>
      <c r="J453">
        <v>404.28</v>
      </c>
    </row>
    <row r="454" spans="1:10" ht="42.75">
      <c r="A454" t="s">
        <v>709</v>
      </c>
      <c r="B454" t="s">
        <v>12</v>
      </c>
      <c r="C454">
        <v>91844</v>
      </c>
      <c r="D454" s="65" t="s">
        <v>195</v>
      </c>
      <c r="E454" t="s">
        <v>1</v>
      </c>
      <c r="F454">
        <v>28</v>
      </c>
      <c r="G454">
        <v>6.07</v>
      </c>
      <c r="H454" t="s">
        <v>15</v>
      </c>
      <c r="I454">
        <v>7.54</v>
      </c>
      <c r="J454">
        <v>211.12</v>
      </c>
    </row>
    <row r="455" spans="1:10" ht="28.5">
      <c r="A455" t="s">
        <v>710</v>
      </c>
      <c r="B455" t="s">
        <v>12</v>
      </c>
      <c r="C455">
        <v>93654</v>
      </c>
      <c r="D455" s="65" t="s">
        <v>197</v>
      </c>
      <c r="E455" t="s">
        <v>6</v>
      </c>
      <c r="F455">
        <v>3</v>
      </c>
      <c r="G455">
        <v>11.53</v>
      </c>
      <c r="H455" t="s">
        <v>15</v>
      </c>
      <c r="I455">
        <v>14.32</v>
      </c>
      <c r="J455">
        <v>42.96</v>
      </c>
    </row>
    <row r="456" spans="1:10" ht="28.5">
      <c r="A456" t="s">
        <v>711</v>
      </c>
      <c r="B456" t="s">
        <v>12</v>
      </c>
      <c r="C456">
        <v>93668</v>
      </c>
      <c r="D456" s="65" t="s">
        <v>199</v>
      </c>
      <c r="E456" t="s">
        <v>6</v>
      </c>
      <c r="F456">
        <v>2</v>
      </c>
      <c r="G456">
        <v>68.48</v>
      </c>
      <c r="H456" t="s">
        <v>15</v>
      </c>
      <c r="I456">
        <v>85.04</v>
      </c>
      <c r="J456">
        <v>170.08</v>
      </c>
    </row>
    <row r="457" spans="1:10" ht="28.5">
      <c r="A457" t="s">
        <v>712</v>
      </c>
      <c r="B457" t="s">
        <v>12</v>
      </c>
      <c r="C457">
        <v>93672</v>
      </c>
      <c r="D457" s="65" t="s">
        <v>201</v>
      </c>
      <c r="E457" t="s">
        <v>6</v>
      </c>
      <c r="F457">
        <v>1</v>
      </c>
      <c r="G457">
        <v>82.4</v>
      </c>
      <c r="H457" t="s">
        <v>15</v>
      </c>
      <c r="I457">
        <v>102.32</v>
      </c>
      <c r="J457">
        <v>102.32</v>
      </c>
    </row>
    <row r="458" spans="1:10" ht="57">
      <c r="A458" t="s">
        <v>713</v>
      </c>
      <c r="B458" t="s">
        <v>12</v>
      </c>
      <c r="C458">
        <v>101879</v>
      </c>
      <c r="D458" s="65" t="s">
        <v>203</v>
      </c>
      <c r="E458" t="s">
        <v>6</v>
      </c>
      <c r="F458">
        <v>1</v>
      </c>
      <c r="G458">
        <v>539.9</v>
      </c>
      <c r="H458" t="s">
        <v>15</v>
      </c>
      <c r="I458">
        <v>670.45</v>
      </c>
      <c r="J458">
        <v>670.45</v>
      </c>
    </row>
    <row r="459" spans="1:10" ht="42.75">
      <c r="A459" t="s">
        <v>714</v>
      </c>
      <c r="B459" t="s">
        <v>12</v>
      </c>
      <c r="C459">
        <v>91993</v>
      </c>
      <c r="D459" s="65" t="s">
        <v>205</v>
      </c>
      <c r="E459" t="s">
        <v>6</v>
      </c>
      <c r="F459">
        <v>1</v>
      </c>
      <c r="G459">
        <v>41.23</v>
      </c>
      <c r="H459" t="s">
        <v>15</v>
      </c>
      <c r="I459">
        <v>51.2</v>
      </c>
      <c r="J459">
        <v>51.2</v>
      </c>
    </row>
    <row r="460" spans="1:10" ht="28.5">
      <c r="A460" t="s">
        <v>715</v>
      </c>
      <c r="B460" t="s">
        <v>1270</v>
      </c>
      <c r="C460" s="66" t="s">
        <v>1278</v>
      </c>
      <c r="D460" s="65" t="s">
        <v>208</v>
      </c>
      <c r="E460" t="s">
        <v>74</v>
      </c>
      <c r="F460">
        <v>1</v>
      </c>
      <c r="G460">
        <v>58.82</v>
      </c>
      <c r="H460" t="s">
        <v>15</v>
      </c>
      <c r="I460">
        <v>73.040000000000006</v>
      </c>
      <c r="J460">
        <v>73.040000000000006</v>
      </c>
    </row>
    <row r="461" spans="1:10" ht="42.75">
      <c r="A461" t="s">
        <v>716</v>
      </c>
      <c r="B461" t="s">
        <v>12</v>
      </c>
      <c r="C461">
        <v>91952</v>
      </c>
      <c r="D461" s="65" t="s">
        <v>210</v>
      </c>
      <c r="E461" t="s">
        <v>6</v>
      </c>
      <c r="F461">
        <v>2</v>
      </c>
      <c r="G461">
        <v>16.36</v>
      </c>
      <c r="H461" t="s">
        <v>15</v>
      </c>
      <c r="I461">
        <v>20.32</v>
      </c>
      <c r="J461">
        <v>40.64</v>
      </c>
    </row>
    <row r="462" spans="1:10" ht="28.5">
      <c r="A462" t="s">
        <v>717</v>
      </c>
      <c r="D462" s="65" t="s">
        <v>212</v>
      </c>
      <c r="E462" t="s">
        <v>14</v>
      </c>
      <c r="J462">
        <v>457834.44</v>
      </c>
    </row>
    <row r="463" spans="1:10">
      <c r="A463" t="s">
        <v>718</v>
      </c>
      <c r="D463" s="65" t="s">
        <v>53</v>
      </c>
      <c r="E463" t="s">
        <v>14</v>
      </c>
      <c r="J463">
        <v>1760.87</v>
      </c>
    </row>
    <row r="464" spans="1:10" ht="42.75">
      <c r="A464" t="s">
        <v>719</v>
      </c>
      <c r="B464" t="s">
        <v>12</v>
      </c>
      <c r="C464">
        <v>99059</v>
      </c>
      <c r="D464" s="65" t="s">
        <v>56</v>
      </c>
      <c r="E464" t="s">
        <v>1</v>
      </c>
      <c r="F464">
        <v>26.06</v>
      </c>
      <c r="G464">
        <v>54.41</v>
      </c>
      <c r="H464" t="s">
        <v>15</v>
      </c>
      <c r="I464">
        <v>67.569999999999993</v>
      </c>
      <c r="J464">
        <v>1760.87</v>
      </c>
    </row>
    <row r="465" spans="1:10">
      <c r="A465" t="s">
        <v>720</v>
      </c>
      <c r="D465" s="65" t="s">
        <v>216</v>
      </c>
      <c r="E465" t="s">
        <v>14</v>
      </c>
      <c r="J465">
        <v>5993.94</v>
      </c>
    </row>
    <row r="466" spans="1:10" ht="42.75">
      <c r="A466" t="s">
        <v>721</v>
      </c>
      <c r="B466" t="s">
        <v>12</v>
      </c>
      <c r="C466" t="s">
        <v>218</v>
      </c>
      <c r="D466" s="65" t="s">
        <v>219</v>
      </c>
      <c r="E466" t="s">
        <v>70</v>
      </c>
      <c r="F466">
        <v>85.6</v>
      </c>
      <c r="G466">
        <v>36.92</v>
      </c>
      <c r="H466" t="s">
        <v>15</v>
      </c>
      <c r="I466">
        <v>45.85</v>
      </c>
      <c r="J466">
        <v>3924.76</v>
      </c>
    </row>
    <row r="467" spans="1:10" ht="28.5">
      <c r="A467" t="s">
        <v>722</v>
      </c>
      <c r="B467" t="s">
        <v>12</v>
      </c>
      <c r="C467">
        <v>93382</v>
      </c>
      <c r="D467" s="65" t="s">
        <v>126</v>
      </c>
      <c r="E467" t="s">
        <v>70</v>
      </c>
      <c r="F467">
        <v>27.03</v>
      </c>
      <c r="G467">
        <v>22.84</v>
      </c>
      <c r="H467" t="s">
        <v>15</v>
      </c>
      <c r="I467">
        <v>28.36</v>
      </c>
      <c r="J467">
        <v>766.57</v>
      </c>
    </row>
    <row r="468" spans="1:10" ht="57">
      <c r="A468" t="s">
        <v>723</v>
      </c>
      <c r="B468" t="s">
        <v>12</v>
      </c>
      <c r="C468">
        <v>100982</v>
      </c>
      <c r="D468" s="65" t="s">
        <v>222</v>
      </c>
      <c r="E468" t="s">
        <v>70</v>
      </c>
      <c r="F468">
        <v>27.03</v>
      </c>
      <c r="G468">
        <v>8.61</v>
      </c>
      <c r="H468" t="s">
        <v>15</v>
      </c>
      <c r="I468">
        <v>10.69</v>
      </c>
      <c r="J468">
        <v>288.95</v>
      </c>
    </row>
    <row r="469" spans="1:10" ht="28.5">
      <c r="A469" t="s">
        <v>724</v>
      </c>
      <c r="B469" t="s">
        <v>12</v>
      </c>
      <c r="C469">
        <v>93588</v>
      </c>
      <c r="D469" s="65" t="s">
        <v>224</v>
      </c>
      <c r="E469" t="s">
        <v>8</v>
      </c>
      <c r="F469">
        <v>270.31</v>
      </c>
      <c r="G469">
        <v>3.02</v>
      </c>
      <c r="H469" t="s">
        <v>15</v>
      </c>
      <c r="I469">
        <v>3.75</v>
      </c>
      <c r="J469">
        <v>1013.66</v>
      </c>
    </row>
    <row r="470" spans="1:10">
      <c r="A470" t="s">
        <v>725</v>
      </c>
      <c r="D470" s="65" t="s">
        <v>226</v>
      </c>
      <c r="E470" t="s">
        <v>14</v>
      </c>
      <c r="J470">
        <v>55863.43</v>
      </c>
    </row>
    <row r="471" spans="1:10" ht="57">
      <c r="A471" t="s">
        <v>726</v>
      </c>
      <c r="B471" t="s">
        <v>12</v>
      </c>
      <c r="C471">
        <v>100897</v>
      </c>
      <c r="D471" s="65" t="s">
        <v>228</v>
      </c>
      <c r="E471" t="s">
        <v>1</v>
      </c>
      <c r="F471">
        <v>120</v>
      </c>
      <c r="G471">
        <v>122.54</v>
      </c>
      <c r="H471" t="s">
        <v>15</v>
      </c>
      <c r="I471">
        <v>152.16999999999999</v>
      </c>
      <c r="J471">
        <v>18260.400000000001</v>
      </c>
    </row>
    <row r="472" spans="1:10" ht="42.75">
      <c r="A472" t="s">
        <v>727</v>
      </c>
      <c r="B472" t="s">
        <v>12</v>
      </c>
      <c r="C472">
        <v>94974</v>
      </c>
      <c r="D472" s="65" t="s">
        <v>230</v>
      </c>
      <c r="E472" t="s">
        <v>70</v>
      </c>
      <c r="F472">
        <v>0.76</v>
      </c>
      <c r="G472">
        <v>428.97</v>
      </c>
      <c r="H472" t="s">
        <v>15</v>
      </c>
      <c r="I472">
        <v>532.69000000000005</v>
      </c>
      <c r="J472">
        <v>404.84</v>
      </c>
    </row>
    <row r="473" spans="1:10" ht="57">
      <c r="A473" t="s">
        <v>728</v>
      </c>
      <c r="B473" t="s">
        <v>12</v>
      </c>
      <c r="C473">
        <v>96540</v>
      </c>
      <c r="D473" s="65" t="s">
        <v>232</v>
      </c>
      <c r="E473" t="s">
        <v>28</v>
      </c>
      <c r="F473">
        <v>9.07</v>
      </c>
      <c r="G473">
        <v>128.09</v>
      </c>
      <c r="H473" t="s">
        <v>15</v>
      </c>
      <c r="I473">
        <v>159.06</v>
      </c>
      <c r="J473">
        <v>1442.67</v>
      </c>
    </row>
    <row r="474" spans="1:10" ht="28.5">
      <c r="A474" t="s">
        <v>729</v>
      </c>
      <c r="B474" t="s">
        <v>12</v>
      </c>
      <c r="C474">
        <v>96546</v>
      </c>
      <c r="D474" s="65" t="s">
        <v>234</v>
      </c>
      <c r="E474" t="s">
        <v>9</v>
      </c>
      <c r="F474">
        <v>150</v>
      </c>
      <c r="G474">
        <v>13.05</v>
      </c>
      <c r="H474" t="s">
        <v>15</v>
      </c>
      <c r="I474">
        <v>16.21</v>
      </c>
      <c r="J474">
        <v>2431.5</v>
      </c>
    </row>
    <row r="475" spans="1:10" ht="42.75">
      <c r="A475" t="s">
        <v>730</v>
      </c>
      <c r="B475" t="s">
        <v>12</v>
      </c>
      <c r="C475" t="s">
        <v>236</v>
      </c>
      <c r="D475" s="65" t="s">
        <v>237</v>
      </c>
      <c r="E475" t="s">
        <v>9</v>
      </c>
      <c r="F475">
        <v>225</v>
      </c>
      <c r="G475">
        <v>10.130000000000001</v>
      </c>
      <c r="H475" t="s">
        <v>15</v>
      </c>
      <c r="I475">
        <v>12.58</v>
      </c>
      <c r="J475">
        <v>2830.5</v>
      </c>
    </row>
    <row r="476" spans="1:10" ht="28.5">
      <c r="A476" t="s">
        <v>731</v>
      </c>
      <c r="B476" t="s">
        <v>12</v>
      </c>
      <c r="C476" t="s">
        <v>239</v>
      </c>
      <c r="D476" s="65" t="s">
        <v>240</v>
      </c>
      <c r="E476" t="s">
        <v>9</v>
      </c>
      <c r="F476">
        <v>301</v>
      </c>
      <c r="G476">
        <v>10.54</v>
      </c>
      <c r="H476" t="s">
        <v>15</v>
      </c>
      <c r="I476">
        <v>13.09</v>
      </c>
      <c r="J476">
        <v>3940.09</v>
      </c>
    </row>
    <row r="477" spans="1:10" ht="28.5">
      <c r="A477" t="s">
        <v>732</v>
      </c>
      <c r="B477" t="s">
        <v>12</v>
      </c>
      <c r="C477" t="s">
        <v>242</v>
      </c>
      <c r="D477" s="65" t="s">
        <v>243</v>
      </c>
      <c r="E477" t="s">
        <v>9</v>
      </c>
      <c r="F477">
        <v>193</v>
      </c>
      <c r="G477">
        <v>9.64</v>
      </c>
      <c r="H477" t="s">
        <v>15</v>
      </c>
      <c r="I477">
        <v>11.97</v>
      </c>
      <c r="J477">
        <v>2310.21</v>
      </c>
    </row>
    <row r="478" spans="1:10" ht="28.5">
      <c r="A478" t="s">
        <v>733</v>
      </c>
      <c r="B478" t="s">
        <v>12</v>
      </c>
      <c r="C478">
        <v>95601</v>
      </c>
      <c r="D478" s="65" t="s">
        <v>245</v>
      </c>
      <c r="E478" t="s">
        <v>6</v>
      </c>
      <c r="F478">
        <v>15</v>
      </c>
      <c r="G478">
        <v>13.41</v>
      </c>
      <c r="H478" t="s">
        <v>15</v>
      </c>
      <c r="I478">
        <v>16.649999999999999</v>
      </c>
      <c r="J478">
        <v>249.75</v>
      </c>
    </row>
    <row r="479" spans="1:10" ht="42.75">
      <c r="A479" t="s">
        <v>734</v>
      </c>
      <c r="B479" t="s">
        <v>12</v>
      </c>
      <c r="C479">
        <v>96556</v>
      </c>
      <c r="D479" s="65" t="s">
        <v>247</v>
      </c>
      <c r="E479" t="s">
        <v>70</v>
      </c>
      <c r="F479">
        <v>21.61</v>
      </c>
      <c r="G479">
        <v>801.44</v>
      </c>
      <c r="H479" t="s">
        <v>15</v>
      </c>
      <c r="I479">
        <v>995.23</v>
      </c>
      <c r="J479">
        <v>21506.92</v>
      </c>
    </row>
    <row r="480" spans="1:10" ht="28.5">
      <c r="A480" t="s">
        <v>735</v>
      </c>
      <c r="B480" t="s">
        <v>12</v>
      </c>
      <c r="C480">
        <v>98554</v>
      </c>
      <c r="D480" s="65" t="s">
        <v>249</v>
      </c>
      <c r="E480" t="s">
        <v>28</v>
      </c>
      <c r="F480">
        <v>36.299999999999997</v>
      </c>
      <c r="G480">
        <v>55.16</v>
      </c>
      <c r="H480" t="s">
        <v>15</v>
      </c>
      <c r="I480">
        <v>68.5</v>
      </c>
      <c r="J480">
        <v>2486.5500000000002</v>
      </c>
    </row>
    <row r="481" spans="1:10">
      <c r="A481" t="s">
        <v>736</v>
      </c>
      <c r="D481" s="65" t="s">
        <v>251</v>
      </c>
      <c r="E481" t="s">
        <v>14</v>
      </c>
      <c r="J481">
        <v>231750.56</v>
      </c>
    </row>
    <row r="482" spans="1:10" ht="42.75">
      <c r="A482" t="s">
        <v>737</v>
      </c>
      <c r="B482" t="s">
        <v>12</v>
      </c>
      <c r="C482" t="s">
        <v>253</v>
      </c>
      <c r="D482" s="65" t="s">
        <v>254</v>
      </c>
      <c r="E482" t="s">
        <v>9</v>
      </c>
      <c r="F482">
        <v>63.8</v>
      </c>
      <c r="G482">
        <v>13.08</v>
      </c>
      <c r="H482" t="s">
        <v>15</v>
      </c>
      <c r="I482">
        <v>16.239999999999998</v>
      </c>
      <c r="J482">
        <v>1036.1099999999999</v>
      </c>
    </row>
    <row r="483" spans="1:10" ht="42.75">
      <c r="A483" t="s">
        <v>738</v>
      </c>
      <c r="B483" t="s">
        <v>12</v>
      </c>
      <c r="C483">
        <v>92760</v>
      </c>
      <c r="D483" s="65" t="s">
        <v>256</v>
      </c>
      <c r="E483" t="s">
        <v>9</v>
      </c>
      <c r="F483">
        <v>514</v>
      </c>
      <c r="G483">
        <v>12.37</v>
      </c>
      <c r="H483" t="s">
        <v>15</v>
      </c>
      <c r="I483">
        <v>15.36</v>
      </c>
      <c r="J483">
        <v>7895.04</v>
      </c>
    </row>
    <row r="484" spans="1:10" ht="42.75">
      <c r="A484" t="s">
        <v>739</v>
      </c>
      <c r="B484" t="s">
        <v>12</v>
      </c>
      <c r="C484" t="s">
        <v>258</v>
      </c>
      <c r="D484" s="65" t="s">
        <v>259</v>
      </c>
      <c r="E484" t="s">
        <v>9</v>
      </c>
      <c r="F484">
        <v>157</v>
      </c>
      <c r="G484">
        <v>10.42</v>
      </c>
      <c r="H484" t="s">
        <v>15</v>
      </c>
      <c r="I484">
        <v>12.94</v>
      </c>
      <c r="J484">
        <v>2031.58</v>
      </c>
    </row>
    <row r="485" spans="1:10" ht="42.75">
      <c r="A485" t="s">
        <v>740</v>
      </c>
      <c r="B485" t="s">
        <v>12</v>
      </c>
      <c r="C485">
        <v>92763</v>
      </c>
      <c r="D485" s="65" t="s">
        <v>261</v>
      </c>
      <c r="E485" t="s">
        <v>9</v>
      </c>
      <c r="F485">
        <v>277</v>
      </c>
      <c r="G485">
        <v>8.7899999999999991</v>
      </c>
      <c r="H485" t="s">
        <v>15</v>
      </c>
      <c r="I485">
        <v>10.92</v>
      </c>
      <c r="J485">
        <v>3024.84</v>
      </c>
    </row>
    <row r="486" spans="1:10" ht="42.75">
      <c r="A486" t="s">
        <v>741</v>
      </c>
      <c r="B486" t="s">
        <v>12</v>
      </c>
      <c r="C486">
        <v>92764</v>
      </c>
      <c r="D486" s="65" t="s">
        <v>263</v>
      </c>
      <c r="E486" t="s">
        <v>9</v>
      </c>
      <c r="F486">
        <v>1828</v>
      </c>
      <c r="G486">
        <v>8.52</v>
      </c>
      <c r="H486" t="s">
        <v>15</v>
      </c>
      <c r="I486">
        <v>10.58</v>
      </c>
      <c r="J486">
        <v>19340.240000000002</v>
      </c>
    </row>
    <row r="487" spans="1:10" ht="42.75">
      <c r="A487" t="s">
        <v>742</v>
      </c>
      <c r="B487" t="s">
        <v>12</v>
      </c>
      <c r="C487">
        <v>92769</v>
      </c>
      <c r="D487" s="65" t="s">
        <v>265</v>
      </c>
      <c r="E487" t="s">
        <v>9</v>
      </c>
      <c r="F487">
        <v>582</v>
      </c>
      <c r="G487">
        <v>11.92</v>
      </c>
      <c r="H487" t="s">
        <v>15</v>
      </c>
      <c r="I487">
        <v>14.8</v>
      </c>
      <c r="J487">
        <v>8613.6</v>
      </c>
    </row>
    <row r="488" spans="1:10" ht="42.75">
      <c r="A488" t="s">
        <v>743</v>
      </c>
      <c r="B488" t="s">
        <v>12</v>
      </c>
      <c r="C488">
        <v>92771</v>
      </c>
      <c r="D488" s="65" t="s">
        <v>267</v>
      </c>
      <c r="E488" t="s">
        <v>9</v>
      </c>
      <c r="F488">
        <v>539</v>
      </c>
      <c r="G488">
        <v>10.02</v>
      </c>
      <c r="H488" t="s">
        <v>15</v>
      </c>
      <c r="I488">
        <v>12.44</v>
      </c>
      <c r="J488">
        <v>6705.16</v>
      </c>
    </row>
    <row r="489" spans="1:10" ht="42.75">
      <c r="A489" t="s">
        <v>744</v>
      </c>
      <c r="B489" t="s">
        <v>12</v>
      </c>
      <c r="C489">
        <v>92772</v>
      </c>
      <c r="D489" s="65" t="s">
        <v>269</v>
      </c>
      <c r="E489" t="s">
        <v>9</v>
      </c>
      <c r="F489">
        <v>329</v>
      </c>
      <c r="G489">
        <v>8.42</v>
      </c>
      <c r="H489" t="s">
        <v>15</v>
      </c>
      <c r="I489">
        <v>10.46</v>
      </c>
      <c r="J489">
        <v>3441.34</v>
      </c>
    </row>
    <row r="490" spans="1:10" ht="42.75">
      <c r="A490" t="s">
        <v>745</v>
      </c>
      <c r="B490" t="s">
        <v>12</v>
      </c>
      <c r="C490">
        <v>92773</v>
      </c>
      <c r="D490" s="65" t="s">
        <v>271</v>
      </c>
      <c r="E490" t="s">
        <v>9</v>
      </c>
      <c r="F490">
        <v>556</v>
      </c>
      <c r="G490">
        <v>8.2799999999999994</v>
      </c>
      <c r="H490" t="s">
        <v>15</v>
      </c>
      <c r="I490">
        <v>10.28</v>
      </c>
      <c r="J490">
        <v>5715.68</v>
      </c>
    </row>
    <row r="491" spans="1:10" ht="42.75">
      <c r="A491" t="s">
        <v>746</v>
      </c>
      <c r="B491" t="s">
        <v>12</v>
      </c>
      <c r="C491">
        <v>92915</v>
      </c>
      <c r="D491" s="65" t="s">
        <v>273</v>
      </c>
      <c r="E491" t="s">
        <v>9</v>
      </c>
      <c r="F491">
        <v>22</v>
      </c>
      <c r="G491">
        <v>15.47</v>
      </c>
      <c r="H491" t="s">
        <v>15</v>
      </c>
      <c r="I491">
        <v>19.21</v>
      </c>
      <c r="J491">
        <v>422.62</v>
      </c>
    </row>
    <row r="492" spans="1:10" ht="42.75">
      <c r="A492" t="s">
        <v>747</v>
      </c>
      <c r="B492" t="s">
        <v>12</v>
      </c>
      <c r="C492">
        <v>92916</v>
      </c>
      <c r="D492" s="65" t="s">
        <v>275</v>
      </c>
      <c r="E492" t="s">
        <v>9</v>
      </c>
      <c r="F492">
        <v>297</v>
      </c>
      <c r="G492">
        <v>14.14</v>
      </c>
      <c r="H492" t="s">
        <v>15</v>
      </c>
      <c r="I492">
        <v>17.559999999999999</v>
      </c>
      <c r="J492">
        <v>5215.32</v>
      </c>
    </row>
    <row r="493" spans="1:10" ht="42.75">
      <c r="A493" t="s">
        <v>748</v>
      </c>
      <c r="B493" t="s">
        <v>12</v>
      </c>
      <c r="C493">
        <v>92917</v>
      </c>
      <c r="D493" s="65" t="s">
        <v>277</v>
      </c>
      <c r="E493" t="s">
        <v>9</v>
      </c>
      <c r="F493">
        <v>13</v>
      </c>
      <c r="G493">
        <v>12.92</v>
      </c>
      <c r="H493" t="s">
        <v>15</v>
      </c>
      <c r="I493">
        <v>16.04</v>
      </c>
      <c r="J493">
        <v>208.52</v>
      </c>
    </row>
    <row r="494" spans="1:10" ht="42.75">
      <c r="A494" t="s">
        <v>749</v>
      </c>
      <c r="B494" t="s">
        <v>12</v>
      </c>
      <c r="C494">
        <v>92919</v>
      </c>
      <c r="D494" s="65" t="s">
        <v>279</v>
      </c>
      <c r="E494" t="s">
        <v>9</v>
      </c>
      <c r="F494">
        <v>1890</v>
      </c>
      <c r="G494">
        <v>11.31</v>
      </c>
      <c r="H494" t="s">
        <v>15</v>
      </c>
      <c r="I494">
        <v>14.04</v>
      </c>
      <c r="J494">
        <v>26535.599999999999</v>
      </c>
    </row>
    <row r="495" spans="1:10" ht="42.75">
      <c r="A495" t="s">
        <v>750</v>
      </c>
      <c r="B495" t="s">
        <v>12</v>
      </c>
      <c r="C495">
        <v>92922</v>
      </c>
      <c r="D495" s="65" t="s">
        <v>281</v>
      </c>
      <c r="E495" t="s">
        <v>9</v>
      </c>
      <c r="F495">
        <v>1378</v>
      </c>
      <c r="G495">
        <v>8.9499999999999993</v>
      </c>
      <c r="H495" t="s">
        <v>15</v>
      </c>
      <c r="I495">
        <v>11.11</v>
      </c>
      <c r="J495">
        <v>15309.58</v>
      </c>
    </row>
    <row r="496" spans="1:10" ht="42.75">
      <c r="A496" t="s">
        <v>751</v>
      </c>
      <c r="B496" t="s">
        <v>12</v>
      </c>
      <c r="C496">
        <v>92923</v>
      </c>
      <c r="D496" s="65" t="s">
        <v>283</v>
      </c>
      <c r="E496" t="s">
        <v>9</v>
      </c>
      <c r="F496">
        <v>237</v>
      </c>
      <c r="G496">
        <v>10.029999999999999</v>
      </c>
      <c r="H496" t="s">
        <v>15</v>
      </c>
      <c r="I496">
        <v>12.46</v>
      </c>
      <c r="J496">
        <v>2953.02</v>
      </c>
    </row>
    <row r="497" spans="1:10" ht="57">
      <c r="A497" t="s">
        <v>752</v>
      </c>
      <c r="B497" t="s">
        <v>12</v>
      </c>
      <c r="C497">
        <v>92445</v>
      </c>
      <c r="D497" s="65" t="s">
        <v>285</v>
      </c>
      <c r="E497" t="s">
        <v>28</v>
      </c>
      <c r="F497">
        <v>101.5</v>
      </c>
      <c r="G497">
        <v>54.19</v>
      </c>
      <c r="H497" t="s">
        <v>15</v>
      </c>
      <c r="I497">
        <v>67.290000000000006</v>
      </c>
      <c r="J497">
        <v>6829.94</v>
      </c>
    </row>
    <row r="498" spans="1:10" ht="57">
      <c r="A498" t="s">
        <v>753</v>
      </c>
      <c r="B498" t="s">
        <v>12</v>
      </c>
      <c r="C498">
        <v>92453</v>
      </c>
      <c r="D498" s="65" t="s">
        <v>287</v>
      </c>
      <c r="E498" t="s">
        <v>28</v>
      </c>
      <c r="F498">
        <v>44.3</v>
      </c>
      <c r="G498">
        <v>249.5</v>
      </c>
      <c r="H498" t="s">
        <v>15</v>
      </c>
      <c r="I498">
        <v>309.83</v>
      </c>
      <c r="J498">
        <v>13725.47</v>
      </c>
    </row>
    <row r="499" spans="1:10" ht="28.5">
      <c r="A499" t="s">
        <v>754</v>
      </c>
      <c r="B499" t="s">
        <v>12</v>
      </c>
      <c r="C499">
        <v>92268</v>
      </c>
      <c r="D499" s="65" t="s">
        <v>289</v>
      </c>
      <c r="E499" t="s">
        <v>28</v>
      </c>
      <c r="F499">
        <v>82.95</v>
      </c>
      <c r="G499">
        <v>49.79</v>
      </c>
      <c r="H499" t="s">
        <v>15</v>
      </c>
      <c r="I499">
        <v>61.83</v>
      </c>
      <c r="J499">
        <v>5128.8</v>
      </c>
    </row>
    <row r="500" spans="1:10" ht="42.75">
      <c r="A500" t="s">
        <v>755</v>
      </c>
      <c r="B500" t="s">
        <v>1245</v>
      </c>
      <c r="C500" t="s">
        <v>291</v>
      </c>
      <c r="D500" s="65" t="s">
        <v>292</v>
      </c>
      <c r="E500" t="s">
        <v>28</v>
      </c>
      <c r="F500">
        <v>123.61</v>
      </c>
      <c r="G500">
        <v>126.73</v>
      </c>
      <c r="H500" t="s">
        <v>15</v>
      </c>
      <c r="I500">
        <v>157.37</v>
      </c>
      <c r="J500">
        <v>19452.509999999998</v>
      </c>
    </row>
    <row r="501" spans="1:10" ht="42.75">
      <c r="A501" t="s">
        <v>756</v>
      </c>
      <c r="B501" t="s">
        <v>1245</v>
      </c>
      <c r="C501" s="66" t="s">
        <v>1276</v>
      </c>
      <c r="D501" s="65" t="s">
        <v>295</v>
      </c>
      <c r="E501" t="s">
        <v>70</v>
      </c>
      <c r="F501">
        <v>58.57</v>
      </c>
      <c r="G501">
        <v>960.95</v>
      </c>
      <c r="H501" t="s">
        <v>15</v>
      </c>
      <c r="I501">
        <v>1193.31</v>
      </c>
      <c r="J501">
        <v>69892.17</v>
      </c>
    </row>
    <row r="502" spans="1:10">
      <c r="A502" t="s">
        <v>757</v>
      </c>
      <c r="B502" t="s">
        <v>1270</v>
      </c>
      <c r="C502" s="66" t="s">
        <v>1271</v>
      </c>
      <c r="D502" s="65" t="s">
        <v>298</v>
      </c>
      <c r="E502" t="s">
        <v>10</v>
      </c>
      <c r="F502">
        <v>14.64</v>
      </c>
      <c r="G502">
        <v>95.25</v>
      </c>
      <c r="H502" t="s">
        <v>15</v>
      </c>
      <c r="I502">
        <v>118.28</v>
      </c>
      <c r="J502">
        <v>1731.62</v>
      </c>
    </row>
    <row r="503" spans="1:10">
      <c r="A503" t="s">
        <v>758</v>
      </c>
      <c r="B503" t="s">
        <v>1270</v>
      </c>
      <c r="C503" s="66" t="s">
        <v>1272</v>
      </c>
      <c r="D503" s="65" t="s">
        <v>301</v>
      </c>
      <c r="E503" t="s">
        <v>74</v>
      </c>
      <c r="F503">
        <v>1</v>
      </c>
      <c r="G503">
        <v>2107.1999999999998</v>
      </c>
      <c r="H503" t="s">
        <v>15</v>
      </c>
      <c r="I503">
        <v>2616.7199999999998</v>
      </c>
      <c r="J503">
        <v>2616.7199999999998</v>
      </c>
    </row>
    <row r="504" spans="1:10" ht="28.5">
      <c r="A504" t="s">
        <v>759</v>
      </c>
      <c r="B504" t="s">
        <v>1270</v>
      </c>
      <c r="C504" s="66" t="s">
        <v>1273</v>
      </c>
      <c r="D504" s="65" t="s">
        <v>304</v>
      </c>
      <c r="E504" t="s">
        <v>74</v>
      </c>
      <c r="F504">
        <v>1</v>
      </c>
      <c r="G504">
        <v>3160.8</v>
      </c>
      <c r="H504" t="s">
        <v>15</v>
      </c>
      <c r="I504">
        <v>3925.08</v>
      </c>
      <c r="J504">
        <v>3925.08</v>
      </c>
    </row>
    <row r="505" spans="1:10">
      <c r="A505" t="s">
        <v>760</v>
      </c>
      <c r="D505" s="65" t="s">
        <v>306</v>
      </c>
      <c r="E505" t="s">
        <v>14</v>
      </c>
      <c r="J505">
        <v>66151.100000000006</v>
      </c>
    </row>
    <row r="506" spans="1:10">
      <c r="A506" t="s">
        <v>761</v>
      </c>
      <c r="B506" t="s">
        <v>308</v>
      </c>
      <c r="C506" t="s">
        <v>309</v>
      </c>
      <c r="D506" s="65" t="s">
        <v>310</v>
      </c>
      <c r="E506" t="s">
        <v>6</v>
      </c>
      <c r="F506">
        <v>1</v>
      </c>
      <c r="G506">
        <v>324.63</v>
      </c>
      <c r="H506" t="s">
        <v>15</v>
      </c>
      <c r="I506">
        <v>403.13</v>
      </c>
      <c r="J506">
        <v>403.13</v>
      </c>
    </row>
    <row r="507" spans="1:10">
      <c r="A507" t="s">
        <v>762</v>
      </c>
      <c r="B507" t="s">
        <v>308</v>
      </c>
      <c r="C507" t="s">
        <v>312</v>
      </c>
      <c r="D507" s="65" t="s">
        <v>313</v>
      </c>
      <c r="E507" t="s">
        <v>6</v>
      </c>
      <c r="F507">
        <v>1</v>
      </c>
      <c r="G507">
        <v>566.72</v>
      </c>
      <c r="H507" t="s">
        <v>15</v>
      </c>
      <c r="I507">
        <v>703.75</v>
      </c>
      <c r="J507">
        <v>703.75</v>
      </c>
    </row>
    <row r="508" spans="1:10">
      <c r="A508" t="s">
        <v>763</v>
      </c>
      <c r="B508" t="s">
        <v>308</v>
      </c>
      <c r="C508" t="s">
        <v>315</v>
      </c>
      <c r="D508" s="65" t="s">
        <v>316</v>
      </c>
      <c r="E508" t="s">
        <v>6</v>
      </c>
      <c r="F508">
        <v>1</v>
      </c>
      <c r="G508">
        <v>594.25</v>
      </c>
      <c r="H508" t="s">
        <v>15</v>
      </c>
      <c r="I508">
        <v>737.94</v>
      </c>
      <c r="J508">
        <v>737.94</v>
      </c>
    </row>
    <row r="509" spans="1:10">
      <c r="A509" t="s">
        <v>764</v>
      </c>
      <c r="B509" t="s">
        <v>308</v>
      </c>
      <c r="C509" t="s">
        <v>318</v>
      </c>
      <c r="D509" s="65" t="s">
        <v>319</v>
      </c>
      <c r="E509" t="s">
        <v>6</v>
      </c>
      <c r="F509">
        <v>12.57</v>
      </c>
      <c r="G509">
        <v>374.85</v>
      </c>
      <c r="H509" t="s">
        <v>15</v>
      </c>
      <c r="I509">
        <v>465.49</v>
      </c>
      <c r="J509">
        <v>5851.21</v>
      </c>
    </row>
    <row r="510" spans="1:10">
      <c r="A510" t="s">
        <v>765</v>
      </c>
      <c r="B510" t="s">
        <v>308</v>
      </c>
      <c r="C510" t="s">
        <v>321</v>
      </c>
      <c r="D510" s="65" t="s">
        <v>322</v>
      </c>
      <c r="E510" t="s">
        <v>6</v>
      </c>
      <c r="F510">
        <v>1</v>
      </c>
      <c r="G510">
        <v>1885.87</v>
      </c>
      <c r="H510" t="s">
        <v>15</v>
      </c>
      <c r="I510">
        <v>2341.87</v>
      </c>
      <c r="J510">
        <v>2341.87</v>
      </c>
    </row>
    <row r="511" spans="1:10">
      <c r="A511" t="s">
        <v>766</v>
      </c>
      <c r="B511" t="s">
        <v>308</v>
      </c>
      <c r="C511" t="s">
        <v>324</v>
      </c>
      <c r="D511" s="65" t="s">
        <v>325</v>
      </c>
      <c r="E511" t="s">
        <v>6</v>
      </c>
      <c r="F511">
        <v>7</v>
      </c>
      <c r="G511">
        <v>487.4</v>
      </c>
      <c r="H511" t="s">
        <v>15</v>
      </c>
      <c r="I511">
        <v>605.25</v>
      </c>
      <c r="J511">
        <v>4236.75</v>
      </c>
    </row>
    <row r="512" spans="1:10">
      <c r="A512" t="s">
        <v>767</v>
      </c>
      <c r="B512" t="s">
        <v>308</v>
      </c>
      <c r="C512" t="s">
        <v>327</v>
      </c>
      <c r="D512" s="65" t="s">
        <v>328</v>
      </c>
      <c r="E512" t="s">
        <v>6</v>
      </c>
      <c r="F512">
        <v>2</v>
      </c>
      <c r="G512">
        <v>512.1</v>
      </c>
      <c r="H512" t="s">
        <v>15</v>
      </c>
      <c r="I512">
        <v>635.92999999999995</v>
      </c>
      <c r="J512">
        <v>1271.8599999999999</v>
      </c>
    </row>
    <row r="513" spans="1:10">
      <c r="A513" t="s">
        <v>768</v>
      </c>
      <c r="B513" t="s">
        <v>308</v>
      </c>
      <c r="C513" t="s">
        <v>330</v>
      </c>
      <c r="D513" s="65" t="s">
        <v>331</v>
      </c>
      <c r="E513" t="s">
        <v>6</v>
      </c>
      <c r="F513">
        <v>2</v>
      </c>
      <c r="G513">
        <v>786.3</v>
      </c>
      <c r="H513" t="s">
        <v>15</v>
      </c>
      <c r="I513">
        <v>976.43</v>
      </c>
      <c r="J513">
        <v>1952.86</v>
      </c>
    </row>
    <row r="514" spans="1:10">
      <c r="A514" t="s">
        <v>769</v>
      </c>
      <c r="B514" t="s">
        <v>308</v>
      </c>
      <c r="C514" t="s">
        <v>333</v>
      </c>
      <c r="D514" s="65" t="s">
        <v>334</v>
      </c>
      <c r="E514" t="s">
        <v>6</v>
      </c>
      <c r="F514">
        <v>6</v>
      </c>
      <c r="G514">
        <v>3965.9</v>
      </c>
      <c r="H514" t="s">
        <v>15</v>
      </c>
      <c r="I514">
        <v>4924.8500000000004</v>
      </c>
      <c r="J514">
        <v>29549.1</v>
      </c>
    </row>
    <row r="515" spans="1:10">
      <c r="A515" t="s">
        <v>770</v>
      </c>
      <c r="B515" t="s">
        <v>308</v>
      </c>
      <c r="C515" t="s">
        <v>336</v>
      </c>
      <c r="D515" s="65" t="s">
        <v>337</v>
      </c>
      <c r="E515" t="s">
        <v>6</v>
      </c>
      <c r="F515">
        <v>2</v>
      </c>
      <c r="G515">
        <v>3924.81</v>
      </c>
      <c r="H515" t="s">
        <v>15</v>
      </c>
      <c r="I515">
        <v>4873.83</v>
      </c>
      <c r="J515">
        <v>9747.66</v>
      </c>
    </row>
    <row r="516" spans="1:10">
      <c r="A516" t="s">
        <v>771</v>
      </c>
      <c r="B516" t="s">
        <v>308</v>
      </c>
      <c r="C516" t="s">
        <v>339</v>
      </c>
      <c r="D516" s="65" t="s">
        <v>340</v>
      </c>
      <c r="E516" t="s">
        <v>6</v>
      </c>
      <c r="F516">
        <v>164</v>
      </c>
      <c r="G516">
        <v>11.72</v>
      </c>
      <c r="H516" t="s">
        <v>15</v>
      </c>
      <c r="I516">
        <v>14.55</v>
      </c>
      <c r="J516">
        <v>2386.1999999999998</v>
      </c>
    </row>
    <row r="517" spans="1:10">
      <c r="A517" t="s">
        <v>772</v>
      </c>
      <c r="B517" t="s">
        <v>308</v>
      </c>
      <c r="C517" t="s">
        <v>342</v>
      </c>
      <c r="D517" s="65" t="s">
        <v>343</v>
      </c>
      <c r="E517" t="s">
        <v>6</v>
      </c>
      <c r="F517">
        <v>23</v>
      </c>
      <c r="G517">
        <v>207.94</v>
      </c>
      <c r="H517" t="s">
        <v>15</v>
      </c>
      <c r="I517">
        <v>258.22000000000003</v>
      </c>
      <c r="J517">
        <v>5939.06</v>
      </c>
    </row>
    <row r="518" spans="1:10" ht="42.75">
      <c r="A518" t="s">
        <v>773</v>
      </c>
      <c r="B518" t="s">
        <v>12</v>
      </c>
      <c r="C518">
        <v>103138</v>
      </c>
      <c r="D518" s="65" t="s">
        <v>345</v>
      </c>
      <c r="E518" t="s">
        <v>6</v>
      </c>
      <c r="F518">
        <v>23</v>
      </c>
      <c r="G518">
        <v>36.049999999999997</v>
      </c>
      <c r="H518" t="s">
        <v>15</v>
      </c>
      <c r="I518">
        <v>44.77</v>
      </c>
      <c r="J518">
        <v>1029.71</v>
      </c>
    </row>
    <row r="519" spans="1:10">
      <c r="A519" t="s">
        <v>774</v>
      </c>
      <c r="D519" s="65" t="s">
        <v>347</v>
      </c>
      <c r="E519" t="s">
        <v>14</v>
      </c>
      <c r="J519">
        <v>14637.97</v>
      </c>
    </row>
    <row r="520" spans="1:10" ht="42.75">
      <c r="A520" t="s">
        <v>775</v>
      </c>
      <c r="B520" t="s">
        <v>12</v>
      </c>
      <c r="C520">
        <v>98556</v>
      </c>
      <c r="D520" s="65" t="s">
        <v>349</v>
      </c>
      <c r="E520" t="s">
        <v>28</v>
      </c>
      <c r="F520">
        <v>165.9</v>
      </c>
      <c r="G520">
        <v>61.16</v>
      </c>
      <c r="H520" t="s">
        <v>15</v>
      </c>
      <c r="I520">
        <v>75.95</v>
      </c>
      <c r="J520">
        <v>12600.11</v>
      </c>
    </row>
    <row r="521" spans="1:10" ht="28.5">
      <c r="A521" t="s">
        <v>776</v>
      </c>
      <c r="B521" t="s">
        <v>1245</v>
      </c>
      <c r="C521" t="s">
        <v>351</v>
      </c>
      <c r="D521" s="65" t="s">
        <v>352</v>
      </c>
      <c r="E521" t="s">
        <v>28</v>
      </c>
      <c r="F521">
        <v>201.37</v>
      </c>
      <c r="G521">
        <v>8.15</v>
      </c>
      <c r="H521" t="s">
        <v>15</v>
      </c>
      <c r="I521">
        <v>10.119999999999999</v>
      </c>
      <c r="J521">
        <v>2037.86</v>
      </c>
    </row>
    <row r="522" spans="1:10">
      <c r="A522" t="s">
        <v>777</v>
      </c>
      <c r="D522" s="65" t="s">
        <v>354</v>
      </c>
      <c r="E522" t="s">
        <v>14</v>
      </c>
      <c r="J522">
        <v>29195.24</v>
      </c>
    </row>
    <row r="523" spans="1:10" ht="28.5">
      <c r="A523" t="s">
        <v>778</v>
      </c>
      <c r="B523" t="s">
        <v>12</v>
      </c>
      <c r="C523">
        <v>96989</v>
      </c>
      <c r="D523" s="65" t="s">
        <v>356</v>
      </c>
      <c r="E523" t="s">
        <v>6</v>
      </c>
      <c r="F523">
        <v>1</v>
      </c>
      <c r="G523">
        <v>89</v>
      </c>
      <c r="H523" t="s">
        <v>15</v>
      </c>
      <c r="I523">
        <v>110.52</v>
      </c>
      <c r="J523">
        <v>110.52</v>
      </c>
    </row>
    <row r="524" spans="1:10" ht="28.5">
      <c r="A524" t="s">
        <v>779</v>
      </c>
      <c r="B524" t="s">
        <v>12</v>
      </c>
      <c r="C524">
        <v>96987</v>
      </c>
      <c r="D524" s="65" t="s">
        <v>358</v>
      </c>
      <c r="E524" t="s">
        <v>6</v>
      </c>
      <c r="F524">
        <v>1</v>
      </c>
      <c r="G524">
        <v>95.75</v>
      </c>
      <c r="H524" t="s">
        <v>15</v>
      </c>
      <c r="I524">
        <v>118.9</v>
      </c>
      <c r="J524">
        <v>118.9</v>
      </c>
    </row>
    <row r="525" spans="1:10" ht="28.5">
      <c r="A525" t="s">
        <v>780</v>
      </c>
      <c r="B525" t="s">
        <v>12</v>
      </c>
      <c r="C525">
        <v>96988</v>
      </c>
      <c r="D525" s="65" t="s">
        <v>360</v>
      </c>
      <c r="E525" t="s">
        <v>6</v>
      </c>
      <c r="F525">
        <v>1</v>
      </c>
      <c r="G525">
        <v>106.41</v>
      </c>
      <c r="H525" t="s">
        <v>15</v>
      </c>
      <c r="I525">
        <v>132.13999999999999</v>
      </c>
      <c r="J525">
        <v>132.13999999999999</v>
      </c>
    </row>
    <row r="526" spans="1:10" ht="28.5">
      <c r="A526" t="s">
        <v>781</v>
      </c>
      <c r="B526" t="s">
        <v>12</v>
      </c>
      <c r="C526">
        <v>96973</v>
      </c>
      <c r="D526" s="65" t="s">
        <v>362</v>
      </c>
      <c r="E526" t="s">
        <v>1</v>
      </c>
      <c r="F526">
        <v>43.5</v>
      </c>
      <c r="G526">
        <v>64.709999999999994</v>
      </c>
      <c r="H526" t="s">
        <v>15</v>
      </c>
      <c r="I526">
        <v>80.36</v>
      </c>
      <c r="J526">
        <v>3495.66</v>
      </c>
    </row>
    <row r="527" spans="1:10" ht="28.5">
      <c r="A527" t="s">
        <v>782</v>
      </c>
      <c r="B527" t="s">
        <v>12</v>
      </c>
      <c r="C527">
        <v>96986</v>
      </c>
      <c r="D527" s="65" t="s">
        <v>364</v>
      </c>
      <c r="E527" t="s">
        <v>6</v>
      </c>
      <c r="F527">
        <v>4</v>
      </c>
      <c r="G527">
        <v>128.32</v>
      </c>
      <c r="H527" t="s">
        <v>15</v>
      </c>
      <c r="I527">
        <v>159.35</v>
      </c>
      <c r="J527">
        <v>637.4</v>
      </c>
    </row>
    <row r="528" spans="1:10" ht="28.5">
      <c r="A528" t="s">
        <v>783</v>
      </c>
      <c r="B528" t="s">
        <v>1270</v>
      </c>
      <c r="C528" s="66" t="s">
        <v>1274</v>
      </c>
      <c r="D528" s="65" t="s">
        <v>367</v>
      </c>
      <c r="E528" t="s">
        <v>1</v>
      </c>
      <c r="F528">
        <v>13.5</v>
      </c>
      <c r="G528">
        <v>928.06</v>
      </c>
      <c r="H528" t="s">
        <v>15</v>
      </c>
      <c r="I528">
        <v>1152.46</v>
      </c>
      <c r="J528">
        <v>15558.21</v>
      </c>
    </row>
    <row r="529" spans="1:10" ht="71.25">
      <c r="A529" t="s">
        <v>784</v>
      </c>
      <c r="B529" t="s">
        <v>12</v>
      </c>
      <c r="C529">
        <v>99839</v>
      </c>
      <c r="D529" s="65" t="s">
        <v>369</v>
      </c>
      <c r="E529" t="s">
        <v>1</v>
      </c>
      <c r="F529">
        <v>14.9</v>
      </c>
      <c r="G529">
        <v>466.57</v>
      </c>
      <c r="H529" t="s">
        <v>15</v>
      </c>
      <c r="I529">
        <v>579.39</v>
      </c>
      <c r="J529">
        <v>8632.91</v>
      </c>
    </row>
    <row r="530" spans="1:10" ht="42.75">
      <c r="A530" t="s">
        <v>785</v>
      </c>
      <c r="B530" t="s">
        <v>12</v>
      </c>
      <c r="C530">
        <v>100324</v>
      </c>
      <c r="D530" s="65" t="s">
        <v>371</v>
      </c>
      <c r="E530" t="s">
        <v>70</v>
      </c>
      <c r="F530">
        <v>2.5</v>
      </c>
      <c r="G530">
        <v>164.12</v>
      </c>
      <c r="H530" t="s">
        <v>15</v>
      </c>
      <c r="I530">
        <v>203.8</v>
      </c>
      <c r="J530">
        <v>509.5</v>
      </c>
    </row>
    <row r="531" spans="1:10">
      <c r="A531" t="s">
        <v>786</v>
      </c>
      <c r="D531" s="65" t="s">
        <v>373</v>
      </c>
      <c r="E531" t="s">
        <v>14</v>
      </c>
      <c r="J531">
        <v>52481.33</v>
      </c>
    </row>
    <row r="532" spans="1:10" ht="28.5">
      <c r="A532" t="s">
        <v>787</v>
      </c>
      <c r="B532" t="s">
        <v>12</v>
      </c>
      <c r="C532">
        <v>98524</v>
      </c>
      <c r="D532" s="65" t="s">
        <v>375</v>
      </c>
      <c r="E532" t="s">
        <v>28</v>
      </c>
      <c r="F532">
        <v>149.94</v>
      </c>
      <c r="G532">
        <v>2.82</v>
      </c>
      <c r="H532" t="s">
        <v>15</v>
      </c>
      <c r="I532">
        <v>3.5</v>
      </c>
      <c r="J532">
        <v>524.79</v>
      </c>
    </row>
    <row r="533" spans="1:10" ht="57">
      <c r="A533" t="s">
        <v>788</v>
      </c>
      <c r="B533" t="s">
        <v>12</v>
      </c>
      <c r="C533">
        <v>100982</v>
      </c>
      <c r="D533" s="65" t="s">
        <v>222</v>
      </c>
      <c r="E533" t="s">
        <v>70</v>
      </c>
      <c r="F533">
        <v>14.99</v>
      </c>
      <c r="G533">
        <v>8.61</v>
      </c>
      <c r="H533" t="s">
        <v>15</v>
      </c>
      <c r="I533">
        <v>10.69</v>
      </c>
      <c r="J533">
        <v>160.24</v>
      </c>
    </row>
    <row r="534" spans="1:10" ht="42.75">
      <c r="A534" t="s">
        <v>789</v>
      </c>
      <c r="B534" t="s">
        <v>12</v>
      </c>
      <c r="C534">
        <v>93589</v>
      </c>
      <c r="D534" s="65" t="s">
        <v>128</v>
      </c>
      <c r="E534" t="s">
        <v>8</v>
      </c>
      <c r="F534">
        <v>149.94</v>
      </c>
      <c r="G534">
        <v>2.59</v>
      </c>
      <c r="H534" t="s">
        <v>15</v>
      </c>
      <c r="I534">
        <v>3.22</v>
      </c>
      <c r="J534">
        <v>482.81</v>
      </c>
    </row>
    <row r="535" spans="1:10" ht="42.75">
      <c r="A535" t="s">
        <v>790</v>
      </c>
      <c r="B535" t="s">
        <v>12</v>
      </c>
      <c r="C535">
        <v>99059</v>
      </c>
      <c r="D535" s="65" t="s">
        <v>56</v>
      </c>
      <c r="E535" t="s">
        <v>1</v>
      </c>
      <c r="F535">
        <v>25.15</v>
      </c>
      <c r="G535">
        <v>54.41</v>
      </c>
      <c r="H535" t="s">
        <v>15</v>
      </c>
      <c r="I535">
        <v>67.569999999999993</v>
      </c>
      <c r="J535">
        <v>1699.39</v>
      </c>
    </row>
    <row r="536" spans="1:10" ht="28.5">
      <c r="A536" t="s">
        <v>791</v>
      </c>
      <c r="B536" t="s">
        <v>12</v>
      </c>
      <c r="C536">
        <v>93358</v>
      </c>
      <c r="D536" s="65" t="s">
        <v>121</v>
      </c>
      <c r="E536" t="s">
        <v>70</v>
      </c>
      <c r="F536">
        <v>9.0500000000000007</v>
      </c>
      <c r="G536">
        <v>76.23</v>
      </c>
      <c r="H536" t="s">
        <v>15</v>
      </c>
      <c r="I536">
        <v>94.66</v>
      </c>
      <c r="J536">
        <v>856.67</v>
      </c>
    </row>
    <row r="537" spans="1:10" ht="28.5">
      <c r="A537" t="s">
        <v>792</v>
      </c>
      <c r="B537" t="s">
        <v>12</v>
      </c>
      <c r="C537">
        <v>93382</v>
      </c>
      <c r="D537" s="65" t="s">
        <v>126</v>
      </c>
      <c r="E537" t="s">
        <v>70</v>
      </c>
      <c r="F537">
        <v>4.53</v>
      </c>
      <c r="G537">
        <v>22.84</v>
      </c>
      <c r="H537" t="s">
        <v>15</v>
      </c>
      <c r="I537">
        <v>28.36</v>
      </c>
      <c r="J537">
        <v>128.47</v>
      </c>
    </row>
    <row r="538" spans="1:10" ht="28.5">
      <c r="A538" t="s">
        <v>793</v>
      </c>
      <c r="B538" t="s">
        <v>12</v>
      </c>
      <c r="C538">
        <v>102487</v>
      </c>
      <c r="D538" s="65" t="s">
        <v>171</v>
      </c>
      <c r="E538" t="s">
        <v>70</v>
      </c>
      <c r="F538">
        <v>1.48</v>
      </c>
      <c r="G538">
        <v>535.57000000000005</v>
      </c>
      <c r="H538" t="s">
        <v>15</v>
      </c>
      <c r="I538">
        <v>665.07</v>
      </c>
      <c r="J538">
        <v>984.3</v>
      </c>
    </row>
    <row r="539" spans="1:10" ht="42.75">
      <c r="A539" t="s">
        <v>794</v>
      </c>
      <c r="B539" t="s">
        <v>12</v>
      </c>
      <c r="C539">
        <v>104488</v>
      </c>
      <c r="D539" s="65" t="s">
        <v>154</v>
      </c>
      <c r="E539" t="s">
        <v>70</v>
      </c>
      <c r="F539">
        <v>3.72</v>
      </c>
      <c r="G539">
        <v>2358.41</v>
      </c>
      <c r="H539" t="s">
        <v>15</v>
      </c>
      <c r="I539">
        <v>2928.67</v>
      </c>
      <c r="J539">
        <v>10894.65</v>
      </c>
    </row>
    <row r="540" spans="1:10" ht="57">
      <c r="A540" t="s">
        <v>795</v>
      </c>
      <c r="B540" t="s">
        <v>12</v>
      </c>
      <c r="C540">
        <v>103323</v>
      </c>
      <c r="D540" s="65" t="s">
        <v>384</v>
      </c>
      <c r="E540" t="s">
        <v>28</v>
      </c>
      <c r="F540">
        <v>113.25</v>
      </c>
      <c r="G540">
        <v>52.77</v>
      </c>
      <c r="H540" t="s">
        <v>15</v>
      </c>
      <c r="I540">
        <v>65.53</v>
      </c>
      <c r="J540">
        <v>7421.27</v>
      </c>
    </row>
    <row r="541" spans="1:10" ht="57">
      <c r="A541" t="s">
        <v>796</v>
      </c>
      <c r="B541" t="s">
        <v>12</v>
      </c>
      <c r="C541">
        <v>87879</v>
      </c>
      <c r="D541" s="65" t="s">
        <v>386</v>
      </c>
      <c r="E541" t="s">
        <v>28</v>
      </c>
      <c r="F541">
        <v>226.5</v>
      </c>
      <c r="G541">
        <v>3.94</v>
      </c>
      <c r="H541" t="s">
        <v>15</v>
      </c>
      <c r="I541">
        <v>4.8899999999999997</v>
      </c>
      <c r="J541">
        <v>1107.5899999999999</v>
      </c>
    </row>
    <row r="542" spans="1:10" ht="71.25">
      <c r="A542" t="s">
        <v>797</v>
      </c>
      <c r="B542" t="s">
        <v>12</v>
      </c>
      <c r="C542">
        <v>87547</v>
      </c>
      <c r="D542" s="65" t="s">
        <v>163</v>
      </c>
      <c r="E542" t="s">
        <v>28</v>
      </c>
      <c r="F542">
        <v>226.5</v>
      </c>
      <c r="G542">
        <v>22.45</v>
      </c>
      <c r="H542" t="s">
        <v>15</v>
      </c>
      <c r="I542">
        <v>27.88</v>
      </c>
      <c r="J542">
        <v>6314.82</v>
      </c>
    </row>
    <row r="543" spans="1:10" ht="28.5">
      <c r="A543" t="s">
        <v>798</v>
      </c>
      <c r="B543" t="s">
        <v>12</v>
      </c>
      <c r="C543">
        <v>88489</v>
      </c>
      <c r="D543" s="65" t="s">
        <v>177</v>
      </c>
      <c r="E543" t="s">
        <v>28</v>
      </c>
      <c r="F543">
        <v>226.5</v>
      </c>
      <c r="G543">
        <v>10.41</v>
      </c>
      <c r="H543" t="s">
        <v>15</v>
      </c>
      <c r="I543">
        <v>12.93</v>
      </c>
      <c r="J543">
        <v>2928.65</v>
      </c>
    </row>
    <row r="544" spans="1:10" ht="57">
      <c r="A544" t="s">
        <v>799</v>
      </c>
      <c r="B544" t="s">
        <v>12</v>
      </c>
      <c r="C544">
        <v>94992</v>
      </c>
      <c r="D544" s="65" t="s">
        <v>390</v>
      </c>
      <c r="E544" t="s">
        <v>28</v>
      </c>
      <c r="F544">
        <v>30.18</v>
      </c>
      <c r="G544">
        <v>71.23</v>
      </c>
      <c r="H544" t="s">
        <v>15</v>
      </c>
      <c r="I544">
        <v>88.45</v>
      </c>
      <c r="J544">
        <v>2669.42</v>
      </c>
    </row>
    <row r="545" spans="1:10" ht="42.75">
      <c r="A545" t="s">
        <v>800</v>
      </c>
      <c r="B545" t="s">
        <v>12</v>
      </c>
      <c r="C545">
        <v>92393</v>
      </c>
      <c r="D545" s="65" t="s">
        <v>392</v>
      </c>
      <c r="E545" t="s">
        <v>28</v>
      </c>
      <c r="F545">
        <v>75</v>
      </c>
      <c r="G545">
        <v>50.26</v>
      </c>
      <c r="H545" t="s">
        <v>15</v>
      </c>
      <c r="I545">
        <v>62.41</v>
      </c>
      <c r="J545">
        <v>4680.75</v>
      </c>
    </row>
    <row r="546" spans="1:10" ht="28.5">
      <c r="A546" t="s">
        <v>801</v>
      </c>
      <c r="B546" t="s">
        <v>12</v>
      </c>
      <c r="C546">
        <v>100701</v>
      </c>
      <c r="D546" s="65" t="s">
        <v>185</v>
      </c>
      <c r="E546" t="s">
        <v>28</v>
      </c>
      <c r="F546">
        <v>12.5</v>
      </c>
      <c r="G546">
        <v>553.22</v>
      </c>
      <c r="H546" t="s">
        <v>15</v>
      </c>
      <c r="I546">
        <v>686.99</v>
      </c>
      <c r="J546">
        <v>8587.3799999999992</v>
      </c>
    </row>
    <row r="547" spans="1:10" ht="42.75">
      <c r="A547" t="s">
        <v>802</v>
      </c>
      <c r="B547" t="s">
        <v>1245</v>
      </c>
      <c r="C547" s="66" t="s">
        <v>1277</v>
      </c>
      <c r="D547" s="65" t="s">
        <v>396</v>
      </c>
      <c r="E547" t="s">
        <v>124</v>
      </c>
      <c r="F547">
        <v>50.3</v>
      </c>
      <c r="G547">
        <v>48.67</v>
      </c>
      <c r="H547" t="s">
        <v>15</v>
      </c>
      <c r="I547">
        <v>60.44</v>
      </c>
      <c r="J547">
        <v>3040.13</v>
      </c>
    </row>
    <row r="548" spans="1:10">
      <c r="A548" t="s">
        <v>803</v>
      </c>
      <c r="D548" s="65" t="s">
        <v>398</v>
      </c>
      <c r="E548" t="s">
        <v>14</v>
      </c>
      <c r="J548">
        <v>219782.07</v>
      </c>
    </row>
    <row r="549" spans="1:10">
      <c r="A549" t="s">
        <v>804</v>
      </c>
      <c r="B549" t="s">
        <v>12</v>
      </c>
      <c r="C549">
        <v>99063</v>
      </c>
      <c r="D549" s="65" t="s">
        <v>119</v>
      </c>
      <c r="E549" t="s">
        <v>1</v>
      </c>
      <c r="F549">
        <v>5203.63</v>
      </c>
      <c r="G549">
        <v>4.79</v>
      </c>
      <c r="H549" t="s">
        <v>15</v>
      </c>
      <c r="I549">
        <v>5.95</v>
      </c>
      <c r="J549">
        <v>30961.599999999999</v>
      </c>
    </row>
    <row r="550" spans="1:10" ht="71.25">
      <c r="A550" t="s">
        <v>805</v>
      </c>
      <c r="B550" t="s">
        <v>12</v>
      </c>
      <c r="C550">
        <v>90091</v>
      </c>
      <c r="D550" s="65" t="s">
        <v>401</v>
      </c>
      <c r="E550" t="s">
        <v>70</v>
      </c>
      <c r="F550">
        <v>2975.06</v>
      </c>
      <c r="G550">
        <v>5.76</v>
      </c>
      <c r="H550" t="s">
        <v>15</v>
      </c>
      <c r="I550">
        <v>7.15</v>
      </c>
      <c r="J550">
        <v>21271.68</v>
      </c>
    </row>
    <row r="551" spans="1:10" ht="71.25">
      <c r="A551" t="s">
        <v>806</v>
      </c>
      <c r="B551" t="s">
        <v>12</v>
      </c>
      <c r="C551" t="s">
        <v>403</v>
      </c>
      <c r="D551" s="65" t="s">
        <v>404</v>
      </c>
      <c r="E551" t="s">
        <v>70</v>
      </c>
      <c r="F551">
        <v>2958.13</v>
      </c>
      <c r="G551">
        <v>7.77</v>
      </c>
      <c r="H551" t="s">
        <v>15</v>
      </c>
      <c r="I551">
        <v>9.65</v>
      </c>
      <c r="J551">
        <v>28545.95</v>
      </c>
    </row>
    <row r="552" spans="1:10" ht="57">
      <c r="A552" t="s">
        <v>807</v>
      </c>
      <c r="B552" t="s">
        <v>12</v>
      </c>
      <c r="C552">
        <v>100982</v>
      </c>
      <c r="D552" s="65" t="s">
        <v>222</v>
      </c>
      <c r="E552" t="s">
        <v>70</v>
      </c>
      <c r="F552">
        <v>16.93</v>
      </c>
      <c r="G552">
        <v>8.61</v>
      </c>
      <c r="H552" t="s">
        <v>15</v>
      </c>
      <c r="I552">
        <v>10.69</v>
      </c>
      <c r="J552">
        <v>180.98</v>
      </c>
    </row>
    <row r="553" spans="1:10" ht="42.75">
      <c r="A553" t="s">
        <v>808</v>
      </c>
      <c r="B553" t="s">
        <v>12</v>
      </c>
      <c r="C553">
        <v>93589</v>
      </c>
      <c r="D553" s="65" t="s">
        <v>128</v>
      </c>
      <c r="E553" t="s">
        <v>8</v>
      </c>
      <c r="F553">
        <v>169.35</v>
      </c>
      <c r="G553">
        <v>2.59</v>
      </c>
      <c r="H553" t="s">
        <v>15</v>
      </c>
      <c r="I553">
        <v>3.22</v>
      </c>
      <c r="J553">
        <v>545.30999999999995</v>
      </c>
    </row>
    <row r="554" spans="1:10" ht="57">
      <c r="A554" t="s">
        <v>809</v>
      </c>
      <c r="B554" t="s">
        <v>12</v>
      </c>
      <c r="C554">
        <v>97121</v>
      </c>
      <c r="D554" s="65" t="s">
        <v>408</v>
      </c>
      <c r="E554" t="s">
        <v>1</v>
      </c>
      <c r="F554">
        <v>5049.83</v>
      </c>
      <c r="G554">
        <v>1.57</v>
      </c>
      <c r="H554" t="s">
        <v>15</v>
      </c>
      <c r="I554">
        <v>1.95</v>
      </c>
      <c r="J554">
        <v>9847.17</v>
      </c>
    </row>
    <row r="555" spans="1:10" ht="57">
      <c r="A555" t="s">
        <v>810</v>
      </c>
      <c r="B555" t="s">
        <v>12</v>
      </c>
      <c r="C555">
        <v>97122</v>
      </c>
      <c r="D555" s="65" t="s">
        <v>410</v>
      </c>
      <c r="E555" t="s">
        <v>1</v>
      </c>
      <c r="F555">
        <v>22.5</v>
      </c>
      <c r="G555">
        <v>2.19</v>
      </c>
      <c r="H555" t="s">
        <v>15</v>
      </c>
      <c r="I555">
        <v>2.72</v>
      </c>
      <c r="J555">
        <v>61.2</v>
      </c>
    </row>
    <row r="556" spans="1:10" ht="57">
      <c r="A556" t="s">
        <v>811</v>
      </c>
      <c r="B556" t="s">
        <v>12</v>
      </c>
      <c r="C556">
        <v>97123</v>
      </c>
      <c r="D556" s="65" t="s">
        <v>412</v>
      </c>
      <c r="E556" t="s">
        <v>1</v>
      </c>
      <c r="F556">
        <v>131.30000000000001</v>
      </c>
      <c r="G556">
        <v>2.77</v>
      </c>
      <c r="H556" t="s">
        <v>15</v>
      </c>
      <c r="I556">
        <v>3.44</v>
      </c>
      <c r="J556">
        <v>451.67</v>
      </c>
    </row>
    <row r="557" spans="1:10" ht="28.5">
      <c r="A557" t="s">
        <v>812</v>
      </c>
      <c r="B557" t="s">
        <v>12</v>
      </c>
      <c r="C557" s="66" t="s">
        <v>1233</v>
      </c>
      <c r="D557" s="65" t="s">
        <v>414</v>
      </c>
      <c r="E557" t="s">
        <v>124</v>
      </c>
      <c r="F557">
        <v>5049.83</v>
      </c>
      <c r="G557">
        <v>15.07</v>
      </c>
      <c r="H557" t="s">
        <v>15</v>
      </c>
      <c r="I557">
        <v>18.71</v>
      </c>
      <c r="J557">
        <v>94482.32</v>
      </c>
    </row>
    <row r="558" spans="1:10" ht="28.5">
      <c r="A558" t="s">
        <v>813</v>
      </c>
      <c r="B558" t="s">
        <v>12</v>
      </c>
      <c r="C558" s="66" t="s">
        <v>1234</v>
      </c>
      <c r="D558" s="65" t="s">
        <v>416</v>
      </c>
      <c r="E558" t="s">
        <v>124</v>
      </c>
      <c r="F558">
        <v>22.5</v>
      </c>
      <c r="G558">
        <v>31.29</v>
      </c>
      <c r="H558" t="s">
        <v>15</v>
      </c>
      <c r="I558">
        <v>38.86</v>
      </c>
      <c r="J558">
        <v>874.35</v>
      </c>
    </row>
    <row r="559" spans="1:10" ht="28.5">
      <c r="A559" t="s">
        <v>814</v>
      </c>
      <c r="B559" t="s">
        <v>12</v>
      </c>
      <c r="C559" s="66" t="s">
        <v>1235</v>
      </c>
      <c r="D559" s="65" t="s">
        <v>418</v>
      </c>
      <c r="E559" t="s">
        <v>124</v>
      </c>
      <c r="F559">
        <v>131.30000000000001</v>
      </c>
      <c r="G559">
        <v>50.87</v>
      </c>
      <c r="H559" t="s">
        <v>15</v>
      </c>
      <c r="I559">
        <v>63.17</v>
      </c>
      <c r="J559">
        <v>8294.2199999999993</v>
      </c>
    </row>
    <row r="560" spans="1:10" ht="28.5">
      <c r="A560" t="s">
        <v>815</v>
      </c>
      <c r="B560" t="s">
        <v>12</v>
      </c>
      <c r="C560" s="66" t="s">
        <v>1226</v>
      </c>
      <c r="D560" s="65" t="s">
        <v>420</v>
      </c>
      <c r="E560" t="s">
        <v>103</v>
      </c>
      <c r="F560">
        <v>26</v>
      </c>
      <c r="G560">
        <v>7.38</v>
      </c>
      <c r="H560" t="s">
        <v>15</v>
      </c>
      <c r="I560">
        <v>9.16</v>
      </c>
      <c r="J560">
        <v>238.16</v>
      </c>
    </row>
    <row r="561" spans="1:10" ht="28.5">
      <c r="A561" t="s">
        <v>816</v>
      </c>
      <c r="B561" t="s">
        <v>12</v>
      </c>
      <c r="C561" s="66" t="s">
        <v>1238</v>
      </c>
      <c r="D561" s="65" t="s">
        <v>422</v>
      </c>
      <c r="E561" t="s">
        <v>103</v>
      </c>
      <c r="F561">
        <v>29</v>
      </c>
      <c r="G561">
        <v>26.83</v>
      </c>
      <c r="H561" t="s">
        <v>15</v>
      </c>
      <c r="I561">
        <v>33.32</v>
      </c>
      <c r="J561">
        <v>966.28</v>
      </c>
    </row>
    <row r="562" spans="1:10" ht="28.5">
      <c r="A562" t="s">
        <v>817</v>
      </c>
      <c r="B562" t="s">
        <v>12</v>
      </c>
      <c r="C562" s="66" t="s">
        <v>1237</v>
      </c>
      <c r="D562" s="65" t="s">
        <v>137</v>
      </c>
      <c r="E562" t="s">
        <v>103</v>
      </c>
      <c r="F562">
        <v>18</v>
      </c>
      <c r="G562">
        <v>66.22</v>
      </c>
      <c r="H562" t="s">
        <v>15</v>
      </c>
      <c r="I562">
        <v>82.23</v>
      </c>
      <c r="J562">
        <v>1480.14</v>
      </c>
    </row>
    <row r="563" spans="1:10" ht="28.5">
      <c r="A563" t="s">
        <v>818</v>
      </c>
      <c r="B563" t="s">
        <v>12</v>
      </c>
      <c r="C563" s="66" t="s">
        <v>1228</v>
      </c>
      <c r="D563" s="65" t="s">
        <v>425</v>
      </c>
      <c r="E563" t="s">
        <v>103</v>
      </c>
      <c r="F563">
        <v>36</v>
      </c>
      <c r="G563">
        <v>33.619999999999997</v>
      </c>
      <c r="H563" t="s">
        <v>15</v>
      </c>
      <c r="I563">
        <v>41.75</v>
      </c>
      <c r="J563">
        <v>1503</v>
      </c>
    </row>
    <row r="564" spans="1:10" ht="28.5">
      <c r="A564" t="s">
        <v>819</v>
      </c>
      <c r="B564" t="s">
        <v>12</v>
      </c>
      <c r="C564" s="66" t="s">
        <v>1236</v>
      </c>
      <c r="D564" s="65" t="s">
        <v>135</v>
      </c>
      <c r="E564" t="s">
        <v>103</v>
      </c>
      <c r="F564">
        <v>12</v>
      </c>
      <c r="G564">
        <v>79.38</v>
      </c>
      <c r="H564" t="s">
        <v>15</v>
      </c>
      <c r="I564">
        <v>98.57</v>
      </c>
      <c r="J564">
        <v>1182.8399999999999</v>
      </c>
    </row>
    <row r="565" spans="1:10" ht="28.5">
      <c r="A565" t="s">
        <v>820</v>
      </c>
      <c r="B565" t="s">
        <v>12</v>
      </c>
      <c r="C565" s="66" t="s">
        <v>1227</v>
      </c>
      <c r="D565" s="65" t="s">
        <v>428</v>
      </c>
      <c r="E565" t="s">
        <v>103</v>
      </c>
      <c r="F565">
        <v>1</v>
      </c>
      <c r="G565">
        <v>29.45</v>
      </c>
      <c r="H565" t="s">
        <v>15</v>
      </c>
      <c r="I565">
        <v>36.57</v>
      </c>
      <c r="J565">
        <v>36.57</v>
      </c>
    </row>
    <row r="566" spans="1:10" ht="28.5">
      <c r="A566" t="s">
        <v>821</v>
      </c>
      <c r="B566" t="s">
        <v>12</v>
      </c>
      <c r="C566" s="66" t="s">
        <v>1232</v>
      </c>
      <c r="D566" s="65" t="s">
        <v>430</v>
      </c>
      <c r="E566" t="s">
        <v>103</v>
      </c>
      <c r="F566">
        <v>8</v>
      </c>
      <c r="G566">
        <v>17.36</v>
      </c>
      <c r="H566" t="s">
        <v>15</v>
      </c>
      <c r="I566">
        <v>21.56</v>
      </c>
      <c r="J566">
        <v>172.48</v>
      </c>
    </row>
    <row r="567" spans="1:10" ht="28.5">
      <c r="A567" t="s">
        <v>822</v>
      </c>
      <c r="B567" t="s">
        <v>12</v>
      </c>
      <c r="C567" s="66" t="s">
        <v>1242</v>
      </c>
      <c r="D567" s="65" t="s">
        <v>432</v>
      </c>
      <c r="E567" t="s">
        <v>103</v>
      </c>
      <c r="F567">
        <v>8</v>
      </c>
      <c r="G567">
        <v>49.43</v>
      </c>
      <c r="H567" t="s">
        <v>15</v>
      </c>
      <c r="I567">
        <v>61.38</v>
      </c>
      <c r="J567">
        <v>491.04</v>
      </c>
    </row>
    <row r="568" spans="1:10" ht="28.5">
      <c r="A568" t="s">
        <v>823</v>
      </c>
      <c r="B568" t="s">
        <v>12</v>
      </c>
      <c r="C568" s="66" t="s">
        <v>1229</v>
      </c>
      <c r="D568" s="65" t="s">
        <v>434</v>
      </c>
      <c r="E568" t="s">
        <v>103</v>
      </c>
      <c r="F568">
        <v>52</v>
      </c>
      <c r="G568">
        <v>22.6</v>
      </c>
      <c r="H568" t="s">
        <v>15</v>
      </c>
      <c r="I568">
        <v>28.06</v>
      </c>
      <c r="J568">
        <v>1459.12</v>
      </c>
    </row>
    <row r="569" spans="1:10" ht="28.5">
      <c r="A569" t="s">
        <v>824</v>
      </c>
      <c r="B569" t="s">
        <v>12</v>
      </c>
      <c r="C569" s="66" t="s">
        <v>1231</v>
      </c>
      <c r="D569" s="65" t="s">
        <v>436</v>
      </c>
      <c r="E569" t="s">
        <v>103</v>
      </c>
      <c r="F569">
        <v>12</v>
      </c>
      <c r="G569">
        <v>40.56</v>
      </c>
      <c r="H569" t="s">
        <v>15</v>
      </c>
      <c r="I569">
        <v>50.37</v>
      </c>
      <c r="J569">
        <v>604.44000000000005</v>
      </c>
    </row>
    <row r="570" spans="1:10" ht="28.5">
      <c r="A570" t="s">
        <v>825</v>
      </c>
      <c r="B570" t="s">
        <v>12</v>
      </c>
      <c r="C570">
        <v>99264</v>
      </c>
      <c r="D570" s="65" t="s">
        <v>439</v>
      </c>
      <c r="E570" t="s">
        <v>74</v>
      </c>
      <c r="F570">
        <v>6</v>
      </c>
      <c r="G570">
        <v>659.4</v>
      </c>
      <c r="H570" t="s">
        <v>15</v>
      </c>
      <c r="I570">
        <v>818.84</v>
      </c>
      <c r="J570">
        <v>4913.04</v>
      </c>
    </row>
    <row r="571" spans="1:10" ht="28.5">
      <c r="A571" t="s">
        <v>826</v>
      </c>
      <c r="B571" t="s">
        <v>308</v>
      </c>
      <c r="C571" t="s">
        <v>441</v>
      </c>
      <c r="D571" s="65" t="s">
        <v>442</v>
      </c>
      <c r="E571" t="s">
        <v>74</v>
      </c>
      <c r="F571">
        <v>1</v>
      </c>
      <c r="G571">
        <v>1778.6</v>
      </c>
      <c r="H571" t="s">
        <v>15</v>
      </c>
      <c r="I571">
        <v>2208.67</v>
      </c>
      <c r="J571">
        <v>2208.67</v>
      </c>
    </row>
    <row r="572" spans="1:10" ht="28.5">
      <c r="A572" t="s">
        <v>827</v>
      </c>
      <c r="B572" t="s">
        <v>308</v>
      </c>
      <c r="C572" t="s">
        <v>444</v>
      </c>
      <c r="D572" s="65" t="s">
        <v>445</v>
      </c>
      <c r="E572" t="s">
        <v>74</v>
      </c>
      <c r="F572">
        <v>8</v>
      </c>
      <c r="G572">
        <v>456.47</v>
      </c>
      <c r="H572" t="s">
        <v>15</v>
      </c>
      <c r="I572">
        <v>566.84</v>
      </c>
      <c r="J572">
        <v>4534.72</v>
      </c>
    </row>
    <row r="573" spans="1:10">
      <c r="A573" t="s">
        <v>828</v>
      </c>
      <c r="B573" t="s">
        <v>1245</v>
      </c>
      <c r="C573" t="s">
        <v>130</v>
      </c>
      <c r="D573" s="65" t="s">
        <v>131</v>
      </c>
      <c r="E573" t="s">
        <v>1</v>
      </c>
      <c r="F573">
        <v>5203.63</v>
      </c>
      <c r="G573">
        <v>0.69</v>
      </c>
      <c r="H573" t="s">
        <v>15</v>
      </c>
      <c r="I573">
        <v>0.86</v>
      </c>
      <c r="J573">
        <v>4475.12</v>
      </c>
    </row>
    <row r="574" spans="1:10">
      <c r="A574" t="s">
        <v>829</v>
      </c>
      <c r="D574" s="65" t="s">
        <v>448</v>
      </c>
      <c r="E574" t="s">
        <v>14</v>
      </c>
      <c r="J574">
        <v>45616.18</v>
      </c>
    </row>
    <row r="575" spans="1:10" ht="71.25">
      <c r="A575" t="s">
        <v>830</v>
      </c>
      <c r="B575" t="s">
        <v>12</v>
      </c>
      <c r="C575">
        <v>104114</v>
      </c>
      <c r="D575" s="65" t="s">
        <v>450</v>
      </c>
      <c r="E575" t="s">
        <v>6</v>
      </c>
      <c r="F575">
        <v>79</v>
      </c>
      <c r="G575">
        <v>191.02</v>
      </c>
      <c r="H575" t="s">
        <v>15</v>
      </c>
      <c r="I575">
        <v>237.21</v>
      </c>
      <c r="J575">
        <v>18739.59</v>
      </c>
    </row>
    <row r="576" spans="1:10" ht="57">
      <c r="A576" t="s">
        <v>831</v>
      </c>
      <c r="B576" t="s">
        <v>12</v>
      </c>
      <c r="C576">
        <v>97741</v>
      </c>
      <c r="D576" s="65" t="s">
        <v>452</v>
      </c>
      <c r="E576" t="s">
        <v>6</v>
      </c>
      <c r="F576">
        <v>79</v>
      </c>
      <c r="G576">
        <v>160.25</v>
      </c>
      <c r="H576" t="s">
        <v>15</v>
      </c>
      <c r="I576">
        <v>199</v>
      </c>
      <c r="J576">
        <v>15721</v>
      </c>
    </row>
    <row r="577" spans="1:10" ht="28.5">
      <c r="A577" t="s">
        <v>832</v>
      </c>
      <c r="B577" t="s">
        <v>12</v>
      </c>
      <c r="C577">
        <v>95673</v>
      </c>
      <c r="D577" s="65" t="s">
        <v>454</v>
      </c>
      <c r="E577" t="s">
        <v>6</v>
      </c>
      <c r="F577">
        <v>79</v>
      </c>
      <c r="G577">
        <v>113.71</v>
      </c>
      <c r="H577" t="s">
        <v>15</v>
      </c>
      <c r="I577">
        <v>141.21</v>
      </c>
      <c r="J577">
        <v>11155.59</v>
      </c>
    </row>
    <row r="578" spans="1:10">
      <c r="A578" t="s">
        <v>833</v>
      </c>
      <c r="D578" s="65" t="s">
        <v>834</v>
      </c>
      <c r="E578" t="s">
        <v>14</v>
      </c>
      <c r="J578">
        <v>758223.44</v>
      </c>
    </row>
    <row r="579" spans="1:10">
      <c r="A579" t="s">
        <v>835</v>
      </c>
      <c r="D579" s="65" t="s">
        <v>51</v>
      </c>
      <c r="E579" t="s">
        <v>14</v>
      </c>
      <c r="J579">
        <v>253618.58</v>
      </c>
    </row>
    <row r="580" spans="1:10">
      <c r="A580" t="s">
        <v>836</v>
      </c>
      <c r="D580" s="65" t="s">
        <v>53</v>
      </c>
      <c r="E580" t="s">
        <v>14</v>
      </c>
      <c r="J580">
        <v>168.93</v>
      </c>
    </row>
    <row r="581" spans="1:10" ht="42.75">
      <c r="A581" t="s">
        <v>837</v>
      </c>
      <c r="B581" t="s">
        <v>12</v>
      </c>
      <c r="C581" t="s">
        <v>55</v>
      </c>
      <c r="D581" s="65" t="s">
        <v>56</v>
      </c>
      <c r="E581" t="s">
        <v>1</v>
      </c>
      <c r="F581">
        <v>2.5</v>
      </c>
      <c r="G581">
        <v>54.41</v>
      </c>
      <c r="H581" t="s">
        <v>15</v>
      </c>
      <c r="I581">
        <v>67.569999999999993</v>
      </c>
      <c r="J581">
        <v>168.93</v>
      </c>
    </row>
    <row r="582" spans="1:10" ht="28.5">
      <c r="A582" t="s">
        <v>838</v>
      </c>
      <c r="D582" s="65" t="s">
        <v>58</v>
      </c>
      <c r="E582" t="s">
        <v>14</v>
      </c>
      <c r="J582">
        <v>53577</v>
      </c>
    </row>
    <row r="583" spans="1:10" ht="28.5">
      <c r="A583" t="s">
        <v>839</v>
      </c>
      <c r="B583" t="s">
        <v>1245</v>
      </c>
      <c r="C583" t="s">
        <v>60</v>
      </c>
      <c r="D583" s="65" t="s">
        <v>58</v>
      </c>
      <c r="E583" t="s">
        <v>1</v>
      </c>
      <c r="F583">
        <v>50</v>
      </c>
      <c r="G583">
        <v>431.45</v>
      </c>
      <c r="H583" t="s">
        <v>15</v>
      </c>
      <c r="I583">
        <v>535.77</v>
      </c>
      <c r="J583">
        <v>26788.5</v>
      </c>
    </row>
    <row r="584" spans="1:10" ht="28.5">
      <c r="A584" t="s">
        <v>840</v>
      </c>
      <c r="B584" t="s">
        <v>1245</v>
      </c>
      <c r="C584" t="s">
        <v>60</v>
      </c>
      <c r="D584" s="65" t="s">
        <v>58</v>
      </c>
      <c r="E584" t="s">
        <v>1</v>
      </c>
      <c r="F584">
        <v>50</v>
      </c>
      <c r="G584">
        <v>431.45</v>
      </c>
      <c r="H584" t="s">
        <v>15</v>
      </c>
      <c r="I584">
        <v>535.77</v>
      </c>
      <c r="J584">
        <v>26788.5</v>
      </c>
    </row>
    <row r="585" spans="1:10">
      <c r="A585" t="s">
        <v>841</v>
      </c>
      <c r="D585" s="65" t="s">
        <v>63</v>
      </c>
      <c r="E585" t="s">
        <v>14</v>
      </c>
      <c r="J585">
        <v>76380.75</v>
      </c>
    </row>
    <row r="586" spans="1:10" ht="28.5">
      <c r="A586" t="s">
        <v>842</v>
      </c>
      <c r="B586" t="s">
        <v>1245</v>
      </c>
      <c r="C586" t="s">
        <v>65</v>
      </c>
      <c r="D586" s="65" t="s">
        <v>66</v>
      </c>
      <c r="E586" t="s">
        <v>1</v>
      </c>
      <c r="F586">
        <v>80</v>
      </c>
      <c r="G586">
        <v>365.2</v>
      </c>
      <c r="H586" t="s">
        <v>15</v>
      </c>
      <c r="I586">
        <v>453.51</v>
      </c>
      <c r="J586">
        <v>36280.800000000003</v>
      </c>
    </row>
    <row r="587" spans="1:10" ht="28.5">
      <c r="A587" t="s">
        <v>843</v>
      </c>
      <c r="B587" t="s">
        <v>1245</v>
      </c>
      <c r="C587" t="s">
        <v>68</v>
      </c>
      <c r="D587" s="65" t="s">
        <v>69</v>
      </c>
      <c r="E587" t="s">
        <v>70</v>
      </c>
      <c r="F587">
        <v>1.38</v>
      </c>
      <c r="G587">
        <v>250.03</v>
      </c>
      <c r="H587" t="s">
        <v>15</v>
      </c>
      <c r="I587">
        <v>310.49</v>
      </c>
      <c r="J587">
        <v>428.48</v>
      </c>
    </row>
    <row r="588" spans="1:10">
      <c r="A588" t="s">
        <v>844</v>
      </c>
      <c r="B588" t="s">
        <v>1245</v>
      </c>
      <c r="C588" t="s">
        <v>72</v>
      </c>
      <c r="D588" s="65" t="s">
        <v>73</v>
      </c>
      <c r="E588" t="s">
        <v>74</v>
      </c>
      <c r="F588">
        <v>1</v>
      </c>
      <c r="G588">
        <v>84.91</v>
      </c>
      <c r="H588" t="s">
        <v>15</v>
      </c>
      <c r="I588">
        <v>105.44</v>
      </c>
      <c r="J588">
        <v>105.44</v>
      </c>
    </row>
    <row r="589" spans="1:10">
      <c r="A589" t="s">
        <v>845</v>
      </c>
      <c r="B589" t="s">
        <v>1245</v>
      </c>
      <c r="C589" t="s">
        <v>76</v>
      </c>
      <c r="D589" s="65" t="s">
        <v>77</v>
      </c>
      <c r="E589" t="s">
        <v>20</v>
      </c>
      <c r="F589">
        <v>24</v>
      </c>
      <c r="G589">
        <v>253.24</v>
      </c>
      <c r="H589" t="s">
        <v>15</v>
      </c>
      <c r="I589">
        <v>314.47000000000003</v>
      </c>
      <c r="J589">
        <v>7547.28</v>
      </c>
    </row>
    <row r="590" spans="1:10">
      <c r="A590" t="s">
        <v>846</v>
      </c>
      <c r="B590" t="s">
        <v>1245</v>
      </c>
      <c r="C590" t="s">
        <v>79</v>
      </c>
      <c r="D590" s="65" t="s">
        <v>80</v>
      </c>
      <c r="E590" t="s">
        <v>20</v>
      </c>
      <c r="F590">
        <v>24</v>
      </c>
      <c r="G590">
        <v>253.24</v>
      </c>
      <c r="H590" t="s">
        <v>15</v>
      </c>
      <c r="I590">
        <v>314.47000000000003</v>
      </c>
      <c r="J590">
        <v>7547.28</v>
      </c>
    </row>
    <row r="591" spans="1:10">
      <c r="A591" t="s">
        <v>847</v>
      </c>
      <c r="B591" t="s">
        <v>1245</v>
      </c>
      <c r="C591" t="s">
        <v>82</v>
      </c>
      <c r="D591" s="65" t="s">
        <v>83</v>
      </c>
      <c r="E591" t="s">
        <v>1</v>
      </c>
      <c r="F591">
        <v>24</v>
      </c>
      <c r="G591">
        <v>253.24</v>
      </c>
      <c r="H591" t="s">
        <v>15</v>
      </c>
      <c r="I591">
        <v>314.47000000000003</v>
      </c>
      <c r="J591">
        <v>7547.28</v>
      </c>
    </row>
    <row r="592" spans="1:10">
      <c r="A592" t="s">
        <v>848</v>
      </c>
      <c r="B592" t="s">
        <v>1245</v>
      </c>
      <c r="C592" t="s">
        <v>85</v>
      </c>
      <c r="D592" s="65" t="s">
        <v>86</v>
      </c>
      <c r="E592" t="s">
        <v>74</v>
      </c>
      <c r="F592">
        <v>1</v>
      </c>
      <c r="G592">
        <v>2807.64</v>
      </c>
      <c r="H592" t="s">
        <v>15</v>
      </c>
      <c r="I592">
        <v>3486.53</v>
      </c>
      <c r="J592">
        <v>3486.53</v>
      </c>
    </row>
    <row r="593" spans="1:10" ht="42.75">
      <c r="A593" t="s">
        <v>849</v>
      </c>
      <c r="B593" t="s">
        <v>1245</v>
      </c>
      <c r="C593" t="s">
        <v>88</v>
      </c>
      <c r="D593" s="65" t="s">
        <v>89</v>
      </c>
      <c r="E593" t="s">
        <v>74</v>
      </c>
      <c r="F593">
        <v>35</v>
      </c>
      <c r="G593">
        <v>282.64</v>
      </c>
      <c r="H593" t="s">
        <v>15</v>
      </c>
      <c r="I593">
        <v>350.98</v>
      </c>
      <c r="J593">
        <v>12284.3</v>
      </c>
    </row>
    <row r="594" spans="1:10">
      <c r="A594" t="s">
        <v>850</v>
      </c>
      <c r="B594" t="s">
        <v>1245</v>
      </c>
      <c r="C594" s="66" t="s">
        <v>1275</v>
      </c>
      <c r="D594" s="65" t="s">
        <v>92</v>
      </c>
      <c r="E594" t="s">
        <v>28</v>
      </c>
      <c r="F594">
        <v>1</v>
      </c>
      <c r="G594">
        <v>85.9</v>
      </c>
      <c r="H594" t="s">
        <v>15</v>
      </c>
      <c r="I594">
        <v>106.67</v>
      </c>
      <c r="J594">
        <v>106.67</v>
      </c>
    </row>
    <row r="595" spans="1:10">
      <c r="A595" t="s">
        <v>851</v>
      </c>
      <c r="B595" t="s">
        <v>1245</v>
      </c>
      <c r="C595" t="s">
        <v>94</v>
      </c>
      <c r="D595" s="65" t="s">
        <v>95</v>
      </c>
      <c r="E595" t="s">
        <v>74</v>
      </c>
      <c r="F595">
        <v>1</v>
      </c>
      <c r="G595">
        <v>842.88</v>
      </c>
      <c r="H595" t="s">
        <v>15</v>
      </c>
      <c r="I595">
        <v>1046.69</v>
      </c>
      <c r="J595">
        <v>1046.69</v>
      </c>
    </row>
    <row r="596" spans="1:10">
      <c r="A596" t="s">
        <v>852</v>
      </c>
      <c r="D596" s="65" t="s">
        <v>97</v>
      </c>
      <c r="E596" t="s">
        <v>14</v>
      </c>
      <c r="J596">
        <v>92130.64</v>
      </c>
    </row>
    <row r="597" spans="1:10" ht="28.5">
      <c r="A597" t="s">
        <v>853</v>
      </c>
      <c r="B597" t="s">
        <v>1245</v>
      </c>
      <c r="C597" t="s">
        <v>99</v>
      </c>
      <c r="D597" s="65" t="s">
        <v>100</v>
      </c>
      <c r="E597" t="s">
        <v>74</v>
      </c>
      <c r="F597">
        <v>1</v>
      </c>
      <c r="G597">
        <v>1175.3</v>
      </c>
      <c r="H597" t="s">
        <v>15</v>
      </c>
      <c r="I597">
        <v>1459.49</v>
      </c>
      <c r="J597">
        <v>1459.49</v>
      </c>
    </row>
    <row r="598" spans="1:10" ht="71.25">
      <c r="A598" t="s">
        <v>854</v>
      </c>
      <c r="B598" t="s">
        <v>12</v>
      </c>
      <c r="C598" s="66" t="s">
        <v>1243</v>
      </c>
      <c r="D598" s="65" t="s">
        <v>855</v>
      </c>
      <c r="E598" t="s">
        <v>103</v>
      </c>
      <c r="F598">
        <v>1</v>
      </c>
      <c r="G598">
        <v>30933</v>
      </c>
      <c r="H598" t="s">
        <v>15</v>
      </c>
      <c r="I598">
        <v>38412.6</v>
      </c>
      <c r="J598">
        <v>38412.6</v>
      </c>
    </row>
    <row r="599" spans="1:10" ht="71.25">
      <c r="A599" t="s">
        <v>856</v>
      </c>
      <c r="B599" t="s">
        <v>1245</v>
      </c>
      <c r="C599" t="s">
        <v>105</v>
      </c>
      <c r="D599" s="65" t="s">
        <v>106</v>
      </c>
      <c r="E599" t="s">
        <v>74</v>
      </c>
      <c r="F599">
        <v>1</v>
      </c>
      <c r="G599">
        <v>2764.4</v>
      </c>
      <c r="H599" t="s">
        <v>15</v>
      </c>
      <c r="I599">
        <v>3432.83</v>
      </c>
      <c r="J599">
        <v>3432.83</v>
      </c>
    </row>
    <row r="600" spans="1:10" ht="28.5">
      <c r="A600" t="s">
        <v>857</v>
      </c>
      <c r="B600" t="s">
        <v>1245</v>
      </c>
      <c r="C600" t="s">
        <v>108</v>
      </c>
      <c r="D600" s="65" t="s">
        <v>109</v>
      </c>
      <c r="E600" t="s">
        <v>74</v>
      </c>
      <c r="F600">
        <v>1</v>
      </c>
      <c r="G600">
        <v>2073.3000000000002</v>
      </c>
      <c r="H600" t="s">
        <v>15</v>
      </c>
      <c r="I600">
        <v>2574.62</v>
      </c>
      <c r="J600">
        <v>2574.62</v>
      </c>
    </row>
    <row r="601" spans="1:10" ht="42.75">
      <c r="A601" t="s">
        <v>858</v>
      </c>
      <c r="B601" t="s">
        <v>12</v>
      </c>
      <c r="C601" t="s">
        <v>111</v>
      </c>
      <c r="D601" s="65" t="s">
        <v>112</v>
      </c>
      <c r="E601" t="s">
        <v>1</v>
      </c>
      <c r="F601">
        <v>210</v>
      </c>
      <c r="G601">
        <v>11.03</v>
      </c>
      <c r="H601" t="s">
        <v>15</v>
      </c>
      <c r="I601">
        <v>13.7</v>
      </c>
      <c r="J601">
        <v>2877</v>
      </c>
    </row>
    <row r="602" spans="1:10" ht="28.5">
      <c r="A602" t="s">
        <v>859</v>
      </c>
      <c r="B602" t="s">
        <v>1245</v>
      </c>
      <c r="C602" t="s">
        <v>114</v>
      </c>
      <c r="D602" s="65" t="s">
        <v>115</v>
      </c>
      <c r="E602" t="s">
        <v>1</v>
      </c>
      <c r="F602">
        <v>70</v>
      </c>
      <c r="G602">
        <v>498.98</v>
      </c>
      <c r="H602" t="s">
        <v>15</v>
      </c>
      <c r="I602">
        <v>619.63</v>
      </c>
      <c r="J602">
        <v>43374.1</v>
      </c>
    </row>
    <row r="603" spans="1:10">
      <c r="A603" t="s">
        <v>860</v>
      </c>
      <c r="D603" s="65" t="s">
        <v>117</v>
      </c>
      <c r="E603" t="s">
        <v>14</v>
      </c>
      <c r="J603">
        <v>3058.95</v>
      </c>
    </row>
    <row r="604" spans="1:10">
      <c r="A604" t="s">
        <v>861</v>
      </c>
      <c r="B604" t="s">
        <v>12</v>
      </c>
      <c r="C604">
        <v>99063</v>
      </c>
      <c r="D604" s="65" t="s">
        <v>119</v>
      </c>
      <c r="E604" t="s">
        <v>1</v>
      </c>
      <c r="F604">
        <v>17.5</v>
      </c>
      <c r="G604">
        <v>4.79</v>
      </c>
      <c r="H604" t="s">
        <v>15</v>
      </c>
      <c r="I604">
        <v>5.95</v>
      </c>
      <c r="J604">
        <v>104.13</v>
      </c>
    </row>
    <row r="605" spans="1:10" ht="28.5">
      <c r="A605" t="s">
        <v>862</v>
      </c>
      <c r="B605" t="s">
        <v>12</v>
      </c>
      <c r="C605">
        <v>93358</v>
      </c>
      <c r="D605" s="65" t="s">
        <v>121</v>
      </c>
      <c r="E605" t="s">
        <v>70</v>
      </c>
      <c r="F605">
        <v>3.6</v>
      </c>
      <c r="G605">
        <v>76.23</v>
      </c>
      <c r="H605" t="s">
        <v>15</v>
      </c>
      <c r="I605">
        <v>94.66</v>
      </c>
      <c r="J605">
        <v>340.78</v>
      </c>
    </row>
    <row r="606" spans="1:10" ht="28.5">
      <c r="A606" t="s">
        <v>863</v>
      </c>
      <c r="B606" t="s">
        <v>12</v>
      </c>
      <c r="C606" s="66" t="s">
        <v>1239</v>
      </c>
      <c r="D606" s="65" t="s">
        <v>123</v>
      </c>
      <c r="E606" t="s">
        <v>124</v>
      </c>
      <c r="F606">
        <v>17.5</v>
      </c>
      <c r="G606">
        <v>61.02</v>
      </c>
      <c r="H606" t="s">
        <v>15</v>
      </c>
      <c r="I606">
        <v>75.77</v>
      </c>
      <c r="J606">
        <v>1325.98</v>
      </c>
    </row>
    <row r="607" spans="1:10" ht="28.5">
      <c r="A607" t="s">
        <v>864</v>
      </c>
      <c r="B607" t="s">
        <v>12</v>
      </c>
      <c r="C607">
        <v>93382</v>
      </c>
      <c r="D607" s="65" t="s">
        <v>126</v>
      </c>
      <c r="E607" t="s">
        <v>70</v>
      </c>
      <c r="F607">
        <v>7.13</v>
      </c>
      <c r="G607">
        <v>22.84</v>
      </c>
      <c r="H607" t="s">
        <v>15</v>
      </c>
      <c r="I607">
        <v>28.36</v>
      </c>
      <c r="J607">
        <v>202.21</v>
      </c>
    </row>
    <row r="608" spans="1:10" ht="42.75">
      <c r="A608" t="s">
        <v>865</v>
      </c>
      <c r="B608" t="s">
        <v>12</v>
      </c>
      <c r="C608">
        <v>93589</v>
      </c>
      <c r="D608" s="65" t="s">
        <v>128</v>
      </c>
      <c r="E608" t="s">
        <v>8</v>
      </c>
      <c r="F608">
        <v>60.48</v>
      </c>
      <c r="G608">
        <v>2.59</v>
      </c>
      <c r="H608" t="s">
        <v>15</v>
      </c>
      <c r="I608">
        <v>3.22</v>
      </c>
      <c r="J608">
        <v>194.75</v>
      </c>
    </row>
    <row r="609" spans="1:10">
      <c r="A609" t="s">
        <v>866</v>
      </c>
      <c r="B609" t="s">
        <v>1245</v>
      </c>
      <c r="C609" t="s">
        <v>130</v>
      </c>
      <c r="D609" s="65" t="s">
        <v>131</v>
      </c>
      <c r="E609" t="s">
        <v>1</v>
      </c>
      <c r="F609">
        <v>7.5</v>
      </c>
      <c r="G609">
        <v>0.69</v>
      </c>
      <c r="H609" t="s">
        <v>15</v>
      </c>
      <c r="I609">
        <v>0.86</v>
      </c>
      <c r="J609">
        <v>6.45</v>
      </c>
    </row>
    <row r="610" spans="1:10">
      <c r="A610" t="s">
        <v>867</v>
      </c>
      <c r="B610" t="s">
        <v>12</v>
      </c>
      <c r="C610" s="66" t="s">
        <v>1241</v>
      </c>
      <c r="D610" s="65" t="s">
        <v>133</v>
      </c>
      <c r="E610" t="s">
        <v>103</v>
      </c>
      <c r="F610">
        <v>1</v>
      </c>
      <c r="G610">
        <v>48.09</v>
      </c>
      <c r="H610" t="s">
        <v>15</v>
      </c>
      <c r="I610">
        <v>59.72</v>
      </c>
      <c r="J610">
        <v>59.72</v>
      </c>
    </row>
    <row r="611" spans="1:10" ht="28.5">
      <c r="A611" t="s">
        <v>868</v>
      </c>
      <c r="B611" t="s">
        <v>12</v>
      </c>
      <c r="C611" s="66" t="s">
        <v>1236</v>
      </c>
      <c r="D611" s="65" t="s">
        <v>135</v>
      </c>
      <c r="E611" t="s">
        <v>103</v>
      </c>
      <c r="F611">
        <v>2</v>
      </c>
      <c r="G611">
        <v>79.38</v>
      </c>
      <c r="H611" t="s">
        <v>15</v>
      </c>
      <c r="I611">
        <v>98.57</v>
      </c>
      <c r="J611">
        <v>197.14</v>
      </c>
    </row>
    <row r="612" spans="1:10" ht="28.5">
      <c r="A612" t="s">
        <v>869</v>
      </c>
      <c r="B612" t="s">
        <v>12</v>
      </c>
      <c r="C612" s="66" t="s">
        <v>1237</v>
      </c>
      <c r="D612" s="65" t="s">
        <v>137</v>
      </c>
      <c r="E612" t="s">
        <v>103</v>
      </c>
      <c r="F612">
        <v>1</v>
      </c>
      <c r="G612">
        <v>66.22</v>
      </c>
      <c r="H612" t="s">
        <v>15</v>
      </c>
      <c r="I612">
        <v>82.23</v>
      </c>
      <c r="J612">
        <v>82.23</v>
      </c>
    </row>
    <row r="613" spans="1:10" ht="28.5">
      <c r="A613" t="s">
        <v>870</v>
      </c>
      <c r="B613" t="s">
        <v>12</v>
      </c>
      <c r="C613" s="66" t="s">
        <v>1240</v>
      </c>
      <c r="D613" s="65" t="s">
        <v>139</v>
      </c>
      <c r="E613" t="s">
        <v>103</v>
      </c>
      <c r="F613">
        <v>1</v>
      </c>
      <c r="G613">
        <v>104.73</v>
      </c>
      <c r="H613" t="s">
        <v>15</v>
      </c>
      <c r="I613">
        <v>130.05000000000001</v>
      </c>
      <c r="J613">
        <v>130.05000000000001</v>
      </c>
    </row>
    <row r="614" spans="1:10" ht="28.5">
      <c r="A614" t="s">
        <v>871</v>
      </c>
      <c r="B614" t="s">
        <v>1245</v>
      </c>
      <c r="C614" t="s">
        <v>141</v>
      </c>
      <c r="D614" s="65" t="s">
        <v>142</v>
      </c>
      <c r="E614" t="s">
        <v>1</v>
      </c>
      <c r="F614">
        <v>1</v>
      </c>
      <c r="G614">
        <v>334.6</v>
      </c>
      <c r="H614" t="s">
        <v>15</v>
      </c>
      <c r="I614">
        <v>415.51</v>
      </c>
      <c r="J614">
        <v>415.51</v>
      </c>
    </row>
    <row r="615" spans="1:10">
      <c r="A615" t="s">
        <v>872</v>
      </c>
      <c r="D615" s="65" t="s">
        <v>144</v>
      </c>
      <c r="E615" t="s">
        <v>14</v>
      </c>
      <c r="J615">
        <v>3418.3</v>
      </c>
    </row>
    <row r="616" spans="1:10" ht="28.5">
      <c r="A616" t="s">
        <v>873</v>
      </c>
      <c r="B616" t="s">
        <v>12</v>
      </c>
      <c r="C616" t="s">
        <v>146</v>
      </c>
      <c r="D616" s="65" t="s">
        <v>121</v>
      </c>
      <c r="E616" t="s">
        <v>70</v>
      </c>
      <c r="F616">
        <v>2.36</v>
      </c>
      <c r="G616">
        <v>76.23</v>
      </c>
      <c r="H616" t="s">
        <v>15</v>
      </c>
      <c r="I616">
        <v>94.66</v>
      </c>
      <c r="J616">
        <v>223.4</v>
      </c>
    </row>
    <row r="617" spans="1:10" ht="42.75">
      <c r="A617" t="s">
        <v>874</v>
      </c>
      <c r="B617" t="s">
        <v>12</v>
      </c>
      <c r="C617" t="s">
        <v>148</v>
      </c>
      <c r="D617" s="65" t="s">
        <v>149</v>
      </c>
      <c r="E617" t="s">
        <v>28</v>
      </c>
      <c r="F617">
        <v>5.25</v>
      </c>
      <c r="G617">
        <v>2.77</v>
      </c>
      <c r="H617" t="s">
        <v>15</v>
      </c>
      <c r="I617">
        <v>3.44</v>
      </c>
      <c r="J617">
        <v>18.059999999999999</v>
      </c>
    </row>
    <row r="618" spans="1:10" ht="28.5">
      <c r="A618" t="s">
        <v>875</v>
      </c>
      <c r="B618" t="s">
        <v>12</v>
      </c>
      <c r="C618" t="s">
        <v>151</v>
      </c>
      <c r="D618" s="65" t="s">
        <v>126</v>
      </c>
      <c r="E618" t="s">
        <v>70</v>
      </c>
      <c r="F618">
        <v>2.36</v>
      </c>
      <c r="G618">
        <v>22.84</v>
      </c>
      <c r="H618" t="s">
        <v>15</v>
      </c>
      <c r="I618">
        <v>28.36</v>
      </c>
      <c r="J618">
        <v>66.930000000000007</v>
      </c>
    </row>
    <row r="619" spans="1:10" ht="42.75">
      <c r="A619" t="s">
        <v>876</v>
      </c>
      <c r="B619" t="s">
        <v>12</v>
      </c>
      <c r="C619" t="s">
        <v>153</v>
      </c>
      <c r="D619" s="65" t="s">
        <v>154</v>
      </c>
      <c r="E619" t="s">
        <v>70</v>
      </c>
      <c r="F619">
        <v>0.63</v>
      </c>
      <c r="G619">
        <v>2358.41</v>
      </c>
      <c r="H619" t="s">
        <v>15</v>
      </c>
      <c r="I619">
        <v>2928.67</v>
      </c>
      <c r="J619">
        <v>1845.06</v>
      </c>
    </row>
    <row r="620" spans="1:10" ht="57">
      <c r="A620" t="s">
        <v>877</v>
      </c>
      <c r="B620" t="s">
        <v>12</v>
      </c>
      <c r="C620" t="s">
        <v>156</v>
      </c>
      <c r="D620" s="65" t="s">
        <v>157</v>
      </c>
      <c r="E620" t="s">
        <v>28</v>
      </c>
      <c r="F620">
        <v>6.03</v>
      </c>
      <c r="G620">
        <v>70.319999999999993</v>
      </c>
      <c r="H620" t="s">
        <v>15</v>
      </c>
      <c r="I620">
        <v>87.32</v>
      </c>
      <c r="J620">
        <v>526.54</v>
      </c>
    </row>
    <row r="621" spans="1:10" ht="42.75">
      <c r="A621" t="s">
        <v>878</v>
      </c>
      <c r="B621" t="s">
        <v>12</v>
      </c>
      <c r="C621" t="s">
        <v>159</v>
      </c>
      <c r="D621" s="65" t="s">
        <v>160</v>
      </c>
      <c r="E621" t="s">
        <v>28</v>
      </c>
      <c r="F621">
        <v>12.05</v>
      </c>
      <c r="G621">
        <v>4.4400000000000004</v>
      </c>
      <c r="H621" t="s">
        <v>15</v>
      </c>
      <c r="I621">
        <v>5.51</v>
      </c>
      <c r="J621">
        <v>66.400000000000006</v>
      </c>
    </row>
    <row r="622" spans="1:10" ht="71.25">
      <c r="A622" t="s">
        <v>879</v>
      </c>
      <c r="B622" t="s">
        <v>12</v>
      </c>
      <c r="C622" t="s">
        <v>162</v>
      </c>
      <c r="D622" s="65" t="s">
        <v>163</v>
      </c>
      <c r="E622" t="s">
        <v>28</v>
      </c>
      <c r="F622">
        <v>24.1</v>
      </c>
      <c r="G622">
        <v>22.45</v>
      </c>
      <c r="H622" t="s">
        <v>15</v>
      </c>
      <c r="I622">
        <v>27.88</v>
      </c>
      <c r="J622">
        <v>671.91</v>
      </c>
    </row>
    <row r="623" spans="1:10">
      <c r="A623" t="s">
        <v>880</v>
      </c>
      <c r="D623" s="65" t="s">
        <v>165</v>
      </c>
      <c r="E623" t="s">
        <v>14</v>
      </c>
      <c r="J623">
        <v>24884.01</v>
      </c>
    </row>
    <row r="624" spans="1:10" ht="42.75">
      <c r="A624" t="s">
        <v>881</v>
      </c>
      <c r="B624" t="s">
        <v>12</v>
      </c>
      <c r="C624">
        <v>99059</v>
      </c>
      <c r="D624" s="65" t="s">
        <v>56</v>
      </c>
      <c r="E624" t="s">
        <v>1</v>
      </c>
      <c r="F624">
        <v>10.199999999999999</v>
      </c>
      <c r="G624">
        <v>54.41</v>
      </c>
      <c r="H624" t="s">
        <v>15</v>
      </c>
      <c r="I624">
        <v>67.569999999999993</v>
      </c>
      <c r="J624">
        <v>689.21</v>
      </c>
    </row>
    <row r="625" spans="1:10" ht="28.5">
      <c r="A625" t="s">
        <v>882</v>
      </c>
      <c r="B625" t="s">
        <v>12</v>
      </c>
      <c r="C625">
        <v>93358</v>
      </c>
      <c r="D625" s="65" t="s">
        <v>121</v>
      </c>
      <c r="E625" t="s">
        <v>70</v>
      </c>
      <c r="F625">
        <v>2.78</v>
      </c>
      <c r="G625">
        <v>76.23</v>
      </c>
      <c r="H625" t="s">
        <v>15</v>
      </c>
      <c r="I625">
        <v>94.66</v>
      </c>
      <c r="J625">
        <v>263.14999999999998</v>
      </c>
    </row>
    <row r="626" spans="1:10" ht="42.75">
      <c r="A626" t="s">
        <v>883</v>
      </c>
      <c r="B626" t="s">
        <v>12</v>
      </c>
      <c r="C626">
        <v>101617</v>
      </c>
      <c r="D626" s="65" t="s">
        <v>149</v>
      </c>
      <c r="E626" t="s">
        <v>28</v>
      </c>
      <c r="F626">
        <v>1.73</v>
      </c>
      <c r="G626">
        <v>2.77</v>
      </c>
      <c r="H626" t="s">
        <v>15</v>
      </c>
      <c r="I626">
        <v>3.44</v>
      </c>
      <c r="J626">
        <v>5.95</v>
      </c>
    </row>
    <row r="627" spans="1:10" ht="28.5">
      <c r="A627" t="s">
        <v>884</v>
      </c>
      <c r="B627" t="s">
        <v>12</v>
      </c>
      <c r="C627">
        <v>93382</v>
      </c>
      <c r="D627" s="65" t="s">
        <v>126</v>
      </c>
      <c r="E627" t="s">
        <v>70</v>
      </c>
      <c r="F627">
        <v>0.24</v>
      </c>
      <c r="G627">
        <v>22.84</v>
      </c>
      <c r="H627" t="s">
        <v>15</v>
      </c>
      <c r="I627">
        <v>28.36</v>
      </c>
      <c r="J627">
        <v>6.81</v>
      </c>
    </row>
    <row r="628" spans="1:10" ht="28.5">
      <c r="A628" t="s">
        <v>885</v>
      </c>
      <c r="B628" t="s">
        <v>12</v>
      </c>
      <c r="C628">
        <v>102487</v>
      </c>
      <c r="D628" s="65" t="s">
        <v>171</v>
      </c>
      <c r="E628" t="s">
        <v>70</v>
      </c>
      <c r="F628">
        <v>0.52</v>
      </c>
      <c r="G628">
        <v>535.57000000000005</v>
      </c>
      <c r="H628" t="s">
        <v>15</v>
      </c>
      <c r="I628">
        <v>665.07</v>
      </c>
      <c r="J628">
        <v>345.84</v>
      </c>
    </row>
    <row r="629" spans="1:10" ht="42.75">
      <c r="A629" t="s">
        <v>886</v>
      </c>
      <c r="B629" t="s">
        <v>12</v>
      </c>
      <c r="C629">
        <v>104488</v>
      </c>
      <c r="D629" s="65" t="s">
        <v>154</v>
      </c>
      <c r="E629" t="s">
        <v>70</v>
      </c>
      <c r="F629">
        <v>3.37</v>
      </c>
      <c r="G629">
        <v>2358.41</v>
      </c>
      <c r="H629" t="s">
        <v>15</v>
      </c>
      <c r="I629">
        <v>2928.67</v>
      </c>
      <c r="J629">
        <v>9869.6200000000008</v>
      </c>
    </row>
    <row r="630" spans="1:10" ht="57">
      <c r="A630" t="s">
        <v>887</v>
      </c>
      <c r="B630" t="s">
        <v>12</v>
      </c>
      <c r="C630">
        <v>103325</v>
      </c>
      <c r="D630" s="65" t="s">
        <v>157</v>
      </c>
      <c r="E630" t="s">
        <v>28</v>
      </c>
      <c r="F630">
        <v>33.35</v>
      </c>
      <c r="G630">
        <v>70.319999999999993</v>
      </c>
      <c r="H630" t="s">
        <v>15</v>
      </c>
      <c r="I630">
        <v>87.32</v>
      </c>
      <c r="J630">
        <v>2912.12</v>
      </c>
    </row>
    <row r="631" spans="1:10" ht="42.75">
      <c r="A631" t="s">
        <v>888</v>
      </c>
      <c r="B631" t="s">
        <v>12</v>
      </c>
      <c r="C631">
        <v>87878</v>
      </c>
      <c r="D631" s="65" t="s">
        <v>160</v>
      </c>
      <c r="E631" t="s">
        <v>28</v>
      </c>
      <c r="F631">
        <v>66.7</v>
      </c>
      <c r="G631">
        <v>4.4400000000000004</v>
      </c>
      <c r="H631" t="s">
        <v>15</v>
      </c>
      <c r="I631">
        <v>5.51</v>
      </c>
      <c r="J631">
        <v>367.52</v>
      </c>
    </row>
    <row r="632" spans="1:10" ht="71.25">
      <c r="A632" t="s">
        <v>889</v>
      </c>
      <c r="B632" t="s">
        <v>12</v>
      </c>
      <c r="C632">
        <v>87547</v>
      </c>
      <c r="D632" s="65" t="s">
        <v>163</v>
      </c>
      <c r="E632" t="s">
        <v>28</v>
      </c>
      <c r="F632">
        <v>66.7</v>
      </c>
      <c r="G632">
        <v>22.45</v>
      </c>
      <c r="H632" t="s">
        <v>15</v>
      </c>
      <c r="I632">
        <v>27.88</v>
      </c>
      <c r="J632">
        <v>1859.6</v>
      </c>
    </row>
    <row r="633" spans="1:10" ht="28.5">
      <c r="A633" t="s">
        <v>890</v>
      </c>
      <c r="B633" t="s">
        <v>12</v>
      </c>
      <c r="C633">
        <v>88489</v>
      </c>
      <c r="D633" s="65" t="s">
        <v>177</v>
      </c>
      <c r="E633" t="s">
        <v>28</v>
      </c>
      <c r="F633">
        <v>66.7</v>
      </c>
      <c r="G633">
        <v>10.41</v>
      </c>
      <c r="H633" t="s">
        <v>15</v>
      </c>
      <c r="I633">
        <v>12.93</v>
      </c>
      <c r="J633">
        <v>862.43</v>
      </c>
    </row>
    <row r="634" spans="1:10" ht="57">
      <c r="A634" t="s">
        <v>891</v>
      </c>
      <c r="B634" t="s">
        <v>12</v>
      </c>
      <c r="C634">
        <v>87624</v>
      </c>
      <c r="D634" s="65" t="s">
        <v>179</v>
      </c>
      <c r="E634" t="s">
        <v>28</v>
      </c>
      <c r="F634">
        <v>5.78</v>
      </c>
      <c r="G634">
        <v>81.319999999999993</v>
      </c>
      <c r="H634" t="s">
        <v>15</v>
      </c>
      <c r="I634">
        <v>100.98</v>
      </c>
      <c r="J634">
        <v>583.66</v>
      </c>
    </row>
    <row r="635" spans="1:10" ht="57">
      <c r="A635" t="s">
        <v>892</v>
      </c>
      <c r="B635" t="s">
        <v>12</v>
      </c>
      <c r="C635">
        <v>94994</v>
      </c>
      <c r="D635" s="65" t="s">
        <v>181</v>
      </c>
      <c r="E635" t="s">
        <v>28</v>
      </c>
      <c r="F635">
        <v>5.32</v>
      </c>
      <c r="G635">
        <v>85.9</v>
      </c>
      <c r="H635" t="s">
        <v>15</v>
      </c>
      <c r="I635">
        <v>106.67</v>
      </c>
      <c r="J635">
        <v>567.48</v>
      </c>
    </row>
    <row r="636" spans="1:10" ht="42.75">
      <c r="A636" t="s">
        <v>893</v>
      </c>
      <c r="B636" t="s">
        <v>12</v>
      </c>
      <c r="C636">
        <v>98680</v>
      </c>
      <c r="D636" s="65" t="s">
        <v>183</v>
      </c>
      <c r="E636" t="s">
        <v>28</v>
      </c>
      <c r="F636">
        <v>4.49</v>
      </c>
      <c r="G636">
        <v>42.63</v>
      </c>
      <c r="H636" t="s">
        <v>15</v>
      </c>
      <c r="I636">
        <v>52.94</v>
      </c>
      <c r="J636">
        <v>237.7</v>
      </c>
    </row>
    <row r="637" spans="1:10" ht="28.5">
      <c r="A637" t="s">
        <v>894</v>
      </c>
      <c r="B637" t="s">
        <v>12</v>
      </c>
      <c r="C637">
        <v>100701</v>
      </c>
      <c r="D637" s="65" t="s">
        <v>185</v>
      </c>
      <c r="E637" t="s">
        <v>28</v>
      </c>
      <c r="F637">
        <v>4.2</v>
      </c>
      <c r="G637">
        <v>553.22</v>
      </c>
      <c r="H637" t="s">
        <v>15</v>
      </c>
      <c r="I637">
        <v>686.99</v>
      </c>
      <c r="J637">
        <v>2885.36</v>
      </c>
    </row>
    <row r="638" spans="1:10" ht="42.75">
      <c r="A638" t="s">
        <v>895</v>
      </c>
      <c r="B638" t="s">
        <v>12</v>
      </c>
      <c r="C638">
        <v>100754</v>
      </c>
      <c r="D638" s="65" t="s">
        <v>187</v>
      </c>
      <c r="E638" t="s">
        <v>28</v>
      </c>
      <c r="F638">
        <v>4.2</v>
      </c>
      <c r="G638">
        <v>26.3</v>
      </c>
      <c r="H638" t="s">
        <v>15</v>
      </c>
      <c r="I638">
        <v>32.659999999999997</v>
      </c>
      <c r="J638">
        <v>137.16999999999999</v>
      </c>
    </row>
    <row r="639" spans="1:10" ht="85.5">
      <c r="A639" t="s">
        <v>896</v>
      </c>
      <c r="B639" t="s">
        <v>12</v>
      </c>
      <c r="C639">
        <v>104473</v>
      </c>
      <c r="D639" s="65" t="s">
        <v>189</v>
      </c>
      <c r="E639" t="s">
        <v>6</v>
      </c>
      <c r="F639">
        <v>2</v>
      </c>
      <c r="G639">
        <v>149.26</v>
      </c>
      <c r="H639" t="s">
        <v>15</v>
      </c>
      <c r="I639">
        <v>185.35</v>
      </c>
      <c r="J639">
        <v>370.7</v>
      </c>
    </row>
    <row r="640" spans="1:10" ht="42.75">
      <c r="A640" t="s">
        <v>897</v>
      </c>
      <c r="B640" t="s">
        <v>12</v>
      </c>
      <c r="C640">
        <v>91926</v>
      </c>
      <c r="D640" s="65" t="s">
        <v>191</v>
      </c>
      <c r="E640" t="s">
        <v>1</v>
      </c>
      <c r="F640">
        <v>224</v>
      </c>
      <c r="G640">
        <v>4.1500000000000004</v>
      </c>
      <c r="H640" t="s">
        <v>15</v>
      </c>
      <c r="I640">
        <v>5.15</v>
      </c>
      <c r="J640">
        <v>1153.5999999999999</v>
      </c>
    </row>
    <row r="641" spans="1:10" ht="42.75">
      <c r="A641" t="s">
        <v>898</v>
      </c>
      <c r="B641" t="s">
        <v>12</v>
      </c>
      <c r="C641">
        <v>91930</v>
      </c>
      <c r="D641" s="65" t="s">
        <v>193</v>
      </c>
      <c r="E641" t="s">
        <v>1</v>
      </c>
      <c r="F641">
        <v>36</v>
      </c>
      <c r="G641">
        <v>9.0399999999999991</v>
      </c>
      <c r="H641" t="s">
        <v>15</v>
      </c>
      <c r="I641">
        <v>11.23</v>
      </c>
      <c r="J641">
        <v>404.28</v>
      </c>
    </row>
    <row r="642" spans="1:10" ht="42.75">
      <c r="A642" t="s">
        <v>899</v>
      </c>
      <c r="B642" t="s">
        <v>12</v>
      </c>
      <c r="C642">
        <v>91844</v>
      </c>
      <c r="D642" s="65" t="s">
        <v>195</v>
      </c>
      <c r="E642" t="s">
        <v>1</v>
      </c>
      <c r="F642">
        <v>28</v>
      </c>
      <c r="G642">
        <v>6.07</v>
      </c>
      <c r="H642" t="s">
        <v>15</v>
      </c>
      <c r="I642">
        <v>7.54</v>
      </c>
      <c r="J642">
        <v>211.12</v>
      </c>
    </row>
    <row r="643" spans="1:10" ht="28.5">
      <c r="A643" t="s">
        <v>900</v>
      </c>
      <c r="B643" t="s">
        <v>12</v>
      </c>
      <c r="C643">
        <v>93654</v>
      </c>
      <c r="D643" s="65" t="s">
        <v>197</v>
      </c>
      <c r="E643" t="s">
        <v>6</v>
      </c>
      <c r="F643">
        <v>3</v>
      </c>
      <c r="G643">
        <v>11.53</v>
      </c>
      <c r="H643" t="s">
        <v>15</v>
      </c>
      <c r="I643">
        <v>14.32</v>
      </c>
      <c r="J643">
        <v>42.96</v>
      </c>
    </row>
    <row r="644" spans="1:10" ht="28.5">
      <c r="A644" t="s">
        <v>901</v>
      </c>
      <c r="B644" t="s">
        <v>12</v>
      </c>
      <c r="C644">
        <v>93668</v>
      </c>
      <c r="D644" s="65" t="s">
        <v>199</v>
      </c>
      <c r="E644" t="s">
        <v>6</v>
      </c>
      <c r="F644">
        <v>2</v>
      </c>
      <c r="G644">
        <v>68.48</v>
      </c>
      <c r="H644" t="s">
        <v>15</v>
      </c>
      <c r="I644">
        <v>85.04</v>
      </c>
      <c r="J644">
        <v>170.08</v>
      </c>
    </row>
    <row r="645" spans="1:10" ht="28.5">
      <c r="A645" t="s">
        <v>902</v>
      </c>
      <c r="B645" t="s">
        <v>12</v>
      </c>
      <c r="C645">
        <v>93672</v>
      </c>
      <c r="D645" s="65" t="s">
        <v>201</v>
      </c>
      <c r="E645" t="s">
        <v>6</v>
      </c>
      <c r="F645">
        <v>1</v>
      </c>
      <c r="G645">
        <v>82.4</v>
      </c>
      <c r="H645" t="s">
        <v>15</v>
      </c>
      <c r="I645">
        <v>102.32</v>
      </c>
      <c r="J645">
        <v>102.32</v>
      </c>
    </row>
    <row r="646" spans="1:10" ht="57">
      <c r="A646" t="s">
        <v>903</v>
      </c>
      <c r="B646" t="s">
        <v>12</v>
      </c>
      <c r="C646">
        <v>101879</v>
      </c>
      <c r="D646" s="65" t="s">
        <v>203</v>
      </c>
      <c r="E646" t="s">
        <v>6</v>
      </c>
      <c r="F646">
        <v>1</v>
      </c>
      <c r="G646">
        <v>539.9</v>
      </c>
      <c r="H646" t="s">
        <v>15</v>
      </c>
      <c r="I646">
        <v>670.45</v>
      </c>
      <c r="J646">
        <v>670.45</v>
      </c>
    </row>
    <row r="647" spans="1:10" ht="42.75">
      <c r="A647" t="s">
        <v>904</v>
      </c>
      <c r="B647" t="s">
        <v>12</v>
      </c>
      <c r="C647">
        <v>91993</v>
      </c>
      <c r="D647" s="65" t="s">
        <v>205</v>
      </c>
      <c r="E647" t="s">
        <v>6</v>
      </c>
      <c r="F647">
        <v>1</v>
      </c>
      <c r="G647">
        <v>41.23</v>
      </c>
      <c r="H647" t="s">
        <v>15</v>
      </c>
      <c r="I647">
        <v>51.2</v>
      </c>
      <c r="J647">
        <v>51.2</v>
      </c>
    </row>
    <row r="648" spans="1:10" ht="28.5">
      <c r="A648" t="s">
        <v>905</v>
      </c>
      <c r="B648" t="s">
        <v>1270</v>
      </c>
      <c r="C648" s="66" t="s">
        <v>1278</v>
      </c>
      <c r="D648" s="65" t="s">
        <v>208</v>
      </c>
      <c r="E648" t="s">
        <v>74</v>
      </c>
      <c r="F648">
        <v>1</v>
      </c>
      <c r="G648">
        <v>58.82</v>
      </c>
      <c r="H648" t="s">
        <v>15</v>
      </c>
      <c r="I648">
        <v>73.040000000000006</v>
      </c>
      <c r="J648">
        <v>73.040000000000006</v>
      </c>
    </row>
    <row r="649" spans="1:10" ht="42.75">
      <c r="A649" t="s">
        <v>906</v>
      </c>
      <c r="B649" t="s">
        <v>12</v>
      </c>
      <c r="C649">
        <v>91952</v>
      </c>
      <c r="D649" s="65" t="s">
        <v>210</v>
      </c>
      <c r="E649" t="s">
        <v>6</v>
      </c>
      <c r="F649">
        <v>2</v>
      </c>
      <c r="G649">
        <v>16.36</v>
      </c>
      <c r="H649" t="s">
        <v>15</v>
      </c>
      <c r="I649">
        <v>20.32</v>
      </c>
      <c r="J649">
        <v>40.64</v>
      </c>
    </row>
    <row r="650" spans="1:10" ht="28.5">
      <c r="A650" t="s">
        <v>907</v>
      </c>
      <c r="D650" s="65" t="s">
        <v>908</v>
      </c>
      <c r="E650" t="s">
        <v>14</v>
      </c>
      <c r="J650">
        <v>298186.45</v>
      </c>
    </row>
    <row r="651" spans="1:10">
      <c r="A651" t="s">
        <v>909</v>
      </c>
      <c r="D651" s="65" t="s">
        <v>53</v>
      </c>
      <c r="E651" t="s">
        <v>14</v>
      </c>
      <c r="J651">
        <v>1513.57</v>
      </c>
    </row>
    <row r="652" spans="1:10" ht="42.75">
      <c r="A652" t="s">
        <v>910</v>
      </c>
      <c r="B652" t="s">
        <v>12</v>
      </c>
      <c r="C652">
        <v>99059</v>
      </c>
      <c r="D652" s="65" t="s">
        <v>56</v>
      </c>
      <c r="E652" t="s">
        <v>1</v>
      </c>
      <c r="F652">
        <v>22.4</v>
      </c>
      <c r="G652">
        <v>54.41</v>
      </c>
      <c r="H652" t="s">
        <v>15</v>
      </c>
      <c r="I652">
        <v>67.569999999999993</v>
      </c>
      <c r="J652">
        <v>1513.57</v>
      </c>
    </row>
    <row r="653" spans="1:10">
      <c r="A653" t="s">
        <v>911</v>
      </c>
      <c r="D653" s="65" t="s">
        <v>216</v>
      </c>
      <c r="E653" t="s">
        <v>14</v>
      </c>
      <c r="J653">
        <v>2247.92</v>
      </c>
    </row>
    <row r="654" spans="1:10" ht="42.75">
      <c r="A654" t="s">
        <v>912</v>
      </c>
      <c r="B654" t="s">
        <v>12</v>
      </c>
      <c r="C654" t="s">
        <v>218</v>
      </c>
      <c r="D654" s="65" t="s">
        <v>219</v>
      </c>
      <c r="E654" t="s">
        <v>70</v>
      </c>
      <c r="F654">
        <v>24</v>
      </c>
      <c r="G654">
        <v>36.92</v>
      </c>
      <c r="H654" t="s">
        <v>15</v>
      </c>
      <c r="I654">
        <v>45.85</v>
      </c>
      <c r="J654">
        <v>1100.4000000000001</v>
      </c>
    </row>
    <row r="655" spans="1:10" ht="28.5">
      <c r="A655" t="s">
        <v>913</v>
      </c>
      <c r="B655" t="s">
        <v>12</v>
      </c>
      <c r="C655">
        <v>93382</v>
      </c>
      <c r="D655" s="65" t="s">
        <v>126</v>
      </c>
      <c r="E655" t="s">
        <v>70</v>
      </c>
      <c r="F655">
        <v>0.46</v>
      </c>
      <c r="G655">
        <v>22.84</v>
      </c>
      <c r="H655" t="s">
        <v>15</v>
      </c>
      <c r="I655">
        <v>28.36</v>
      </c>
      <c r="J655">
        <v>13.05</v>
      </c>
    </row>
    <row r="656" spans="1:10" ht="57">
      <c r="A656" t="s">
        <v>914</v>
      </c>
      <c r="B656" t="s">
        <v>12</v>
      </c>
      <c r="C656">
        <v>100982</v>
      </c>
      <c r="D656" s="65" t="s">
        <v>222</v>
      </c>
      <c r="E656" t="s">
        <v>70</v>
      </c>
      <c r="F656">
        <v>23.54</v>
      </c>
      <c r="G656">
        <v>8.61</v>
      </c>
      <c r="H656" t="s">
        <v>15</v>
      </c>
      <c r="I656">
        <v>10.69</v>
      </c>
      <c r="J656">
        <v>251.64</v>
      </c>
    </row>
    <row r="657" spans="1:10" ht="28.5">
      <c r="A657" t="s">
        <v>915</v>
      </c>
      <c r="B657" t="s">
        <v>12</v>
      </c>
      <c r="C657">
        <v>93588</v>
      </c>
      <c r="D657" s="65" t="s">
        <v>224</v>
      </c>
      <c r="E657" t="s">
        <v>8</v>
      </c>
      <c r="F657">
        <v>235.42</v>
      </c>
      <c r="G657">
        <v>3.02</v>
      </c>
      <c r="H657" t="s">
        <v>15</v>
      </c>
      <c r="I657">
        <v>3.75</v>
      </c>
      <c r="J657">
        <v>882.83</v>
      </c>
    </row>
    <row r="658" spans="1:10">
      <c r="A658" t="s">
        <v>916</v>
      </c>
      <c r="D658" s="65" t="s">
        <v>226</v>
      </c>
      <c r="E658" t="s">
        <v>14</v>
      </c>
      <c r="J658">
        <v>13867.95</v>
      </c>
    </row>
    <row r="659" spans="1:10" ht="57">
      <c r="A659" t="s">
        <v>917</v>
      </c>
      <c r="B659" t="s">
        <v>12</v>
      </c>
      <c r="C659">
        <v>100897</v>
      </c>
      <c r="D659" s="65" t="s">
        <v>228</v>
      </c>
      <c r="E659" t="s">
        <v>1</v>
      </c>
      <c r="F659">
        <v>40</v>
      </c>
      <c r="G659">
        <v>122.54</v>
      </c>
      <c r="H659" t="s">
        <v>15</v>
      </c>
      <c r="I659">
        <v>152.16999999999999</v>
      </c>
      <c r="J659">
        <v>6086.8</v>
      </c>
    </row>
    <row r="660" spans="1:10" ht="42.75">
      <c r="A660" t="s">
        <v>918</v>
      </c>
      <c r="B660" t="s">
        <v>12</v>
      </c>
      <c r="C660">
        <v>94974</v>
      </c>
      <c r="D660" s="65" t="s">
        <v>230</v>
      </c>
      <c r="E660" t="s">
        <v>70</v>
      </c>
      <c r="F660">
        <v>0.23</v>
      </c>
      <c r="G660">
        <v>428.97</v>
      </c>
      <c r="H660" t="s">
        <v>15</v>
      </c>
      <c r="I660">
        <v>532.69000000000005</v>
      </c>
      <c r="J660">
        <v>122.52</v>
      </c>
    </row>
    <row r="661" spans="1:10" ht="57">
      <c r="A661" t="s">
        <v>919</v>
      </c>
      <c r="B661" t="s">
        <v>12</v>
      </c>
      <c r="C661">
        <v>96540</v>
      </c>
      <c r="D661" s="65" t="s">
        <v>232</v>
      </c>
      <c r="E661" t="s">
        <v>28</v>
      </c>
      <c r="F661">
        <v>3.17</v>
      </c>
      <c r="G661">
        <v>128.09</v>
      </c>
      <c r="H661" t="s">
        <v>15</v>
      </c>
      <c r="I661">
        <v>159.06</v>
      </c>
      <c r="J661">
        <v>504.22</v>
      </c>
    </row>
    <row r="662" spans="1:10" ht="28.5">
      <c r="A662" t="s">
        <v>920</v>
      </c>
      <c r="B662" t="s">
        <v>12</v>
      </c>
      <c r="C662">
        <v>96546</v>
      </c>
      <c r="D662" s="65" t="s">
        <v>234</v>
      </c>
      <c r="E662" t="s">
        <v>9</v>
      </c>
      <c r="F662">
        <v>69</v>
      </c>
      <c r="G662">
        <v>13.05</v>
      </c>
      <c r="H662" t="s">
        <v>15</v>
      </c>
      <c r="I662">
        <v>16.21</v>
      </c>
      <c r="J662">
        <v>1118.49</v>
      </c>
    </row>
    <row r="663" spans="1:10" ht="42.75">
      <c r="A663" t="s">
        <v>921</v>
      </c>
      <c r="B663" t="s">
        <v>12</v>
      </c>
      <c r="C663" t="s">
        <v>236</v>
      </c>
      <c r="D663" s="65" t="s">
        <v>237</v>
      </c>
      <c r="E663" t="s">
        <v>9</v>
      </c>
      <c r="F663">
        <v>93</v>
      </c>
      <c r="G663">
        <v>10.130000000000001</v>
      </c>
      <c r="H663" t="s">
        <v>15</v>
      </c>
      <c r="I663">
        <v>12.58</v>
      </c>
      <c r="J663">
        <v>1169.94</v>
      </c>
    </row>
    <row r="664" spans="1:10" ht="28.5">
      <c r="A664" t="s">
        <v>922</v>
      </c>
      <c r="B664" t="s">
        <v>12</v>
      </c>
      <c r="C664" t="s">
        <v>923</v>
      </c>
      <c r="D664" s="65" t="s">
        <v>924</v>
      </c>
      <c r="E664" t="s">
        <v>9</v>
      </c>
      <c r="F664">
        <v>5</v>
      </c>
      <c r="G664">
        <v>18.21</v>
      </c>
      <c r="H664" t="s">
        <v>15</v>
      </c>
      <c r="I664">
        <v>22.61</v>
      </c>
      <c r="J664">
        <v>113.05</v>
      </c>
    </row>
    <row r="665" spans="1:10" ht="28.5">
      <c r="A665" t="s">
        <v>925</v>
      </c>
      <c r="B665" t="s">
        <v>12</v>
      </c>
      <c r="C665">
        <v>95601</v>
      </c>
      <c r="D665" s="65" t="s">
        <v>245</v>
      </c>
      <c r="E665" t="s">
        <v>6</v>
      </c>
      <c r="F665">
        <v>5</v>
      </c>
      <c r="G665">
        <v>13.41</v>
      </c>
      <c r="H665" t="s">
        <v>15</v>
      </c>
      <c r="I665">
        <v>16.649999999999999</v>
      </c>
      <c r="J665">
        <v>83.25</v>
      </c>
    </row>
    <row r="666" spans="1:10" ht="42.75">
      <c r="A666" t="s">
        <v>926</v>
      </c>
      <c r="B666" t="s">
        <v>12</v>
      </c>
      <c r="C666">
        <v>96556</v>
      </c>
      <c r="D666" s="65" t="s">
        <v>247</v>
      </c>
      <c r="E666" t="s">
        <v>70</v>
      </c>
      <c r="F666">
        <v>3.82</v>
      </c>
      <c r="G666">
        <v>801.44</v>
      </c>
      <c r="H666" t="s">
        <v>15</v>
      </c>
      <c r="I666">
        <v>995.23</v>
      </c>
      <c r="J666">
        <v>3801.78</v>
      </c>
    </row>
    <row r="667" spans="1:10" ht="28.5">
      <c r="A667" t="s">
        <v>927</v>
      </c>
      <c r="B667" t="s">
        <v>12</v>
      </c>
      <c r="C667">
        <v>98554</v>
      </c>
      <c r="D667" s="65" t="s">
        <v>249</v>
      </c>
      <c r="E667" t="s">
        <v>28</v>
      </c>
      <c r="F667">
        <v>12.67</v>
      </c>
      <c r="G667">
        <v>55.16</v>
      </c>
      <c r="H667" t="s">
        <v>15</v>
      </c>
      <c r="I667">
        <v>68.5</v>
      </c>
      <c r="J667">
        <v>867.9</v>
      </c>
    </row>
    <row r="668" spans="1:10">
      <c r="A668" t="s">
        <v>928</v>
      </c>
      <c r="D668" s="65" t="s">
        <v>251</v>
      </c>
      <c r="E668" t="s">
        <v>14</v>
      </c>
      <c r="J668">
        <v>137852.28</v>
      </c>
    </row>
    <row r="669" spans="1:10" ht="42.75">
      <c r="A669" t="s">
        <v>929</v>
      </c>
      <c r="B669" t="s">
        <v>12</v>
      </c>
      <c r="C669" t="s">
        <v>253</v>
      </c>
      <c r="D669" s="65" t="s">
        <v>254</v>
      </c>
      <c r="E669" t="s">
        <v>9</v>
      </c>
      <c r="F669">
        <v>46</v>
      </c>
      <c r="G669">
        <v>13.08</v>
      </c>
      <c r="H669" t="s">
        <v>15</v>
      </c>
      <c r="I669">
        <v>16.239999999999998</v>
      </c>
      <c r="J669">
        <v>747.04</v>
      </c>
    </row>
    <row r="670" spans="1:10" ht="42.75">
      <c r="A670" t="s">
        <v>930</v>
      </c>
      <c r="B670" t="s">
        <v>12</v>
      </c>
      <c r="C670">
        <v>92760</v>
      </c>
      <c r="D670" s="65" t="s">
        <v>256</v>
      </c>
      <c r="E670" t="s">
        <v>9</v>
      </c>
      <c r="F670">
        <v>490</v>
      </c>
      <c r="G670">
        <v>12.37</v>
      </c>
      <c r="H670" t="s">
        <v>15</v>
      </c>
      <c r="I670">
        <v>15.36</v>
      </c>
      <c r="J670">
        <v>7526.4</v>
      </c>
    </row>
    <row r="671" spans="1:10" ht="42.75">
      <c r="A671" t="s">
        <v>931</v>
      </c>
      <c r="B671" t="s">
        <v>12</v>
      </c>
      <c r="C671" t="s">
        <v>258</v>
      </c>
      <c r="D671" s="65" t="s">
        <v>259</v>
      </c>
      <c r="E671" t="s">
        <v>9</v>
      </c>
      <c r="F671">
        <v>110</v>
      </c>
      <c r="G671">
        <v>10.42</v>
      </c>
      <c r="H671" t="s">
        <v>15</v>
      </c>
      <c r="I671">
        <v>12.94</v>
      </c>
      <c r="J671">
        <v>1423.4</v>
      </c>
    </row>
    <row r="672" spans="1:10" ht="42.75">
      <c r="A672" t="s">
        <v>932</v>
      </c>
      <c r="B672" t="s">
        <v>12</v>
      </c>
      <c r="C672">
        <v>92763</v>
      </c>
      <c r="D672" s="65" t="s">
        <v>261</v>
      </c>
      <c r="E672" t="s">
        <v>9</v>
      </c>
      <c r="F672">
        <v>1220</v>
      </c>
      <c r="G672">
        <v>8.7899999999999991</v>
      </c>
      <c r="H672" t="s">
        <v>15</v>
      </c>
      <c r="I672">
        <v>10.92</v>
      </c>
      <c r="J672">
        <v>13322.4</v>
      </c>
    </row>
    <row r="673" spans="1:10" ht="42.75">
      <c r="A673" t="s">
        <v>933</v>
      </c>
      <c r="B673" t="s">
        <v>12</v>
      </c>
      <c r="C673">
        <v>92764</v>
      </c>
      <c r="D673" s="65" t="s">
        <v>263</v>
      </c>
      <c r="E673" t="s">
        <v>9</v>
      </c>
      <c r="F673">
        <v>96</v>
      </c>
      <c r="G673">
        <v>8.52</v>
      </c>
      <c r="H673" t="s">
        <v>15</v>
      </c>
      <c r="I673">
        <v>10.58</v>
      </c>
      <c r="J673">
        <v>1015.68</v>
      </c>
    </row>
    <row r="674" spans="1:10" ht="42.75">
      <c r="A674" t="s">
        <v>934</v>
      </c>
      <c r="B674" t="s">
        <v>12</v>
      </c>
      <c r="C674">
        <v>92769</v>
      </c>
      <c r="D674" s="65" t="s">
        <v>265</v>
      </c>
      <c r="E674" t="s">
        <v>9</v>
      </c>
      <c r="F674">
        <v>305</v>
      </c>
      <c r="G674">
        <v>11.92</v>
      </c>
      <c r="H674" t="s">
        <v>15</v>
      </c>
      <c r="I674">
        <v>14.8</v>
      </c>
      <c r="J674">
        <v>4514</v>
      </c>
    </row>
    <row r="675" spans="1:10" ht="42.75">
      <c r="A675" t="s">
        <v>935</v>
      </c>
      <c r="B675" t="s">
        <v>12</v>
      </c>
      <c r="C675">
        <v>92771</v>
      </c>
      <c r="D675" s="65" t="s">
        <v>267</v>
      </c>
      <c r="E675" t="s">
        <v>9</v>
      </c>
      <c r="F675">
        <v>297</v>
      </c>
      <c r="G675">
        <v>10.02</v>
      </c>
      <c r="H675" t="s">
        <v>15</v>
      </c>
      <c r="I675">
        <v>12.44</v>
      </c>
      <c r="J675">
        <v>3694.68</v>
      </c>
    </row>
    <row r="676" spans="1:10" ht="42.75">
      <c r="A676" t="s">
        <v>936</v>
      </c>
      <c r="B676" t="s">
        <v>12</v>
      </c>
      <c r="C676">
        <v>92772</v>
      </c>
      <c r="D676" s="65" t="s">
        <v>269</v>
      </c>
      <c r="E676" t="s">
        <v>9</v>
      </c>
      <c r="F676">
        <v>158</v>
      </c>
      <c r="G676">
        <v>8.42</v>
      </c>
      <c r="H676" t="s">
        <v>15</v>
      </c>
      <c r="I676">
        <v>10.46</v>
      </c>
      <c r="J676">
        <v>1652.68</v>
      </c>
    </row>
    <row r="677" spans="1:10" ht="42.75">
      <c r="A677" t="s">
        <v>937</v>
      </c>
      <c r="B677" t="s">
        <v>12</v>
      </c>
      <c r="C677" t="s">
        <v>938</v>
      </c>
      <c r="D677" s="65" t="s">
        <v>939</v>
      </c>
      <c r="E677" t="s">
        <v>9</v>
      </c>
      <c r="F677">
        <v>3</v>
      </c>
      <c r="G677">
        <v>11.23</v>
      </c>
      <c r="H677" t="s">
        <v>15</v>
      </c>
      <c r="I677">
        <v>13.95</v>
      </c>
      <c r="J677">
        <v>41.85</v>
      </c>
    </row>
    <row r="678" spans="1:10" ht="42.75">
      <c r="A678" t="s">
        <v>940</v>
      </c>
      <c r="B678" t="s">
        <v>12</v>
      </c>
      <c r="C678">
        <v>92915</v>
      </c>
      <c r="D678" s="65" t="s">
        <v>273</v>
      </c>
      <c r="E678" t="s">
        <v>9</v>
      </c>
      <c r="F678">
        <v>6</v>
      </c>
      <c r="G678">
        <v>15.47</v>
      </c>
      <c r="H678" t="s">
        <v>15</v>
      </c>
      <c r="I678">
        <v>19.21</v>
      </c>
      <c r="J678">
        <v>115.26</v>
      </c>
    </row>
    <row r="679" spans="1:10" ht="42.75">
      <c r="A679" t="s">
        <v>941</v>
      </c>
      <c r="B679" t="s">
        <v>12</v>
      </c>
      <c r="C679">
        <v>92916</v>
      </c>
      <c r="D679" s="65" t="s">
        <v>275</v>
      </c>
      <c r="E679" t="s">
        <v>9</v>
      </c>
      <c r="F679">
        <v>94</v>
      </c>
      <c r="G679">
        <v>14.14</v>
      </c>
      <c r="H679" t="s">
        <v>15</v>
      </c>
      <c r="I679">
        <v>17.559999999999999</v>
      </c>
      <c r="J679">
        <v>1650.64</v>
      </c>
    </row>
    <row r="680" spans="1:10" ht="42.75">
      <c r="A680" t="s">
        <v>942</v>
      </c>
      <c r="B680" t="s">
        <v>12</v>
      </c>
      <c r="C680">
        <v>92917</v>
      </c>
      <c r="D680" s="65" t="s">
        <v>277</v>
      </c>
      <c r="E680" t="s">
        <v>9</v>
      </c>
      <c r="F680">
        <v>11</v>
      </c>
      <c r="G680">
        <v>12.92</v>
      </c>
      <c r="H680" t="s">
        <v>15</v>
      </c>
      <c r="I680">
        <v>16.04</v>
      </c>
      <c r="J680">
        <v>176.44</v>
      </c>
    </row>
    <row r="681" spans="1:10" ht="42.75">
      <c r="A681" t="s">
        <v>943</v>
      </c>
      <c r="B681" t="s">
        <v>12</v>
      </c>
      <c r="C681">
        <v>92919</v>
      </c>
      <c r="D681" s="65" t="s">
        <v>279</v>
      </c>
      <c r="E681" t="s">
        <v>9</v>
      </c>
      <c r="F681">
        <v>1413</v>
      </c>
      <c r="G681">
        <v>11.31</v>
      </c>
      <c r="H681" t="s">
        <v>15</v>
      </c>
      <c r="I681">
        <v>14.04</v>
      </c>
      <c r="J681">
        <v>19838.52</v>
      </c>
    </row>
    <row r="682" spans="1:10" ht="42.75">
      <c r="A682" t="s">
        <v>944</v>
      </c>
      <c r="B682" t="s">
        <v>12</v>
      </c>
      <c r="C682">
        <v>92922</v>
      </c>
      <c r="D682" s="65" t="s">
        <v>281</v>
      </c>
      <c r="E682" t="s">
        <v>9</v>
      </c>
      <c r="F682">
        <v>1402</v>
      </c>
      <c r="G682">
        <v>8.9499999999999993</v>
      </c>
      <c r="H682" t="s">
        <v>15</v>
      </c>
      <c r="I682">
        <v>11.11</v>
      </c>
      <c r="J682">
        <v>15576.22</v>
      </c>
    </row>
    <row r="683" spans="1:10" ht="42.75">
      <c r="A683" t="s">
        <v>945</v>
      </c>
      <c r="B683" t="s">
        <v>12</v>
      </c>
      <c r="C683">
        <v>92923</v>
      </c>
      <c r="D683" s="65" t="s">
        <v>283</v>
      </c>
      <c r="E683" t="s">
        <v>9</v>
      </c>
      <c r="F683">
        <v>147</v>
      </c>
      <c r="G683">
        <v>10.029999999999999</v>
      </c>
      <c r="H683" t="s">
        <v>15</v>
      </c>
      <c r="I683">
        <v>12.46</v>
      </c>
      <c r="J683">
        <v>1831.62</v>
      </c>
    </row>
    <row r="684" spans="1:10" ht="57">
      <c r="A684" t="s">
        <v>946</v>
      </c>
      <c r="B684" t="s">
        <v>12</v>
      </c>
      <c r="C684">
        <v>92445</v>
      </c>
      <c r="D684" s="65" t="s">
        <v>285</v>
      </c>
      <c r="E684" t="s">
        <v>28</v>
      </c>
      <c r="F684">
        <v>34.5</v>
      </c>
      <c r="G684">
        <v>54.19</v>
      </c>
      <c r="H684" t="s">
        <v>15</v>
      </c>
      <c r="I684">
        <v>67.290000000000006</v>
      </c>
      <c r="J684">
        <v>2321.5100000000002</v>
      </c>
    </row>
    <row r="685" spans="1:10" ht="57">
      <c r="A685" t="s">
        <v>947</v>
      </c>
      <c r="B685" t="s">
        <v>12</v>
      </c>
      <c r="C685">
        <v>92453</v>
      </c>
      <c r="D685" s="65" t="s">
        <v>287</v>
      </c>
      <c r="E685" t="s">
        <v>28</v>
      </c>
      <c r="F685">
        <v>27.11</v>
      </c>
      <c r="G685">
        <v>249.5</v>
      </c>
      <c r="H685" t="s">
        <v>15</v>
      </c>
      <c r="I685">
        <v>309.83</v>
      </c>
      <c r="J685">
        <v>8399.49</v>
      </c>
    </row>
    <row r="686" spans="1:10" ht="28.5">
      <c r="A686" t="s">
        <v>948</v>
      </c>
      <c r="B686" t="s">
        <v>12</v>
      </c>
      <c r="C686">
        <v>92268</v>
      </c>
      <c r="D686" s="65" t="s">
        <v>289</v>
      </c>
      <c r="E686" t="s">
        <v>28</v>
      </c>
      <c r="F686">
        <v>34.700000000000003</v>
      </c>
      <c r="G686">
        <v>49.79</v>
      </c>
      <c r="H686" t="s">
        <v>15</v>
      </c>
      <c r="I686">
        <v>61.83</v>
      </c>
      <c r="J686">
        <v>2145.5</v>
      </c>
    </row>
    <row r="687" spans="1:10" ht="42.75">
      <c r="A687" t="s">
        <v>949</v>
      </c>
      <c r="B687" t="s">
        <v>1245</v>
      </c>
      <c r="C687" t="s">
        <v>291</v>
      </c>
      <c r="D687" s="65" t="s">
        <v>292</v>
      </c>
      <c r="E687" t="s">
        <v>28</v>
      </c>
      <c r="F687">
        <v>61.55</v>
      </c>
      <c r="G687">
        <v>126.73</v>
      </c>
      <c r="H687" t="s">
        <v>15</v>
      </c>
      <c r="I687">
        <v>157.37</v>
      </c>
      <c r="J687">
        <v>9686.1200000000008</v>
      </c>
    </row>
    <row r="688" spans="1:10" ht="42.75">
      <c r="A688" t="s">
        <v>950</v>
      </c>
      <c r="B688" t="s">
        <v>1245</v>
      </c>
      <c r="C688" s="66" t="s">
        <v>1276</v>
      </c>
      <c r="D688" s="65" t="s">
        <v>295</v>
      </c>
      <c r="E688" t="s">
        <v>70</v>
      </c>
      <c r="F688">
        <v>28.62</v>
      </c>
      <c r="G688">
        <v>960.95</v>
      </c>
      <c r="H688" t="s">
        <v>15</v>
      </c>
      <c r="I688">
        <v>1193.31</v>
      </c>
      <c r="J688">
        <v>34152.53</v>
      </c>
    </row>
    <row r="689" spans="1:10">
      <c r="A689" t="s">
        <v>951</v>
      </c>
      <c r="B689" t="s">
        <v>1270</v>
      </c>
      <c r="C689" s="66" t="s">
        <v>1271</v>
      </c>
      <c r="D689" s="65" t="s">
        <v>298</v>
      </c>
      <c r="E689" t="s">
        <v>10</v>
      </c>
      <c r="F689">
        <v>12.5</v>
      </c>
      <c r="G689">
        <v>95.25</v>
      </c>
      <c r="H689" t="s">
        <v>15</v>
      </c>
      <c r="I689">
        <v>118.28</v>
      </c>
      <c r="J689">
        <v>1478.5</v>
      </c>
    </row>
    <row r="690" spans="1:10">
      <c r="A690" t="s">
        <v>952</v>
      </c>
      <c r="B690" t="s">
        <v>1270</v>
      </c>
      <c r="C690" s="66" t="s">
        <v>1272</v>
      </c>
      <c r="D690" s="65" t="s">
        <v>301</v>
      </c>
      <c r="E690" t="s">
        <v>74</v>
      </c>
      <c r="F690">
        <v>1</v>
      </c>
      <c r="G690">
        <v>2107.1999999999998</v>
      </c>
      <c r="H690" t="s">
        <v>15</v>
      </c>
      <c r="I690">
        <v>2616.7199999999998</v>
      </c>
      <c r="J690">
        <v>2616.7199999999998</v>
      </c>
    </row>
    <row r="691" spans="1:10" ht="28.5">
      <c r="A691" t="s">
        <v>953</v>
      </c>
      <c r="B691" t="s">
        <v>1270</v>
      </c>
      <c r="C691" s="66" t="s">
        <v>1273</v>
      </c>
      <c r="D691" s="65" t="s">
        <v>304</v>
      </c>
      <c r="E691" t="s">
        <v>74</v>
      </c>
      <c r="F691">
        <v>1</v>
      </c>
      <c r="G691">
        <v>3160.8</v>
      </c>
      <c r="H691" t="s">
        <v>15</v>
      </c>
      <c r="I691">
        <v>3925.08</v>
      </c>
      <c r="J691">
        <v>3925.08</v>
      </c>
    </row>
    <row r="692" spans="1:10">
      <c r="A692" t="s">
        <v>954</v>
      </c>
      <c r="D692" s="65" t="s">
        <v>306</v>
      </c>
      <c r="E692" t="s">
        <v>14</v>
      </c>
      <c r="J692">
        <v>56457.54</v>
      </c>
    </row>
    <row r="693" spans="1:10">
      <c r="A693" t="s">
        <v>955</v>
      </c>
      <c r="B693" t="s">
        <v>308</v>
      </c>
      <c r="C693" t="s">
        <v>956</v>
      </c>
      <c r="D693" s="65" t="s">
        <v>957</v>
      </c>
      <c r="E693" t="s">
        <v>6</v>
      </c>
      <c r="F693">
        <v>1</v>
      </c>
      <c r="G693">
        <v>245.2</v>
      </c>
      <c r="H693" t="s">
        <v>15</v>
      </c>
      <c r="I693">
        <v>304.49</v>
      </c>
      <c r="J693">
        <v>304.49</v>
      </c>
    </row>
    <row r="694" spans="1:10">
      <c r="A694" t="s">
        <v>958</v>
      </c>
      <c r="B694" t="s">
        <v>308</v>
      </c>
      <c r="C694" t="s">
        <v>959</v>
      </c>
      <c r="D694" s="65" t="s">
        <v>960</v>
      </c>
      <c r="E694" t="s">
        <v>6</v>
      </c>
      <c r="F694">
        <v>1</v>
      </c>
      <c r="G694">
        <v>498.1</v>
      </c>
      <c r="H694" t="s">
        <v>15</v>
      </c>
      <c r="I694">
        <v>618.54</v>
      </c>
      <c r="J694">
        <v>618.54</v>
      </c>
    </row>
    <row r="695" spans="1:10">
      <c r="A695" t="s">
        <v>961</v>
      </c>
      <c r="B695" t="s">
        <v>308</v>
      </c>
      <c r="C695" t="s">
        <v>962</v>
      </c>
      <c r="D695" s="65" t="s">
        <v>963</v>
      </c>
      <c r="E695" t="s">
        <v>6</v>
      </c>
      <c r="F695">
        <v>1</v>
      </c>
      <c r="G695">
        <v>490</v>
      </c>
      <c r="H695" t="s">
        <v>15</v>
      </c>
      <c r="I695">
        <v>608.48</v>
      </c>
      <c r="J695">
        <v>608.48</v>
      </c>
    </row>
    <row r="696" spans="1:10">
      <c r="A696" t="s">
        <v>964</v>
      </c>
      <c r="B696" t="s">
        <v>308</v>
      </c>
      <c r="C696" t="s">
        <v>318</v>
      </c>
      <c r="D696" s="65" t="s">
        <v>319</v>
      </c>
      <c r="E696" t="s">
        <v>6</v>
      </c>
      <c r="F696">
        <v>12.57</v>
      </c>
      <c r="G696">
        <v>374.85</v>
      </c>
      <c r="H696" t="s">
        <v>15</v>
      </c>
      <c r="I696">
        <v>465.49</v>
      </c>
      <c r="J696">
        <v>5851.21</v>
      </c>
    </row>
    <row r="697" spans="1:10">
      <c r="A697" t="s">
        <v>965</v>
      </c>
      <c r="B697" t="s">
        <v>308</v>
      </c>
      <c r="C697" t="s">
        <v>966</v>
      </c>
      <c r="D697" s="65" t="s">
        <v>967</v>
      </c>
      <c r="E697" t="s">
        <v>6</v>
      </c>
      <c r="F697">
        <v>7</v>
      </c>
      <c r="G697">
        <v>417.87</v>
      </c>
      <c r="H697" t="s">
        <v>15</v>
      </c>
      <c r="I697">
        <v>518.91</v>
      </c>
      <c r="J697">
        <v>3632.37</v>
      </c>
    </row>
    <row r="698" spans="1:10">
      <c r="A698" t="s">
        <v>968</v>
      </c>
      <c r="B698" t="s">
        <v>308</v>
      </c>
      <c r="C698" t="s">
        <v>969</v>
      </c>
      <c r="D698" s="65" t="s">
        <v>970</v>
      </c>
      <c r="E698" t="s">
        <v>6</v>
      </c>
      <c r="F698">
        <v>2</v>
      </c>
      <c r="G698">
        <v>425.55</v>
      </c>
      <c r="H698" t="s">
        <v>15</v>
      </c>
      <c r="I698">
        <v>528.45000000000005</v>
      </c>
      <c r="J698">
        <v>1056.9000000000001</v>
      </c>
    </row>
    <row r="699" spans="1:10">
      <c r="A699" t="s">
        <v>971</v>
      </c>
      <c r="B699" t="s">
        <v>308</v>
      </c>
      <c r="C699" t="s">
        <v>972</v>
      </c>
      <c r="D699" s="65" t="s">
        <v>973</v>
      </c>
      <c r="E699" t="s">
        <v>6</v>
      </c>
      <c r="F699">
        <v>2</v>
      </c>
      <c r="G699">
        <v>786.3</v>
      </c>
      <c r="H699" t="s">
        <v>15</v>
      </c>
      <c r="I699">
        <v>976.43</v>
      </c>
      <c r="J699">
        <v>1952.86</v>
      </c>
    </row>
    <row r="700" spans="1:10">
      <c r="A700" t="s">
        <v>974</v>
      </c>
      <c r="B700" t="s">
        <v>308</v>
      </c>
      <c r="C700" t="s">
        <v>975</v>
      </c>
      <c r="D700" s="65" t="s">
        <v>976</v>
      </c>
      <c r="E700" t="s">
        <v>6</v>
      </c>
      <c r="F700">
        <v>6</v>
      </c>
      <c r="G700">
        <v>3965.9</v>
      </c>
      <c r="H700" t="s">
        <v>15</v>
      </c>
      <c r="I700">
        <v>4924.8500000000004</v>
      </c>
      <c r="J700">
        <v>29549.1</v>
      </c>
    </row>
    <row r="701" spans="1:10" ht="28.5">
      <c r="A701" t="s">
        <v>977</v>
      </c>
      <c r="B701" t="s">
        <v>308</v>
      </c>
      <c r="C701" t="s">
        <v>1279</v>
      </c>
      <c r="D701" s="65" t="s">
        <v>979</v>
      </c>
      <c r="E701" t="s">
        <v>6</v>
      </c>
      <c r="F701">
        <v>2</v>
      </c>
      <c r="G701">
        <v>1420.77</v>
      </c>
      <c r="H701" t="s">
        <v>15</v>
      </c>
      <c r="I701">
        <v>1764.31</v>
      </c>
      <c r="J701">
        <v>3528.62</v>
      </c>
    </row>
    <row r="702" spans="1:10">
      <c r="A702" t="s">
        <v>980</v>
      </c>
      <c r="B702" t="s">
        <v>308</v>
      </c>
      <c r="C702" t="s">
        <v>339</v>
      </c>
      <c r="D702" s="65" t="s">
        <v>340</v>
      </c>
      <c r="E702" t="s">
        <v>6</v>
      </c>
      <c r="F702">
        <v>164</v>
      </c>
      <c r="G702">
        <v>11.72</v>
      </c>
      <c r="H702" t="s">
        <v>15</v>
      </c>
      <c r="I702">
        <v>14.55</v>
      </c>
      <c r="J702">
        <v>2386.1999999999998</v>
      </c>
    </row>
    <row r="703" spans="1:10">
      <c r="A703" t="s">
        <v>981</v>
      </c>
      <c r="B703" t="s">
        <v>308</v>
      </c>
      <c r="C703" t="s">
        <v>342</v>
      </c>
      <c r="D703" s="65" t="s">
        <v>343</v>
      </c>
      <c r="E703" t="s">
        <v>6</v>
      </c>
      <c r="F703">
        <v>23</v>
      </c>
      <c r="G703">
        <v>207.94</v>
      </c>
      <c r="H703" t="s">
        <v>15</v>
      </c>
      <c r="I703">
        <v>258.22000000000003</v>
      </c>
      <c r="J703">
        <v>5939.06</v>
      </c>
    </row>
    <row r="704" spans="1:10" ht="42.75">
      <c r="A704" t="s">
        <v>982</v>
      </c>
      <c r="B704" t="s">
        <v>12</v>
      </c>
      <c r="C704">
        <v>103138</v>
      </c>
      <c r="D704" s="65" t="s">
        <v>345</v>
      </c>
      <c r="E704" t="s">
        <v>6</v>
      </c>
      <c r="F704">
        <v>23</v>
      </c>
      <c r="G704">
        <v>36.049999999999997</v>
      </c>
      <c r="H704" t="s">
        <v>15</v>
      </c>
      <c r="I704">
        <v>44.77</v>
      </c>
      <c r="J704">
        <v>1029.71</v>
      </c>
    </row>
    <row r="705" spans="1:10">
      <c r="A705" t="s">
        <v>983</v>
      </c>
      <c r="D705" s="65" t="s">
        <v>347</v>
      </c>
      <c r="E705" t="s">
        <v>14</v>
      </c>
      <c r="J705">
        <v>6888.18</v>
      </c>
    </row>
    <row r="706" spans="1:10" ht="42.75">
      <c r="A706" t="s">
        <v>984</v>
      </c>
      <c r="B706" t="s">
        <v>12</v>
      </c>
      <c r="C706">
        <v>98556</v>
      </c>
      <c r="D706" s="65" t="s">
        <v>349</v>
      </c>
      <c r="E706" t="s">
        <v>28</v>
      </c>
      <c r="F706">
        <v>80.03</v>
      </c>
      <c r="G706">
        <v>61.16</v>
      </c>
      <c r="H706" t="s">
        <v>15</v>
      </c>
      <c r="I706">
        <v>75.95</v>
      </c>
      <c r="J706">
        <v>6078.28</v>
      </c>
    </row>
    <row r="707" spans="1:10" ht="28.5">
      <c r="A707" t="s">
        <v>985</v>
      </c>
      <c r="B707" t="s">
        <v>1245</v>
      </c>
      <c r="C707" t="s">
        <v>351</v>
      </c>
      <c r="D707" s="65" t="s">
        <v>352</v>
      </c>
      <c r="E707" t="s">
        <v>28</v>
      </c>
      <c r="F707">
        <v>80.03</v>
      </c>
      <c r="G707">
        <v>8.15</v>
      </c>
      <c r="H707" t="s">
        <v>15</v>
      </c>
      <c r="I707">
        <v>10.119999999999999</v>
      </c>
      <c r="J707">
        <v>809.9</v>
      </c>
    </row>
    <row r="708" spans="1:10">
      <c r="A708" t="s">
        <v>986</v>
      </c>
      <c r="D708" s="65" t="s">
        <v>354</v>
      </c>
      <c r="E708" t="s">
        <v>14</v>
      </c>
      <c r="J708">
        <v>26877.68</v>
      </c>
    </row>
    <row r="709" spans="1:10" ht="28.5">
      <c r="A709" t="s">
        <v>987</v>
      </c>
      <c r="B709" t="s">
        <v>12</v>
      </c>
      <c r="C709">
        <v>96989</v>
      </c>
      <c r="D709" s="65" t="s">
        <v>356</v>
      </c>
      <c r="E709" t="s">
        <v>6</v>
      </c>
      <c r="F709">
        <v>1</v>
      </c>
      <c r="G709">
        <v>89</v>
      </c>
      <c r="H709" t="s">
        <v>15</v>
      </c>
      <c r="I709">
        <v>110.52</v>
      </c>
      <c r="J709">
        <v>110.52</v>
      </c>
    </row>
    <row r="710" spans="1:10" ht="28.5">
      <c r="A710" t="s">
        <v>988</v>
      </c>
      <c r="B710" t="s">
        <v>12</v>
      </c>
      <c r="C710">
        <v>96987</v>
      </c>
      <c r="D710" s="65" t="s">
        <v>358</v>
      </c>
      <c r="E710" t="s">
        <v>6</v>
      </c>
      <c r="F710">
        <v>1</v>
      </c>
      <c r="G710">
        <v>95.75</v>
      </c>
      <c r="H710" t="s">
        <v>15</v>
      </c>
      <c r="I710">
        <v>118.9</v>
      </c>
      <c r="J710">
        <v>118.9</v>
      </c>
    </row>
    <row r="711" spans="1:10" ht="28.5">
      <c r="A711" t="s">
        <v>989</v>
      </c>
      <c r="B711" t="s">
        <v>12</v>
      </c>
      <c r="C711">
        <v>96988</v>
      </c>
      <c r="D711" s="65" t="s">
        <v>360</v>
      </c>
      <c r="E711" t="s">
        <v>6</v>
      </c>
      <c r="F711">
        <v>1</v>
      </c>
      <c r="G711">
        <v>106.41</v>
      </c>
      <c r="H711" t="s">
        <v>15</v>
      </c>
      <c r="I711">
        <v>132.13999999999999</v>
      </c>
      <c r="J711">
        <v>132.13999999999999</v>
      </c>
    </row>
    <row r="712" spans="1:10" ht="28.5">
      <c r="A712" t="s">
        <v>990</v>
      </c>
      <c r="B712" t="s">
        <v>12</v>
      </c>
      <c r="C712">
        <v>96973</v>
      </c>
      <c r="D712" s="65" t="s">
        <v>362</v>
      </c>
      <c r="E712" t="s">
        <v>1</v>
      </c>
      <c r="F712">
        <v>43.5</v>
      </c>
      <c r="G712">
        <v>64.709999999999994</v>
      </c>
      <c r="H712" t="s">
        <v>15</v>
      </c>
      <c r="I712">
        <v>80.36</v>
      </c>
      <c r="J712">
        <v>3495.66</v>
      </c>
    </row>
    <row r="713" spans="1:10" ht="28.5">
      <c r="A713" t="s">
        <v>991</v>
      </c>
      <c r="B713" t="s">
        <v>12</v>
      </c>
      <c r="C713">
        <v>96986</v>
      </c>
      <c r="D713" s="65" t="s">
        <v>364</v>
      </c>
      <c r="E713" t="s">
        <v>6</v>
      </c>
      <c r="F713">
        <v>4</v>
      </c>
      <c r="G713">
        <v>128.32</v>
      </c>
      <c r="H713" t="s">
        <v>15</v>
      </c>
      <c r="I713">
        <v>159.35</v>
      </c>
      <c r="J713">
        <v>637.4</v>
      </c>
    </row>
    <row r="714" spans="1:10" ht="28.5">
      <c r="A714" t="s">
        <v>992</v>
      </c>
      <c r="B714" t="s">
        <v>1270</v>
      </c>
      <c r="C714" s="66" t="s">
        <v>1274</v>
      </c>
      <c r="D714" s="65" t="s">
        <v>367</v>
      </c>
      <c r="E714" t="s">
        <v>1</v>
      </c>
      <c r="F714">
        <v>13.5</v>
      </c>
      <c r="G714">
        <v>928.06</v>
      </c>
      <c r="H714" t="s">
        <v>15</v>
      </c>
      <c r="I714">
        <v>1152.46</v>
      </c>
      <c r="J714">
        <v>15558.21</v>
      </c>
    </row>
    <row r="715" spans="1:10" ht="71.25">
      <c r="A715" t="s">
        <v>993</v>
      </c>
      <c r="B715" t="s">
        <v>12</v>
      </c>
      <c r="C715">
        <v>99839</v>
      </c>
      <c r="D715" s="65" t="s">
        <v>369</v>
      </c>
      <c r="E715" t="s">
        <v>1</v>
      </c>
      <c r="F715">
        <v>10.9</v>
      </c>
      <c r="G715">
        <v>466.57</v>
      </c>
      <c r="H715" t="s">
        <v>15</v>
      </c>
      <c r="I715">
        <v>579.39</v>
      </c>
      <c r="J715">
        <v>6315.35</v>
      </c>
    </row>
    <row r="716" spans="1:10" ht="42.75">
      <c r="A716" t="s">
        <v>994</v>
      </c>
      <c r="B716" t="s">
        <v>12</v>
      </c>
      <c r="C716">
        <v>100324</v>
      </c>
      <c r="D716" s="65" t="s">
        <v>371</v>
      </c>
      <c r="E716" t="s">
        <v>70</v>
      </c>
      <c r="F716">
        <v>2.5</v>
      </c>
      <c r="G716">
        <v>164.12</v>
      </c>
      <c r="H716" t="s">
        <v>15</v>
      </c>
      <c r="I716">
        <v>203.8</v>
      </c>
      <c r="J716">
        <v>509.5</v>
      </c>
    </row>
    <row r="717" spans="1:10">
      <c r="A717" t="s">
        <v>995</v>
      </c>
      <c r="D717" s="65" t="s">
        <v>373</v>
      </c>
      <c r="E717" t="s">
        <v>14</v>
      </c>
      <c r="J717">
        <v>52481.33</v>
      </c>
    </row>
    <row r="718" spans="1:10" ht="28.5">
      <c r="A718" t="s">
        <v>996</v>
      </c>
      <c r="B718" t="s">
        <v>12</v>
      </c>
      <c r="C718">
        <v>98524</v>
      </c>
      <c r="D718" s="65" t="s">
        <v>375</v>
      </c>
      <c r="E718" t="s">
        <v>28</v>
      </c>
      <c r="F718">
        <v>149.94</v>
      </c>
      <c r="G718">
        <v>2.82</v>
      </c>
      <c r="H718" t="s">
        <v>15</v>
      </c>
      <c r="I718">
        <v>3.5</v>
      </c>
      <c r="J718">
        <v>524.79</v>
      </c>
    </row>
    <row r="719" spans="1:10" ht="57">
      <c r="A719" t="s">
        <v>997</v>
      </c>
      <c r="B719" t="s">
        <v>12</v>
      </c>
      <c r="C719">
        <v>100982</v>
      </c>
      <c r="D719" s="65" t="s">
        <v>222</v>
      </c>
      <c r="E719" t="s">
        <v>70</v>
      </c>
      <c r="F719">
        <v>14.99</v>
      </c>
      <c r="G719">
        <v>8.61</v>
      </c>
      <c r="H719" t="s">
        <v>15</v>
      </c>
      <c r="I719">
        <v>10.69</v>
      </c>
      <c r="J719">
        <v>160.24</v>
      </c>
    </row>
    <row r="720" spans="1:10" ht="42.75">
      <c r="A720" t="s">
        <v>998</v>
      </c>
      <c r="B720" t="s">
        <v>12</v>
      </c>
      <c r="C720">
        <v>93589</v>
      </c>
      <c r="D720" s="65" t="s">
        <v>128</v>
      </c>
      <c r="E720" t="s">
        <v>8</v>
      </c>
      <c r="F720">
        <v>149.94</v>
      </c>
      <c r="G720">
        <v>2.59</v>
      </c>
      <c r="H720" t="s">
        <v>15</v>
      </c>
      <c r="I720">
        <v>3.22</v>
      </c>
      <c r="J720">
        <v>482.81</v>
      </c>
    </row>
    <row r="721" spans="1:10" ht="42.75">
      <c r="A721" t="s">
        <v>999</v>
      </c>
      <c r="B721" t="s">
        <v>12</v>
      </c>
      <c r="C721">
        <v>99059</v>
      </c>
      <c r="D721" s="65" t="s">
        <v>56</v>
      </c>
      <c r="E721" t="s">
        <v>1</v>
      </c>
      <c r="F721">
        <v>25.15</v>
      </c>
      <c r="G721">
        <v>54.41</v>
      </c>
      <c r="H721" t="s">
        <v>15</v>
      </c>
      <c r="I721">
        <v>67.569999999999993</v>
      </c>
      <c r="J721">
        <v>1699.39</v>
      </c>
    </row>
    <row r="722" spans="1:10" ht="28.5">
      <c r="A722" t="s">
        <v>1000</v>
      </c>
      <c r="B722" t="s">
        <v>12</v>
      </c>
      <c r="C722">
        <v>93358</v>
      </c>
      <c r="D722" s="65" t="s">
        <v>121</v>
      </c>
      <c r="E722" t="s">
        <v>70</v>
      </c>
      <c r="F722">
        <v>9.0500000000000007</v>
      </c>
      <c r="G722">
        <v>76.23</v>
      </c>
      <c r="H722" t="s">
        <v>15</v>
      </c>
      <c r="I722">
        <v>94.66</v>
      </c>
      <c r="J722">
        <v>856.67</v>
      </c>
    </row>
    <row r="723" spans="1:10" ht="28.5">
      <c r="A723" t="s">
        <v>1001</v>
      </c>
      <c r="B723" t="s">
        <v>12</v>
      </c>
      <c r="C723">
        <v>93382</v>
      </c>
      <c r="D723" s="65" t="s">
        <v>126</v>
      </c>
      <c r="E723" t="s">
        <v>70</v>
      </c>
      <c r="F723">
        <v>4.53</v>
      </c>
      <c r="G723">
        <v>22.84</v>
      </c>
      <c r="H723" t="s">
        <v>15</v>
      </c>
      <c r="I723">
        <v>28.36</v>
      </c>
      <c r="J723">
        <v>128.47</v>
      </c>
    </row>
    <row r="724" spans="1:10" ht="28.5">
      <c r="A724" t="s">
        <v>1002</v>
      </c>
      <c r="B724" t="s">
        <v>12</v>
      </c>
      <c r="C724">
        <v>102487</v>
      </c>
      <c r="D724" s="65" t="s">
        <v>171</v>
      </c>
      <c r="E724" t="s">
        <v>70</v>
      </c>
      <c r="F724">
        <v>1.48</v>
      </c>
      <c r="G724">
        <v>535.57000000000005</v>
      </c>
      <c r="H724" t="s">
        <v>15</v>
      </c>
      <c r="I724">
        <v>665.07</v>
      </c>
      <c r="J724">
        <v>984.3</v>
      </c>
    </row>
    <row r="725" spans="1:10" ht="42.75">
      <c r="A725" t="s">
        <v>1003</v>
      </c>
      <c r="B725" t="s">
        <v>12</v>
      </c>
      <c r="C725">
        <v>104488</v>
      </c>
      <c r="D725" s="65" t="s">
        <v>154</v>
      </c>
      <c r="E725" t="s">
        <v>70</v>
      </c>
      <c r="F725">
        <v>3.72</v>
      </c>
      <c r="G725">
        <v>2358.41</v>
      </c>
      <c r="H725" t="s">
        <v>15</v>
      </c>
      <c r="I725">
        <v>2928.67</v>
      </c>
      <c r="J725">
        <v>10894.65</v>
      </c>
    </row>
    <row r="726" spans="1:10" ht="57">
      <c r="A726" t="s">
        <v>1004</v>
      </c>
      <c r="B726" t="s">
        <v>12</v>
      </c>
      <c r="C726">
        <v>103323</v>
      </c>
      <c r="D726" s="65" t="s">
        <v>384</v>
      </c>
      <c r="E726" t="s">
        <v>28</v>
      </c>
      <c r="F726">
        <v>113.25</v>
      </c>
      <c r="G726">
        <v>52.77</v>
      </c>
      <c r="H726" t="s">
        <v>15</v>
      </c>
      <c r="I726">
        <v>65.53</v>
      </c>
      <c r="J726">
        <v>7421.27</v>
      </c>
    </row>
    <row r="727" spans="1:10" ht="57">
      <c r="A727" t="s">
        <v>1005</v>
      </c>
      <c r="B727" t="s">
        <v>12</v>
      </c>
      <c r="C727">
        <v>87879</v>
      </c>
      <c r="D727" s="65" t="s">
        <v>386</v>
      </c>
      <c r="E727" t="s">
        <v>28</v>
      </c>
      <c r="F727">
        <v>226.5</v>
      </c>
      <c r="G727">
        <v>3.94</v>
      </c>
      <c r="H727" t="s">
        <v>15</v>
      </c>
      <c r="I727">
        <v>4.8899999999999997</v>
      </c>
      <c r="J727">
        <v>1107.5899999999999</v>
      </c>
    </row>
    <row r="728" spans="1:10" ht="71.25">
      <c r="A728" t="s">
        <v>1006</v>
      </c>
      <c r="B728" t="s">
        <v>12</v>
      </c>
      <c r="C728">
        <v>87547</v>
      </c>
      <c r="D728" s="65" t="s">
        <v>163</v>
      </c>
      <c r="E728" t="s">
        <v>28</v>
      </c>
      <c r="F728">
        <v>226.5</v>
      </c>
      <c r="G728">
        <v>22.45</v>
      </c>
      <c r="H728" t="s">
        <v>15</v>
      </c>
      <c r="I728">
        <v>27.88</v>
      </c>
      <c r="J728">
        <v>6314.82</v>
      </c>
    </row>
    <row r="729" spans="1:10" ht="28.5">
      <c r="A729" t="s">
        <v>1007</v>
      </c>
      <c r="B729" t="s">
        <v>12</v>
      </c>
      <c r="C729">
        <v>88489</v>
      </c>
      <c r="D729" s="65" t="s">
        <v>177</v>
      </c>
      <c r="E729" t="s">
        <v>28</v>
      </c>
      <c r="F729">
        <v>226.5</v>
      </c>
      <c r="G729">
        <v>10.41</v>
      </c>
      <c r="H729" t="s">
        <v>15</v>
      </c>
      <c r="I729">
        <v>12.93</v>
      </c>
      <c r="J729">
        <v>2928.65</v>
      </c>
    </row>
    <row r="730" spans="1:10" ht="57">
      <c r="A730" t="s">
        <v>1008</v>
      </c>
      <c r="B730" t="s">
        <v>12</v>
      </c>
      <c r="C730">
        <v>94992</v>
      </c>
      <c r="D730" s="65" t="s">
        <v>390</v>
      </c>
      <c r="E730" t="s">
        <v>28</v>
      </c>
      <c r="F730">
        <v>30.18</v>
      </c>
      <c r="G730">
        <v>71.23</v>
      </c>
      <c r="H730" t="s">
        <v>15</v>
      </c>
      <c r="I730">
        <v>88.45</v>
      </c>
      <c r="J730">
        <v>2669.42</v>
      </c>
    </row>
    <row r="731" spans="1:10" ht="42.75">
      <c r="A731" t="s">
        <v>1009</v>
      </c>
      <c r="B731" t="s">
        <v>12</v>
      </c>
      <c r="C731">
        <v>92393</v>
      </c>
      <c r="D731" s="65" t="s">
        <v>392</v>
      </c>
      <c r="E731" t="s">
        <v>28</v>
      </c>
      <c r="F731">
        <v>75</v>
      </c>
      <c r="G731">
        <v>50.26</v>
      </c>
      <c r="H731" t="s">
        <v>15</v>
      </c>
      <c r="I731">
        <v>62.41</v>
      </c>
      <c r="J731">
        <v>4680.75</v>
      </c>
    </row>
    <row r="732" spans="1:10" ht="28.5">
      <c r="A732" t="s">
        <v>1010</v>
      </c>
      <c r="B732" t="s">
        <v>12</v>
      </c>
      <c r="C732">
        <v>100701</v>
      </c>
      <c r="D732" s="65" t="s">
        <v>185</v>
      </c>
      <c r="E732" t="s">
        <v>28</v>
      </c>
      <c r="F732">
        <v>12.5</v>
      </c>
      <c r="G732">
        <v>553.22</v>
      </c>
      <c r="H732" t="s">
        <v>15</v>
      </c>
      <c r="I732">
        <v>686.99</v>
      </c>
      <c r="J732">
        <v>8587.3799999999992</v>
      </c>
    </row>
    <row r="733" spans="1:10" ht="42.75">
      <c r="A733" t="s">
        <v>1011</v>
      </c>
      <c r="B733" t="s">
        <v>1245</v>
      </c>
      <c r="C733" s="66" t="s">
        <v>1277</v>
      </c>
      <c r="D733" s="65" t="s">
        <v>396</v>
      </c>
      <c r="E733" t="s">
        <v>124</v>
      </c>
      <c r="F733">
        <v>50.3</v>
      </c>
      <c r="G733">
        <v>48.67</v>
      </c>
      <c r="H733" t="s">
        <v>15</v>
      </c>
      <c r="I733">
        <v>60.44</v>
      </c>
      <c r="J733">
        <v>3040.13</v>
      </c>
    </row>
    <row r="734" spans="1:10">
      <c r="A734" t="s">
        <v>1012</v>
      </c>
      <c r="D734" s="65" t="s">
        <v>398</v>
      </c>
      <c r="E734" t="s">
        <v>14</v>
      </c>
      <c r="J734">
        <v>174660.31</v>
      </c>
    </row>
    <row r="735" spans="1:10">
      <c r="A735" t="s">
        <v>1013</v>
      </c>
      <c r="B735" t="s">
        <v>12</v>
      </c>
      <c r="C735">
        <v>99063</v>
      </c>
      <c r="D735" s="65" t="s">
        <v>119</v>
      </c>
      <c r="E735" t="s">
        <v>1</v>
      </c>
      <c r="F735">
        <v>4593.0600000000004</v>
      </c>
      <c r="G735">
        <v>4.79</v>
      </c>
      <c r="H735" t="s">
        <v>15</v>
      </c>
      <c r="I735">
        <v>5.95</v>
      </c>
      <c r="J735">
        <v>27328.71</v>
      </c>
    </row>
    <row r="736" spans="1:10" ht="71.25">
      <c r="A736" t="s">
        <v>1014</v>
      </c>
      <c r="B736" t="s">
        <v>12</v>
      </c>
      <c r="C736">
        <v>90091</v>
      </c>
      <c r="D736" s="65" t="s">
        <v>401</v>
      </c>
      <c r="E736" t="s">
        <v>70</v>
      </c>
      <c r="F736">
        <v>2471.46</v>
      </c>
      <c r="G736">
        <v>5.76</v>
      </c>
      <c r="H736" t="s">
        <v>15</v>
      </c>
      <c r="I736">
        <v>7.15</v>
      </c>
      <c r="J736">
        <v>17670.939999999999</v>
      </c>
    </row>
    <row r="737" spans="1:10" ht="71.25">
      <c r="A737" t="s">
        <v>1015</v>
      </c>
      <c r="B737" t="s">
        <v>12</v>
      </c>
      <c r="C737" t="s">
        <v>403</v>
      </c>
      <c r="D737" s="65" t="s">
        <v>404</v>
      </c>
      <c r="E737" t="s">
        <v>70</v>
      </c>
      <c r="F737">
        <v>2458.37</v>
      </c>
      <c r="G737">
        <v>7.77</v>
      </c>
      <c r="H737" t="s">
        <v>15</v>
      </c>
      <c r="I737">
        <v>9.65</v>
      </c>
      <c r="J737">
        <v>23723.27</v>
      </c>
    </row>
    <row r="738" spans="1:10" ht="57">
      <c r="A738" t="s">
        <v>1016</v>
      </c>
      <c r="B738" t="s">
        <v>12</v>
      </c>
      <c r="C738">
        <v>100982</v>
      </c>
      <c r="D738" s="65" t="s">
        <v>222</v>
      </c>
      <c r="E738" t="s">
        <v>70</v>
      </c>
      <c r="F738">
        <v>13.1</v>
      </c>
      <c r="G738">
        <v>8.61</v>
      </c>
      <c r="H738" t="s">
        <v>15</v>
      </c>
      <c r="I738">
        <v>10.69</v>
      </c>
      <c r="J738">
        <v>140.04</v>
      </c>
    </row>
    <row r="739" spans="1:10" ht="42.75">
      <c r="A739" t="s">
        <v>1017</v>
      </c>
      <c r="B739" t="s">
        <v>12</v>
      </c>
      <c r="C739">
        <v>93589</v>
      </c>
      <c r="D739" s="65" t="s">
        <v>128</v>
      </c>
      <c r="E739" t="s">
        <v>8</v>
      </c>
      <c r="F739">
        <v>130.96</v>
      </c>
      <c r="G739">
        <v>2.59</v>
      </c>
      <c r="H739" t="s">
        <v>15</v>
      </c>
      <c r="I739">
        <v>3.22</v>
      </c>
      <c r="J739">
        <v>421.69</v>
      </c>
    </row>
    <row r="740" spans="1:10" ht="57">
      <c r="A740" t="s">
        <v>1018</v>
      </c>
      <c r="B740" t="s">
        <v>12</v>
      </c>
      <c r="C740">
        <v>97121</v>
      </c>
      <c r="D740" s="65" t="s">
        <v>408</v>
      </c>
      <c r="E740" t="s">
        <v>1</v>
      </c>
      <c r="F740">
        <v>4530.5600000000004</v>
      </c>
      <c r="G740">
        <v>1.57</v>
      </c>
      <c r="H740" t="s">
        <v>15</v>
      </c>
      <c r="I740">
        <v>1.95</v>
      </c>
      <c r="J740">
        <v>8834.59</v>
      </c>
    </row>
    <row r="741" spans="1:10" ht="57">
      <c r="A741" t="s">
        <v>1019</v>
      </c>
      <c r="B741" t="s">
        <v>12</v>
      </c>
      <c r="C741">
        <v>97122</v>
      </c>
      <c r="D741" s="65" t="s">
        <v>410</v>
      </c>
      <c r="E741" t="s">
        <v>1</v>
      </c>
      <c r="F741">
        <v>62.5</v>
      </c>
      <c r="G741">
        <v>2.19</v>
      </c>
      <c r="H741" t="s">
        <v>15</v>
      </c>
      <c r="I741">
        <v>2.72</v>
      </c>
      <c r="J741">
        <v>170</v>
      </c>
    </row>
    <row r="742" spans="1:10" ht="28.5">
      <c r="A742" t="s">
        <v>1020</v>
      </c>
      <c r="B742" t="s">
        <v>12</v>
      </c>
      <c r="C742" s="66" t="s">
        <v>1233</v>
      </c>
      <c r="D742" s="65" t="s">
        <v>414</v>
      </c>
      <c r="E742" t="s">
        <v>124</v>
      </c>
      <c r="F742">
        <v>4530.5600000000004</v>
      </c>
      <c r="G742">
        <v>15.07</v>
      </c>
      <c r="H742" t="s">
        <v>15</v>
      </c>
      <c r="I742">
        <v>18.71</v>
      </c>
      <c r="J742">
        <v>84766.78</v>
      </c>
    </row>
    <row r="743" spans="1:10" ht="28.5">
      <c r="A743" t="s">
        <v>1021</v>
      </c>
      <c r="B743" t="s">
        <v>12</v>
      </c>
      <c r="C743" s="66" t="s">
        <v>1234</v>
      </c>
      <c r="D743" s="65" t="s">
        <v>416</v>
      </c>
      <c r="E743" t="s">
        <v>124</v>
      </c>
      <c r="F743">
        <v>62.5</v>
      </c>
      <c r="G743">
        <v>31.29</v>
      </c>
      <c r="H743" t="s">
        <v>15</v>
      </c>
      <c r="I743">
        <v>38.86</v>
      </c>
      <c r="J743">
        <v>2428.75</v>
      </c>
    </row>
    <row r="744" spans="1:10" ht="28.5">
      <c r="A744" t="s">
        <v>1022</v>
      </c>
      <c r="B744" t="s">
        <v>12</v>
      </c>
      <c r="C744" s="66" t="s">
        <v>1226</v>
      </c>
      <c r="D744" s="65" t="s">
        <v>420</v>
      </c>
      <c r="E744" t="s">
        <v>103</v>
      </c>
      <c r="F744">
        <v>8</v>
      </c>
      <c r="G744">
        <v>7.38</v>
      </c>
      <c r="H744" t="s">
        <v>15</v>
      </c>
      <c r="I744">
        <v>9.16</v>
      </c>
      <c r="J744">
        <v>73.28</v>
      </c>
    </row>
    <row r="745" spans="1:10" ht="28.5">
      <c r="A745" t="s">
        <v>1023</v>
      </c>
      <c r="B745" t="s">
        <v>12</v>
      </c>
      <c r="C745" s="66" t="s">
        <v>1238</v>
      </c>
      <c r="D745" s="65" t="s">
        <v>422</v>
      </c>
      <c r="E745" t="s">
        <v>103</v>
      </c>
      <c r="F745">
        <v>34</v>
      </c>
      <c r="G745">
        <v>26.83</v>
      </c>
      <c r="H745" t="s">
        <v>15</v>
      </c>
      <c r="I745">
        <v>33.32</v>
      </c>
      <c r="J745">
        <v>1132.8800000000001</v>
      </c>
    </row>
    <row r="746" spans="1:10" ht="28.5">
      <c r="A746" t="s">
        <v>1024</v>
      </c>
      <c r="B746" t="s">
        <v>12</v>
      </c>
      <c r="C746" s="66" t="s">
        <v>1237</v>
      </c>
      <c r="D746" s="65" t="s">
        <v>137</v>
      </c>
      <c r="E746" t="s">
        <v>103</v>
      </c>
      <c r="F746">
        <v>8</v>
      </c>
      <c r="G746">
        <v>66.22</v>
      </c>
      <c r="H746" t="s">
        <v>15</v>
      </c>
      <c r="I746">
        <v>82.23</v>
      </c>
      <c r="J746">
        <v>657.84</v>
      </c>
    </row>
    <row r="747" spans="1:10" ht="28.5">
      <c r="A747" t="s">
        <v>1025</v>
      </c>
      <c r="B747" t="s">
        <v>12</v>
      </c>
      <c r="C747" s="66" t="s">
        <v>1228</v>
      </c>
      <c r="D747" s="65" t="s">
        <v>425</v>
      </c>
      <c r="E747" t="s">
        <v>103</v>
      </c>
      <c r="F747">
        <v>2</v>
      </c>
      <c r="G747">
        <v>33.619999999999997</v>
      </c>
      <c r="H747" t="s">
        <v>15</v>
      </c>
      <c r="I747">
        <v>41.75</v>
      </c>
      <c r="J747">
        <v>83.5</v>
      </c>
    </row>
    <row r="748" spans="1:10" ht="28.5">
      <c r="A748" t="s">
        <v>1026</v>
      </c>
      <c r="B748" t="s">
        <v>12</v>
      </c>
      <c r="C748" s="66" t="s">
        <v>1232</v>
      </c>
      <c r="D748" s="65" t="s">
        <v>430</v>
      </c>
      <c r="E748" t="s">
        <v>103</v>
      </c>
      <c r="F748">
        <v>4</v>
      </c>
      <c r="G748">
        <v>17.36</v>
      </c>
      <c r="H748" t="s">
        <v>15</v>
      </c>
      <c r="I748">
        <v>21.56</v>
      </c>
      <c r="J748">
        <v>86.24</v>
      </c>
    </row>
    <row r="749" spans="1:10" ht="28.5">
      <c r="A749" t="s">
        <v>1027</v>
      </c>
      <c r="B749" t="s">
        <v>12</v>
      </c>
      <c r="C749" s="66" t="s">
        <v>1242</v>
      </c>
      <c r="D749" s="65" t="s">
        <v>432</v>
      </c>
      <c r="E749" t="s">
        <v>103</v>
      </c>
      <c r="F749">
        <v>1</v>
      </c>
      <c r="G749">
        <v>49.43</v>
      </c>
      <c r="H749" t="s">
        <v>15</v>
      </c>
      <c r="I749">
        <v>61.38</v>
      </c>
      <c r="J749">
        <v>61.38</v>
      </c>
    </row>
    <row r="750" spans="1:10" ht="28.5">
      <c r="A750" t="s">
        <v>1028</v>
      </c>
      <c r="B750" t="s">
        <v>12</v>
      </c>
      <c r="C750" s="66" t="s">
        <v>1229</v>
      </c>
      <c r="D750" s="65" t="s">
        <v>434</v>
      </c>
      <c r="E750" t="s">
        <v>103</v>
      </c>
      <c r="F750">
        <v>11</v>
      </c>
      <c r="G750">
        <v>22.6</v>
      </c>
      <c r="H750" t="s">
        <v>15</v>
      </c>
      <c r="I750">
        <v>28.06</v>
      </c>
      <c r="J750">
        <v>308.66000000000003</v>
      </c>
    </row>
    <row r="751" spans="1:10" ht="28.5">
      <c r="A751" t="s">
        <v>1029</v>
      </c>
      <c r="B751" t="s">
        <v>12</v>
      </c>
      <c r="C751" s="66" t="s">
        <v>1231</v>
      </c>
      <c r="D751" s="65" t="s">
        <v>436</v>
      </c>
      <c r="E751" t="s">
        <v>103</v>
      </c>
      <c r="F751">
        <v>1</v>
      </c>
      <c r="G751">
        <v>40.56</v>
      </c>
      <c r="H751" t="s">
        <v>15</v>
      </c>
      <c r="I751">
        <v>50.37</v>
      </c>
      <c r="J751">
        <v>50.37</v>
      </c>
    </row>
    <row r="752" spans="1:10" ht="28.5">
      <c r="A752" t="s">
        <v>1030</v>
      </c>
      <c r="B752" t="s">
        <v>12</v>
      </c>
      <c r="C752">
        <v>99264</v>
      </c>
      <c r="D752" s="65" t="s">
        <v>439</v>
      </c>
      <c r="E752" t="s">
        <v>74</v>
      </c>
      <c r="F752">
        <v>2</v>
      </c>
      <c r="G752">
        <v>659.4</v>
      </c>
      <c r="H752" t="s">
        <v>15</v>
      </c>
      <c r="I752">
        <v>818.84</v>
      </c>
      <c r="J752">
        <v>1637.68</v>
      </c>
    </row>
    <row r="753" spans="1:10" ht="28.5">
      <c r="A753" t="s">
        <v>1031</v>
      </c>
      <c r="B753" t="s">
        <v>308</v>
      </c>
      <c r="C753" t="s">
        <v>444</v>
      </c>
      <c r="D753" s="65" t="s">
        <v>445</v>
      </c>
      <c r="E753" t="s">
        <v>74</v>
      </c>
      <c r="F753">
        <v>2</v>
      </c>
      <c r="G753">
        <v>456.47</v>
      </c>
      <c r="H753" t="s">
        <v>15</v>
      </c>
      <c r="I753">
        <v>566.84</v>
      </c>
      <c r="J753">
        <v>1133.68</v>
      </c>
    </row>
    <row r="754" spans="1:10">
      <c r="A754" t="s">
        <v>1032</v>
      </c>
      <c r="B754" t="s">
        <v>1245</v>
      </c>
      <c r="C754" t="s">
        <v>130</v>
      </c>
      <c r="D754" s="65" t="s">
        <v>131</v>
      </c>
      <c r="E754" t="s">
        <v>1</v>
      </c>
      <c r="F754">
        <v>4593.0600000000004</v>
      </c>
      <c r="G754">
        <v>0.69</v>
      </c>
      <c r="H754" t="s">
        <v>15</v>
      </c>
      <c r="I754">
        <v>0.86</v>
      </c>
      <c r="J754">
        <v>3950.03</v>
      </c>
    </row>
    <row r="755" spans="1:10">
      <c r="A755" t="s">
        <v>1033</v>
      </c>
      <c r="D755" s="65" t="s">
        <v>448</v>
      </c>
      <c r="E755" t="s">
        <v>14</v>
      </c>
      <c r="J755">
        <v>31758.1</v>
      </c>
    </row>
    <row r="756" spans="1:10" ht="71.25">
      <c r="A756" t="s">
        <v>1034</v>
      </c>
      <c r="B756" t="s">
        <v>12</v>
      </c>
      <c r="C756">
        <v>104114</v>
      </c>
      <c r="D756" s="65" t="s">
        <v>450</v>
      </c>
      <c r="E756" t="s">
        <v>6</v>
      </c>
      <c r="F756">
        <v>55</v>
      </c>
      <c r="G756">
        <v>191.02</v>
      </c>
      <c r="H756" t="s">
        <v>15</v>
      </c>
      <c r="I756">
        <v>237.21</v>
      </c>
      <c r="J756">
        <v>13046.55</v>
      </c>
    </row>
    <row r="757" spans="1:10" ht="57">
      <c r="A757" t="s">
        <v>1035</v>
      </c>
      <c r="B757" t="s">
        <v>12</v>
      </c>
      <c r="C757">
        <v>97741</v>
      </c>
      <c r="D757" s="65" t="s">
        <v>452</v>
      </c>
      <c r="E757" t="s">
        <v>6</v>
      </c>
      <c r="F757">
        <v>55</v>
      </c>
      <c r="G757">
        <v>160.25</v>
      </c>
      <c r="H757" t="s">
        <v>15</v>
      </c>
      <c r="I757">
        <v>199</v>
      </c>
      <c r="J757">
        <v>10945</v>
      </c>
    </row>
    <row r="758" spans="1:10" ht="28.5">
      <c r="A758" t="s">
        <v>1036</v>
      </c>
      <c r="B758" t="s">
        <v>12</v>
      </c>
      <c r="C758">
        <v>95673</v>
      </c>
      <c r="D758" s="65" t="s">
        <v>454</v>
      </c>
      <c r="E758" t="s">
        <v>6</v>
      </c>
      <c r="F758">
        <v>55</v>
      </c>
      <c r="G758">
        <v>113.71</v>
      </c>
      <c r="H758" t="s">
        <v>15</v>
      </c>
      <c r="I758">
        <v>141.21</v>
      </c>
      <c r="J758">
        <v>7766.55</v>
      </c>
    </row>
    <row r="759" spans="1:10">
      <c r="A759" t="s">
        <v>1037</v>
      </c>
      <c r="D759" s="65" t="s">
        <v>1038</v>
      </c>
      <c r="E759" t="s">
        <v>14</v>
      </c>
      <c r="J759">
        <v>1025144.57</v>
      </c>
    </row>
    <row r="760" spans="1:10">
      <c r="A760" t="s">
        <v>1039</v>
      </c>
      <c r="D760" s="65" t="s">
        <v>51</v>
      </c>
      <c r="E760" t="s">
        <v>14</v>
      </c>
      <c r="J760">
        <v>257100.07</v>
      </c>
    </row>
    <row r="761" spans="1:10">
      <c r="A761" t="s">
        <v>1040</v>
      </c>
      <c r="D761" s="65" t="s">
        <v>53</v>
      </c>
      <c r="E761" t="s">
        <v>14</v>
      </c>
      <c r="J761">
        <v>168.93</v>
      </c>
    </row>
    <row r="762" spans="1:10" ht="42.75">
      <c r="A762" t="s">
        <v>1041</v>
      </c>
      <c r="B762" t="s">
        <v>12</v>
      </c>
      <c r="C762" t="s">
        <v>55</v>
      </c>
      <c r="D762" s="65" t="s">
        <v>56</v>
      </c>
      <c r="E762" t="s">
        <v>1</v>
      </c>
      <c r="F762">
        <v>2.5</v>
      </c>
      <c r="G762">
        <v>54.41</v>
      </c>
      <c r="H762" t="s">
        <v>15</v>
      </c>
      <c r="I762">
        <v>67.569999999999993</v>
      </c>
      <c r="J762">
        <v>168.93</v>
      </c>
    </row>
    <row r="763" spans="1:10" ht="28.5">
      <c r="A763" t="s">
        <v>1042</v>
      </c>
      <c r="D763" s="65" t="s">
        <v>58</v>
      </c>
      <c r="E763" t="s">
        <v>14</v>
      </c>
      <c r="J763">
        <v>53577</v>
      </c>
    </row>
    <row r="764" spans="1:10" ht="28.5">
      <c r="A764" t="s">
        <v>1043</v>
      </c>
      <c r="B764" t="s">
        <v>1245</v>
      </c>
      <c r="C764" t="s">
        <v>60</v>
      </c>
      <c r="D764" s="65" t="s">
        <v>58</v>
      </c>
      <c r="E764" t="s">
        <v>1</v>
      </c>
      <c r="F764">
        <v>50</v>
      </c>
      <c r="G764">
        <v>431.45</v>
      </c>
      <c r="H764" t="s">
        <v>15</v>
      </c>
      <c r="I764">
        <v>535.77</v>
      </c>
      <c r="J764">
        <v>26788.5</v>
      </c>
    </row>
    <row r="765" spans="1:10" ht="28.5">
      <c r="A765" t="s">
        <v>1044</v>
      </c>
      <c r="B765" t="s">
        <v>1245</v>
      </c>
      <c r="C765" t="s">
        <v>60</v>
      </c>
      <c r="D765" s="65" t="s">
        <v>58</v>
      </c>
      <c r="E765" t="s">
        <v>1</v>
      </c>
      <c r="F765">
        <v>50</v>
      </c>
      <c r="G765">
        <v>431.45</v>
      </c>
      <c r="H765" t="s">
        <v>15</v>
      </c>
      <c r="I765">
        <v>535.77</v>
      </c>
      <c r="J765">
        <v>26788.5</v>
      </c>
    </row>
    <row r="766" spans="1:10">
      <c r="A766" t="s">
        <v>1045</v>
      </c>
      <c r="D766" s="65" t="s">
        <v>63</v>
      </c>
      <c r="E766" t="s">
        <v>14</v>
      </c>
      <c r="J766">
        <v>76380.75</v>
      </c>
    </row>
    <row r="767" spans="1:10" ht="28.5">
      <c r="A767" t="s">
        <v>1046</v>
      </c>
      <c r="B767" t="s">
        <v>1245</v>
      </c>
      <c r="C767" t="s">
        <v>65</v>
      </c>
      <c r="D767" s="65" t="s">
        <v>66</v>
      </c>
      <c r="E767" t="s">
        <v>1</v>
      </c>
      <c r="F767">
        <v>80</v>
      </c>
      <c r="G767">
        <v>365.2</v>
      </c>
      <c r="H767" t="s">
        <v>15</v>
      </c>
      <c r="I767">
        <v>453.51</v>
      </c>
      <c r="J767">
        <v>36280.800000000003</v>
      </c>
    </row>
    <row r="768" spans="1:10" ht="28.5">
      <c r="A768" t="s">
        <v>1047</v>
      </c>
      <c r="B768" t="s">
        <v>1245</v>
      </c>
      <c r="C768" t="s">
        <v>68</v>
      </c>
      <c r="D768" s="65" t="s">
        <v>69</v>
      </c>
      <c r="E768" t="s">
        <v>70</v>
      </c>
      <c r="F768">
        <v>1.38</v>
      </c>
      <c r="G768">
        <v>250.03</v>
      </c>
      <c r="H768" t="s">
        <v>15</v>
      </c>
      <c r="I768">
        <v>310.49</v>
      </c>
      <c r="J768">
        <v>428.48</v>
      </c>
    </row>
    <row r="769" spans="1:10">
      <c r="A769" t="s">
        <v>1048</v>
      </c>
      <c r="B769" t="s">
        <v>1245</v>
      </c>
      <c r="C769" t="s">
        <v>72</v>
      </c>
      <c r="D769" s="65" t="s">
        <v>73</v>
      </c>
      <c r="E769" t="s">
        <v>74</v>
      </c>
      <c r="F769">
        <v>1</v>
      </c>
      <c r="G769">
        <v>84.91</v>
      </c>
      <c r="H769" t="s">
        <v>15</v>
      </c>
      <c r="I769">
        <v>105.44</v>
      </c>
      <c r="J769">
        <v>105.44</v>
      </c>
    </row>
    <row r="770" spans="1:10">
      <c r="A770" t="s">
        <v>1049</v>
      </c>
      <c r="B770" t="s">
        <v>1245</v>
      </c>
      <c r="C770" t="s">
        <v>76</v>
      </c>
      <c r="D770" s="65" t="s">
        <v>77</v>
      </c>
      <c r="E770" t="s">
        <v>20</v>
      </c>
      <c r="F770">
        <v>24</v>
      </c>
      <c r="G770">
        <v>253.24</v>
      </c>
      <c r="H770" t="s">
        <v>15</v>
      </c>
      <c r="I770">
        <v>314.47000000000003</v>
      </c>
      <c r="J770">
        <v>7547.28</v>
      </c>
    </row>
    <row r="771" spans="1:10">
      <c r="A771" t="s">
        <v>1050</v>
      </c>
      <c r="B771" t="s">
        <v>1245</v>
      </c>
      <c r="C771" t="s">
        <v>79</v>
      </c>
      <c r="D771" s="65" t="s">
        <v>80</v>
      </c>
      <c r="E771" t="s">
        <v>20</v>
      </c>
      <c r="F771">
        <v>24</v>
      </c>
      <c r="G771">
        <v>253.24</v>
      </c>
      <c r="H771" t="s">
        <v>15</v>
      </c>
      <c r="I771">
        <v>314.47000000000003</v>
      </c>
      <c r="J771">
        <v>7547.28</v>
      </c>
    </row>
    <row r="772" spans="1:10">
      <c r="A772" t="s">
        <v>1051</v>
      </c>
      <c r="B772" t="s">
        <v>1245</v>
      </c>
      <c r="C772" t="s">
        <v>82</v>
      </c>
      <c r="D772" s="65" t="s">
        <v>83</v>
      </c>
      <c r="E772" t="s">
        <v>1</v>
      </c>
      <c r="F772">
        <v>24</v>
      </c>
      <c r="G772">
        <v>253.24</v>
      </c>
      <c r="H772" t="s">
        <v>15</v>
      </c>
      <c r="I772">
        <v>314.47000000000003</v>
      </c>
      <c r="J772">
        <v>7547.28</v>
      </c>
    </row>
    <row r="773" spans="1:10">
      <c r="A773" t="s">
        <v>1052</v>
      </c>
      <c r="B773" t="s">
        <v>1245</v>
      </c>
      <c r="C773" t="s">
        <v>85</v>
      </c>
      <c r="D773" s="65" t="s">
        <v>86</v>
      </c>
      <c r="E773" t="s">
        <v>74</v>
      </c>
      <c r="F773">
        <v>1</v>
      </c>
      <c r="G773">
        <v>2807.64</v>
      </c>
      <c r="H773" t="s">
        <v>15</v>
      </c>
      <c r="I773">
        <v>3486.53</v>
      </c>
      <c r="J773">
        <v>3486.53</v>
      </c>
    </row>
    <row r="774" spans="1:10" ht="42.75">
      <c r="A774" t="s">
        <v>1053</v>
      </c>
      <c r="B774" t="s">
        <v>1245</v>
      </c>
      <c r="C774" t="s">
        <v>88</v>
      </c>
      <c r="D774" s="65" t="s">
        <v>89</v>
      </c>
      <c r="E774" t="s">
        <v>74</v>
      </c>
      <c r="F774">
        <v>35</v>
      </c>
      <c r="G774">
        <v>282.64</v>
      </c>
      <c r="H774" t="s">
        <v>15</v>
      </c>
      <c r="I774">
        <v>350.98</v>
      </c>
      <c r="J774">
        <v>12284.3</v>
      </c>
    </row>
    <row r="775" spans="1:10">
      <c r="A775" t="s">
        <v>1054</v>
      </c>
      <c r="B775" t="s">
        <v>1245</v>
      </c>
      <c r="C775" s="66" t="s">
        <v>1275</v>
      </c>
      <c r="D775" s="65" t="s">
        <v>92</v>
      </c>
      <c r="E775" t="s">
        <v>28</v>
      </c>
      <c r="F775">
        <v>1</v>
      </c>
      <c r="G775">
        <v>85.9</v>
      </c>
      <c r="H775" t="s">
        <v>15</v>
      </c>
      <c r="I775">
        <v>106.67</v>
      </c>
      <c r="J775">
        <v>106.67</v>
      </c>
    </row>
    <row r="776" spans="1:10">
      <c r="A776" t="s">
        <v>1055</v>
      </c>
      <c r="B776" t="s">
        <v>1245</v>
      </c>
      <c r="C776" t="s">
        <v>94</v>
      </c>
      <c r="D776" s="65" t="s">
        <v>95</v>
      </c>
      <c r="E776" t="s">
        <v>74</v>
      </c>
      <c r="F776">
        <v>1</v>
      </c>
      <c r="G776">
        <v>842.88</v>
      </c>
      <c r="H776" t="s">
        <v>15</v>
      </c>
      <c r="I776">
        <v>1046.69</v>
      </c>
      <c r="J776">
        <v>1046.69</v>
      </c>
    </row>
    <row r="777" spans="1:10">
      <c r="A777" t="s">
        <v>1056</v>
      </c>
      <c r="D777" s="65" t="s">
        <v>97</v>
      </c>
      <c r="E777" t="s">
        <v>14</v>
      </c>
      <c r="J777">
        <v>95612.13</v>
      </c>
    </row>
    <row r="778" spans="1:10" ht="28.5">
      <c r="A778" t="s">
        <v>1057</v>
      </c>
      <c r="B778" t="s">
        <v>1245</v>
      </c>
      <c r="C778" t="s">
        <v>99</v>
      </c>
      <c r="D778" s="65" t="s">
        <v>100</v>
      </c>
      <c r="E778" t="s">
        <v>74</v>
      </c>
      <c r="F778">
        <v>1</v>
      </c>
      <c r="G778">
        <v>1175.3</v>
      </c>
      <c r="H778" t="s">
        <v>15</v>
      </c>
      <c r="I778">
        <v>1459.49</v>
      </c>
      <c r="J778">
        <v>1459.49</v>
      </c>
    </row>
    <row r="779" spans="1:10" ht="71.25">
      <c r="A779" t="s">
        <v>1058</v>
      </c>
      <c r="B779" t="s">
        <v>12</v>
      </c>
      <c r="C779" s="66" t="s">
        <v>1244</v>
      </c>
      <c r="D779" s="65" t="s">
        <v>102</v>
      </c>
      <c r="E779" t="s">
        <v>103</v>
      </c>
      <c r="F779">
        <v>1</v>
      </c>
      <c r="G779">
        <v>33736.58</v>
      </c>
      <c r="H779" t="s">
        <v>15</v>
      </c>
      <c r="I779">
        <v>41894.089999999997</v>
      </c>
      <c r="J779">
        <v>41894.089999999997</v>
      </c>
    </row>
    <row r="780" spans="1:10" ht="71.25">
      <c r="A780" t="s">
        <v>1059</v>
      </c>
      <c r="B780" t="s">
        <v>1245</v>
      </c>
      <c r="C780" t="s">
        <v>105</v>
      </c>
      <c r="D780" s="65" t="s">
        <v>106</v>
      </c>
      <c r="E780" t="s">
        <v>74</v>
      </c>
      <c r="F780">
        <v>1</v>
      </c>
      <c r="G780">
        <v>2764.4</v>
      </c>
      <c r="H780" t="s">
        <v>15</v>
      </c>
      <c r="I780">
        <v>3432.83</v>
      </c>
      <c r="J780">
        <v>3432.83</v>
      </c>
    </row>
    <row r="781" spans="1:10" ht="28.5">
      <c r="A781" t="s">
        <v>1060</v>
      </c>
      <c r="B781" t="s">
        <v>1245</v>
      </c>
      <c r="C781" t="s">
        <v>108</v>
      </c>
      <c r="D781" s="65" t="s">
        <v>109</v>
      </c>
      <c r="E781" t="s">
        <v>74</v>
      </c>
      <c r="F781">
        <v>1</v>
      </c>
      <c r="G781">
        <v>2073.3000000000002</v>
      </c>
      <c r="H781" t="s">
        <v>15</v>
      </c>
      <c r="I781">
        <v>2574.62</v>
      </c>
      <c r="J781">
        <v>2574.62</v>
      </c>
    </row>
    <row r="782" spans="1:10" ht="42.75">
      <c r="A782" t="s">
        <v>1061</v>
      </c>
      <c r="B782" t="s">
        <v>12</v>
      </c>
      <c r="C782" t="s">
        <v>111</v>
      </c>
      <c r="D782" s="65" t="s">
        <v>112</v>
      </c>
      <c r="E782" t="s">
        <v>1</v>
      </c>
      <c r="F782">
        <v>210</v>
      </c>
      <c r="G782">
        <v>11.03</v>
      </c>
      <c r="H782" t="s">
        <v>15</v>
      </c>
      <c r="I782">
        <v>13.7</v>
      </c>
      <c r="J782">
        <v>2877</v>
      </c>
    </row>
    <row r="783" spans="1:10" ht="28.5">
      <c r="A783" t="s">
        <v>1062</v>
      </c>
      <c r="B783" t="s">
        <v>1245</v>
      </c>
      <c r="C783" t="s">
        <v>114</v>
      </c>
      <c r="D783" s="65" t="s">
        <v>115</v>
      </c>
      <c r="E783" t="s">
        <v>1</v>
      </c>
      <c r="F783">
        <v>70</v>
      </c>
      <c r="G783">
        <v>498.98</v>
      </c>
      <c r="H783" t="s">
        <v>15</v>
      </c>
      <c r="I783">
        <v>619.63</v>
      </c>
      <c r="J783">
        <v>43374.1</v>
      </c>
    </row>
    <row r="784" spans="1:10">
      <c r="A784" t="s">
        <v>1063</v>
      </c>
      <c r="D784" s="65" t="s">
        <v>117</v>
      </c>
      <c r="E784" t="s">
        <v>14</v>
      </c>
      <c r="J784">
        <v>3058.95</v>
      </c>
    </row>
    <row r="785" spans="1:10">
      <c r="A785" t="s">
        <v>1064</v>
      </c>
      <c r="B785" t="s">
        <v>12</v>
      </c>
      <c r="C785">
        <v>99063</v>
      </c>
      <c r="D785" s="65" t="s">
        <v>119</v>
      </c>
      <c r="E785" t="s">
        <v>1</v>
      </c>
      <c r="F785">
        <v>17.5</v>
      </c>
      <c r="G785">
        <v>4.79</v>
      </c>
      <c r="H785" t="s">
        <v>15</v>
      </c>
      <c r="I785">
        <v>5.95</v>
      </c>
      <c r="J785">
        <v>104.13</v>
      </c>
    </row>
    <row r="786" spans="1:10" ht="28.5">
      <c r="A786" t="s">
        <v>1065</v>
      </c>
      <c r="B786" t="s">
        <v>12</v>
      </c>
      <c r="C786">
        <v>93358</v>
      </c>
      <c r="D786" s="65" t="s">
        <v>121</v>
      </c>
      <c r="E786" t="s">
        <v>70</v>
      </c>
      <c r="F786">
        <v>3.6</v>
      </c>
      <c r="G786">
        <v>76.23</v>
      </c>
      <c r="H786" t="s">
        <v>15</v>
      </c>
      <c r="I786">
        <v>94.66</v>
      </c>
      <c r="J786">
        <v>340.78</v>
      </c>
    </row>
    <row r="787" spans="1:10" ht="28.5">
      <c r="A787" t="s">
        <v>1066</v>
      </c>
      <c r="B787" t="s">
        <v>12</v>
      </c>
      <c r="C787" s="66" t="s">
        <v>1239</v>
      </c>
      <c r="D787" s="65" t="s">
        <v>123</v>
      </c>
      <c r="E787" t="s">
        <v>124</v>
      </c>
      <c r="F787">
        <v>17.5</v>
      </c>
      <c r="G787">
        <v>61.02</v>
      </c>
      <c r="H787" t="s">
        <v>15</v>
      </c>
      <c r="I787">
        <v>75.77</v>
      </c>
      <c r="J787">
        <v>1325.98</v>
      </c>
    </row>
    <row r="788" spans="1:10" ht="28.5">
      <c r="A788" t="s">
        <v>1067</v>
      </c>
      <c r="B788" t="s">
        <v>12</v>
      </c>
      <c r="C788">
        <v>93382</v>
      </c>
      <c r="D788" s="65" t="s">
        <v>126</v>
      </c>
      <c r="E788" t="s">
        <v>70</v>
      </c>
      <c r="F788">
        <v>7.13</v>
      </c>
      <c r="G788">
        <v>22.84</v>
      </c>
      <c r="H788" t="s">
        <v>15</v>
      </c>
      <c r="I788">
        <v>28.36</v>
      </c>
      <c r="J788">
        <v>202.21</v>
      </c>
    </row>
    <row r="789" spans="1:10" ht="42.75">
      <c r="A789" t="s">
        <v>1068</v>
      </c>
      <c r="B789" t="s">
        <v>12</v>
      </c>
      <c r="C789">
        <v>93589</v>
      </c>
      <c r="D789" s="65" t="s">
        <v>128</v>
      </c>
      <c r="E789" t="s">
        <v>8</v>
      </c>
      <c r="F789">
        <v>60.48</v>
      </c>
      <c r="G789">
        <v>2.59</v>
      </c>
      <c r="H789" t="s">
        <v>15</v>
      </c>
      <c r="I789">
        <v>3.22</v>
      </c>
      <c r="J789">
        <v>194.75</v>
      </c>
    </row>
    <row r="790" spans="1:10">
      <c r="A790" t="s">
        <v>1069</v>
      </c>
      <c r="B790" t="s">
        <v>1245</v>
      </c>
      <c r="C790" t="s">
        <v>130</v>
      </c>
      <c r="D790" s="65" t="s">
        <v>131</v>
      </c>
      <c r="E790" t="s">
        <v>1</v>
      </c>
      <c r="F790">
        <v>7.5</v>
      </c>
      <c r="G790">
        <v>0.69</v>
      </c>
      <c r="H790" t="s">
        <v>15</v>
      </c>
      <c r="I790">
        <v>0.86</v>
      </c>
      <c r="J790">
        <v>6.45</v>
      </c>
    </row>
    <row r="791" spans="1:10">
      <c r="A791" t="s">
        <v>1070</v>
      </c>
      <c r="B791" t="s">
        <v>12</v>
      </c>
      <c r="C791" s="66" t="s">
        <v>1241</v>
      </c>
      <c r="D791" s="65" t="s">
        <v>133</v>
      </c>
      <c r="E791" t="s">
        <v>103</v>
      </c>
      <c r="F791">
        <v>1</v>
      </c>
      <c r="G791">
        <v>48.09</v>
      </c>
      <c r="H791" t="s">
        <v>15</v>
      </c>
      <c r="I791">
        <v>59.72</v>
      </c>
      <c r="J791">
        <v>59.72</v>
      </c>
    </row>
    <row r="792" spans="1:10" ht="28.5">
      <c r="A792" t="s">
        <v>1071</v>
      </c>
      <c r="B792" t="s">
        <v>12</v>
      </c>
      <c r="C792" s="66" t="s">
        <v>1236</v>
      </c>
      <c r="D792" s="65" t="s">
        <v>135</v>
      </c>
      <c r="E792" t="s">
        <v>103</v>
      </c>
      <c r="F792">
        <v>2</v>
      </c>
      <c r="G792">
        <v>79.38</v>
      </c>
      <c r="H792" t="s">
        <v>15</v>
      </c>
      <c r="I792">
        <v>98.57</v>
      </c>
      <c r="J792">
        <v>197.14</v>
      </c>
    </row>
    <row r="793" spans="1:10" ht="28.5">
      <c r="A793" t="s">
        <v>1072</v>
      </c>
      <c r="B793" t="s">
        <v>12</v>
      </c>
      <c r="C793" s="66" t="s">
        <v>1237</v>
      </c>
      <c r="D793" s="65" t="s">
        <v>137</v>
      </c>
      <c r="E793" t="s">
        <v>103</v>
      </c>
      <c r="F793">
        <v>1</v>
      </c>
      <c r="G793">
        <v>66.22</v>
      </c>
      <c r="H793" t="s">
        <v>15</v>
      </c>
      <c r="I793">
        <v>82.23</v>
      </c>
      <c r="J793">
        <v>82.23</v>
      </c>
    </row>
    <row r="794" spans="1:10" ht="28.5">
      <c r="A794" t="s">
        <v>1073</v>
      </c>
      <c r="B794" t="s">
        <v>12</v>
      </c>
      <c r="C794" s="66" t="s">
        <v>1240</v>
      </c>
      <c r="D794" s="65" t="s">
        <v>139</v>
      </c>
      <c r="E794" t="s">
        <v>103</v>
      </c>
      <c r="F794">
        <v>1</v>
      </c>
      <c r="G794">
        <v>104.73</v>
      </c>
      <c r="H794" t="s">
        <v>15</v>
      </c>
      <c r="I794">
        <v>130.05000000000001</v>
      </c>
      <c r="J794">
        <v>130.05000000000001</v>
      </c>
    </row>
    <row r="795" spans="1:10" ht="28.5">
      <c r="A795" t="s">
        <v>1074</v>
      </c>
      <c r="B795" t="s">
        <v>1245</v>
      </c>
      <c r="C795" t="s">
        <v>141</v>
      </c>
      <c r="D795" s="65" t="s">
        <v>142</v>
      </c>
      <c r="E795" t="s">
        <v>1</v>
      </c>
      <c r="F795">
        <v>1</v>
      </c>
      <c r="G795">
        <v>334.6</v>
      </c>
      <c r="H795" t="s">
        <v>15</v>
      </c>
      <c r="I795">
        <v>415.51</v>
      </c>
      <c r="J795">
        <v>415.51</v>
      </c>
    </row>
    <row r="796" spans="1:10">
      <c r="A796" t="s">
        <v>1075</v>
      </c>
      <c r="D796" s="65" t="s">
        <v>144</v>
      </c>
      <c r="E796" t="s">
        <v>14</v>
      </c>
      <c r="J796">
        <v>3418.3</v>
      </c>
    </row>
    <row r="797" spans="1:10" ht="28.5">
      <c r="A797" t="s">
        <v>1076</v>
      </c>
      <c r="B797" t="s">
        <v>12</v>
      </c>
      <c r="C797" t="s">
        <v>146</v>
      </c>
      <c r="D797" s="65" t="s">
        <v>121</v>
      </c>
      <c r="E797" t="s">
        <v>70</v>
      </c>
      <c r="F797">
        <v>2.36</v>
      </c>
      <c r="G797">
        <v>76.23</v>
      </c>
      <c r="H797" t="s">
        <v>15</v>
      </c>
      <c r="I797">
        <v>94.66</v>
      </c>
      <c r="J797">
        <v>223.4</v>
      </c>
    </row>
    <row r="798" spans="1:10" ht="42.75">
      <c r="A798" t="s">
        <v>1077</v>
      </c>
      <c r="B798" t="s">
        <v>12</v>
      </c>
      <c r="C798" t="s">
        <v>148</v>
      </c>
      <c r="D798" s="65" t="s">
        <v>149</v>
      </c>
      <c r="E798" t="s">
        <v>28</v>
      </c>
      <c r="F798">
        <v>5.25</v>
      </c>
      <c r="G798">
        <v>2.77</v>
      </c>
      <c r="H798" t="s">
        <v>15</v>
      </c>
      <c r="I798">
        <v>3.44</v>
      </c>
      <c r="J798">
        <v>18.059999999999999</v>
      </c>
    </row>
    <row r="799" spans="1:10" ht="28.5">
      <c r="A799" t="s">
        <v>1078</v>
      </c>
      <c r="B799" t="s">
        <v>12</v>
      </c>
      <c r="C799" t="s">
        <v>151</v>
      </c>
      <c r="D799" s="65" t="s">
        <v>126</v>
      </c>
      <c r="E799" t="s">
        <v>70</v>
      </c>
      <c r="F799">
        <v>2.36</v>
      </c>
      <c r="G799">
        <v>22.84</v>
      </c>
      <c r="H799" t="s">
        <v>15</v>
      </c>
      <c r="I799">
        <v>28.36</v>
      </c>
      <c r="J799">
        <v>66.930000000000007</v>
      </c>
    </row>
    <row r="800" spans="1:10" ht="42.75">
      <c r="A800" t="s">
        <v>1079</v>
      </c>
      <c r="B800" t="s">
        <v>12</v>
      </c>
      <c r="C800" t="s">
        <v>153</v>
      </c>
      <c r="D800" s="65" t="s">
        <v>154</v>
      </c>
      <c r="E800" t="s">
        <v>70</v>
      </c>
      <c r="F800">
        <v>0.63</v>
      </c>
      <c r="G800">
        <v>2358.41</v>
      </c>
      <c r="H800" t="s">
        <v>15</v>
      </c>
      <c r="I800">
        <v>2928.67</v>
      </c>
      <c r="J800">
        <v>1845.06</v>
      </c>
    </row>
    <row r="801" spans="1:10" ht="57">
      <c r="A801" t="s">
        <v>1080</v>
      </c>
      <c r="B801" t="s">
        <v>12</v>
      </c>
      <c r="C801" t="s">
        <v>156</v>
      </c>
      <c r="D801" s="65" t="s">
        <v>157</v>
      </c>
      <c r="E801" t="s">
        <v>28</v>
      </c>
      <c r="F801">
        <v>6.03</v>
      </c>
      <c r="G801">
        <v>70.319999999999993</v>
      </c>
      <c r="H801" t="s">
        <v>15</v>
      </c>
      <c r="I801">
        <v>87.32</v>
      </c>
      <c r="J801">
        <v>526.54</v>
      </c>
    </row>
    <row r="802" spans="1:10" ht="42.75">
      <c r="A802" t="s">
        <v>1081</v>
      </c>
      <c r="B802" t="s">
        <v>12</v>
      </c>
      <c r="C802" t="s">
        <v>159</v>
      </c>
      <c r="D802" s="65" t="s">
        <v>160</v>
      </c>
      <c r="E802" t="s">
        <v>28</v>
      </c>
      <c r="F802">
        <v>12.05</v>
      </c>
      <c r="G802">
        <v>4.4400000000000004</v>
      </c>
      <c r="H802" t="s">
        <v>15</v>
      </c>
      <c r="I802">
        <v>5.51</v>
      </c>
      <c r="J802">
        <v>66.400000000000006</v>
      </c>
    </row>
    <row r="803" spans="1:10" ht="71.25">
      <c r="A803" t="s">
        <v>1082</v>
      </c>
      <c r="B803" t="s">
        <v>12</v>
      </c>
      <c r="C803" t="s">
        <v>162</v>
      </c>
      <c r="D803" s="65" t="s">
        <v>163</v>
      </c>
      <c r="E803" t="s">
        <v>28</v>
      </c>
      <c r="F803">
        <v>24.1</v>
      </c>
      <c r="G803">
        <v>22.45</v>
      </c>
      <c r="H803" t="s">
        <v>15</v>
      </c>
      <c r="I803">
        <v>27.88</v>
      </c>
      <c r="J803">
        <v>671.91</v>
      </c>
    </row>
    <row r="804" spans="1:10">
      <c r="A804" t="s">
        <v>1083</v>
      </c>
      <c r="D804" s="65" t="s">
        <v>165</v>
      </c>
      <c r="E804" t="s">
        <v>14</v>
      </c>
      <c r="J804">
        <v>24884.01</v>
      </c>
    </row>
    <row r="805" spans="1:10" ht="42.75">
      <c r="A805" t="s">
        <v>1084</v>
      </c>
      <c r="B805" t="s">
        <v>12</v>
      </c>
      <c r="C805">
        <v>99059</v>
      </c>
      <c r="D805" s="65" t="s">
        <v>56</v>
      </c>
      <c r="E805" t="s">
        <v>1</v>
      </c>
      <c r="F805">
        <v>10.199999999999999</v>
      </c>
      <c r="G805">
        <v>54.41</v>
      </c>
      <c r="H805" t="s">
        <v>15</v>
      </c>
      <c r="I805">
        <v>67.569999999999993</v>
      </c>
      <c r="J805">
        <v>689.21</v>
      </c>
    </row>
    <row r="806" spans="1:10" ht="28.5">
      <c r="A806" t="s">
        <v>1085</v>
      </c>
      <c r="B806" t="s">
        <v>12</v>
      </c>
      <c r="C806">
        <v>93358</v>
      </c>
      <c r="D806" s="65" t="s">
        <v>121</v>
      </c>
      <c r="E806" t="s">
        <v>70</v>
      </c>
      <c r="F806">
        <v>2.78</v>
      </c>
      <c r="G806">
        <v>76.23</v>
      </c>
      <c r="H806" t="s">
        <v>15</v>
      </c>
      <c r="I806">
        <v>94.66</v>
      </c>
      <c r="J806">
        <v>263.14999999999998</v>
      </c>
    </row>
    <row r="807" spans="1:10" ht="42.75">
      <c r="A807" t="s">
        <v>1086</v>
      </c>
      <c r="B807" t="s">
        <v>12</v>
      </c>
      <c r="C807">
        <v>101617</v>
      </c>
      <c r="D807" s="65" t="s">
        <v>149</v>
      </c>
      <c r="E807" t="s">
        <v>28</v>
      </c>
      <c r="F807">
        <v>1.73</v>
      </c>
      <c r="G807">
        <v>2.77</v>
      </c>
      <c r="H807" t="s">
        <v>15</v>
      </c>
      <c r="I807">
        <v>3.44</v>
      </c>
      <c r="J807">
        <v>5.95</v>
      </c>
    </row>
    <row r="808" spans="1:10" ht="28.5">
      <c r="A808" t="s">
        <v>1087</v>
      </c>
      <c r="B808" t="s">
        <v>12</v>
      </c>
      <c r="C808">
        <v>93382</v>
      </c>
      <c r="D808" s="65" t="s">
        <v>126</v>
      </c>
      <c r="E808" t="s">
        <v>70</v>
      </c>
      <c r="F808">
        <v>0.24</v>
      </c>
      <c r="G808">
        <v>22.84</v>
      </c>
      <c r="H808" t="s">
        <v>15</v>
      </c>
      <c r="I808">
        <v>28.36</v>
      </c>
      <c r="J808">
        <v>6.81</v>
      </c>
    </row>
    <row r="809" spans="1:10" ht="28.5">
      <c r="A809" t="s">
        <v>1088</v>
      </c>
      <c r="B809" t="s">
        <v>12</v>
      </c>
      <c r="C809">
        <v>102487</v>
      </c>
      <c r="D809" s="65" t="s">
        <v>171</v>
      </c>
      <c r="E809" t="s">
        <v>70</v>
      </c>
      <c r="F809">
        <v>0.52</v>
      </c>
      <c r="G809">
        <v>535.57000000000005</v>
      </c>
      <c r="H809" t="s">
        <v>15</v>
      </c>
      <c r="I809">
        <v>665.07</v>
      </c>
      <c r="J809">
        <v>345.84</v>
      </c>
    </row>
    <row r="810" spans="1:10" ht="42.75">
      <c r="A810" t="s">
        <v>1089</v>
      </c>
      <c r="B810" t="s">
        <v>12</v>
      </c>
      <c r="C810">
        <v>104488</v>
      </c>
      <c r="D810" s="65" t="s">
        <v>154</v>
      </c>
      <c r="E810" t="s">
        <v>70</v>
      </c>
      <c r="F810">
        <v>3.37</v>
      </c>
      <c r="G810">
        <v>2358.41</v>
      </c>
      <c r="H810" t="s">
        <v>15</v>
      </c>
      <c r="I810">
        <v>2928.67</v>
      </c>
      <c r="J810">
        <v>9869.6200000000008</v>
      </c>
    </row>
    <row r="811" spans="1:10" ht="57">
      <c r="A811" t="s">
        <v>1090</v>
      </c>
      <c r="B811" t="s">
        <v>12</v>
      </c>
      <c r="C811">
        <v>103325</v>
      </c>
      <c r="D811" s="65" t="s">
        <v>157</v>
      </c>
      <c r="E811" t="s">
        <v>28</v>
      </c>
      <c r="F811">
        <v>33.35</v>
      </c>
      <c r="G811">
        <v>70.319999999999993</v>
      </c>
      <c r="H811" t="s">
        <v>15</v>
      </c>
      <c r="I811">
        <v>87.32</v>
      </c>
      <c r="J811">
        <v>2912.12</v>
      </c>
    </row>
    <row r="812" spans="1:10" ht="42.75">
      <c r="A812" t="s">
        <v>1091</v>
      </c>
      <c r="B812" t="s">
        <v>12</v>
      </c>
      <c r="C812">
        <v>87878</v>
      </c>
      <c r="D812" s="65" t="s">
        <v>160</v>
      </c>
      <c r="E812" t="s">
        <v>28</v>
      </c>
      <c r="F812">
        <v>66.7</v>
      </c>
      <c r="G812">
        <v>4.4400000000000004</v>
      </c>
      <c r="H812" t="s">
        <v>15</v>
      </c>
      <c r="I812">
        <v>5.51</v>
      </c>
      <c r="J812">
        <v>367.52</v>
      </c>
    </row>
    <row r="813" spans="1:10" ht="71.25">
      <c r="A813" t="s">
        <v>1092</v>
      </c>
      <c r="B813" t="s">
        <v>12</v>
      </c>
      <c r="C813">
        <v>87547</v>
      </c>
      <c r="D813" s="65" t="s">
        <v>163</v>
      </c>
      <c r="E813" t="s">
        <v>28</v>
      </c>
      <c r="F813">
        <v>66.7</v>
      </c>
      <c r="G813">
        <v>22.45</v>
      </c>
      <c r="H813" t="s">
        <v>15</v>
      </c>
      <c r="I813">
        <v>27.88</v>
      </c>
      <c r="J813">
        <v>1859.6</v>
      </c>
    </row>
    <row r="814" spans="1:10" ht="28.5">
      <c r="A814" t="s">
        <v>1093</v>
      </c>
      <c r="B814" t="s">
        <v>12</v>
      </c>
      <c r="C814">
        <v>88489</v>
      </c>
      <c r="D814" s="65" t="s">
        <v>177</v>
      </c>
      <c r="E814" t="s">
        <v>28</v>
      </c>
      <c r="F814">
        <v>66.7</v>
      </c>
      <c r="G814">
        <v>10.41</v>
      </c>
      <c r="H814" t="s">
        <v>15</v>
      </c>
      <c r="I814">
        <v>12.93</v>
      </c>
      <c r="J814">
        <v>862.43</v>
      </c>
    </row>
    <row r="815" spans="1:10" ht="57">
      <c r="A815" t="s">
        <v>1094</v>
      </c>
      <c r="B815" t="s">
        <v>12</v>
      </c>
      <c r="C815">
        <v>87624</v>
      </c>
      <c r="D815" s="65" t="s">
        <v>179</v>
      </c>
      <c r="E815" t="s">
        <v>28</v>
      </c>
      <c r="F815">
        <v>5.78</v>
      </c>
      <c r="G815">
        <v>81.319999999999993</v>
      </c>
      <c r="H815" t="s">
        <v>15</v>
      </c>
      <c r="I815">
        <v>100.98</v>
      </c>
      <c r="J815">
        <v>583.66</v>
      </c>
    </row>
    <row r="816" spans="1:10" ht="57">
      <c r="A816" t="s">
        <v>1095</v>
      </c>
      <c r="B816" t="s">
        <v>12</v>
      </c>
      <c r="C816">
        <v>94994</v>
      </c>
      <c r="D816" s="65" t="s">
        <v>181</v>
      </c>
      <c r="E816" t="s">
        <v>28</v>
      </c>
      <c r="F816">
        <v>5.32</v>
      </c>
      <c r="G816">
        <v>85.9</v>
      </c>
      <c r="H816" t="s">
        <v>15</v>
      </c>
      <c r="I816">
        <v>106.67</v>
      </c>
      <c r="J816">
        <v>567.48</v>
      </c>
    </row>
    <row r="817" spans="1:10" ht="42.75">
      <c r="A817" t="s">
        <v>1096</v>
      </c>
      <c r="B817" t="s">
        <v>12</v>
      </c>
      <c r="C817">
        <v>98680</v>
      </c>
      <c r="D817" s="65" t="s">
        <v>183</v>
      </c>
      <c r="E817" t="s">
        <v>28</v>
      </c>
      <c r="F817">
        <v>4.49</v>
      </c>
      <c r="G817">
        <v>42.63</v>
      </c>
      <c r="H817" t="s">
        <v>15</v>
      </c>
      <c r="I817">
        <v>52.94</v>
      </c>
      <c r="J817">
        <v>237.7</v>
      </c>
    </row>
    <row r="818" spans="1:10" ht="28.5">
      <c r="A818" t="s">
        <v>1097</v>
      </c>
      <c r="B818" t="s">
        <v>12</v>
      </c>
      <c r="C818">
        <v>100701</v>
      </c>
      <c r="D818" s="65" t="s">
        <v>185</v>
      </c>
      <c r="E818" t="s">
        <v>28</v>
      </c>
      <c r="F818">
        <v>4.2</v>
      </c>
      <c r="G818">
        <v>553.22</v>
      </c>
      <c r="H818" t="s">
        <v>15</v>
      </c>
      <c r="I818">
        <v>686.99</v>
      </c>
      <c r="J818">
        <v>2885.36</v>
      </c>
    </row>
    <row r="819" spans="1:10" ht="42.75">
      <c r="A819" t="s">
        <v>1098</v>
      </c>
      <c r="B819" t="s">
        <v>12</v>
      </c>
      <c r="C819">
        <v>100754</v>
      </c>
      <c r="D819" s="65" t="s">
        <v>187</v>
      </c>
      <c r="E819" t="s">
        <v>28</v>
      </c>
      <c r="F819">
        <v>4.2</v>
      </c>
      <c r="G819">
        <v>26.3</v>
      </c>
      <c r="H819" t="s">
        <v>15</v>
      </c>
      <c r="I819">
        <v>32.659999999999997</v>
      </c>
      <c r="J819">
        <v>137.16999999999999</v>
      </c>
    </row>
    <row r="820" spans="1:10" ht="85.5">
      <c r="A820" t="s">
        <v>1099</v>
      </c>
      <c r="B820" t="s">
        <v>12</v>
      </c>
      <c r="C820">
        <v>104473</v>
      </c>
      <c r="D820" s="65" t="s">
        <v>189</v>
      </c>
      <c r="E820" t="s">
        <v>6</v>
      </c>
      <c r="F820">
        <v>2</v>
      </c>
      <c r="G820">
        <v>149.26</v>
      </c>
      <c r="H820" t="s">
        <v>15</v>
      </c>
      <c r="I820">
        <v>185.35</v>
      </c>
      <c r="J820">
        <v>370.7</v>
      </c>
    </row>
    <row r="821" spans="1:10" ht="42.75">
      <c r="A821" t="s">
        <v>1100</v>
      </c>
      <c r="B821" t="s">
        <v>12</v>
      </c>
      <c r="C821">
        <v>91926</v>
      </c>
      <c r="D821" s="65" t="s">
        <v>191</v>
      </c>
      <c r="E821" t="s">
        <v>1</v>
      </c>
      <c r="F821">
        <v>224</v>
      </c>
      <c r="G821">
        <v>4.1500000000000004</v>
      </c>
      <c r="H821" t="s">
        <v>15</v>
      </c>
      <c r="I821">
        <v>5.15</v>
      </c>
      <c r="J821">
        <v>1153.5999999999999</v>
      </c>
    </row>
    <row r="822" spans="1:10" ht="42.75">
      <c r="A822" t="s">
        <v>1101</v>
      </c>
      <c r="B822" t="s">
        <v>12</v>
      </c>
      <c r="C822">
        <v>91930</v>
      </c>
      <c r="D822" s="65" t="s">
        <v>193</v>
      </c>
      <c r="E822" t="s">
        <v>1</v>
      </c>
      <c r="F822">
        <v>36</v>
      </c>
      <c r="G822">
        <v>9.0399999999999991</v>
      </c>
      <c r="H822" t="s">
        <v>15</v>
      </c>
      <c r="I822">
        <v>11.23</v>
      </c>
      <c r="J822">
        <v>404.28</v>
      </c>
    </row>
    <row r="823" spans="1:10" ht="42.75">
      <c r="A823" t="s">
        <v>1102</v>
      </c>
      <c r="B823" t="s">
        <v>12</v>
      </c>
      <c r="C823">
        <v>91844</v>
      </c>
      <c r="D823" s="65" t="s">
        <v>195</v>
      </c>
      <c r="E823" t="s">
        <v>1</v>
      </c>
      <c r="F823">
        <v>28</v>
      </c>
      <c r="G823">
        <v>6.07</v>
      </c>
      <c r="H823" t="s">
        <v>15</v>
      </c>
      <c r="I823">
        <v>7.54</v>
      </c>
      <c r="J823">
        <v>211.12</v>
      </c>
    </row>
    <row r="824" spans="1:10" ht="28.5">
      <c r="A824" t="s">
        <v>1103</v>
      </c>
      <c r="B824" t="s">
        <v>12</v>
      </c>
      <c r="C824">
        <v>93654</v>
      </c>
      <c r="D824" s="65" t="s">
        <v>197</v>
      </c>
      <c r="E824" t="s">
        <v>6</v>
      </c>
      <c r="F824">
        <v>3</v>
      </c>
      <c r="G824">
        <v>11.53</v>
      </c>
      <c r="H824" t="s">
        <v>15</v>
      </c>
      <c r="I824">
        <v>14.32</v>
      </c>
      <c r="J824">
        <v>42.96</v>
      </c>
    </row>
    <row r="825" spans="1:10" ht="28.5">
      <c r="A825" t="s">
        <v>1104</v>
      </c>
      <c r="B825" t="s">
        <v>12</v>
      </c>
      <c r="C825">
        <v>93668</v>
      </c>
      <c r="D825" s="65" t="s">
        <v>199</v>
      </c>
      <c r="E825" t="s">
        <v>6</v>
      </c>
      <c r="F825">
        <v>2</v>
      </c>
      <c r="G825">
        <v>68.48</v>
      </c>
      <c r="H825" t="s">
        <v>15</v>
      </c>
      <c r="I825">
        <v>85.04</v>
      </c>
      <c r="J825">
        <v>170.08</v>
      </c>
    </row>
    <row r="826" spans="1:10" ht="28.5">
      <c r="A826" t="s">
        <v>1105</v>
      </c>
      <c r="B826" t="s">
        <v>12</v>
      </c>
      <c r="C826">
        <v>93672</v>
      </c>
      <c r="D826" s="65" t="s">
        <v>201</v>
      </c>
      <c r="E826" t="s">
        <v>6</v>
      </c>
      <c r="F826">
        <v>1</v>
      </c>
      <c r="G826">
        <v>82.4</v>
      </c>
      <c r="H826" t="s">
        <v>15</v>
      </c>
      <c r="I826">
        <v>102.32</v>
      </c>
      <c r="J826">
        <v>102.32</v>
      </c>
    </row>
    <row r="827" spans="1:10" ht="57">
      <c r="A827" t="s">
        <v>1106</v>
      </c>
      <c r="B827" t="s">
        <v>12</v>
      </c>
      <c r="C827">
        <v>101879</v>
      </c>
      <c r="D827" s="65" t="s">
        <v>203</v>
      </c>
      <c r="E827" t="s">
        <v>6</v>
      </c>
      <c r="F827">
        <v>1</v>
      </c>
      <c r="G827">
        <v>539.9</v>
      </c>
      <c r="H827" t="s">
        <v>15</v>
      </c>
      <c r="I827">
        <v>670.45</v>
      </c>
      <c r="J827">
        <v>670.45</v>
      </c>
    </row>
    <row r="828" spans="1:10" ht="42.75">
      <c r="A828" t="s">
        <v>1107</v>
      </c>
      <c r="B828" t="s">
        <v>12</v>
      </c>
      <c r="C828">
        <v>91993</v>
      </c>
      <c r="D828" s="65" t="s">
        <v>205</v>
      </c>
      <c r="E828" t="s">
        <v>6</v>
      </c>
      <c r="F828">
        <v>1</v>
      </c>
      <c r="G828">
        <v>41.23</v>
      </c>
      <c r="H828" t="s">
        <v>15</v>
      </c>
      <c r="I828">
        <v>51.2</v>
      </c>
      <c r="J828">
        <v>51.2</v>
      </c>
    </row>
    <row r="829" spans="1:10" ht="28.5">
      <c r="A829" t="s">
        <v>1108</v>
      </c>
      <c r="B829" t="s">
        <v>1270</v>
      </c>
      <c r="C829" s="66" t="s">
        <v>1278</v>
      </c>
      <c r="D829" s="65" t="s">
        <v>208</v>
      </c>
      <c r="E829" t="s">
        <v>74</v>
      </c>
      <c r="F829">
        <v>1</v>
      </c>
      <c r="G829">
        <v>58.82</v>
      </c>
      <c r="H829" t="s">
        <v>15</v>
      </c>
      <c r="I829">
        <v>73.040000000000006</v>
      </c>
      <c r="J829">
        <v>73.040000000000006</v>
      </c>
    </row>
    <row r="830" spans="1:10" ht="42.75">
      <c r="A830" t="s">
        <v>1109</v>
      </c>
      <c r="B830" t="s">
        <v>12</v>
      </c>
      <c r="C830">
        <v>91952</v>
      </c>
      <c r="D830" s="65" t="s">
        <v>210</v>
      </c>
      <c r="E830" t="s">
        <v>6</v>
      </c>
      <c r="F830">
        <v>2</v>
      </c>
      <c r="G830">
        <v>16.36</v>
      </c>
      <c r="H830" t="s">
        <v>15</v>
      </c>
      <c r="I830">
        <v>20.32</v>
      </c>
      <c r="J830">
        <v>40.64</v>
      </c>
    </row>
    <row r="831" spans="1:10" ht="28.5">
      <c r="A831" t="s">
        <v>1110</v>
      </c>
      <c r="D831" s="65" t="s">
        <v>212</v>
      </c>
      <c r="E831" t="s">
        <v>14</v>
      </c>
      <c r="J831">
        <v>457834.44</v>
      </c>
    </row>
    <row r="832" spans="1:10">
      <c r="A832" t="s">
        <v>1111</v>
      </c>
      <c r="D832" s="65" t="s">
        <v>53</v>
      </c>
      <c r="E832" t="s">
        <v>14</v>
      </c>
      <c r="J832">
        <v>1760.87</v>
      </c>
    </row>
    <row r="833" spans="1:10" ht="42.75">
      <c r="A833" t="s">
        <v>1112</v>
      </c>
      <c r="B833" t="s">
        <v>12</v>
      </c>
      <c r="C833">
        <v>99059</v>
      </c>
      <c r="D833" s="65" t="s">
        <v>56</v>
      </c>
      <c r="E833" t="s">
        <v>1</v>
      </c>
      <c r="F833">
        <v>26.06</v>
      </c>
      <c r="G833">
        <v>54.41</v>
      </c>
      <c r="H833" t="s">
        <v>15</v>
      </c>
      <c r="I833">
        <v>67.569999999999993</v>
      </c>
      <c r="J833">
        <v>1760.87</v>
      </c>
    </row>
    <row r="834" spans="1:10">
      <c r="A834" t="s">
        <v>1113</v>
      </c>
      <c r="D834" s="65" t="s">
        <v>216</v>
      </c>
      <c r="E834" t="s">
        <v>14</v>
      </c>
      <c r="J834">
        <v>5993.94</v>
      </c>
    </row>
    <row r="835" spans="1:10" ht="42.75">
      <c r="A835" t="s">
        <v>1114</v>
      </c>
      <c r="B835" t="s">
        <v>12</v>
      </c>
      <c r="C835" t="s">
        <v>218</v>
      </c>
      <c r="D835" s="65" t="s">
        <v>219</v>
      </c>
      <c r="E835" t="s">
        <v>70</v>
      </c>
      <c r="F835">
        <v>85.6</v>
      </c>
      <c r="G835">
        <v>36.92</v>
      </c>
      <c r="H835" t="s">
        <v>15</v>
      </c>
      <c r="I835">
        <v>45.85</v>
      </c>
      <c r="J835">
        <v>3924.76</v>
      </c>
    </row>
    <row r="836" spans="1:10" ht="28.5">
      <c r="A836" t="s">
        <v>1115</v>
      </c>
      <c r="B836" t="s">
        <v>12</v>
      </c>
      <c r="C836">
        <v>93382</v>
      </c>
      <c r="D836" s="65" t="s">
        <v>126</v>
      </c>
      <c r="E836" t="s">
        <v>70</v>
      </c>
      <c r="F836">
        <v>27.03</v>
      </c>
      <c r="G836">
        <v>22.84</v>
      </c>
      <c r="H836" t="s">
        <v>15</v>
      </c>
      <c r="I836">
        <v>28.36</v>
      </c>
      <c r="J836">
        <v>766.57</v>
      </c>
    </row>
    <row r="837" spans="1:10" ht="57">
      <c r="A837" t="s">
        <v>1116</v>
      </c>
      <c r="B837" t="s">
        <v>12</v>
      </c>
      <c r="C837">
        <v>100982</v>
      </c>
      <c r="D837" s="65" t="s">
        <v>222</v>
      </c>
      <c r="E837" t="s">
        <v>70</v>
      </c>
      <c r="F837">
        <v>27.03</v>
      </c>
      <c r="G837">
        <v>8.61</v>
      </c>
      <c r="H837" t="s">
        <v>15</v>
      </c>
      <c r="I837">
        <v>10.69</v>
      </c>
      <c r="J837">
        <v>288.95</v>
      </c>
    </row>
    <row r="838" spans="1:10" ht="28.5">
      <c r="A838" t="s">
        <v>1117</v>
      </c>
      <c r="B838" t="s">
        <v>12</v>
      </c>
      <c r="C838">
        <v>93588</v>
      </c>
      <c r="D838" s="65" t="s">
        <v>224</v>
      </c>
      <c r="E838" t="s">
        <v>8</v>
      </c>
      <c r="F838">
        <v>270.31</v>
      </c>
      <c r="G838">
        <v>3.02</v>
      </c>
      <c r="H838" t="s">
        <v>15</v>
      </c>
      <c r="I838">
        <v>3.75</v>
      </c>
      <c r="J838">
        <v>1013.66</v>
      </c>
    </row>
    <row r="839" spans="1:10">
      <c r="A839" t="s">
        <v>1118</v>
      </c>
      <c r="D839" s="65" t="s">
        <v>226</v>
      </c>
      <c r="E839" t="s">
        <v>14</v>
      </c>
      <c r="J839">
        <v>55863.43</v>
      </c>
    </row>
    <row r="840" spans="1:10" ht="57">
      <c r="A840" t="s">
        <v>1119</v>
      </c>
      <c r="B840" t="s">
        <v>12</v>
      </c>
      <c r="C840">
        <v>100897</v>
      </c>
      <c r="D840" s="65" t="s">
        <v>228</v>
      </c>
      <c r="E840" t="s">
        <v>1</v>
      </c>
      <c r="F840">
        <v>120</v>
      </c>
      <c r="G840">
        <v>122.54</v>
      </c>
      <c r="H840" t="s">
        <v>15</v>
      </c>
      <c r="I840">
        <v>152.16999999999999</v>
      </c>
      <c r="J840">
        <v>18260.400000000001</v>
      </c>
    </row>
    <row r="841" spans="1:10" ht="42.75">
      <c r="A841" t="s">
        <v>1120</v>
      </c>
      <c r="B841" t="s">
        <v>12</v>
      </c>
      <c r="C841">
        <v>94974</v>
      </c>
      <c r="D841" s="65" t="s">
        <v>230</v>
      </c>
      <c r="E841" t="s">
        <v>70</v>
      </c>
      <c r="F841">
        <v>0.76</v>
      </c>
      <c r="G841">
        <v>428.97</v>
      </c>
      <c r="H841" t="s">
        <v>15</v>
      </c>
      <c r="I841">
        <v>532.69000000000005</v>
      </c>
      <c r="J841">
        <v>404.84</v>
      </c>
    </row>
    <row r="842" spans="1:10" ht="57">
      <c r="A842" t="s">
        <v>1121</v>
      </c>
      <c r="B842" t="s">
        <v>12</v>
      </c>
      <c r="C842">
        <v>96540</v>
      </c>
      <c r="D842" s="65" t="s">
        <v>232</v>
      </c>
      <c r="E842" t="s">
        <v>28</v>
      </c>
      <c r="F842">
        <v>9.07</v>
      </c>
      <c r="G842">
        <v>128.09</v>
      </c>
      <c r="H842" t="s">
        <v>15</v>
      </c>
      <c r="I842">
        <v>159.06</v>
      </c>
      <c r="J842">
        <v>1442.67</v>
      </c>
    </row>
    <row r="843" spans="1:10" ht="28.5">
      <c r="A843" t="s">
        <v>1122</v>
      </c>
      <c r="B843" t="s">
        <v>12</v>
      </c>
      <c r="C843">
        <v>96546</v>
      </c>
      <c r="D843" s="65" t="s">
        <v>234</v>
      </c>
      <c r="E843" t="s">
        <v>9</v>
      </c>
      <c r="F843">
        <v>150</v>
      </c>
      <c r="G843">
        <v>13.05</v>
      </c>
      <c r="H843" t="s">
        <v>15</v>
      </c>
      <c r="I843">
        <v>16.21</v>
      </c>
      <c r="J843">
        <v>2431.5</v>
      </c>
    </row>
    <row r="844" spans="1:10" ht="42.75">
      <c r="A844" t="s">
        <v>1123</v>
      </c>
      <c r="B844" t="s">
        <v>12</v>
      </c>
      <c r="C844" t="s">
        <v>236</v>
      </c>
      <c r="D844" s="65" t="s">
        <v>237</v>
      </c>
      <c r="E844" t="s">
        <v>9</v>
      </c>
      <c r="F844">
        <v>225</v>
      </c>
      <c r="G844">
        <v>10.130000000000001</v>
      </c>
      <c r="H844" t="s">
        <v>15</v>
      </c>
      <c r="I844">
        <v>12.58</v>
      </c>
      <c r="J844">
        <v>2830.5</v>
      </c>
    </row>
    <row r="845" spans="1:10" ht="28.5">
      <c r="A845" t="s">
        <v>1124</v>
      </c>
      <c r="B845" t="s">
        <v>12</v>
      </c>
      <c r="C845" t="s">
        <v>239</v>
      </c>
      <c r="D845" s="65" t="s">
        <v>240</v>
      </c>
      <c r="E845" t="s">
        <v>9</v>
      </c>
      <c r="F845">
        <v>301</v>
      </c>
      <c r="G845">
        <v>10.54</v>
      </c>
      <c r="H845" t="s">
        <v>15</v>
      </c>
      <c r="I845">
        <v>13.09</v>
      </c>
      <c r="J845">
        <v>3940.09</v>
      </c>
    </row>
    <row r="846" spans="1:10" ht="28.5">
      <c r="A846" t="s">
        <v>1125</v>
      </c>
      <c r="B846" t="s">
        <v>12</v>
      </c>
      <c r="C846" t="s">
        <v>242</v>
      </c>
      <c r="D846" s="65" t="s">
        <v>243</v>
      </c>
      <c r="E846" t="s">
        <v>9</v>
      </c>
      <c r="F846">
        <v>193</v>
      </c>
      <c r="G846">
        <v>9.64</v>
      </c>
      <c r="H846" t="s">
        <v>15</v>
      </c>
      <c r="I846">
        <v>11.97</v>
      </c>
      <c r="J846">
        <v>2310.21</v>
      </c>
    </row>
    <row r="847" spans="1:10" ht="28.5">
      <c r="A847" t="s">
        <v>1126</v>
      </c>
      <c r="B847" t="s">
        <v>12</v>
      </c>
      <c r="C847">
        <v>95601</v>
      </c>
      <c r="D847" s="65" t="s">
        <v>245</v>
      </c>
      <c r="E847" t="s">
        <v>6</v>
      </c>
      <c r="F847">
        <v>15</v>
      </c>
      <c r="G847">
        <v>13.41</v>
      </c>
      <c r="H847" t="s">
        <v>15</v>
      </c>
      <c r="I847">
        <v>16.649999999999999</v>
      </c>
      <c r="J847">
        <v>249.75</v>
      </c>
    </row>
    <row r="848" spans="1:10" ht="42.75">
      <c r="A848" t="s">
        <v>1127</v>
      </c>
      <c r="B848" t="s">
        <v>12</v>
      </c>
      <c r="C848">
        <v>96556</v>
      </c>
      <c r="D848" s="65" t="s">
        <v>247</v>
      </c>
      <c r="E848" t="s">
        <v>70</v>
      </c>
      <c r="F848">
        <v>21.61</v>
      </c>
      <c r="G848">
        <v>801.44</v>
      </c>
      <c r="H848" t="s">
        <v>15</v>
      </c>
      <c r="I848">
        <v>995.23</v>
      </c>
      <c r="J848">
        <v>21506.92</v>
      </c>
    </row>
    <row r="849" spans="1:10" ht="28.5">
      <c r="A849" t="s">
        <v>1128</v>
      </c>
      <c r="B849" t="s">
        <v>12</v>
      </c>
      <c r="C849">
        <v>98554</v>
      </c>
      <c r="D849" s="65" t="s">
        <v>249</v>
      </c>
      <c r="E849" t="s">
        <v>28</v>
      </c>
      <c r="F849">
        <v>36.299999999999997</v>
      </c>
      <c r="G849">
        <v>55.16</v>
      </c>
      <c r="H849" t="s">
        <v>15</v>
      </c>
      <c r="I849">
        <v>68.5</v>
      </c>
      <c r="J849">
        <v>2486.5500000000002</v>
      </c>
    </row>
    <row r="850" spans="1:10">
      <c r="A850" t="s">
        <v>1129</v>
      </c>
      <c r="D850" s="65" t="s">
        <v>251</v>
      </c>
      <c r="E850" t="s">
        <v>14</v>
      </c>
      <c r="J850">
        <v>231750.56</v>
      </c>
    </row>
    <row r="851" spans="1:10" ht="42.75">
      <c r="A851" t="s">
        <v>1130</v>
      </c>
      <c r="B851" t="s">
        <v>12</v>
      </c>
      <c r="C851" t="s">
        <v>253</v>
      </c>
      <c r="D851" s="65" t="s">
        <v>254</v>
      </c>
      <c r="E851" t="s">
        <v>9</v>
      </c>
      <c r="F851">
        <v>63.8</v>
      </c>
      <c r="G851">
        <v>13.08</v>
      </c>
      <c r="H851" t="s">
        <v>15</v>
      </c>
      <c r="I851">
        <v>16.239999999999998</v>
      </c>
      <c r="J851">
        <v>1036.1099999999999</v>
      </c>
    </row>
    <row r="852" spans="1:10" ht="42.75">
      <c r="A852" t="s">
        <v>1131</v>
      </c>
      <c r="B852" t="s">
        <v>12</v>
      </c>
      <c r="C852">
        <v>92760</v>
      </c>
      <c r="D852" s="65" t="s">
        <v>256</v>
      </c>
      <c r="E852" t="s">
        <v>9</v>
      </c>
      <c r="F852">
        <v>514</v>
      </c>
      <c r="G852">
        <v>12.37</v>
      </c>
      <c r="H852" t="s">
        <v>15</v>
      </c>
      <c r="I852">
        <v>15.36</v>
      </c>
      <c r="J852">
        <v>7895.04</v>
      </c>
    </row>
    <row r="853" spans="1:10" ht="42.75">
      <c r="A853" t="s">
        <v>1132</v>
      </c>
      <c r="B853" t="s">
        <v>12</v>
      </c>
      <c r="C853" t="s">
        <v>258</v>
      </c>
      <c r="D853" s="65" t="s">
        <v>259</v>
      </c>
      <c r="E853" t="s">
        <v>9</v>
      </c>
      <c r="F853">
        <v>157</v>
      </c>
      <c r="G853">
        <v>10.42</v>
      </c>
      <c r="H853" t="s">
        <v>15</v>
      </c>
      <c r="I853">
        <v>12.94</v>
      </c>
      <c r="J853">
        <v>2031.58</v>
      </c>
    </row>
    <row r="854" spans="1:10" ht="42.75">
      <c r="A854" t="s">
        <v>1133</v>
      </c>
      <c r="B854" t="s">
        <v>12</v>
      </c>
      <c r="C854">
        <v>92763</v>
      </c>
      <c r="D854" s="65" t="s">
        <v>261</v>
      </c>
      <c r="E854" t="s">
        <v>9</v>
      </c>
      <c r="F854">
        <v>277</v>
      </c>
      <c r="G854">
        <v>8.7899999999999991</v>
      </c>
      <c r="H854" t="s">
        <v>15</v>
      </c>
      <c r="I854">
        <v>10.92</v>
      </c>
      <c r="J854">
        <v>3024.84</v>
      </c>
    </row>
    <row r="855" spans="1:10" ht="42.75">
      <c r="A855" t="s">
        <v>1134</v>
      </c>
      <c r="B855" t="s">
        <v>12</v>
      </c>
      <c r="C855">
        <v>92764</v>
      </c>
      <c r="D855" s="65" t="s">
        <v>263</v>
      </c>
      <c r="E855" t="s">
        <v>9</v>
      </c>
      <c r="F855">
        <v>1828</v>
      </c>
      <c r="G855">
        <v>8.52</v>
      </c>
      <c r="H855" t="s">
        <v>15</v>
      </c>
      <c r="I855">
        <v>10.58</v>
      </c>
      <c r="J855">
        <v>19340.240000000002</v>
      </c>
    </row>
    <row r="856" spans="1:10" ht="42.75">
      <c r="A856" t="s">
        <v>1135</v>
      </c>
      <c r="B856" t="s">
        <v>12</v>
      </c>
      <c r="C856">
        <v>92769</v>
      </c>
      <c r="D856" s="65" t="s">
        <v>265</v>
      </c>
      <c r="E856" t="s">
        <v>9</v>
      </c>
      <c r="F856">
        <v>582</v>
      </c>
      <c r="G856">
        <v>11.92</v>
      </c>
      <c r="H856" t="s">
        <v>15</v>
      </c>
      <c r="I856">
        <v>14.8</v>
      </c>
      <c r="J856">
        <v>8613.6</v>
      </c>
    </row>
    <row r="857" spans="1:10" ht="42.75">
      <c r="A857" t="s">
        <v>1136</v>
      </c>
      <c r="B857" t="s">
        <v>12</v>
      </c>
      <c r="C857">
        <v>92771</v>
      </c>
      <c r="D857" s="65" t="s">
        <v>267</v>
      </c>
      <c r="E857" t="s">
        <v>9</v>
      </c>
      <c r="F857">
        <v>539</v>
      </c>
      <c r="G857">
        <v>10.02</v>
      </c>
      <c r="H857" t="s">
        <v>15</v>
      </c>
      <c r="I857">
        <v>12.44</v>
      </c>
      <c r="J857">
        <v>6705.16</v>
      </c>
    </row>
    <row r="858" spans="1:10" ht="42.75">
      <c r="A858" t="s">
        <v>1137</v>
      </c>
      <c r="B858" t="s">
        <v>12</v>
      </c>
      <c r="C858">
        <v>92772</v>
      </c>
      <c r="D858" s="65" t="s">
        <v>269</v>
      </c>
      <c r="E858" t="s">
        <v>9</v>
      </c>
      <c r="F858">
        <v>329</v>
      </c>
      <c r="G858">
        <v>8.42</v>
      </c>
      <c r="H858" t="s">
        <v>15</v>
      </c>
      <c r="I858">
        <v>10.46</v>
      </c>
      <c r="J858">
        <v>3441.34</v>
      </c>
    </row>
    <row r="859" spans="1:10" ht="42.75">
      <c r="A859" t="s">
        <v>1138</v>
      </c>
      <c r="B859" t="s">
        <v>12</v>
      </c>
      <c r="C859">
        <v>92773</v>
      </c>
      <c r="D859" s="65" t="s">
        <v>271</v>
      </c>
      <c r="E859" t="s">
        <v>9</v>
      </c>
      <c r="F859">
        <v>556</v>
      </c>
      <c r="G859">
        <v>8.2799999999999994</v>
      </c>
      <c r="H859" t="s">
        <v>15</v>
      </c>
      <c r="I859">
        <v>10.28</v>
      </c>
      <c r="J859">
        <v>5715.68</v>
      </c>
    </row>
    <row r="860" spans="1:10" ht="42.75">
      <c r="A860" t="s">
        <v>1139</v>
      </c>
      <c r="B860" t="s">
        <v>12</v>
      </c>
      <c r="C860">
        <v>92915</v>
      </c>
      <c r="D860" s="65" t="s">
        <v>273</v>
      </c>
      <c r="E860" t="s">
        <v>9</v>
      </c>
      <c r="F860">
        <v>22</v>
      </c>
      <c r="G860">
        <v>15.47</v>
      </c>
      <c r="H860" t="s">
        <v>15</v>
      </c>
      <c r="I860">
        <v>19.21</v>
      </c>
      <c r="J860">
        <v>422.62</v>
      </c>
    </row>
    <row r="861" spans="1:10" ht="42.75">
      <c r="A861" t="s">
        <v>1140</v>
      </c>
      <c r="B861" t="s">
        <v>12</v>
      </c>
      <c r="C861">
        <v>92916</v>
      </c>
      <c r="D861" s="65" t="s">
        <v>275</v>
      </c>
      <c r="E861" t="s">
        <v>9</v>
      </c>
      <c r="F861">
        <v>297</v>
      </c>
      <c r="G861">
        <v>14.14</v>
      </c>
      <c r="H861" t="s">
        <v>15</v>
      </c>
      <c r="I861">
        <v>17.559999999999999</v>
      </c>
      <c r="J861">
        <v>5215.32</v>
      </c>
    </row>
    <row r="862" spans="1:10" ht="42.75">
      <c r="A862" t="s">
        <v>1141</v>
      </c>
      <c r="B862" t="s">
        <v>12</v>
      </c>
      <c r="C862">
        <v>92917</v>
      </c>
      <c r="D862" s="65" t="s">
        <v>277</v>
      </c>
      <c r="E862" t="s">
        <v>9</v>
      </c>
      <c r="F862">
        <v>13</v>
      </c>
      <c r="G862">
        <v>12.92</v>
      </c>
      <c r="H862" t="s">
        <v>15</v>
      </c>
      <c r="I862">
        <v>16.04</v>
      </c>
      <c r="J862">
        <v>208.52</v>
      </c>
    </row>
    <row r="863" spans="1:10" ht="42.75">
      <c r="A863" t="s">
        <v>1142</v>
      </c>
      <c r="B863" t="s">
        <v>12</v>
      </c>
      <c r="C863">
        <v>92919</v>
      </c>
      <c r="D863" s="65" t="s">
        <v>279</v>
      </c>
      <c r="E863" t="s">
        <v>9</v>
      </c>
      <c r="F863">
        <v>1890</v>
      </c>
      <c r="G863">
        <v>11.31</v>
      </c>
      <c r="H863" t="s">
        <v>15</v>
      </c>
      <c r="I863">
        <v>14.04</v>
      </c>
      <c r="J863">
        <v>26535.599999999999</v>
      </c>
    </row>
    <row r="864" spans="1:10" ht="42.75">
      <c r="A864" t="s">
        <v>1143</v>
      </c>
      <c r="B864" t="s">
        <v>12</v>
      </c>
      <c r="C864">
        <v>92922</v>
      </c>
      <c r="D864" s="65" t="s">
        <v>281</v>
      </c>
      <c r="E864" t="s">
        <v>9</v>
      </c>
      <c r="F864">
        <v>1378</v>
      </c>
      <c r="G864">
        <v>8.9499999999999993</v>
      </c>
      <c r="H864" t="s">
        <v>15</v>
      </c>
      <c r="I864">
        <v>11.11</v>
      </c>
      <c r="J864">
        <v>15309.58</v>
      </c>
    </row>
    <row r="865" spans="1:10" ht="42.75">
      <c r="A865" t="s">
        <v>1144</v>
      </c>
      <c r="B865" t="s">
        <v>12</v>
      </c>
      <c r="C865">
        <v>92923</v>
      </c>
      <c r="D865" s="65" t="s">
        <v>283</v>
      </c>
      <c r="E865" t="s">
        <v>9</v>
      </c>
      <c r="F865">
        <v>237</v>
      </c>
      <c r="G865">
        <v>10.029999999999999</v>
      </c>
      <c r="H865" t="s">
        <v>15</v>
      </c>
      <c r="I865">
        <v>12.46</v>
      </c>
      <c r="J865">
        <v>2953.02</v>
      </c>
    </row>
    <row r="866" spans="1:10" ht="57">
      <c r="A866" t="s">
        <v>1145</v>
      </c>
      <c r="B866" t="s">
        <v>12</v>
      </c>
      <c r="C866">
        <v>92445</v>
      </c>
      <c r="D866" s="65" t="s">
        <v>285</v>
      </c>
      <c r="E866" t="s">
        <v>28</v>
      </c>
      <c r="F866">
        <v>101.5</v>
      </c>
      <c r="G866">
        <v>54.19</v>
      </c>
      <c r="H866" t="s">
        <v>15</v>
      </c>
      <c r="I866">
        <v>67.290000000000006</v>
      </c>
      <c r="J866">
        <v>6829.94</v>
      </c>
    </row>
    <row r="867" spans="1:10" ht="57">
      <c r="A867" t="s">
        <v>1146</v>
      </c>
      <c r="B867" t="s">
        <v>12</v>
      </c>
      <c r="C867">
        <v>92453</v>
      </c>
      <c r="D867" s="65" t="s">
        <v>287</v>
      </c>
      <c r="E867" t="s">
        <v>28</v>
      </c>
      <c r="F867">
        <v>44.3</v>
      </c>
      <c r="G867">
        <v>249.5</v>
      </c>
      <c r="H867" t="s">
        <v>15</v>
      </c>
      <c r="I867">
        <v>309.83</v>
      </c>
      <c r="J867">
        <v>13725.47</v>
      </c>
    </row>
    <row r="868" spans="1:10" ht="28.5">
      <c r="A868" t="s">
        <v>1147</v>
      </c>
      <c r="B868" t="s">
        <v>12</v>
      </c>
      <c r="C868">
        <v>92268</v>
      </c>
      <c r="D868" s="65" t="s">
        <v>289</v>
      </c>
      <c r="E868" t="s">
        <v>28</v>
      </c>
      <c r="F868">
        <v>82.95</v>
      </c>
      <c r="G868">
        <v>49.79</v>
      </c>
      <c r="H868" t="s">
        <v>15</v>
      </c>
      <c r="I868">
        <v>61.83</v>
      </c>
      <c r="J868">
        <v>5128.8</v>
      </c>
    </row>
    <row r="869" spans="1:10" ht="42.75">
      <c r="A869" t="s">
        <v>1148</v>
      </c>
      <c r="B869" t="s">
        <v>1245</v>
      </c>
      <c r="C869" t="s">
        <v>291</v>
      </c>
      <c r="D869" s="65" t="s">
        <v>292</v>
      </c>
      <c r="E869" t="s">
        <v>28</v>
      </c>
      <c r="F869">
        <v>123.61</v>
      </c>
      <c r="G869">
        <v>126.73</v>
      </c>
      <c r="H869" t="s">
        <v>15</v>
      </c>
      <c r="I869">
        <v>157.37</v>
      </c>
      <c r="J869">
        <v>19452.509999999998</v>
      </c>
    </row>
    <row r="870" spans="1:10" ht="42.75">
      <c r="A870" t="s">
        <v>1149</v>
      </c>
      <c r="B870" t="s">
        <v>1245</v>
      </c>
      <c r="C870" s="66" t="s">
        <v>1276</v>
      </c>
      <c r="D870" s="65" t="s">
        <v>295</v>
      </c>
      <c r="E870" t="s">
        <v>70</v>
      </c>
      <c r="F870">
        <v>58.57</v>
      </c>
      <c r="G870">
        <v>960.95</v>
      </c>
      <c r="H870" t="s">
        <v>15</v>
      </c>
      <c r="I870">
        <v>1193.31</v>
      </c>
      <c r="J870">
        <v>69892.17</v>
      </c>
    </row>
    <row r="871" spans="1:10">
      <c r="A871" t="s">
        <v>1150</v>
      </c>
      <c r="B871" t="s">
        <v>1270</v>
      </c>
      <c r="C871" s="66" t="s">
        <v>1271</v>
      </c>
      <c r="D871" s="65" t="s">
        <v>298</v>
      </c>
      <c r="E871" t="s">
        <v>10</v>
      </c>
      <c r="F871">
        <v>14.64</v>
      </c>
      <c r="G871">
        <v>95.25</v>
      </c>
      <c r="H871" t="s">
        <v>15</v>
      </c>
      <c r="I871">
        <v>118.28</v>
      </c>
      <c r="J871">
        <v>1731.62</v>
      </c>
    </row>
    <row r="872" spans="1:10">
      <c r="A872" t="s">
        <v>1151</v>
      </c>
      <c r="B872" t="s">
        <v>1270</v>
      </c>
      <c r="C872" s="66" t="s">
        <v>1272</v>
      </c>
      <c r="D872" s="65" t="s">
        <v>301</v>
      </c>
      <c r="E872" t="s">
        <v>74</v>
      </c>
      <c r="F872">
        <v>1</v>
      </c>
      <c r="G872">
        <v>2107.1999999999998</v>
      </c>
      <c r="H872" t="s">
        <v>15</v>
      </c>
      <c r="I872">
        <v>2616.7199999999998</v>
      </c>
      <c r="J872">
        <v>2616.7199999999998</v>
      </c>
    </row>
    <row r="873" spans="1:10" ht="28.5">
      <c r="A873" t="s">
        <v>1152</v>
      </c>
      <c r="B873" t="s">
        <v>1270</v>
      </c>
      <c r="C873" s="66" t="s">
        <v>1273</v>
      </c>
      <c r="D873" s="65" t="s">
        <v>304</v>
      </c>
      <c r="E873" t="s">
        <v>74</v>
      </c>
      <c r="F873">
        <v>1</v>
      </c>
      <c r="G873">
        <v>3160.8</v>
      </c>
      <c r="H873" t="s">
        <v>15</v>
      </c>
      <c r="I873">
        <v>3925.08</v>
      </c>
      <c r="J873">
        <v>3925.08</v>
      </c>
    </row>
    <row r="874" spans="1:10">
      <c r="A874" t="s">
        <v>1153</v>
      </c>
      <c r="D874" s="65" t="s">
        <v>306</v>
      </c>
      <c r="E874" t="s">
        <v>14</v>
      </c>
      <c r="J874">
        <v>66151.100000000006</v>
      </c>
    </row>
    <row r="875" spans="1:10">
      <c r="A875" t="s">
        <v>1154</v>
      </c>
      <c r="B875" t="s">
        <v>308</v>
      </c>
      <c r="C875" t="s">
        <v>309</v>
      </c>
      <c r="D875" s="65" t="s">
        <v>310</v>
      </c>
      <c r="E875" t="s">
        <v>6</v>
      </c>
      <c r="F875">
        <v>1</v>
      </c>
      <c r="G875">
        <v>324.63</v>
      </c>
      <c r="H875" t="s">
        <v>15</v>
      </c>
      <c r="I875">
        <v>403.13</v>
      </c>
      <c r="J875">
        <v>403.13</v>
      </c>
    </row>
    <row r="876" spans="1:10">
      <c r="A876" t="s">
        <v>1155</v>
      </c>
      <c r="B876" t="s">
        <v>308</v>
      </c>
      <c r="C876" t="s">
        <v>312</v>
      </c>
      <c r="D876" s="65" t="s">
        <v>313</v>
      </c>
      <c r="E876" t="s">
        <v>6</v>
      </c>
      <c r="F876">
        <v>1</v>
      </c>
      <c r="G876">
        <v>566.72</v>
      </c>
      <c r="H876" t="s">
        <v>15</v>
      </c>
      <c r="I876">
        <v>703.75</v>
      </c>
      <c r="J876">
        <v>703.75</v>
      </c>
    </row>
    <row r="877" spans="1:10">
      <c r="A877" t="s">
        <v>1156</v>
      </c>
      <c r="B877" t="s">
        <v>308</v>
      </c>
      <c r="C877" t="s">
        <v>315</v>
      </c>
      <c r="D877" s="65" t="s">
        <v>316</v>
      </c>
      <c r="E877" t="s">
        <v>6</v>
      </c>
      <c r="F877">
        <v>1</v>
      </c>
      <c r="G877">
        <v>594.25</v>
      </c>
      <c r="H877" t="s">
        <v>15</v>
      </c>
      <c r="I877">
        <v>737.94</v>
      </c>
      <c r="J877">
        <v>737.94</v>
      </c>
    </row>
    <row r="878" spans="1:10">
      <c r="A878" t="s">
        <v>1157</v>
      </c>
      <c r="B878" t="s">
        <v>308</v>
      </c>
      <c r="C878" t="s">
        <v>318</v>
      </c>
      <c r="D878" s="65" t="s">
        <v>319</v>
      </c>
      <c r="E878" t="s">
        <v>6</v>
      </c>
      <c r="F878">
        <v>12.57</v>
      </c>
      <c r="G878">
        <v>374.85</v>
      </c>
      <c r="H878" t="s">
        <v>15</v>
      </c>
      <c r="I878">
        <v>465.49</v>
      </c>
      <c r="J878">
        <v>5851.21</v>
      </c>
    </row>
    <row r="879" spans="1:10">
      <c r="A879" t="s">
        <v>1158</v>
      </c>
      <c r="B879" t="s">
        <v>308</v>
      </c>
      <c r="C879" t="s">
        <v>321</v>
      </c>
      <c r="D879" s="65" t="s">
        <v>322</v>
      </c>
      <c r="E879" t="s">
        <v>6</v>
      </c>
      <c r="F879">
        <v>1</v>
      </c>
      <c r="G879">
        <v>1885.87</v>
      </c>
      <c r="H879" t="s">
        <v>15</v>
      </c>
      <c r="I879">
        <v>2341.87</v>
      </c>
      <c r="J879">
        <v>2341.87</v>
      </c>
    </row>
    <row r="880" spans="1:10">
      <c r="A880" t="s">
        <v>1159</v>
      </c>
      <c r="B880" t="s">
        <v>308</v>
      </c>
      <c r="C880" t="s">
        <v>324</v>
      </c>
      <c r="D880" s="65" t="s">
        <v>325</v>
      </c>
      <c r="E880" t="s">
        <v>6</v>
      </c>
      <c r="F880">
        <v>7</v>
      </c>
      <c r="G880">
        <v>487.4</v>
      </c>
      <c r="H880" t="s">
        <v>15</v>
      </c>
      <c r="I880">
        <v>605.25</v>
      </c>
      <c r="J880">
        <v>4236.75</v>
      </c>
    </row>
    <row r="881" spans="1:10">
      <c r="A881" t="s">
        <v>1160</v>
      </c>
      <c r="B881" t="s">
        <v>308</v>
      </c>
      <c r="C881" t="s">
        <v>327</v>
      </c>
      <c r="D881" s="65" t="s">
        <v>328</v>
      </c>
      <c r="E881" t="s">
        <v>6</v>
      </c>
      <c r="F881">
        <v>2</v>
      </c>
      <c r="G881">
        <v>512.1</v>
      </c>
      <c r="H881" t="s">
        <v>15</v>
      </c>
      <c r="I881">
        <v>635.92999999999995</v>
      </c>
      <c r="J881">
        <v>1271.8599999999999</v>
      </c>
    </row>
    <row r="882" spans="1:10">
      <c r="A882" t="s">
        <v>1161</v>
      </c>
      <c r="B882" t="s">
        <v>308</v>
      </c>
      <c r="C882" t="s">
        <v>330</v>
      </c>
      <c r="D882" s="65" t="s">
        <v>331</v>
      </c>
      <c r="E882" t="s">
        <v>6</v>
      </c>
      <c r="F882">
        <v>2</v>
      </c>
      <c r="G882">
        <v>786.3</v>
      </c>
      <c r="H882" t="s">
        <v>15</v>
      </c>
      <c r="I882">
        <v>976.43</v>
      </c>
      <c r="J882">
        <v>1952.86</v>
      </c>
    </row>
    <row r="883" spans="1:10">
      <c r="A883" t="s">
        <v>1162</v>
      </c>
      <c r="B883" t="s">
        <v>308</v>
      </c>
      <c r="C883" t="s">
        <v>333</v>
      </c>
      <c r="D883" s="65" t="s">
        <v>334</v>
      </c>
      <c r="E883" t="s">
        <v>6</v>
      </c>
      <c r="F883">
        <v>6</v>
      </c>
      <c r="G883">
        <v>3965.9</v>
      </c>
      <c r="H883" t="s">
        <v>15</v>
      </c>
      <c r="I883">
        <v>4924.8500000000004</v>
      </c>
      <c r="J883">
        <v>29549.1</v>
      </c>
    </row>
    <row r="884" spans="1:10">
      <c r="A884" t="s">
        <v>1163</v>
      </c>
      <c r="B884" t="s">
        <v>308</v>
      </c>
      <c r="C884" t="s">
        <v>336</v>
      </c>
      <c r="D884" s="65" t="s">
        <v>337</v>
      </c>
      <c r="E884" t="s">
        <v>6</v>
      </c>
      <c r="F884">
        <v>2</v>
      </c>
      <c r="G884">
        <v>3924.81</v>
      </c>
      <c r="H884" t="s">
        <v>15</v>
      </c>
      <c r="I884">
        <v>4873.83</v>
      </c>
      <c r="J884">
        <v>9747.66</v>
      </c>
    </row>
    <row r="885" spans="1:10">
      <c r="A885" t="s">
        <v>1164</v>
      </c>
      <c r="B885" t="s">
        <v>308</v>
      </c>
      <c r="C885" t="s">
        <v>339</v>
      </c>
      <c r="D885" s="65" t="s">
        <v>340</v>
      </c>
      <c r="E885" t="s">
        <v>6</v>
      </c>
      <c r="F885">
        <v>164</v>
      </c>
      <c r="G885">
        <v>11.72</v>
      </c>
      <c r="H885" t="s">
        <v>15</v>
      </c>
      <c r="I885">
        <v>14.55</v>
      </c>
      <c r="J885">
        <v>2386.1999999999998</v>
      </c>
    </row>
    <row r="886" spans="1:10">
      <c r="A886" t="s">
        <v>1165</v>
      </c>
      <c r="B886" t="s">
        <v>308</v>
      </c>
      <c r="C886" t="s">
        <v>342</v>
      </c>
      <c r="D886" s="65" t="s">
        <v>343</v>
      </c>
      <c r="E886" t="s">
        <v>6</v>
      </c>
      <c r="F886">
        <v>23</v>
      </c>
      <c r="G886">
        <v>207.94</v>
      </c>
      <c r="H886" t="s">
        <v>15</v>
      </c>
      <c r="I886">
        <v>258.22000000000003</v>
      </c>
      <c r="J886">
        <v>5939.06</v>
      </c>
    </row>
    <row r="887" spans="1:10" ht="42.75">
      <c r="A887" t="s">
        <v>1166</v>
      </c>
      <c r="B887" t="s">
        <v>12</v>
      </c>
      <c r="C887">
        <v>103138</v>
      </c>
      <c r="D887" s="65" t="s">
        <v>345</v>
      </c>
      <c r="E887" t="s">
        <v>6</v>
      </c>
      <c r="F887">
        <v>23</v>
      </c>
      <c r="G887">
        <v>36.049999999999997</v>
      </c>
      <c r="H887" t="s">
        <v>15</v>
      </c>
      <c r="I887">
        <v>44.77</v>
      </c>
      <c r="J887">
        <v>1029.71</v>
      </c>
    </row>
    <row r="888" spans="1:10">
      <c r="A888" t="s">
        <v>1167</v>
      </c>
      <c r="D888" s="65" t="s">
        <v>347</v>
      </c>
      <c r="E888" t="s">
        <v>14</v>
      </c>
      <c r="J888">
        <v>14637.97</v>
      </c>
    </row>
    <row r="889" spans="1:10" ht="42.75">
      <c r="A889" t="s">
        <v>1168</v>
      </c>
      <c r="B889" t="s">
        <v>12</v>
      </c>
      <c r="C889">
        <v>98556</v>
      </c>
      <c r="D889" s="65" t="s">
        <v>349</v>
      </c>
      <c r="E889" t="s">
        <v>28</v>
      </c>
      <c r="F889">
        <v>165.9</v>
      </c>
      <c r="G889">
        <v>61.16</v>
      </c>
      <c r="H889" t="s">
        <v>15</v>
      </c>
      <c r="I889">
        <v>75.95</v>
      </c>
      <c r="J889">
        <v>12600.11</v>
      </c>
    </row>
    <row r="890" spans="1:10" ht="28.5">
      <c r="A890" t="s">
        <v>1169</v>
      </c>
      <c r="B890" t="s">
        <v>1245</v>
      </c>
      <c r="C890" t="s">
        <v>351</v>
      </c>
      <c r="D890" s="65" t="s">
        <v>352</v>
      </c>
      <c r="E890" t="s">
        <v>28</v>
      </c>
      <c r="F890">
        <v>201.37</v>
      </c>
      <c r="G890">
        <v>8.15</v>
      </c>
      <c r="H890" t="s">
        <v>15</v>
      </c>
      <c r="I890">
        <v>10.119999999999999</v>
      </c>
      <c r="J890">
        <v>2037.86</v>
      </c>
    </row>
    <row r="891" spans="1:10">
      <c r="A891" t="s">
        <v>1170</v>
      </c>
      <c r="D891" s="65" t="s">
        <v>354</v>
      </c>
      <c r="E891" t="s">
        <v>14</v>
      </c>
      <c r="J891">
        <v>29195.24</v>
      </c>
    </row>
    <row r="892" spans="1:10" ht="28.5">
      <c r="A892" t="s">
        <v>1171</v>
      </c>
      <c r="B892" t="s">
        <v>12</v>
      </c>
      <c r="C892">
        <v>96989</v>
      </c>
      <c r="D892" s="65" t="s">
        <v>356</v>
      </c>
      <c r="E892" t="s">
        <v>6</v>
      </c>
      <c r="F892">
        <v>1</v>
      </c>
      <c r="G892">
        <v>89</v>
      </c>
      <c r="H892" t="s">
        <v>15</v>
      </c>
      <c r="I892">
        <v>110.52</v>
      </c>
      <c r="J892">
        <v>110.52</v>
      </c>
    </row>
    <row r="893" spans="1:10" ht="28.5">
      <c r="A893" t="s">
        <v>1172</v>
      </c>
      <c r="B893" t="s">
        <v>12</v>
      </c>
      <c r="C893">
        <v>96987</v>
      </c>
      <c r="D893" s="65" t="s">
        <v>358</v>
      </c>
      <c r="E893" t="s">
        <v>6</v>
      </c>
      <c r="F893">
        <v>1</v>
      </c>
      <c r="G893">
        <v>95.75</v>
      </c>
      <c r="H893" t="s">
        <v>15</v>
      </c>
      <c r="I893">
        <v>118.9</v>
      </c>
      <c r="J893">
        <v>118.9</v>
      </c>
    </row>
    <row r="894" spans="1:10" ht="28.5">
      <c r="A894" t="s">
        <v>1173</v>
      </c>
      <c r="B894" t="s">
        <v>12</v>
      </c>
      <c r="C894">
        <v>96988</v>
      </c>
      <c r="D894" s="65" t="s">
        <v>360</v>
      </c>
      <c r="E894" t="s">
        <v>6</v>
      </c>
      <c r="F894">
        <v>1</v>
      </c>
      <c r="G894">
        <v>106.41</v>
      </c>
      <c r="H894" t="s">
        <v>15</v>
      </c>
      <c r="I894">
        <v>132.13999999999999</v>
      </c>
      <c r="J894">
        <v>132.13999999999999</v>
      </c>
    </row>
    <row r="895" spans="1:10" ht="28.5">
      <c r="A895" t="s">
        <v>1174</v>
      </c>
      <c r="B895" t="s">
        <v>12</v>
      </c>
      <c r="C895">
        <v>96973</v>
      </c>
      <c r="D895" s="65" t="s">
        <v>362</v>
      </c>
      <c r="E895" t="s">
        <v>1</v>
      </c>
      <c r="F895">
        <v>43.5</v>
      </c>
      <c r="G895">
        <v>64.709999999999994</v>
      </c>
      <c r="H895" t="s">
        <v>15</v>
      </c>
      <c r="I895">
        <v>80.36</v>
      </c>
      <c r="J895">
        <v>3495.66</v>
      </c>
    </row>
    <row r="896" spans="1:10" ht="28.5">
      <c r="A896" t="s">
        <v>1175</v>
      </c>
      <c r="B896" t="s">
        <v>12</v>
      </c>
      <c r="C896">
        <v>96986</v>
      </c>
      <c r="D896" s="65" t="s">
        <v>364</v>
      </c>
      <c r="E896" t="s">
        <v>6</v>
      </c>
      <c r="F896">
        <v>4</v>
      </c>
      <c r="G896">
        <v>128.32</v>
      </c>
      <c r="H896" t="s">
        <v>15</v>
      </c>
      <c r="I896">
        <v>159.35</v>
      </c>
      <c r="J896">
        <v>637.4</v>
      </c>
    </row>
    <row r="897" spans="1:10" ht="28.5">
      <c r="A897" t="s">
        <v>1176</v>
      </c>
      <c r="B897" t="s">
        <v>1270</v>
      </c>
      <c r="C897" s="66" t="s">
        <v>1274</v>
      </c>
      <c r="D897" s="65" t="s">
        <v>367</v>
      </c>
      <c r="E897" t="s">
        <v>1</v>
      </c>
      <c r="F897">
        <v>13.5</v>
      </c>
      <c r="G897">
        <v>928.06</v>
      </c>
      <c r="H897" t="s">
        <v>15</v>
      </c>
      <c r="I897">
        <v>1152.46</v>
      </c>
      <c r="J897">
        <v>15558.21</v>
      </c>
    </row>
    <row r="898" spans="1:10" ht="71.25">
      <c r="A898" t="s">
        <v>1177</v>
      </c>
      <c r="B898" t="s">
        <v>12</v>
      </c>
      <c r="C898">
        <v>99839</v>
      </c>
      <c r="D898" s="65" t="s">
        <v>369</v>
      </c>
      <c r="E898" t="s">
        <v>1</v>
      </c>
      <c r="F898">
        <v>14.9</v>
      </c>
      <c r="G898">
        <v>466.57</v>
      </c>
      <c r="H898" t="s">
        <v>15</v>
      </c>
      <c r="I898">
        <v>579.39</v>
      </c>
      <c r="J898">
        <v>8632.91</v>
      </c>
    </row>
    <row r="899" spans="1:10" ht="42.75">
      <c r="A899" t="s">
        <v>1178</v>
      </c>
      <c r="B899" t="s">
        <v>12</v>
      </c>
      <c r="C899">
        <v>100324</v>
      </c>
      <c r="D899" s="65" t="s">
        <v>371</v>
      </c>
      <c r="E899" t="s">
        <v>70</v>
      </c>
      <c r="F899">
        <v>2.5</v>
      </c>
      <c r="G899">
        <v>164.12</v>
      </c>
      <c r="H899" t="s">
        <v>15</v>
      </c>
      <c r="I899">
        <v>203.8</v>
      </c>
      <c r="J899">
        <v>509.5</v>
      </c>
    </row>
    <row r="900" spans="1:10">
      <c r="A900" t="s">
        <v>1179</v>
      </c>
      <c r="D900" s="65" t="s">
        <v>373</v>
      </c>
      <c r="E900" t="s">
        <v>14</v>
      </c>
      <c r="J900">
        <v>52481.33</v>
      </c>
    </row>
    <row r="901" spans="1:10" ht="28.5">
      <c r="A901" t="s">
        <v>1180</v>
      </c>
      <c r="B901" t="s">
        <v>12</v>
      </c>
      <c r="C901">
        <v>98524</v>
      </c>
      <c r="D901" s="65" t="s">
        <v>375</v>
      </c>
      <c r="E901" t="s">
        <v>28</v>
      </c>
      <c r="F901">
        <v>149.94</v>
      </c>
      <c r="G901">
        <v>2.82</v>
      </c>
      <c r="H901" t="s">
        <v>15</v>
      </c>
      <c r="I901">
        <v>3.5</v>
      </c>
      <c r="J901">
        <v>524.79</v>
      </c>
    </row>
    <row r="902" spans="1:10" ht="57">
      <c r="A902" t="s">
        <v>1181</v>
      </c>
      <c r="B902" t="s">
        <v>12</v>
      </c>
      <c r="C902">
        <v>100982</v>
      </c>
      <c r="D902" s="65" t="s">
        <v>222</v>
      </c>
      <c r="E902" t="s">
        <v>70</v>
      </c>
      <c r="F902">
        <v>14.99</v>
      </c>
      <c r="G902">
        <v>8.61</v>
      </c>
      <c r="H902" t="s">
        <v>15</v>
      </c>
      <c r="I902">
        <v>10.69</v>
      </c>
      <c r="J902">
        <v>160.24</v>
      </c>
    </row>
    <row r="903" spans="1:10" ht="42.75">
      <c r="A903" t="s">
        <v>1182</v>
      </c>
      <c r="B903" t="s">
        <v>12</v>
      </c>
      <c r="C903">
        <v>93589</v>
      </c>
      <c r="D903" s="65" t="s">
        <v>128</v>
      </c>
      <c r="E903" t="s">
        <v>8</v>
      </c>
      <c r="F903">
        <v>149.94</v>
      </c>
      <c r="G903">
        <v>2.59</v>
      </c>
      <c r="H903" t="s">
        <v>15</v>
      </c>
      <c r="I903">
        <v>3.22</v>
      </c>
      <c r="J903">
        <v>482.81</v>
      </c>
    </row>
    <row r="904" spans="1:10" ht="42.75">
      <c r="A904" t="s">
        <v>1183</v>
      </c>
      <c r="B904" t="s">
        <v>12</v>
      </c>
      <c r="C904">
        <v>99059</v>
      </c>
      <c r="D904" s="65" t="s">
        <v>56</v>
      </c>
      <c r="E904" t="s">
        <v>1</v>
      </c>
      <c r="F904">
        <v>25.15</v>
      </c>
      <c r="G904">
        <v>54.41</v>
      </c>
      <c r="H904" t="s">
        <v>15</v>
      </c>
      <c r="I904">
        <v>67.569999999999993</v>
      </c>
      <c r="J904">
        <v>1699.39</v>
      </c>
    </row>
    <row r="905" spans="1:10" ht="28.5">
      <c r="A905" t="s">
        <v>1184</v>
      </c>
      <c r="B905" t="s">
        <v>12</v>
      </c>
      <c r="C905">
        <v>93358</v>
      </c>
      <c r="D905" s="65" t="s">
        <v>121</v>
      </c>
      <c r="E905" t="s">
        <v>70</v>
      </c>
      <c r="F905">
        <v>9.0500000000000007</v>
      </c>
      <c r="G905">
        <v>76.23</v>
      </c>
      <c r="H905" t="s">
        <v>15</v>
      </c>
      <c r="I905">
        <v>94.66</v>
      </c>
      <c r="J905">
        <v>856.67</v>
      </c>
    </row>
    <row r="906" spans="1:10" ht="28.5">
      <c r="A906" t="s">
        <v>1185</v>
      </c>
      <c r="B906" t="s">
        <v>12</v>
      </c>
      <c r="C906">
        <v>93382</v>
      </c>
      <c r="D906" s="65" t="s">
        <v>126</v>
      </c>
      <c r="E906" t="s">
        <v>70</v>
      </c>
      <c r="F906">
        <v>4.53</v>
      </c>
      <c r="G906">
        <v>22.84</v>
      </c>
      <c r="H906" t="s">
        <v>15</v>
      </c>
      <c r="I906">
        <v>28.36</v>
      </c>
      <c r="J906">
        <v>128.47</v>
      </c>
    </row>
    <row r="907" spans="1:10" ht="28.5">
      <c r="A907" t="s">
        <v>1186</v>
      </c>
      <c r="B907" t="s">
        <v>12</v>
      </c>
      <c r="C907">
        <v>102487</v>
      </c>
      <c r="D907" s="65" t="s">
        <v>171</v>
      </c>
      <c r="E907" t="s">
        <v>70</v>
      </c>
      <c r="F907">
        <v>1.48</v>
      </c>
      <c r="G907">
        <v>535.57000000000005</v>
      </c>
      <c r="H907" t="s">
        <v>15</v>
      </c>
      <c r="I907">
        <v>665.07</v>
      </c>
      <c r="J907">
        <v>984.3</v>
      </c>
    </row>
    <row r="908" spans="1:10" ht="42.75">
      <c r="A908" t="s">
        <v>1187</v>
      </c>
      <c r="B908" t="s">
        <v>12</v>
      </c>
      <c r="C908">
        <v>104488</v>
      </c>
      <c r="D908" s="65" t="s">
        <v>154</v>
      </c>
      <c r="E908" t="s">
        <v>70</v>
      </c>
      <c r="F908">
        <v>3.72</v>
      </c>
      <c r="G908">
        <v>2358.41</v>
      </c>
      <c r="H908" t="s">
        <v>15</v>
      </c>
      <c r="I908">
        <v>2928.67</v>
      </c>
      <c r="J908">
        <v>10894.65</v>
      </c>
    </row>
    <row r="909" spans="1:10" ht="57">
      <c r="A909" t="s">
        <v>1188</v>
      </c>
      <c r="B909" t="s">
        <v>12</v>
      </c>
      <c r="C909">
        <v>103323</v>
      </c>
      <c r="D909" s="65" t="s">
        <v>384</v>
      </c>
      <c r="E909" t="s">
        <v>28</v>
      </c>
      <c r="F909">
        <v>113.25</v>
      </c>
      <c r="G909">
        <v>52.77</v>
      </c>
      <c r="H909" t="s">
        <v>15</v>
      </c>
      <c r="I909">
        <v>65.53</v>
      </c>
      <c r="J909">
        <v>7421.27</v>
      </c>
    </row>
    <row r="910" spans="1:10" ht="57">
      <c r="A910" t="s">
        <v>1189</v>
      </c>
      <c r="B910" t="s">
        <v>12</v>
      </c>
      <c r="C910">
        <v>87879</v>
      </c>
      <c r="D910" s="65" t="s">
        <v>386</v>
      </c>
      <c r="E910" t="s">
        <v>28</v>
      </c>
      <c r="F910">
        <v>226.5</v>
      </c>
      <c r="G910">
        <v>3.94</v>
      </c>
      <c r="H910" t="s">
        <v>15</v>
      </c>
      <c r="I910">
        <v>4.8899999999999997</v>
      </c>
      <c r="J910">
        <v>1107.5899999999999</v>
      </c>
    </row>
    <row r="911" spans="1:10" ht="71.25">
      <c r="A911" t="s">
        <v>1190</v>
      </c>
      <c r="B911" t="s">
        <v>12</v>
      </c>
      <c r="C911">
        <v>87547</v>
      </c>
      <c r="D911" s="65" t="s">
        <v>163</v>
      </c>
      <c r="E911" t="s">
        <v>28</v>
      </c>
      <c r="F911">
        <v>226.5</v>
      </c>
      <c r="G911">
        <v>22.45</v>
      </c>
      <c r="H911" t="s">
        <v>15</v>
      </c>
      <c r="I911">
        <v>27.88</v>
      </c>
      <c r="J911">
        <v>6314.82</v>
      </c>
    </row>
    <row r="912" spans="1:10" ht="28.5">
      <c r="A912" t="s">
        <v>1191</v>
      </c>
      <c r="B912" t="s">
        <v>12</v>
      </c>
      <c r="C912">
        <v>88489</v>
      </c>
      <c r="D912" s="65" t="s">
        <v>177</v>
      </c>
      <c r="E912" t="s">
        <v>28</v>
      </c>
      <c r="F912">
        <v>226.5</v>
      </c>
      <c r="G912">
        <v>10.41</v>
      </c>
      <c r="H912" t="s">
        <v>15</v>
      </c>
      <c r="I912">
        <v>12.93</v>
      </c>
      <c r="J912">
        <v>2928.65</v>
      </c>
    </row>
    <row r="913" spans="1:10" ht="57">
      <c r="A913" t="s">
        <v>1192</v>
      </c>
      <c r="B913" t="s">
        <v>12</v>
      </c>
      <c r="C913">
        <v>94992</v>
      </c>
      <c r="D913" s="65" t="s">
        <v>390</v>
      </c>
      <c r="E913" t="s">
        <v>28</v>
      </c>
      <c r="F913">
        <v>30.18</v>
      </c>
      <c r="G913">
        <v>71.23</v>
      </c>
      <c r="H913" t="s">
        <v>15</v>
      </c>
      <c r="I913">
        <v>88.45</v>
      </c>
      <c r="J913">
        <v>2669.42</v>
      </c>
    </row>
    <row r="914" spans="1:10" ht="42.75">
      <c r="A914" t="s">
        <v>1193</v>
      </c>
      <c r="B914" t="s">
        <v>12</v>
      </c>
      <c r="C914">
        <v>92393</v>
      </c>
      <c r="D914" s="65" t="s">
        <v>392</v>
      </c>
      <c r="E914" t="s">
        <v>28</v>
      </c>
      <c r="F914">
        <v>75</v>
      </c>
      <c r="G914">
        <v>50.26</v>
      </c>
      <c r="H914" t="s">
        <v>15</v>
      </c>
      <c r="I914">
        <v>62.41</v>
      </c>
      <c r="J914">
        <v>4680.75</v>
      </c>
    </row>
    <row r="915" spans="1:10" ht="28.5">
      <c r="A915" t="s">
        <v>1194</v>
      </c>
      <c r="B915" t="s">
        <v>12</v>
      </c>
      <c r="C915">
        <v>100701</v>
      </c>
      <c r="D915" s="65" t="s">
        <v>185</v>
      </c>
      <c r="E915" t="s">
        <v>28</v>
      </c>
      <c r="F915">
        <v>12.5</v>
      </c>
      <c r="G915">
        <v>553.22</v>
      </c>
      <c r="H915" t="s">
        <v>15</v>
      </c>
      <c r="I915">
        <v>686.99</v>
      </c>
      <c r="J915">
        <v>8587.3799999999992</v>
      </c>
    </row>
    <row r="916" spans="1:10" ht="42.75">
      <c r="A916" t="s">
        <v>1195</v>
      </c>
      <c r="B916" t="s">
        <v>1245</v>
      </c>
      <c r="C916" s="66" t="s">
        <v>1277</v>
      </c>
      <c r="D916" s="65" t="s">
        <v>396</v>
      </c>
      <c r="E916" t="s">
        <v>124</v>
      </c>
      <c r="F916">
        <v>50.3</v>
      </c>
      <c r="G916">
        <v>48.67</v>
      </c>
      <c r="H916" t="s">
        <v>15</v>
      </c>
      <c r="I916">
        <v>60.44</v>
      </c>
      <c r="J916">
        <v>3040.13</v>
      </c>
    </row>
    <row r="917" spans="1:10">
      <c r="A917" t="s">
        <v>1196</v>
      </c>
      <c r="D917" s="65" t="s">
        <v>398</v>
      </c>
      <c r="E917" t="s">
        <v>14</v>
      </c>
      <c r="J917">
        <v>254200.32000000001</v>
      </c>
    </row>
    <row r="918" spans="1:10">
      <c r="A918" t="s">
        <v>1197</v>
      </c>
      <c r="B918" t="s">
        <v>12</v>
      </c>
      <c r="C918">
        <v>99063</v>
      </c>
      <c r="D918" s="65" t="s">
        <v>119</v>
      </c>
      <c r="E918" t="s">
        <v>1</v>
      </c>
      <c r="F918">
        <v>6027.53</v>
      </c>
      <c r="G918">
        <v>4.79</v>
      </c>
      <c r="H918" t="s">
        <v>15</v>
      </c>
      <c r="I918">
        <v>5.95</v>
      </c>
      <c r="J918">
        <v>35863.800000000003</v>
      </c>
    </row>
    <row r="919" spans="1:10" ht="71.25">
      <c r="A919" t="s">
        <v>1198</v>
      </c>
      <c r="B919" t="s">
        <v>12</v>
      </c>
      <c r="C919">
        <v>90091</v>
      </c>
      <c r="D919" s="65" t="s">
        <v>401</v>
      </c>
      <c r="E919" t="s">
        <v>70</v>
      </c>
      <c r="F919">
        <v>3470.46</v>
      </c>
      <c r="G919">
        <v>5.76</v>
      </c>
      <c r="H919" t="s">
        <v>15</v>
      </c>
      <c r="I919">
        <v>7.15</v>
      </c>
      <c r="J919">
        <v>24813.79</v>
      </c>
    </row>
    <row r="920" spans="1:10" ht="71.25">
      <c r="A920" t="s">
        <v>1199</v>
      </c>
      <c r="B920" t="s">
        <v>12</v>
      </c>
      <c r="C920" t="s">
        <v>403</v>
      </c>
      <c r="D920" s="65" t="s">
        <v>404</v>
      </c>
      <c r="E920" t="s">
        <v>70</v>
      </c>
      <c r="F920">
        <v>3449.68</v>
      </c>
      <c r="G920">
        <v>7.77</v>
      </c>
      <c r="H920" t="s">
        <v>15</v>
      </c>
      <c r="I920">
        <v>9.65</v>
      </c>
      <c r="J920">
        <v>33289.410000000003</v>
      </c>
    </row>
    <row r="921" spans="1:10" ht="57">
      <c r="A921" t="s">
        <v>1200</v>
      </c>
      <c r="B921" t="s">
        <v>12</v>
      </c>
      <c r="C921">
        <v>100982</v>
      </c>
      <c r="D921" s="65" t="s">
        <v>222</v>
      </c>
      <c r="E921" t="s">
        <v>70</v>
      </c>
      <c r="F921">
        <v>20.78</v>
      </c>
      <c r="G921">
        <v>8.61</v>
      </c>
      <c r="H921" t="s">
        <v>15</v>
      </c>
      <c r="I921">
        <v>10.69</v>
      </c>
      <c r="J921">
        <v>222.14</v>
      </c>
    </row>
    <row r="922" spans="1:10" ht="42.75">
      <c r="A922" t="s">
        <v>1201</v>
      </c>
      <c r="B922" t="s">
        <v>12</v>
      </c>
      <c r="C922">
        <v>93589</v>
      </c>
      <c r="D922" s="65" t="s">
        <v>128</v>
      </c>
      <c r="E922" t="s">
        <v>8</v>
      </c>
      <c r="F922">
        <v>207.84</v>
      </c>
      <c r="G922">
        <v>2.59</v>
      </c>
      <c r="H922" t="s">
        <v>15</v>
      </c>
      <c r="I922">
        <v>3.22</v>
      </c>
      <c r="J922">
        <v>669.24</v>
      </c>
    </row>
    <row r="923" spans="1:10" ht="57">
      <c r="A923" t="s">
        <v>1202</v>
      </c>
      <c r="B923" t="s">
        <v>12</v>
      </c>
      <c r="C923">
        <v>97121</v>
      </c>
      <c r="D923" s="65" t="s">
        <v>408</v>
      </c>
      <c r="E923" t="s">
        <v>1</v>
      </c>
      <c r="F923">
        <v>5066.55</v>
      </c>
      <c r="G923">
        <v>1.57</v>
      </c>
      <c r="H923" t="s">
        <v>15</v>
      </c>
      <c r="I923">
        <v>1.95</v>
      </c>
      <c r="J923">
        <v>9879.77</v>
      </c>
    </row>
    <row r="924" spans="1:10" ht="57">
      <c r="A924" t="s">
        <v>1203</v>
      </c>
      <c r="B924" t="s">
        <v>12</v>
      </c>
      <c r="C924">
        <v>97122</v>
      </c>
      <c r="D924" s="65" t="s">
        <v>410</v>
      </c>
      <c r="E924" t="s">
        <v>1</v>
      </c>
      <c r="F924">
        <v>939.08</v>
      </c>
      <c r="G924">
        <v>2.19</v>
      </c>
      <c r="H924" t="s">
        <v>15</v>
      </c>
      <c r="I924">
        <v>2.72</v>
      </c>
      <c r="J924">
        <v>2554.3000000000002</v>
      </c>
    </row>
    <row r="925" spans="1:10" ht="57">
      <c r="A925" t="s">
        <v>1204</v>
      </c>
      <c r="B925" t="s">
        <v>12</v>
      </c>
      <c r="C925">
        <v>97123</v>
      </c>
      <c r="D925" s="65" t="s">
        <v>412</v>
      </c>
      <c r="E925" t="s">
        <v>1</v>
      </c>
      <c r="F925">
        <v>21.9</v>
      </c>
      <c r="G925">
        <v>2.77</v>
      </c>
      <c r="H925" t="s">
        <v>15</v>
      </c>
      <c r="I925">
        <v>3.44</v>
      </c>
      <c r="J925">
        <v>75.34</v>
      </c>
    </row>
    <row r="926" spans="1:10" ht="28.5">
      <c r="A926" t="s">
        <v>1205</v>
      </c>
      <c r="B926" t="s">
        <v>12</v>
      </c>
      <c r="C926" s="66" t="s">
        <v>1233</v>
      </c>
      <c r="D926" s="65" t="s">
        <v>414</v>
      </c>
      <c r="E926" t="s">
        <v>124</v>
      </c>
      <c r="F926">
        <v>5066.55</v>
      </c>
      <c r="G926">
        <v>15.07</v>
      </c>
      <c r="H926" t="s">
        <v>15</v>
      </c>
      <c r="I926">
        <v>18.71</v>
      </c>
      <c r="J926">
        <v>94795.15</v>
      </c>
    </row>
    <row r="927" spans="1:10" ht="28.5">
      <c r="A927" t="s">
        <v>1206</v>
      </c>
      <c r="B927" t="s">
        <v>12</v>
      </c>
      <c r="C927" s="66" t="s">
        <v>1234</v>
      </c>
      <c r="D927" s="65" t="s">
        <v>416</v>
      </c>
      <c r="E927" t="s">
        <v>124</v>
      </c>
      <c r="F927">
        <v>939.08</v>
      </c>
      <c r="G927">
        <v>31.29</v>
      </c>
      <c r="H927" t="s">
        <v>15</v>
      </c>
      <c r="I927">
        <v>38.86</v>
      </c>
      <c r="J927">
        <v>36492.65</v>
      </c>
    </row>
    <row r="928" spans="1:10" ht="28.5">
      <c r="A928" t="s">
        <v>1207</v>
      </c>
      <c r="B928" t="s">
        <v>12</v>
      </c>
      <c r="C928" s="66" t="s">
        <v>1235</v>
      </c>
      <c r="D928" s="65" t="s">
        <v>418</v>
      </c>
      <c r="E928" t="s">
        <v>124</v>
      </c>
      <c r="F928">
        <v>21.9</v>
      </c>
      <c r="G928">
        <v>50.87</v>
      </c>
      <c r="H928" t="s">
        <v>15</v>
      </c>
      <c r="I928">
        <v>63.17</v>
      </c>
      <c r="J928">
        <v>1383.42</v>
      </c>
    </row>
    <row r="929" spans="1:10" ht="28.5">
      <c r="A929" t="s">
        <v>1208</v>
      </c>
      <c r="B929" t="s">
        <v>12</v>
      </c>
      <c r="C929" s="66" t="s">
        <v>1226</v>
      </c>
      <c r="D929" s="65" t="s">
        <v>420</v>
      </c>
      <c r="E929" t="s">
        <v>103</v>
      </c>
      <c r="F929">
        <v>6</v>
      </c>
      <c r="G929">
        <v>7.38</v>
      </c>
      <c r="H929" t="s">
        <v>15</v>
      </c>
      <c r="I929">
        <v>9.16</v>
      </c>
      <c r="J929">
        <v>54.96</v>
      </c>
    </row>
    <row r="930" spans="1:10" ht="28.5">
      <c r="A930" t="s">
        <v>1209</v>
      </c>
      <c r="B930" t="s">
        <v>12</v>
      </c>
      <c r="C930" s="66" t="s">
        <v>1238</v>
      </c>
      <c r="D930" s="65" t="s">
        <v>422</v>
      </c>
      <c r="E930" t="s">
        <v>103</v>
      </c>
      <c r="F930">
        <v>3</v>
      </c>
      <c r="G930">
        <v>26.83</v>
      </c>
      <c r="H930" t="s">
        <v>15</v>
      </c>
      <c r="I930">
        <v>33.32</v>
      </c>
      <c r="J930">
        <v>99.96</v>
      </c>
    </row>
    <row r="931" spans="1:10" ht="28.5">
      <c r="A931" t="s">
        <v>1210</v>
      </c>
      <c r="B931" t="s">
        <v>12</v>
      </c>
      <c r="C931" s="66" t="s">
        <v>1237</v>
      </c>
      <c r="D931" s="65" t="s">
        <v>137</v>
      </c>
      <c r="E931" t="s">
        <v>103</v>
      </c>
      <c r="F931">
        <v>10</v>
      </c>
      <c r="G931">
        <v>66.22</v>
      </c>
      <c r="H931" t="s">
        <v>15</v>
      </c>
      <c r="I931">
        <v>82.23</v>
      </c>
      <c r="J931">
        <v>822.3</v>
      </c>
    </row>
    <row r="932" spans="1:10" ht="28.5">
      <c r="A932" t="s">
        <v>1211</v>
      </c>
      <c r="B932" t="s">
        <v>12</v>
      </c>
      <c r="C932" s="66" t="s">
        <v>1228</v>
      </c>
      <c r="D932" s="65" t="s">
        <v>425</v>
      </c>
      <c r="E932" t="s">
        <v>103</v>
      </c>
      <c r="F932">
        <v>21</v>
      </c>
      <c r="G932">
        <v>33.619999999999997</v>
      </c>
      <c r="H932" t="s">
        <v>15</v>
      </c>
      <c r="I932">
        <v>41.75</v>
      </c>
      <c r="J932">
        <v>876.75</v>
      </c>
    </row>
    <row r="933" spans="1:10" ht="28.5">
      <c r="A933" t="s">
        <v>1212</v>
      </c>
      <c r="B933" t="s">
        <v>12</v>
      </c>
      <c r="C933" s="66" t="s">
        <v>1236</v>
      </c>
      <c r="D933" s="65" t="s">
        <v>135</v>
      </c>
      <c r="E933" t="s">
        <v>103</v>
      </c>
      <c r="F933">
        <v>8</v>
      </c>
      <c r="G933">
        <v>79.38</v>
      </c>
      <c r="H933" t="s">
        <v>15</v>
      </c>
      <c r="I933">
        <v>98.57</v>
      </c>
      <c r="J933">
        <v>788.56</v>
      </c>
    </row>
    <row r="934" spans="1:10" ht="28.5">
      <c r="A934" t="s">
        <v>1213</v>
      </c>
      <c r="B934" t="s">
        <v>12</v>
      </c>
      <c r="C934" s="66" t="s">
        <v>1227</v>
      </c>
      <c r="D934" s="65" t="s">
        <v>428</v>
      </c>
      <c r="E934" t="s">
        <v>103</v>
      </c>
      <c r="F934">
        <v>1</v>
      </c>
      <c r="G934">
        <v>29.45</v>
      </c>
      <c r="H934" t="s">
        <v>15</v>
      </c>
      <c r="I934">
        <v>36.57</v>
      </c>
      <c r="J934">
        <v>36.57</v>
      </c>
    </row>
    <row r="935" spans="1:10" ht="28.5">
      <c r="A935" t="s">
        <v>1214</v>
      </c>
      <c r="B935" t="s">
        <v>12</v>
      </c>
      <c r="C935" s="66" t="s">
        <v>1232</v>
      </c>
      <c r="D935" s="65" t="s">
        <v>430</v>
      </c>
      <c r="E935" t="s">
        <v>103</v>
      </c>
      <c r="F935">
        <v>5</v>
      </c>
      <c r="G935">
        <v>17.36</v>
      </c>
      <c r="H935" t="s">
        <v>15</v>
      </c>
      <c r="I935">
        <v>21.56</v>
      </c>
      <c r="J935">
        <v>107.8</v>
      </c>
    </row>
    <row r="936" spans="1:10" ht="28.5">
      <c r="A936" t="s">
        <v>1215</v>
      </c>
      <c r="B936" t="s">
        <v>12</v>
      </c>
      <c r="C936" s="66" t="s">
        <v>1242</v>
      </c>
      <c r="D936" s="65" t="s">
        <v>432</v>
      </c>
      <c r="E936" t="s">
        <v>103</v>
      </c>
      <c r="F936">
        <v>2</v>
      </c>
      <c r="G936">
        <v>49.43</v>
      </c>
      <c r="H936" t="s">
        <v>15</v>
      </c>
      <c r="I936">
        <v>61.38</v>
      </c>
      <c r="J936">
        <v>122.76</v>
      </c>
    </row>
    <row r="937" spans="1:10" ht="28.5">
      <c r="A937" t="s">
        <v>1216</v>
      </c>
      <c r="B937" t="s">
        <v>12</v>
      </c>
      <c r="C937" s="66" t="s">
        <v>1229</v>
      </c>
      <c r="D937" s="65" t="s">
        <v>434</v>
      </c>
      <c r="E937" t="s">
        <v>103</v>
      </c>
      <c r="F937">
        <v>6</v>
      </c>
      <c r="G937">
        <v>22.6</v>
      </c>
      <c r="H937" t="s">
        <v>15</v>
      </c>
      <c r="I937">
        <v>28.06</v>
      </c>
      <c r="J937">
        <v>168.36</v>
      </c>
    </row>
    <row r="938" spans="1:10" ht="28.5">
      <c r="A938" t="s">
        <v>1217</v>
      </c>
      <c r="B938" t="s">
        <v>12</v>
      </c>
      <c r="C938" s="66" t="s">
        <v>1231</v>
      </c>
      <c r="D938" s="65" t="s">
        <v>436</v>
      </c>
      <c r="E938" t="s">
        <v>103</v>
      </c>
      <c r="F938">
        <v>2</v>
      </c>
      <c r="G938">
        <v>40.56</v>
      </c>
      <c r="H938" t="s">
        <v>15</v>
      </c>
      <c r="I938">
        <v>50.37</v>
      </c>
      <c r="J938">
        <v>100.74</v>
      </c>
    </row>
    <row r="939" spans="1:10" ht="28.5">
      <c r="A939" t="s">
        <v>1218</v>
      </c>
      <c r="B939" t="s">
        <v>12</v>
      </c>
      <c r="C939">
        <v>99264</v>
      </c>
      <c r="D939" s="65" t="s">
        <v>439</v>
      </c>
      <c r="E939" t="s">
        <v>74</v>
      </c>
      <c r="F939">
        <v>3</v>
      </c>
      <c r="G939">
        <v>659.4</v>
      </c>
      <c r="H939" t="s">
        <v>15</v>
      </c>
      <c r="I939">
        <v>818.84</v>
      </c>
      <c r="J939">
        <v>2456.52</v>
      </c>
    </row>
    <row r="940" spans="1:10" ht="28.5">
      <c r="A940" t="s">
        <v>1219</v>
      </c>
      <c r="B940" t="s">
        <v>308</v>
      </c>
      <c r="C940" t="s">
        <v>441</v>
      </c>
      <c r="D940" s="65" t="s">
        <v>442</v>
      </c>
      <c r="E940" t="s">
        <v>74</v>
      </c>
      <c r="F940">
        <v>1</v>
      </c>
      <c r="G940">
        <v>1778.6</v>
      </c>
      <c r="H940" t="s">
        <v>15</v>
      </c>
      <c r="I940">
        <v>2208.67</v>
      </c>
      <c r="J940">
        <v>2208.67</v>
      </c>
    </row>
    <row r="941" spans="1:10" ht="28.5">
      <c r="A941" t="s">
        <v>1220</v>
      </c>
      <c r="B941" t="s">
        <v>308</v>
      </c>
      <c r="C941" t="s">
        <v>444</v>
      </c>
      <c r="D941" s="65" t="s">
        <v>445</v>
      </c>
      <c r="E941" t="s">
        <v>74</v>
      </c>
      <c r="F941">
        <v>2</v>
      </c>
      <c r="G941">
        <v>456.47</v>
      </c>
      <c r="H941" t="s">
        <v>15</v>
      </c>
      <c r="I941">
        <v>566.84</v>
      </c>
      <c r="J941">
        <v>1133.68</v>
      </c>
    </row>
    <row r="942" spans="1:10">
      <c r="A942" t="s">
        <v>1221</v>
      </c>
      <c r="B942" t="s">
        <v>1245</v>
      </c>
      <c r="C942" t="s">
        <v>130</v>
      </c>
      <c r="D942" s="65" t="s">
        <v>131</v>
      </c>
      <c r="E942" t="s">
        <v>1</v>
      </c>
      <c r="F942">
        <v>6027.53</v>
      </c>
      <c r="G942">
        <v>0.69</v>
      </c>
      <c r="H942" t="s">
        <v>15</v>
      </c>
      <c r="I942">
        <v>0.86</v>
      </c>
      <c r="J942">
        <v>5183.68</v>
      </c>
    </row>
    <row r="943" spans="1:10">
      <c r="A943" t="s">
        <v>1222</v>
      </c>
      <c r="D943" s="65" t="s">
        <v>448</v>
      </c>
      <c r="E943" t="s">
        <v>14</v>
      </c>
      <c r="J943">
        <v>56009.74</v>
      </c>
    </row>
    <row r="944" spans="1:10" ht="71.25">
      <c r="A944" t="s">
        <v>1223</v>
      </c>
      <c r="B944" t="s">
        <v>12</v>
      </c>
      <c r="C944">
        <v>104114</v>
      </c>
      <c r="D944" s="65" t="s">
        <v>450</v>
      </c>
      <c r="E944" t="s">
        <v>6</v>
      </c>
      <c r="F944">
        <v>97</v>
      </c>
      <c r="G944">
        <v>191.02</v>
      </c>
      <c r="H944" t="s">
        <v>15</v>
      </c>
      <c r="I944">
        <v>237.21</v>
      </c>
      <c r="J944">
        <v>23009.37</v>
      </c>
    </row>
    <row r="945" spans="1:10" ht="57">
      <c r="A945" t="s">
        <v>1224</v>
      </c>
      <c r="B945" t="s">
        <v>12</v>
      </c>
      <c r="C945">
        <v>97741</v>
      </c>
      <c r="D945" s="65" t="s">
        <v>452</v>
      </c>
      <c r="E945" t="s">
        <v>6</v>
      </c>
      <c r="F945">
        <v>97</v>
      </c>
      <c r="G945">
        <v>160.25</v>
      </c>
      <c r="H945" t="s">
        <v>15</v>
      </c>
      <c r="I945">
        <v>199</v>
      </c>
      <c r="J945">
        <v>19303</v>
      </c>
    </row>
    <row r="946" spans="1:10" ht="28.5">
      <c r="A946" t="s">
        <v>1225</v>
      </c>
      <c r="B946" t="s">
        <v>12</v>
      </c>
      <c r="C946">
        <v>95673</v>
      </c>
      <c r="D946" s="65" t="s">
        <v>454</v>
      </c>
      <c r="E946" t="s">
        <v>6</v>
      </c>
      <c r="F946">
        <v>97</v>
      </c>
      <c r="G946">
        <v>113.71</v>
      </c>
      <c r="H946" t="s">
        <v>15</v>
      </c>
      <c r="I946">
        <v>141.21</v>
      </c>
      <c r="J946">
        <v>13697.37</v>
      </c>
    </row>
  </sheetData>
  <autoFilter ref="A1:J946" xr:uid="{910E1DB5-80EC-4109-BB67-A42F1321EAFC}"/>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AD75E-60F7-483A-9E65-0E110FC1AC76}">
  <sheetPr>
    <pageSetUpPr fitToPage="1"/>
  </sheetPr>
  <dimension ref="A1:M968"/>
  <sheetViews>
    <sheetView showOutlineSymbols="0" showWhiteSpace="0" view="pageBreakPreview" zoomScaleNormal="100" zoomScaleSheetLayoutView="100" workbookViewId="0">
      <pane ySplit="4" topLeftCell="A836" activePane="bottomLeft" state="frozen"/>
      <selection pane="bottomLeft" activeCell="D840" sqref="D840"/>
    </sheetView>
  </sheetViews>
  <sheetFormatPr defaultColWidth="9" defaultRowHeight="12.75"/>
  <cols>
    <col min="1" max="2" width="10" style="18" bestFit="1" customWidth="1"/>
    <col min="3" max="3" width="13.25" style="18" bestFit="1" customWidth="1"/>
    <col min="4" max="4" width="60" style="18" bestFit="1" customWidth="1"/>
    <col min="5" max="5" width="8" style="18" bestFit="1" customWidth="1"/>
    <col min="6" max="6" width="13" style="38" bestFit="1" customWidth="1"/>
    <col min="7" max="7" width="13.125" style="18" bestFit="1" customWidth="1"/>
    <col min="8" max="8" width="13" style="18" bestFit="1" customWidth="1"/>
    <col min="9" max="9" width="15.75" style="24" bestFit="1" customWidth="1"/>
    <col min="10" max="10" width="13.125" style="18" bestFit="1" customWidth="1"/>
    <col min="11" max="11" width="9" style="18"/>
    <col min="12" max="12" width="17.375" style="18" bestFit="1" customWidth="1"/>
    <col min="13" max="16384" width="9" style="18"/>
  </cols>
  <sheetData>
    <row r="1" spans="1:11">
      <c r="A1" s="17"/>
      <c r="B1" s="17"/>
      <c r="C1" s="17"/>
      <c r="D1" s="17"/>
      <c r="E1" s="345"/>
      <c r="F1" s="345"/>
      <c r="G1" s="345"/>
      <c r="H1" s="345"/>
      <c r="I1" s="345"/>
      <c r="J1" s="345"/>
    </row>
    <row r="2" spans="1:11">
      <c r="A2" s="1"/>
      <c r="B2" s="1"/>
      <c r="C2" s="1"/>
      <c r="D2" s="1"/>
      <c r="E2" s="346"/>
      <c r="F2" s="346"/>
      <c r="G2" s="346"/>
      <c r="H2" s="346"/>
      <c r="I2" s="346"/>
      <c r="J2" s="346"/>
      <c r="K2" s="18">
        <v>1</v>
      </c>
    </row>
    <row r="3" spans="1:11">
      <c r="A3" s="344" t="s">
        <v>0</v>
      </c>
      <c r="B3" s="344"/>
      <c r="C3" s="344"/>
      <c r="D3" s="344"/>
      <c r="E3" s="344"/>
      <c r="F3" s="344"/>
      <c r="G3" s="344"/>
      <c r="H3" s="344"/>
      <c r="I3" s="344"/>
      <c r="J3" s="344"/>
    </row>
    <row r="4" spans="1:11">
      <c r="A4" s="19"/>
      <c r="B4" s="20"/>
      <c r="C4" s="19"/>
      <c r="D4" s="19"/>
      <c r="E4" s="21"/>
      <c r="F4" s="32"/>
      <c r="G4" s="20"/>
      <c r="H4" s="20"/>
      <c r="I4" s="22"/>
      <c r="J4" s="20"/>
    </row>
    <row r="5" spans="1:11" ht="15">
      <c r="A5" s="67" t="str">
        <f>[1]ORÇAMENTO!O15</f>
        <v>SISTEMA DE ABASTECIMENTO DE ÁGUA NO MUNICÍPIO DE CÂNDIDO MENDES/MA.</v>
      </c>
      <c r="B5" s="25"/>
      <c r="C5" s="25"/>
      <c r="D5" s="25" t="e">
        <f>[1]ORÇAMENTO!R15</f>
        <v>#REF!</v>
      </c>
      <c r="E5" s="25"/>
      <c r="F5" s="33"/>
      <c r="G5" s="25"/>
      <c r="H5" s="25"/>
      <c r="I5" s="26"/>
      <c r="J5" s="27">
        <f t="shared" ref="J5:J68" si="0">I5 / 3639850.55</f>
        <v>0</v>
      </c>
    </row>
    <row r="6" spans="1:11" s="75" customFormat="1" ht="25.5">
      <c r="A6" s="71" t="str">
        <f>[1]ORÇAMENTO!O16</f>
        <v>1.</v>
      </c>
      <c r="B6" s="71"/>
      <c r="C6" s="71"/>
      <c r="D6" s="71" t="str">
        <f>[1]ORÇAMENTO!R16</f>
        <v>ELABORAÇÃO DE PROJETO DE ENGENHARIA PARA SISTEMA DE ABASTECIMENTO DÁGUA</v>
      </c>
      <c r="E6" s="71"/>
      <c r="F6" s="72"/>
      <c r="G6" s="71"/>
      <c r="H6" s="71"/>
      <c r="I6" s="73"/>
      <c r="J6" s="74">
        <f t="shared" si="0"/>
        <v>0</v>
      </c>
    </row>
    <row r="7" spans="1:11" s="80" customFormat="1" ht="25.5">
      <c r="A7" s="76" t="str">
        <f>[1]ORÇAMENTO!O17</f>
        <v>1.1.</v>
      </c>
      <c r="B7" s="76"/>
      <c r="C7" s="76"/>
      <c r="D7" s="76" t="str">
        <f>[1]ORÇAMENTO!R17</f>
        <v>DIAGNÓSTICO E LEVANTAMENTO TOPOGRÁFICO E GEOTÉCNICO,  ESTUDO DE CONCEPÇÃO</v>
      </c>
      <c r="E7" s="76"/>
      <c r="F7" s="77"/>
      <c r="G7" s="76"/>
      <c r="H7" s="76"/>
      <c r="I7" s="78"/>
      <c r="J7" s="79">
        <f t="shared" si="0"/>
        <v>0</v>
      </c>
    </row>
    <row r="8" spans="1:11" ht="38.25">
      <c r="A8" s="68" t="str">
        <f>[1]ORÇAMENTO!O18</f>
        <v>1.1.0.1.</v>
      </c>
      <c r="B8" s="85" t="str">
        <f>[1]ORÇAMENTO!P18</f>
        <v>SINAPI</v>
      </c>
      <c r="C8" s="85">
        <f>[1]ORÇAMENTO!Q18</f>
        <v>90778</v>
      </c>
      <c r="D8" s="68" t="str">
        <f>[1]ORÇAMENTO!R18</f>
        <v>SERVIÇOS DE TOPOGRAFIA, SENDO: LEVANTAMENTO PLANIMÉTRICO/PLANIALTIMÉTRICO CADASTRAL E LEVANTAMENTO PERIMÉTRICO</v>
      </c>
      <c r="E8" s="68" t="str">
        <f>[1]ORÇAMENTO!S18</f>
        <v>UM</v>
      </c>
      <c r="F8" s="68">
        <f>[1]ORÇAMENTO!T18</f>
        <v>1</v>
      </c>
      <c r="G8" s="68">
        <f>[1]ORÇAMENTO!U18</f>
        <v>50251.519999999997</v>
      </c>
      <c r="H8" s="86" t="str">
        <f>[1]ORÇAMENTO!V18</f>
        <v>BDI 1</v>
      </c>
      <c r="I8" s="69">
        <f>[1]ORÇAMENTO!X18</f>
        <v>63206.36</v>
      </c>
      <c r="J8" s="70">
        <f t="shared" si="0"/>
        <v>1.7365097586218205E-2</v>
      </c>
      <c r="K8" s="18">
        <f>F8-[1]ORÇAMENTO!T18</f>
        <v>0</v>
      </c>
    </row>
    <row r="9" spans="1:11">
      <c r="A9" s="68" t="str">
        <f>[1]ORÇAMENTO!O19</f>
        <v>1.1.0.2.</v>
      </c>
      <c r="B9" s="85" t="str">
        <f>[1]ORÇAMENTO!P19</f>
        <v>SINAPI</v>
      </c>
      <c r="C9" s="85" t="str">
        <f>[1]ORÇAMENTO!Q19</f>
        <v>93572</v>
      </c>
      <c r="D9" s="68" t="str">
        <f>[1]ORÇAMENTO!R19</f>
        <v>DIAGNÓSTICO , ESTUDO DE CONCEPÇÃO</v>
      </c>
      <c r="E9" s="68" t="str">
        <f>[1]ORÇAMENTO!S19</f>
        <v>UM</v>
      </c>
      <c r="F9" s="68">
        <f>[1]ORÇAMENTO!T19</f>
        <v>1</v>
      </c>
      <c r="G9" s="68">
        <f>[1]ORÇAMENTO!U19</f>
        <v>28460.959999999999</v>
      </c>
      <c r="H9" s="86" t="str">
        <f>[1]ORÇAMENTO!V19</f>
        <v>BDI 1</v>
      </c>
      <c r="I9" s="69">
        <f>[1]ORÇAMENTO!X19</f>
        <v>35798.199999999997</v>
      </c>
      <c r="J9" s="70">
        <f t="shared" si="0"/>
        <v>9.8350741351179924E-3</v>
      </c>
      <c r="K9" s="18">
        <f>F9-[1]ORÇAMENTO!T19</f>
        <v>0</v>
      </c>
    </row>
    <row r="10" spans="1:11" s="80" customFormat="1">
      <c r="A10" s="76" t="str">
        <f>[1]ORÇAMENTO!O20</f>
        <v>1.1.0.3.</v>
      </c>
      <c r="B10" s="76"/>
      <c r="C10" s="76"/>
      <c r="D10" s="76" t="str">
        <f>[1]ORÇAMENTO!R20</f>
        <v>SERVIÇOS DE GEOTECNIA</v>
      </c>
      <c r="E10" s="76"/>
      <c r="F10" s="77"/>
      <c r="G10" s="76"/>
      <c r="H10" s="76"/>
      <c r="I10" s="78"/>
      <c r="J10" s="79">
        <f t="shared" si="0"/>
        <v>0</v>
      </c>
      <c r="K10" s="38">
        <f>F10-[1]ORÇAMENTO!T20</f>
        <v>-1</v>
      </c>
    </row>
    <row r="11" spans="1:11" ht="38.25">
      <c r="A11" s="68" t="str">
        <f>[1]ORÇAMENTO!O21</f>
        <v>1.2.</v>
      </c>
      <c r="B11" s="85" t="str">
        <f>[1]ORÇAMENTO!P21</f>
        <v>SINAPI</v>
      </c>
      <c r="C11" s="85">
        <f>[1]ORÇAMENTO!Q21</f>
        <v>103689</v>
      </c>
      <c r="D11" s="68" t="str">
        <f>[1]ORÇAMENTO!R21</f>
        <v>ELABORAÇÃO DE PROJETO BÁSICO DE ENGENHARIA,  PEÇAS GRÁFICAS, MEMORIAL DESCRITIVO E DE CÁLCULO, ORÇAMENTO E CRONOGRAMA FÍSICO-FINANCEIRO ESPECIFICAÇÕES TÉCNICAS</v>
      </c>
      <c r="E11" s="68" t="str">
        <f>[1]ORÇAMENTO!S21</f>
        <v>-</v>
      </c>
      <c r="F11" s="68">
        <f>[1]ORÇAMENTO!T21</f>
        <v>27</v>
      </c>
      <c r="G11" s="68">
        <f>[1]ORÇAMENTO!U21</f>
        <v>466.78</v>
      </c>
      <c r="H11" s="86" t="str">
        <f>[1]ORÇAMENTO!V21</f>
        <v>BDI 1</v>
      </c>
      <c r="I11" s="69">
        <f>[1]ORÇAMENTO!X21</f>
        <v>89056.06</v>
      </c>
      <c r="J11" s="70">
        <f t="shared" si="0"/>
        <v>2.4466955106165006E-2</v>
      </c>
      <c r="K11" s="18">
        <f>F11-[1]ORÇAMENTO!T21</f>
        <v>0</v>
      </c>
    </row>
    <row r="12" spans="1:11" ht="38.25">
      <c r="A12" s="68" t="str">
        <f>[1]ORÇAMENTO!O22</f>
        <v>1.2.0.1.</v>
      </c>
      <c r="B12" s="85" t="str">
        <f>[1]ORÇAMENTO!P22</f>
        <v>SINAPI</v>
      </c>
      <c r="C12" s="85">
        <f>[1]ORÇAMENTO!Q22</f>
        <v>98459</v>
      </c>
      <c r="D12" s="68" t="str">
        <f>[1]ORÇAMENTO!R22</f>
        <v>LABORAÇÃO DE PROJETO BÁSICO DE ENGENHARIA,  PEÇAS GRÁFICAS, MEMORIAL DESCRITIVO E DE CÁLCULO, ORÇAMENTO E CRONOGRAMA FÍSICO-FINANCEIRO ESPECIFICAÇÕES TÉCNICAS</v>
      </c>
      <c r="E12" s="68" t="str">
        <f>[1]ORÇAMENTO!S22</f>
        <v>UM</v>
      </c>
      <c r="F12" s="68">
        <f>[1]ORÇAMENTO!T22</f>
        <v>1</v>
      </c>
      <c r="G12" s="68">
        <f>[1]ORÇAMENTO!U22</f>
        <v>70803.039999999994</v>
      </c>
      <c r="H12" s="86" t="str">
        <f>[1]ORÇAMENTO!V22</f>
        <v>BDI 1</v>
      </c>
      <c r="I12" s="69">
        <f>[1]ORÇAMENTO!X22</f>
        <v>89056.06</v>
      </c>
      <c r="J12" s="70">
        <f t="shared" si="0"/>
        <v>2.4466955106165006E-2</v>
      </c>
      <c r="K12" s="18">
        <f>F12-[1]ORÇAMENTO!T22</f>
        <v>0</v>
      </c>
    </row>
    <row r="13" spans="1:11" ht="38.25">
      <c r="A13" s="68" t="str">
        <f>[1]ORÇAMENTO!O23</f>
        <v>1.3.</v>
      </c>
      <c r="B13" s="85" t="str">
        <f>[1]ORÇAMENTO!P23</f>
        <v>SINAPI-I</v>
      </c>
      <c r="C13" s="85">
        <f>[1]ORÇAMENTO!Q23</f>
        <v>10776</v>
      </c>
      <c r="D13" s="68" t="str">
        <f>[1]ORÇAMENTO!R23</f>
        <v>ELABORAÇÃO DE PROJETO TÉCNICO EXECUTIVO(ESTRUTURA DE CONCRETO ARMADO,ELÉTRICO , AUTOMAÇÃO ,SISTEMA DE PROTEÇÃO CONTRA DESCARGAS ATMOSFÉRICAS)</v>
      </c>
      <c r="E13" s="68" t="str">
        <f>[1]ORÇAMENTO!S23</f>
        <v>-</v>
      </c>
      <c r="F13" s="68">
        <f>[1]ORÇAMENTO!T23</f>
        <v>12</v>
      </c>
      <c r="G13" s="68">
        <f>[1]ORÇAMENTO!U23</f>
        <v>650.39</v>
      </c>
      <c r="H13" s="86" t="str">
        <f>[1]ORÇAMENTO!V23</f>
        <v>BDI 1</v>
      </c>
      <c r="I13" s="69">
        <f>[1]ORÇAMENTO!X23</f>
        <v>98225.33</v>
      </c>
      <c r="J13" s="70">
        <f t="shared" si="0"/>
        <v>2.6986088755759492E-2</v>
      </c>
      <c r="K13" s="18">
        <f>F13-[1]ORÇAMENTO!T23</f>
        <v>0</v>
      </c>
    </row>
    <row r="14" spans="1:11" ht="38.25">
      <c r="A14" s="68" t="str">
        <f>[1]ORÇAMENTO!O24</f>
        <v>1.3.0.1.</v>
      </c>
      <c r="B14" s="85" t="str">
        <f>[1]ORÇAMENTO!P24</f>
        <v>SINAPI</v>
      </c>
      <c r="C14" s="85" t="e">
        <f>[1]ORÇAMENTO!Q24</f>
        <v>#REF!</v>
      </c>
      <c r="D14" s="68" t="str">
        <f>[1]ORÇAMENTO!R24</f>
        <v>ELABORAÇÃO DE PROJETO TÉCNICO EXECUTIVO(ESTRUTURA DE CONCRETO ARMADO,ELÉTRICO , AUTOMAÇÃO ,SISTEMA DE PROTEÇÃO CONTRA DESCARGAS ATMOSFÉRICAS)</v>
      </c>
      <c r="E14" s="68" t="str">
        <f>[1]ORÇAMENTO!S24</f>
        <v>UM</v>
      </c>
      <c r="F14" s="68">
        <f>[1]ORÇAMENTO!T24</f>
        <v>1</v>
      </c>
      <c r="G14" s="68">
        <f>[1]ORÇAMENTO!U24</f>
        <v>78092.960000000006</v>
      </c>
      <c r="H14" s="86" t="str">
        <f>[1]ORÇAMENTO!V24</f>
        <v>BDI 1</v>
      </c>
      <c r="I14" s="69">
        <f>[1]ORÇAMENTO!X24</f>
        <v>98225.33</v>
      </c>
      <c r="J14" s="70">
        <f t="shared" si="0"/>
        <v>2.6986088755759492E-2</v>
      </c>
      <c r="K14" s="18">
        <f>F14-[1]ORÇAMENTO!T24</f>
        <v>0</v>
      </c>
    </row>
    <row r="15" spans="1:11" s="80" customFormat="1">
      <c r="A15" s="76" t="str">
        <f>[1]ORÇAMENTO!O25</f>
        <v>2.</v>
      </c>
      <c r="B15" s="76"/>
      <c r="C15" s="76"/>
      <c r="D15" s="76" t="str">
        <f>[1]ORÇAMENTO!R25</f>
        <v>ELABORAÇÃO DE PROJETO TÉCNICO SOCIAL</v>
      </c>
      <c r="E15" s="76"/>
      <c r="F15" s="77"/>
      <c r="G15" s="76"/>
      <c r="H15" s="76"/>
      <c r="I15" s="78"/>
      <c r="J15" s="79">
        <f t="shared" si="0"/>
        <v>0</v>
      </c>
      <c r="K15" s="38">
        <f>F15-[1]ORÇAMENTO!T25</f>
        <v>-1</v>
      </c>
    </row>
    <row r="16" spans="1:11">
      <c r="A16" s="68" t="e">
        <f>[1]ORÇAMENTO!#REF!</f>
        <v>#REF!</v>
      </c>
      <c r="B16" s="85" t="e">
        <f>[1]ORÇAMENTO!#REF!</f>
        <v>#REF!</v>
      </c>
      <c r="C16" s="85" t="e">
        <f>[1]ORÇAMENTO!#REF!</f>
        <v>#REF!</v>
      </c>
      <c r="D16" s="68" t="e">
        <f>[1]ORÇAMENTO!#REF!</f>
        <v>#REF!</v>
      </c>
      <c r="E16" s="68" t="e">
        <f>[1]ORÇAMENTO!#REF!</f>
        <v>#REF!</v>
      </c>
      <c r="F16" s="68" t="e">
        <f>[1]ORÇAMENTO!#REF!</f>
        <v>#REF!</v>
      </c>
      <c r="G16" s="68" t="e">
        <f>[1]ORÇAMENTO!#REF!</f>
        <v>#REF!</v>
      </c>
      <c r="H16" s="86" t="e">
        <f>[1]ORÇAMENTO!#REF!</f>
        <v>#REF!</v>
      </c>
      <c r="I16" s="69" t="e">
        <f>[1]ORÇAMENTO!#REF!</f>
        <v>#REF!</v>
      </c>
      <c r="J16" s="70" t="e">
        <f t="shared" si="0"/>
        <v>#REF!</v>
      </c>
      <c r="K16" s="18" t="e">
        <f>F16-[1]ORÇAMENTO!#REF!</f>
        <v>#REF!</v>
      </c>
    </row>
    <row r="17" spans="1:11">
      <c r="A17" s="68" t="str">
        <f>[1]ORÇAMENTO!O26</f>
        <v>2.1.</v>
      </c>
      <c r="B17" s="85" t="str">
        <f>[1]ORÇAMENTO!P26</f>
        <v>SINAPI</v>
      </c>
      <c r="C17" s="85" t="e">
        <f>[1]ORÇAMENTO!Q26</f>
        <v>#REF!</v>
      </c>
      <c r="D17" s="68" t="str">
        <f>[1]ORÇAMENTO!R26</f>
        <v>LEVANTAMENTO DOS DADOS RELATIVOS AO PROJETO</v>
      </c>
      <c r="E17" s="68" t="str">
        <f>[1]ORÇAMENTO!S26</f>
        <v>-</v>
      </c>
      <c r="F17" s="68">
        <f>[1]ORÇAMENTO!T26</f>
        <v>0</v>
      </c>
      <c r="G17" s="68" t="e">
        <f>[1]ORÇAMENTO!U26</f>
        <v>#REF!</v>
      </c>
      <c r="H17" s="86" t="str">
        <f>[1]ORÇAMENTO!V26</f>
        <v>BDI 1</v>
      </c>
      <c r="I17" s="69">
        <f>[1]ORÇAMENTO!X26</f>
        <v>6657.2</v>
      </c>
      <c r="J17" s="70">
        <f t="shared" si="0"/>
        <v>1.8289761924428463E-3</v>
      </c>
      <c r="K17" s="18">
        <f>F17-[1]ORÇAMENTO!T26</f>
        <v>0</v>
      </c>
    </row>
    <row r="18" spans="1:11" ht="15">
      <c r="A18" s="25" t="str">
        <f>[1]ORÇAMENTO!O27</f>
        <v>2.1.0.1.</v>
      </c>
      <c r="B18" s="25"/>
      <c r="C18" s="25"/>
      <c r="D18" s="25" t="str">
        <f>[1]ORÇAMENTO!R27</f>
        <v>ASSISTENTE SOCIAL PLENO</v>
      </c>
      <c r="E18" s="25"/>
      <c r="F18" s="33"/>
      <c r="G18" s="25"/>
      <c r="H18" s="25"/>
      <c r="I18" s="26"/>
      <c r="J18" s="27">
        <f t="shared" si="0"/>
        <v>0</v>
      </c>
      <c r="K18" s="38">
        <f>F18-[1]ORÇAMENTO!T27</f>
        <v>-44</v>
      </c>
    </row>
    <row r="19" spans="1:11">
      <c r="A19" s="2" t="str">
        <f>[1]ORÇAMENTO!O28</f>
        <v>2.2.</v>
      </c>
      <c r="B19" s="2"/>
      <c r="C19" s="2"/>
      <c r="D19" s="2" t="str">
        <f>[1]ORÇAMENTO!R28</f>
        <v>ORGANIZAÇÃO DOS DADOS COLETADOS</v>
      </c>
      <c r="E19" s="2"/>
      <c r="F19" s="34"/>
      <c r="G19" s="2"/>
      <c r="H19" s="2"/>
      <c r="I19" s="23"/>
      <c r="J19" s="3">
        <f t="shared" si="0"/>
        <v>0</v>
      </c>
      <c r="K19" s="38">
        <f>F19-[1]ORÇAMENTO!T28</f>
        <v>0</v>
      </c>
    </row>
    <row r="20" spans="1:11">
      <c r="A20" s="29" t="str">
        <f>[1]ORÇAMENTO!O29</f>
        <v>2.2.0.1.</v>
      </c>
      <c r="B20" s="29"/>
      <c r="C20" s="29"/>
      <c r="D20" s="29" t="str">
        <f>[1]ORÇAMENTO!R29</f>
        <v>ASSISTENTE SOCIAL PLENO</v>
      </c>
      <c r="E20" s="29"/>
      <c r="F20" s="35"/>
      <c r="G20" s="29"/>
      <c r="H20" s="29"/>
      <c r="I20" s="30"/>
      <c r="J20" s="31">
        <f t="shared" si="0"/>
        <v>0</v>
      </c>
      <c r="K20" s="38">
        <f>F20-[1]ORÇAMENTO!T29</f>
        <v>-90</v>
      </c>
    </row>
    <row r="21" spans="1:11">
      <c r="A21" s="4" t="str">
        <f>[1]ORÇAMENTO!O30</f>
        <v>2.3.</v>
      </c>
      <c r="B21" s="5" t="e">
        <f>[1]ORÇAMENTO!Q30</f>
        <v>#REF!</v>
      </c>
      <c r="C21" s="5" t="str">
        <f>[1]ORÇAMENTO!$P$30</f>
        <v>SINAPI</v>
      </c>
      <c r="D21" s="4" t="str">
        <f>[1]ORÇAMENTO!R30</f>
        <v>ETAPAS DA PARTE SOCIAL</v>
      </c>
      <c r="E21" s="6" t="s">
        <v>1</v>
      </c>
      <c r="F21" s="36">
        <v>2.5</v>
      </c>
      <c r="G21" s="8" t="e">
        <f>[1]ORÇAMENTO!U30</f>
        <v>#REF!</v>
      </c>
      <c r="H21" s="8" t="e">
        <f>TRUNC(G21 * (1 + 24.18 / 100), 2)</f>
        <v>#REF!</v>
      </c>
      <c r="I21" s="39">
        <f>[1]ORÇAMENTO!X30</f>
        <v>12104</v>
      </c>
      <c r="J21" s="9">
        <f t="shared" si="0"/>
        <v>3.3254112589869936E-3</v>
      </c>
      <c r="K21" s="38">
        <f>F21-[1]ORÇAMENTO!T30</f>
        <v>2.5</v>
      </c>
    </row>
    <row r="22" spans="1:11">
      <c r="A22" s="29" t="str">
        <f>[1]ORÇAMENTO!O31</f>
        <v>2.3.0.1.</v>
      </c>
      <c r="B22" s="29"/>
      <c r="C22" s="29"/>
      <c r="D22" s="29" t="str">
        <f>[1]ORÇAMENTO!R31</f>
        <v>ASSISTENTE SOCIAL PLENO</v>
      </c>
      <c r="E22" s="29"/>
      <c r="F22" s="35"/>
      <c r="G22" s="29"/>
      <c r="H22" s="29"/>
      <c r="I22" s="30"/>
      <c r="J22" s="31">
        <f t="shared" si="0"/>
        <v>0</v>
      </c>
      <c r="K22" s="38">
        <f>F22-[1]ORÇAMENTO!T31</f>
        <v>-80</v>
      </c>
    </row>
    <row r="23" spans="1:11">
      <c r="A23" s="4" t="str">
        <f>[1]ORÇAMENTO!O32</f>
        <v>2.4.</v>
      </c>
      <c r="B23" s="87" t="str">
        <f>[1]ORÇAMENTO!Q32</f>
        <v>0002</v>
      </c>
      <c r="C23" s="5" t="str">
        <f>[1]ORÇAMENTO!$P$30</f>
        <v>SINAPI</v>
      </c>
      <c r="D23" s="4" t="str">
        <f>[1]ORÇAMENTO!R32</f>
        <v>TABELAS FINANCEIRAS</v>
      </c>
      <c r="E23" s="6" t="s">
        <v>2</v>
      </c>
      <c r="F23" s="36">
        <v>50</v>
      </c>
      <c r="G23" s="8">
        <f>[1]ORÇAMENTO!U32</f>
        <v>455.63</v>
      </c>
      <c r="H23" s="8">
        <f>TRUNC(G23 * (1 + 24.18 / 100), 2)</f>
        <v>565.79999999999995</v>
      </c>
      <c r="I23" s="39">
        <f>[1]ORÇAMENTO!X32</f>
        <v>19366.400000000001</v>
      </c>
      <c r="J23" s="9">
        <f t="shared" si="0"/>
        <v>5.3206580143791904E-3</v>
      </c>
      <c r="K23" s="38">
        <f>F23-[1]ORÇAMENTO!T32</f>
        <v>0</v>
      </c>
    </row>
    <row r="24" spans="1:11">
      <c r="A24" s="4" t="str">
        <f>[1]ORÇAMENTO!O33</f>
        <v>2.4.0.1.</v>
      </c>
      <c r="B24" s="88" t="e">
        <f>[1]ORÇAMENTO!Q33</f>
        <v>#REF!</v>
      </c>
      <c r="C24" s="5" t="str">
        <f>[1]ORÇAMENTO!$P$30</f>
        <v>SINAPI</v>
      </c>
      <c r="D24" s="4" t="str">
        <f>[1]ORÇAMENTO!R33</f>
        <v>ASSISTENTE SOCIAL PLENO</v>
      </c>
      <c r="E24" s="6" t="s">
        <v>2</v>
      </c>
      <c r="F24" s="36">
        <v>50</v>
      </c>
      <c r="G24" s="8">
        <f>[1]ORÇAMENTO!U33</f>
        <v>120.29</v>
      </c>
      <c r="H24" s="8">
        <f>TRUNC(G24 * (1 + 24.18 / 100), 2)</f>
        <v>149.37</v>
      </c>
      <c r="I24" s="39">
        <f>[1]ORÇAMENTO!X33</f>
        <v>19366.400000000001</v>
      </c>
      <c r="J24" s="9">
        <f t="shared" si="0"/>
        <v>5.3206580143791904E-3</v>
      </c>
      <c r="K24" s="38">
        <f>F24-[1]ORÇAMENTO!T33</f>
        <v>-78</v>
      </c>
    </row>
    <row r="25" spans="1:11">
      <c r="A25" s="29" t="str">
        <f>[1]ORÇAMENTO!O34</f>
        <v>2.5.</v>
      </c>
      <c r="B25" s="29"/>
      <c r="C25" s="29"/>
      <c r="D25" s="29" t="str">
        <f>[1]ORÇAMENTO!R34</f>
        <v>TABELA DE TRABALHO PARTE TÉCNICO SOCIAL</v>
      </c>
      <c r="E25" s="29"/>
      <c r="F25" s="35"/>
      <c r="G25" s="29"/>
      <c r="H25" s="29"/>
      <c r="I25" s="30"/>
      <c r="J25" s="31">
        <f t="shared" si="0"/>
        <v>0</v>
      </c>
      <c r="K25" s="38">
        <f>F25-[1]ORÇAMENTO!T34</f>
        <v>-80</v>
      </c>
    </row>
    <row r="26" spans="1:11">
      <c r="A26" s="4" t="str">
        <f>[1]ORÇAMENTO!O35</f>
        <v>2.5.0.1.</v>
      </c>
      <c r="B26" s="88" t="str">
        <f>[1]ORÇAMENTO!Q35</f>
        <v>0004</v>
      </c>
      <c r="C26" s="5" t="str">
        <f>[1]ORÇAMENTO!$P$30</f>
        <v>SINAPI</v>
      </c>
      <c r="D26" s="4" t="str">
        <f>[1]ORÇAMENTO!R35</f>
        <v>ASSISTENTE SOCIAL PLENO</v>
      </c>
      <c r="E26" s="6" t="s">
        <v>2</v>
      </c>
      <c r="F26" s="36">
        <v>80</v>
      </c>
      <c r="G26" s="8">
        <f>[1]ORÇAMENTO!U35</f>
        <v>120.29</v>
      </c>
      <c r="H26" s="8">
        <f t="shared" ref="H26:H35" si="1">TRUNC(G26 * (1 + 24.18 / 100), 2)</f>
        <v>149.37</v>
      </c>
      <c r="I26" s="39">
        <f>[1]ORÇAMENTO!X35</f>
        <v>19063.8</v>
      </c>
      <c r="J26" s="9">
        <f t="shared" si="0"/>
        <v>5.2375227329045145E-3</v>
      </c>
      <c r="K26" s="38">
        <f>F26-[1]ORÇAMENTO!T35</f>
        <v>-46</v>
      </c>
    </row>
    <row r="27" spans="1:11">
      <c r="A27" s="4" t="str">
        <f>[1]ORÇAMENTO!O36</f>
        <v>2.6.</v>
      </c>
      <c r="B27" s="88" t="str">
        <f>[1]ORÇAMENTO!Q36</f>
        <v>0005</v>
      </c>
      <c r="C27" s="5" t="str">
        <f>[1]ORÇAMENTO!$P$30</f>
        <v>SINAPI</v>
      </c>
      <c r="D27" s="4" t="str">
        <f>[1]ORÇAMENTO!R36</f>
        <v>CORREÇAÕ A FORMATAÇAO DO PROJETO</v>
      </c>
      <c r="E27" s="6" t="s">
        <v>3</v>
      </c>
      <c r="F27" s="36">
        <v>1.377</v>
      </c>
      <c r="G27" s="8">
        <f>[1]ORÇAMENTO!U36</f>
        <v>81.599999999999994</v>
      </c>
      <c r="H27" s="8">
        <f t="shared" si="1"/>
        <v>101.33</v>
      </c>
      <c r="I27" s="39">
        <f>[1]ORÇAMENTO!X36</f>
        <v>13314.4</v>
      </c>
      <c r="J27" s="9">
        <f t="shared" si="0"/>
        <v>3.6579523848856927E-3</v>
      </c>
      <c r="K27" s="38">
        <f>F27-[1]ORÇAMENTO!T36</f>
        <v>0.377</v>
      </c>
    </row>
    <row r="28" spans="1:11">
      <c r="A28" s="4" t="str">
        <f>[1]ORÇAMENTO!O37</f>
        <v>2.6.0.1.</v>
      </c>
      <c r="B28" s="88" t="str">
        <f>[1]ORÇAMENTO!Q37</f>
        <v>0006</v>
      </c>
      <c r="C28" s="5" t="str">
        <f>[1]ORÇAMENTO!$P$30</f>
        <v>SINAPI</v>
      </c>
      <c r="D28" s="4" t="str">
        <f>[1]ORÇAMENTO!R37</f>
        <v>ASSISTENTE SOCIAL PLENO</v>
      </c>
      <c r="E28" s="6" t="s">
        <v>4</v>
      </c>
      <c r="F28" s="36">
        <v>1</v>
      </c>
      <c r="G28" s="8">
        <f>[1]ORÇAMENTO!U37</f>
        <v>120.29</v>
      </c>
      <c r="H28" s="8">
        <f t="shared" si="1"/>
        <v>149.37</v>
      </c>
      <c r="I28" s="39">
        <f>[1]ORÇAMENTO!X37</f>
        <v>13314.4</v>
      </c>
      <c r="J28" s="9">
        <f t="shared" si="0"/>
        <v>3.6579523848856927E-3</v>
      </c>
      <c r="K28" s="38">
        <f>F28-[1]ORÇAMENTO!T37</f>
        <v>-87</v>
      </c>
    </row>
    <row r="29" spans="1:11">
      <c r="A29" s="4" t="str">
        <f>[1]ORÇAMENTO!O38</f>
        <v>3.</v>
      </c>
      <c r="B29" s="87" t="str">
        <f>[1]ORÇAMENTO!Q38</f>
        <v>0007</v>
      </c>
      <c r="C29" s="5" t="str">
        <f>[1]ORÇAMENTO!$P$30</f>
        <v>SINAPI</v>
      </c>
      <c r="D29" s="4" t="str">
        <f>[1]ORÇAMENTO!R38</f>
        <v>ADMINISTRAÇÃO DA OBRA E IMPLANTAÇÃO DE CANTEIROS</v>
      </c>
      <c r="E29" s="6" t="s">
        <v>5</v>
      </c>
      <c r="F29" s="36">
        <v>24</v>
      </c>
      <c r="G29" s="8">
        <f>[1]ORÇAMENTO!U38</f>
        <v>266.79000000000002</v>
      </c>
      <c r="H29" s="8">
        <f t="shared" si="1"/>
        <v>331.29</v>
      </c>
      <c r="I29" s="39">
        <f>[1]ORÇAMENTO!X38</f>
        <v>211410.58</v>
      </c>
      <c r="J29" s="9">
        <f t="shared" si="0"/>
        <v>5.8082214392016725E-2</v>
      </c>
      <c r="K29" s="38">
        <f>F29-[1]ORÇAMENTO!T38</f>
        <v>0</v>
      </c>
    </row>
    <row r="30" spans="1:11">
      <c r="A30" s="4" t="str">
        <f>[1]ORÇAMENTO!O39</f>
        <v>3.1.</v>
      </c>
      <c r="B30" s="87" t="str">
        <f>[1]ORÇAMENTO!Q39</f>
        <v>0008</v>
      </c>
      <c r="C30" s="5" t="str">
        <f>[1]ORÇAMENTO!$P$30</f>
        <v>SINAPI</v>
      </c>
      <c r="D30" s="4" t="str">
        <f>[1]ORÇAMENTO!R39</f>
        <v>MÃO DE OBRA ADMINISTRATIVA</v>
      </c>
      <c r="E30" s="6" t="s">
        <v>5</v>
      </c>
      <c r="F30" s="36">
        <v>24</v>
      </c>
      <c r="G30" s="8">
        <f>[1]ORÇAMENTO!U39</f>
        <v>266.79000000000002</v>
      </c>
      <c r="H30" s="8">
        <f t="shared" si="1"/>
        <v>331.29</v>
      </c>
      <c r="I30" s="39">
        <f>[1]ORÇAMENTO!X39</f>
        <v>162909.72</v>
      </c>
      <c r="J30" s="9">
        <f t="shared" si="0"/>
        <v>4.4757255212030618E-2</v>
      </c>
      <c r="K30" s="38">
        <f>F30-[1]ORÇAMENTO!T39</f>
        <v>0</v>
      </c>
    </row>
    <row r="31" spans="1:11">
      <c r="A31" s="4" t="str">
        <f>[1]ORÇAMENTO!O40</f>
        <v>3.1.0.1.</v>
      </c>
      <c r="B31" s="87">
        <f>[1]ORÇAMENTO!Q40</f>
        <v>90778</v>
      </c>
      <c r="C31" s="5" t="str">
        <f>[1]ORÇAMENTO!$P$30</f>
        <v>SINAPI</v>
      </c>
      <c r="D31" s="4" t="str">
        <f>[1]ORÇAMENTO!R40</f>
        <v>ENGENHEIRO CIVIL DE OBRA PLENO COM ENCARGOS COMPLEMENTARES</v>
      </c>
      <c r="E31" s="6" t="s">
        <v>5</v>
      </c>
      <c r="F31" s="36">
        <v>24</v>
      </c>
      <c r="G31" s="8">
        <f>[1]ORÇAMENTO!U40</f>
        <v>120.29</v>
      </c>
      <c r="H31" s="8">
        <f t="shared" si="1"/>
        <v>149.37</v>
      </c>
      <c r="I31" s="39">
        <f>[1]ORÇAMENTO!X40</f>
        <v>121254.84</v>
      </c>
      <c r="J31" s="9">
        <f t="shared" si="0"/>
        <v>3.3313136991297627E-2</v>
      </c>
      <c r="K31" s="38">
        <f>F31-[1]ORÇAMENTO!T40</f>
        <v>-777.41999999999985</v>
      </c>
    </row>
    <row r="32" spans="1:11">
      <c r="A32" s="4" t="str">
        <f>[1]ORÇAMENTO!O41</f>
        <v>3.1.0.2.</v>
      </c>
      <c r="B32" s="87" t="str">
        <f>[1]ORÇAMENTO!Q41</f>
        <v>93572</v>
      </c>
      <c r="C32" s="5" t="str">
        <f>[1]ORÇAMENTO!$P$30</f>
        <v>SINAPI</v>
      </c>
      <c r="D32" s="4" t="str">
        <f>[1]ORÇAMENTO!R41</f>
        <v>ENCARREGADO GERAL DE OBRAS COM ENCARGOS COMPLEMENTARES</v>
      </c>
      <c r="E32" s="6" t="s">
        <v>6</v>
      </c>
      <c r="F32" s="36">
        <v>1</v>
      </c>
      <c r="G32" s="8">
        <f>[1]ORÇAMENTO!U41</f>
        <v>5519.54</v>
      </c>
      <c r="H32" s="8">
        <f t="shared" si="1"/>
        <v>6854.16</v>
      </c>
      <c r="I32" s="39">
        <f>[1]ORÇAMENTO!X41</f>
        <v>41654.87999999999</v>
      </c>
      <c r="J32" s="9">
        <f t="shared" si="0"/>
        <v>1.1444118220732989E-2</v>
      </c>
      <c r="K32" s="38">
        <f>F32-[1]ORÇAMENTO!T41</f>
        <v>-5</v>
      </c>
    </row>
    <row r="33" spans="1:11">
      <c r="A33" s="4" t="str">
        <f>[1]ORÇAMENTO!O42</f>
        <v>3.2.</v>
      </c>
      <c r="B33" s="87" t="str">
        <f>[1]ORÇAMENTO!Q42</f>
        <v>0021</v>
      </c>
      <c r="C33" s="5" t="str">
        <f>[1]ORÇAMENTO!$P$30</f>
        <v>SINAPI</v>
      </c>
      <c r="D33" s="4" t="str">
        <f>[1]ORÇAMENTO!R42</f>
        <v>IMPLANTAÇÃO DE CANTEIROS</v>
      </c>
      <c r="E33" s="6" t="s">
        <v>4</v>
      </c>
      <c r="F33" s="36">
        <v>35</v>
      </c>
      <c r="G33" s="8">
        <f>[1]ORÇAMENTO!U42</f>
        <v>96.68</v>
      </c>
      <c r="H33" s="8">
        <f t="shared" si="1"/>
        <v>120.05</v>
      </c>
      <c r="I33" s="39">
        <f>[1]ORÇAMENTO!X42</f>
        <v>37605.96</v>
      </c>
      <c r="J33" s="9">
        <f t="shared" si="0"/>
        <v>1.0331731889376613E-2</v>
      </c>
      <c r="K33" s="38">
        <f>F33-[1]ORÇAMENTO!T42</f>
        <v>35</v>
      </c>
    </row>
    <row r="34" spans="1:11" ht="25.5">
      <c r="A34" s="4" t="str">
        <f>[1]ORÇAMENTO!O43</f>
        <v>3.2.0.1.</v>
      </c>
      <c r="B34" s="87">
        <f>[1]ORÇAMENTO!Q43</f>
        <v>103689</v>
      </c>
      <c r="C34" s="5" t="str">
        <f>[1]ORÇAMENTO!$P$30</f>
        <v>SINAPI</v>
      </c>
      <c r="D34" s="4" t="str">
        <f>[1]ORÇAMENTO!R43</f>
        <v>FORNECIMENTO E INSTALAÇÃO DE PLACA DE OBRA COM CHAPA GALVANIZADA E ESTRUTURA DE MADEIRA. AF_03/2022_PS</v>
      </c>
      <c r="E34" s="6" t="s">
        <v>7</v>
      </c>
      <c r="F34" s="36">
        <v>1</v>
      </c>
      <c r="G34" s="8">
        <f>[1]ORÇAMENTO!U43</f>
        <v>466.78</v>
      </c>
      <c r="H34" s="8">
        <f t="shared" si="1"/>
        <v>579.64</v>
      </c>
      <c r="I34" s="39">
        <f>[1]ORÇAMENTO!X43</f>
        <v>15852.24</v>
      </c>
      <c r="J34" s="9">
        <f t="shared" si="0"/>
        <v>4.3551898030538645E-3</v>
      </c>
      <c r="K34" s="38">
        <f>F34-[1]ORÇAMENTO!T43</f>
        <v>-26</v>
      </c>
    </row>
    <row r="35" spans="1:11">
      <c r="A35" s="4" t="str">
        <f>[1]ORÇAMENTO!O44</f>
        <v>3.2.0.2.</v>
      </c>
      <c r="B35" s="87">
        <f>[1]ORÇAMENTO!Q44</f>
        <v>98459</v>
      </c>
      <c r="C35" s="5" t="str">
        <f>[1]ORÇAMENTO!$P$30</f>
        <v>SINAPI</v>
      </c>
      <c r="D35" s="4" t="str">
        <f>[1]ORÇAMENTO!R44</f>
        <v>TAPUME COM TELHA METÁLICA. AF_03/2024</v>
      </c>
      <c r="E35" s="6" t="s">
        <v>4</v>
      </c>
      <c r="F35" s="36">
        <v>1</v>
      </c>
      <c r="G35" s="8">
        <f>[1]ORÇAMENTO!U44</f>
        <v>94.9</v>
      </c>
      <c r="H35" s="8">
        <f t="shared" si="1"/>
        <v>117.84</v>
      </c>
      <c r="I35" s="39">
        <f>[1]ORÇAMENTO!X44</f>
        <v>11937</v>
      </c>
      <c r="J35" s="9">
        <f t="shared" si="0"/>
        <v>3.2795302543397009E-3</v>
      </c>
      <c r="K35" s="38">
        <f>F35-[1]ORÇAMENTO!T44</f>
        <v>-99</v>
      </c>
    </row>
    <row r="36" spans="1:11" ht="38.25">
      <c r="A36" s="29" t="str">
        <f>[1]ORÇAMENTO!O45</f>
        <v>3.2.0.3.</v>
      </c>
      <c r="B36" s="29"/>
      <c r="C36" s="29"/>
      <c r="D36" s="29" t="str">
        <f>[1]ORÇAMENTO!R45</f>
        <v xml:space="preserve">LOCACAO DE CONTAINER 2,30 X 6,00 M, ALT. 2,50 M, PARA ESCRITORIO, SEM DIVISORIAS INTERNAS E SEM SANITARIO (NAO INCLUI MOBILIZACAO/DESMOBILIZACAO)                                                                                                                                                                                                                                                                                                                                                         </v>
      </c>
      <c r="E36" s="29"/>
      <c r="F36" s="35"/>
      <c r="G36" s="29"/>
      <c r="H36" s="29"/>
      <c r="I36" s="30"/>
      <c r="J36" s="31">
        <f t="shared" si="0"/>
        <v>0</v>
      </c>
      <c r="K36" s="38">
        <f>F36-[1]ORÇAMENTO!T45</f>
        <v>-12</v>
      </c>
    </row>
    <row r="37" spans="1:11" ht="25.5">
      <c r="A37" s="4" t="str">
        <f>[1]ORÇAMENTO!O46</f>
        <v>3.3.</v>
      </c>
      <c r="B37" s="87" t="str">
        <f>[1]ORÇAMENTO!Q46</f>
        <v>756</v>
      </c>
      <c r="C37" s="5" t="str">
        <f>[1]ORÇAMENTO!$P$30</f>
        <v>SINAPI</v>
      </c>
      <c r="D37" s="4" t="str">
        <f>[1]ORÇAMENTO!R46</f>
        <v>MOBILIZAÇÃO E DESMOBILIZAÇÃO ,MÁQUINAS E EQUIPAMENTO DE APOIO A OBRA</v>
      </c>
      <c r="E37" s="6" t="s">
        <v>4</v>
      </c>
      <c r="F37" s="36">
        <v>1</v>
      </c>
      <c r="G37" s="8">
        <f>[1]ORÇAMENTO!U46</f>
        <v>0</v>
      </c>
      <c r="H37" s="8">
        <f t="shared" ref="H37:H42" si="2">TRUNC(G37 * (1 + 24.18 / 100), 2)</f>
        <v>0</v>
      </c>
      <c r="I37" s="39">
        <f>[1]ORÇAMENTO!X46</f>
        <v>10894.9</v>
      </c>
      <c r="J37" s="9">
        <f t="shared" si="0"/>
        <v>2.9932272906095007E-3</v>
      </c>
      <c r="K37" s="38">
        <f>F37-[1]ORÇAMENTO!T46</f>
        <v>1</v>
      </c>
    </row>
    <row r="38" spans="1:11">
      <c r="A38" s="10" t="str">
        <f>[1]ORÇAMENTO!O47</f>
        <v>3.3.0.1.</v>
      </c>
      <c r="B38" s="89" t="str">
        <f>[1]ORÇAMENTO!Q47</f>
        <v>0012</v>
      </c>
      <c r="C38" s="90" t="str">
        <f>[1]ORÇAMENTO!$P$30</f>
        <v>SINAPI</v>
      </c>
      <c r="D38" s="10" t="str">
        <f>[1]ORÇAMENTO!R47</f>
        <v>MOBILIZAÇÃO E DESMOBILIZAÇÃO DE EQUIPAMENTOS</v>
      </c>
      <c r="E38" s="11" t="s">
        <v>6</v>
      </c>
      <c r="F38" s="37">
        <v>1</v>
      </c>
      <c r="G38" s="12">
        <f>[1]ORÇAMENTO!U47</f>
        <v>8661.8700000000008</v>
      </c>
      <c r="H38" s="12">
        <f t="shared" si="2"/>
        <v>10756.31</v>
      </c>
      <c r="I38" s="39">
        <f>[1]ORÇAMENTO!X47</f>
        <v>10894.9</v>
      </c>
      <c r="J38" s="13">
        <f t="shared" si="0"/>
        <v>2.9932272906095007E-3</v>
      </c>
      <c r="K38" s="38">
        <f>F38-[1]ORÇAMENTO!T47</f>
        <v>0</v>
      </c>
    </row>
    <row r="39" spans="1:11">
      <c r="A39" s="4" t="str">
        <f>[1]ORÇAMENTO!O48</f>
        <v>4.</v>
      </c>
      <c r="B39" s="87" t="str">
        <f>[1]ORÇAMENTO!Q48</f>
        <v>0027</v>
      </c>
      <c r="C39" s="5" t="str">
        <f>[1]ORÇAMENTO!$P$30</f>
        <v>SINAPI</v>
      </c>
      <c r="D39" s="4" t="str">
        <f>[1]ORÇAMENTO!R48</f>
        <v>PADRE DANTES</v>
      </c>
      <c r="E39" s="6" t="s">
        <v>4</v>
      </c>
      <c r="F39" s="36">
        <v>1</v>
      </c>
      <c r="G39" s="8">
        <f>[1]ORÇAMENTO!U48</f>
        <v>1991.04</v>
      </c>
      <c r="H39" s="8">
        <f t="shared" si="2"/>
        <v>2472.4699999999998</v>
      </c>
      <c r="I39" s="39">
        <f>[1]ORÇAMENTO!X48</f>
        <v>1939460.02</v>
      </c>
      <c r="J39" s="9">
        <f t="shared" si="0"/>
        <v>0.53284056401711333</v>
      </c>
      <c r="K39" s="38">
        <f>F39-[1]ORÇAMENTO!T48</f>
        <v>1</v>
      </c>
    </row>
    <row r="40" spans="1:11">
      <c r="A40" s="4" t="str">
        <f>[1]ORÇAMENTO!O49</f>
        <v>4.1.</v>
      </c>
      <c r="B40" s="88" t="str">
        <f>[1]ORÇAMENTO!Q49</f>
        <v>92979</v>
      </c>
      <c r="C40" s="5" t="str">
        <f>[1]ORÇAMENTO!$P$30</f>
        <v>SINAPI</v>
      </c>
      <c r="D40" s="4" t="str">
        <f>[1]ORÇAMENTO!R49</f>
        <v>POÇO P-176A( TUBULAR PROFUNDO Ø6" X 100,00M)</v>
      </c>
      <c r="E40" s="6" t="s">
        <v>6</v>
      </c>
      <c r="F40" s="36">
        <v>1</v>
      </c>
      <c r="G40" s="8">
        <f>[1]ORÇAMENTO!U49</f>
        <v>12.07</v>
      </c>
      <c r="H40" s="8">
        <f t="shared" si="2"/>
        <v>14.98</v>
      </c>
      <c r="I40" s="39">
        <f>[1]ORÇAMENTO!X49</f>
        <v>339493.79</v>
      </c>
      <c r="J40" s="9">
        <f t="shared" si="0"/>
        <v>9.3271354231837897E-2</v>
      </c>
      <c r="K40" s="38">
        <f>F40-[1]ORÇAMENTO!T49</f>
        <v>1</v>
      </c>
    </row>
    <row r="41" spans="1:11">
      <c r="A41" s="4" t="str">
        <f>[1]ORÇAMENTO!O50</f>
        <v>4.1.1.</v>
      </c>
      <c r="B41" s="88" t="str">
        <f>[1]ORÇAMENTO!Q50</f>
        <v>0026</v>
      </c>
      <c r="C41" s="5" t="str">
        <f>[1]ORÇAMENTO!$P$30</f>
        <v>SINAPI</v>
      </c>
      <c r="D41" s="4" t="str">
        <f>[1]ORÇAMENTO!R50</f>
        <v>SERVIÇOS PRELIMINARES</v>
      </c>
      <c r="E41" s="6" t="s">
        <v>1</v>
      </c>
      <c r="F41" s="36">
        <v>210</v>
      </c>
      <c r="G41" s="8">
        <f>[1]ORÇAMENTO!U50</f>
        <v>418.87</v>
      </c>
      <c r="H41" s="8">
        <f t="shared" si="2"/>
        <v>520.15</v>
      </c>
      <c r="I41" s="39">
        <f>[1]ORÇAMENTO!X50</f>
        <v>214.68</v>
      </c>
      <c r="J41" s="9">
        <f t="shared" si="0"/>
        <v>5.8980443578926616E-5</v>
      </c>
      <c r="K41" s="38">
        <f>F41-[1]ORÇAMENTO!T50</f>
        <v>210</v>
      </c>
    </row>
    <row r="42" spans="1:11" ht="25.5">
      <c r="A42" s="4" t="str">
        <f>[1]ORÇAMENTO!O51</f>
        <v>4.1.1.1.</v>
      </c>
      <c r="B42" s="87" t="e">
        <f>[1]ORÇAMENTO!Q51</f>
        <v>#REF!</v>
      </c>
      <c r="C42" s="5" t="str">
        <f>[1]ORÇAMENTO!$P$30</f>
        <v>SINAPI</v>
      </c>
      <c r="D42" s="4" t="str">
        <f>[1]ORÇAMENTO!R51</f>
        <v>LOCAÇÃO CONVENCIONAL DE OBRA, UTILIZANDO GABARITO DE TÁBUAS CORRIDAS PONTALETADAS A CADA 2,00M -  2 UTILIZAÇÕES. AF_03/2024</v>
      </c>
      <c r="E42" s="6" t="s">
        <v>1</v>
      </c>
      <c r="F42" s="36">
        <v>70</v>
      </c>
      <c r="G42" s="8">
        <f>[1]ORÇAMENTO!U51</f>
        <v>68.27</v>
      </c>
      <c r="H42" s="8">
        <f t="shared" si="2"/>
        <v>84.77</v>
      </c>
      <c r="I42" s="39">
        <f>[1]ORÇAMENTO!X51</f>
        <v>214.68</v>
      </c>
      <c r="J42" s="9">
        <f t="shared" si="0"/>
        <v>5.8980443578926616E-5</v>
      </c>
      <c r="K42" s="38">
        <f>F42-[1]ORÇAMENTO!T51</f>
        <v>67.5</v>
      </c>
    </row>
    <row r="43" spans="1:11" ht="25.5">
      <c r="A43" s="29" t="str">
        <f>[1]ORÇAMENTO!O52</f>
        <v>4.1.2.</v>
      </c>
      <c r="B43" s="29"/>
      <c r="C43" s="29"/>
      <c r="D43" s="29" t="str">
        <f>[1]ORÇAMENTO!R52</f>
        <v>PERFURAÇÃO DE SOLO PARA EXECUÇÃO DE POÇO COM PERFURATRIZ, DIAM. 12"</v>
      </c>
      <c r="E43" s="29"/>
      <c r="F43" s="35"/>
      <c r="G43" s="29"/>
      <c r="H43" s="29"/>
      <c r="I43" s="30"/>
      <c r="J43" s="31">
        <f t="shared" si="0"/>
        <v>0</v>
      </c>
      <c r="K43" s="38">
        <f>F43-[1]ORÇAMENTO!T52</f>
        <v>0</v>
      </c>
    </row>
    <row r="44" spans="1:11" ht="25.5">
      <c r="A44" s="4" t="str">
        <f>[1]ORÇAMENTO!O53</f>
        <v>4.1.2.1.</v>
      </c>
      <c r="B44" s="88">
        <f>[1]ORÇAMENTO!Q53</f>
        <v>93358</v>
      </c>
      <c r="C44" s="5" t="str">
        <f>[1]ORÇAMENTO!$P$30</f>
        <v>SINAPI</v>
      </c>
      <c r="D44" s="4" t="str">
        <f>[1]ORÇAMENTO!R53</f>
        <v>PERFURAÇÃO DE SOLO PARA EXECUÇÃO DE POÇO COM PERFURATRIZ, DIAM. 12"</v>
      </c>
      <c r="E44" s="6" t="s">
        <v>1</v>
      </c>
      <c r="F44" s="36">
        <v>17.5</v>
      </c>
      <c r="G44" s="8">
        <f>[1]ORÇAMENTO!U53</f>
        <v>455.63</v>
      </c>
      <c r="H44" s="8">
        <f t="shared" ref="H44:H54" si="3">TRUNC(G44 * (1 + 24.18 / 100), 2)</f>
        <v>565.79999999999995</v>
      </c>
      <c r="I44" s="39">
        <f>[1]ORÇAMENTO!X53</f>
        <v>28654.5</v>
      </c>
      <c r="J44" s="9">
        <f t="shared" si="0"/>
        <v>7.8724386087774961E-3</v>
      </c>
      <c r="K44" s="38">
        <f>F44-[1]ORÇAMENTO!T53</f>
        <v>-32.5</v>
      </c>
    </row>
    <row r="45" spans="1:11" ht="25.5">
      <c r="A45" s="4" t="str">
        <f>[1]ORÇAMENTO!O54</f>
        <v>4.1.2.2.</v>
      </c>
      <c r="B45" s="88" t="str">
        <f>[1]ORÇAMENTO!Q54</f>
        <v>0002</v>
      </c>
      <c r="C45" s="5" t="str">
        <f>[1]ORÇAMENTO!$P$30</f>
        <v>SINAPI</v>
      </c>
      <c r="D45" s="4" t="str">
        <f>[1]ORÇAMENTO!R54</f>
        <v>PERFURAÇÃO DE SOLO PARA EXECUÇÃO DE POÇO COM PERFURATRIZ, DIAM. 12"</v>
      </c>
      <c r="E45" s="6" t="s">
        <v>3</v>
      </c>
      <c r="F45" s="36">
        <v>3.6</v>
      </c>
      <c r="G45" s="8">
        <f>[1]ORÇAMENTO!U54</f>
        <v>455.63</v>
      </c>
      <c r="H45" s="8">
        <f t="shared" si="3"/>
        <v>565.79999999999995</v>
      </c>
      <c r="I45" s="39">
        <f>[1]ORÇAMENTO!X54</f>
        <v>28654.5</v>
      </c>
      <c r="J45" s="9">
        <f t="shared" si="0"/>
        <v>7.8724386087774961E-3</v>
      </c>
      <c r="K45" s="38">
        <f>F45-[1]ORÇAMENTO!T54</f>
        <v>-46.4</v>
      </c>
    </row>
    <row r="46" spans="1:11" ht="25.5">
      <c r="A46" s="10" t="str">
        <f>[1]ORÇAMENTO!O56</f>
        <v>4.1.3.1.</v>
      </c>
      <c r="B46" s="89">
        <f>[1]ORÇAMENTO!Q56</f>
        <v>93382</v>
      </c>
      <c r="C46" s="90" t="str">
        <f>[1]ORÇAMENTO!$P$30</f>
        <v>SINAPI</v>
      </c>
      <c r="D46" s="10" t="str">
        <f>[1]ORÇAMENTO!R56</f>
        <v>TUBO PVC DE REVESTIMENTO GEOMECANICO NERVURADO STANDARD, DN = 154 MM, COMPRIMENTO = 2 M</v>
      </c>
      <c r="E46" s="11" t="s">
        <v>1</v>
      </c>
      <c r="F46" s="37">
        <v>17.5</v>
      </c>
      <c r="G46" s="12">
        <f>[1]ORÇAMENTO!U56</f>
        <v>389.07</v>
      </c>
      <c r="H46" s="12">
        <f t="shared" si="3"/>
        <v>483.14</v>
      </c>
      <c r="I46" s="39">
        <f>[1]ORÇAMENTO!X56</f>
        <v>39149.599999999999</v>
      </c>
      <c r="J46" s="13">
        <f t="shared" si="0"/>
        <v>1.0755826224788267E-2</v>
      </c>
      <c r="K46" s="38">
        <f>F46-[1]ORÇAMENTO!T56</f>
        <v>-62.5</v>
      </c>
    </row>
    <row r="47" spans="1:11">
      <c r="A47" s="4" t="str">
        <f>[1]ORÇAMENTO!O57</f>
        <v>4.1.3.2.</v>
      </c>
      <c r="B47" s="88" t="str">
        <f>[1]ORÇAMENTO!Q57</f>
        <v>0004</v>
      </c>
      <c r="C47" s="5" t="str">
        <f>[1]ORÇAMENTO!$P$30</f>
        <v>SINAPI</v>
      </c>
      <c r="D47" s="4" t="str">
        <f>[1]ORÇAMENTO!R57</f>
        <v>COLOCACAO DE PRE-FILTRO - UNIDADE ROTATIVA POCOS 150M &lt; 250M</v>
      </c>
      <c r="E47" s="6" t="s">
        <v>3</v>
      </c>
      <c r="F47" s="36">
        <v>7.125</v>
      </c>
      <c r="G47" s="8">
        <f>[1]ORÇAMENTO!U57</f>
        <v>1920.1</v>
      </c>
      <c r="H47" s="8">
        <f t="shared" si="3"/>
        <v>2384.38</v>
      </c>
      <c r="I47" s="39">
        <f>[1]ORÇAMENTO!X57</f>
        <v>6641.53</v>
      </c>
      <c r="J47" s="9">
        <f t="shared" si="0"/>
        <v>1.8246710706295345E-3</v>
      </c>
      <c r="K47" s="38">
        <f>F47-[1]ORÇAMENTO!T57</f>
        <v>4.375</v>
      </c>
    </row>
    <row r="48" spans="1:11">
      <c r="A48" s="4" t="str">
        <f>[1]ORÇAMENTO!O58</f>
        <v>4.1.3.3.</v>
      </c>
      <c r="B48" s="88" t="str">
        <f>[1]ORÇAMENTO!Q58</f>
        <v>0005</v>
      </c>
      <c r="C48" s="5" t="str">
        <f>[1]ORÇAMENTO!$P$30</f>
        <v>SINAPI</v>
      </c>
      <c r="D48" s="4" t="str">
        <f>[1]ORÇAMENTO!R58</f>
        <v>CAP EM PVC FEMEA DN 150</v>
      </c>
      <c r="E48" s="6" t="s">
        <v>8</v>
      </c>
      <c r="F48" s="36">
        <v>60.48</v>
      </c>
      <c r="G48" s="8">
        <f>[1]ORÇAMENTO!U58</f>
        <v>81.599999999999994</v>
      </c>
      <c r="H48" s="8">
        <f t="shared" si="3"/>
        <v>101.33</v>
      </c>
      <c r="I48" s="39">
        <f>[1]ORÇAMENTO!X58</f>
        <v>102.64</v>
      </c>
      <c r="J48" s="9">
        <f t="shared" si="0"/>
        <v>2.8198959982024537E-5</v>
      </c>
      <c r="K48" s="38">
        <f>F48-[1]ORÇAMENTO!T58</f>
        <v>59.48</v>
      </c>
    </row>
    <row r="49" spans="1:13">
      <c r="A49" s="4" t="str">
        <f>[1]ORÇAMENTO!O59</f>
        <v>4.1.3.4.</v>
      </c>
      <c r="B49" s="87" t="str">
        <f>[1]ORÇAMENTO!Q59</f>
        <v>0006</v>
      </c>
      <c r="C49" s="5" t="str">
        <f>[1]ORÇAMENTO!$P$30</f>
        <v>SINAPI</v>
      </c>
      <c r="D49" s="4" t="str">
        <f>[1]ORÇAMENTO!R59</f>
        <v>LIMPEZA COM COMPRESSOR</v>
      </c>
      <c r="E49" s="6" t="s">
        <v>2</v>
      </c>
      <c r="F49" s="36">
        <v>7.5</v>
      </c>
      <c r="G49" s="8">
        <f>[1]ORÇAMENTO!U59</f>
        <v>266.79000000000002</v>
      </c>
      <c r="H49" s="8">
        <f t="shared" si="3"/>
        <v>331.29</v>
      </c>
      <c r="I49" s="39">
        <f>[1]ORÇAMENTO!X59</f>
        <v>8053.68</v>
      </c>
      <c r="J49" s="9">
        <f t="shared" si="0"/>
        <v>2.2126402964539301E-3</v>
      </c>
      <c r="K49" s="38">
        <f>F49-[1]ORÇAMENTO!T59</f>
        <v>-16.5</v>
      </c>
    </row>
    <row r="50" spans="1:13">
      <c r="A50" s="10" t="str">
        <f>[1]ORÇAMENTO!O60</f>
        <v>4.1.3.5.</v>
      </c>
      <c r="B50" s="89" t="str">
        <f>[1]ORÇAMENTO!Q60</f>
        <v>0007</v>
      </c>
      <c r="C50" s="90" t="str">
        <f>[1]ORÇAMENTO!$P$30</f>
        <v>SINAPI</v>
      </c>
      <c r="D50" s="10" t="str">
        <f>[1]ORÇAMENTO!R60</f>
        <v>DESENVOLVIMENTO COM COMPRESSOR 250PSI / 750CFM</v>
      </c>
      <c r="E50" s="11" t="s">
        <v>6</v>
      </c>
      <c r="F50" s="37">
        <v>1</v>
      </c>
      <c r="G50" s="12">
        <f>[1]ORÇAMENTO!U60</f>
        <v>266.79000000000002</v>
      </c>
      <c r="H50" s="12">
        <f t="shared" si="3"/>
        <v>331.29</v>
      </c>
      <c r="I50" s="39">
        <f>[1]ORÇAMENTO!X60</f>
        <v>8053.68</v>
      </c>
      <c r="J50" s="13">
        <f t="shared" si="0"/>
        <v>2.2126402964539301E-3</v>
      </c>
      <c r="K50" s="38">
        <f>F50-[1]ORÇAMENTO!T60</f>
        <v>-23</v>
      </c>
    </row>
    <row r="51" spans="1:13">
      <c r="A51" s="10" t="str">
        <f>[1]ORÇAMENTO!O61</f>
        <v>4.1.3.6.</v>
      </c>
      <c r="B51" s="89" t="str">
        <f>[1]ORÇAMENTO!Q61</f>
        <v>0008</v>
      </c>
      <c r="C51" s="90" t="str">
        <f>[1]ORÇAMENTO!$P$30</f>
        <v>SINAPI</v>
      </c>
      <c r="D51" s="10" t="str">
        <f>[1]ORÇAMENTO!R61</f>
        <v>TESTE DE PRODUÇÃO COM COMPRESSOR</v>
      </c>
      <c r="E51" s="11" t="s">
        <v>6</v>
      </c>
      <c r="F51" s="37">
        <v>2</v>
      </c>
      <c r="G51" s="12">
        <f>[1]ORÇAMENTO!U61</f>
        <v>266.79000000000002</v>
      </c>
      <c r="H51" s="12">
        <f t="shared" si="3"/>
        <v>331.29</v>
      </c>
      <c r="I51" s="39">
        <f>[1]ORÇAMENTO!X61</f>
        <v>8053.68</v>
      </c>
      <c r="J51" s="13">
        <f t="shared" si="0"/>
        <v>2.2126402964539301E-3</v>
      </c>
      <c r="K51" s="38">
        <f>F51-[1]ORÇAMENTO!T61</f>
        <v>-22</v>
      </c>
    </row>
    <row r="52" spans="1:13">
      <c r="A52" s="10" t="str">
        <f>[1]ORÇAMENTO!O62</f>
        <v>4.1.3.7.</v>
      </c>
      <c r="B52" s="89" t="str">
        <f>[1]ORÇAMENTO!Q62</f>
        <v>0015</v>
      </c>
      <c r="C52" s="90" t="str">
        <f>[1]ORÇAMENTO!$P$30</f>
        <v>SINAPI</v>
      </c>
      <c r="D52" s="10" t="str">
        <f>[1]ORÇAMENTO!R62</f>
        <v>DESINFECÇÃO DE POÇO</v>
      </c>
      <c r="E52" s="11" t="s">
        <v>6</v>
      </c>
      <c r="F52" s="37">
        <v>1</v>
      </c>
      <c r="G52" s="12">
        <f>[1]ORÇAMENTO!U62</f>
        <v>2919.24</v>
      </c>
      <c r="H52" s="12">
        <f t="shared" si="3"/>
        <v>3625.11</v>
      </c>
      <c r="I52" s="39">
        <f>[1]ORÇAMENTO!X62</f>
        <v>3671.82</v>
      </c>
      <c r="J52" s="13">
        <f t="shared" si="0"/>
        <v>1.0087831765510263E-3</v>
      </c>
      <c r="K52" s="38">
        <f>F52-[1]ORÇAMENTO!T62</f>
        <v>0</v>
      </c>
    </row>
    <row r="53" spans="1:13" ht="38.25">
      <c r="A53" s="10" t="str">
        <f>[1]ORÇAMENTO!O63</f>
        <v>4.1.3.8.</v>
      </c>
      <c r="B53" s="89" t="str">
        <f>[1]ORÇAMENTO!Q63</f>
        <v>0009</v>
      </c>
      <c r="C53" s="90" t="str">
        <f>[1]ORÇAMENTO!$P$30</f>
        <v>SINAPI</v>
      </c>
      <c r="D53" s="10" t="str">
        <f>[1]ORÇAMENTO!R63</f>
        <v>FORNECIMENTO E INSTALACAO DE CENTRALIZADORES DE 12" X 6" PARA POCOS TUBULARES COM REVESTIMENTO EM PVC NO INTERIOR DO ESTADO E NA RMR</v>
      </c>
      <c r="E53" s="11" t="s">
        <v>6</v>
      </c>
      <c r="F53" s="37">
        <v>1</v>
      </c>
      <c r="G53" s="12">
        <f>[1]ORÇAMENTO!U63</f>
        <v>268.88</v>
      </c>
      <c r="H53" s="12">
        <f t="shared" si="3"/>
        <v>333.89</v>
      </c>
      <c r="I53" s="39">
        <f>[1]ORÇAMENTO!X63</f>
        <v>11837</v>
      </c>
      <c r="J53" s="13">
        <f t="shared" si="0"/>
        <v>3.2520565988622802E-3</v>
      </c>
      <c r="K53" s="38">
        <f>F53-[1]ORÇAMENTO!T63</f>
        <v>-34</v>
      </c>
    </row>
    <row r="54" spans="1:13">
      <c r="A54" s="4" t="str">
        <f>[1]ORÇAMENTO!O64</f>
        <v>4.1.3.9.</v>
      </c>
      <c r="B54" s="87" t="str">
        <f>[1]ORÇAMENTO!Q64</f>
        <v>0021</v>
      </c>
      <c r="C54" s="5" t="str">
        <f>[1]ORÇAMENTO!$P$30</f>
        <v>SINAPI</v>
      </c>
      <c r="D54" s="4" t="str">
        <f>[1]ORÇAMENTO!R64</f>
        <v>PROTEÇÃO SANITÁRIA</v>
      </c>
      <c r="E54" s="6" t="s">
        <v>6</v>
      </c>
      <c r="F54" s="36">
        <v>1</v>
      </c>
      <c r="G54" s="8">
        <f>[1]ORÇAMENTO!U64</f>
        <v>96.68</v>
      </c>
      <c r="H54" s="8">
        <f t="shared" si="3"/>
        <v>120.05</v>
      </c>
      <c r="I54" s="39">
        <f>[1]ORÇAMENTO!X64</f>
        <v>121.6</v>
      </c>
      <c r="J54" s="9">
        <f t="shared" si="0"/>
        <v>3.3407965060543489E-5</v>
      </c>
      <c r="K54" s="38">
        <f>F54-[1]ORÇAMENTO!T64</f>
        <v>0</v>
      </c>
    </row>
    <row r="55" spans="1:13">
      <c r="A55" s="29" t="str">
        <f>[1]ORÇAMENTO!O65</f>
        <v>4.1.3.10.</v>
      </c>
      <c r="B55" s="29"/>
      <c r="C55" s="29"/>
      <c r="D55" s="29" t="str">
        <f>[1]ORÇAMENTO!R65</f>
        <v>ANÁLISE FISICO-QUIMICA DO POÇO</v>
      </c>
      <c r="E55" s="29"/>
      <c r="F55" s="35"/>
      <c r="G55" s="29"/>
      <c r="H55" s="29"/>
      <c r="I55" s="30"/>
      <c r="J55" s="31">
        <f t="shared" si="0"/>
        <v>0</v>
      </c>
      <c r="K55" s="38">
        <f>F55-[1]ORÇAMENTO!T65</f>
        <v>-1</v>
      </c>
    </row>
    <row r="56" spans="1:13">
      <c r="A56" s="4" t="str">
        <f>[1]ORÇAMENTO!O66</f>
        <v>4.1.4.</v>
      </c>
      <c r="B56" s="88" t="str">
        <f>[1]ORÇAMENTO!Q66</f>
        <v>101617</v>
      </c>
      <c r="C56" s="5" t="str">
        <f>[1]ORÇAMENTO!$P$30</f>
        <v>SINAPI</v>
      </c>
      <c r="D56" s="4" t="str">
        <f>[1]ORÇAMENTO!R66</f>
        <v>INSTALAÇÕES ELETRO-MECÂNICAS</v>
      </c>
      <c r="E56" s="6" t="s">
        <v>3</v>
      </c>
      <c r="F56" s="36">
        <v>2.3624999999999998</v>
      </c>
      <c r="G56" s="8">
        <f>[1]ORÇAMENTO!U66</f>
        <v>3.35</v>
      </c>
      <c r="H56" s="8">
        <f t="shared" ref="H56:H62" si="4">TRUNC(G56 * (1 + 24.18 / 100), 2)</f>
        <v>4.16</v>
      </c>
      <c r="I56" s="39">
        <f>[1]ORÇAMENTO!X66</f>
        <v>96987.55</v>
      </c>
      <c r="J56" s="9">
        <f t="shared" si="0"/>
        <v>2.6646025342991077E-2</v>
      </c>
      <c r="K56" s="38">
        <f>F56-[1]ORÇAMENTO!T66</f>
        <v>2.3624999999999998</v>
      </c>
    </row>
    <row r="57" spans="1:13" ht="25.5">
      <c r="A57" s="4" t="str">
        <f>[1]ORÇAMENTO!O67</f>
        <v>4.1.4.1.</v>
      </c>
      <c r="B57" s="88" t="str">
        <f>[1]ORÇAMENTO!Q67</f>
        <v>93382</v>
      </c>
      <c r="C57" s="5" t="str">
        <f>[1]ORÇAMENTO!$P$30</f>
        <v>SINAPI</v>
      </c>
      <c r="D57" s="4" t="str">
        <f>[1]ORÇAMENTO!R67</f>
        <v>HIPOCLORADOR / BOMBA DOSADORA ANALÓGICA DE SOLUÇÕES, VAZÃO DE 0,5 À 15 L/H E PRESÃO DE 0 À 15 BAR</v>
      </c>
      <c r="E57" s="6" t="s">
        <v>7</v>
      </c>
      <c r="F57" s="36">
        <v>5.25</v>
      </c>
      <c r="G57" s="8">
        <f>[1]ORÇAMENTO!U67</f>
        <v>1136.52</v>
      </c>
      <c r="H57" s="8">
        <f t="shared" si="4"/>
        <v>1411.33</v>
      </c>
      <c r="I57" s="39">
        <f>[1]ORÇAMENTO!X67</f>
        <v>1429.51</v>
      </c>
      <c r="J57" s="9">
        <f t="shared" si="0"/>
        <v>3.9273865241527567E-4</v>
      </c>
      <c r="K57" s="38">
        <f>F57-[1]ORÇAMENTO!T67</f>
        <v>4.25</v>
      </c>
    </row>
    <row r="58" spans="1:13" ht="51">
      <c r="A58" s="4" t="str">
        <f>[1]ORÇAMENTO!O68</f>
        <v>4.1.4.2.</v>
      </c>
      <c r="B58" s="88" t="str">
        <f>[1]ORÇAMENTO!Q68</f>
        <v>756</v>
      </c>
      <c r="C58" s="5" t="str">
        <f>[1]ORÇAMENTO!$P$30</f>
        <v>SINAPI</v>
      </c>
      <c r="D58" s="4" t="str">
        <f>[1]ORÇAMENTO!R68</f>
        <v xml:space="preserve">BOMBA SUBMERSA PARA POCOS TUBULARES PROFUNDOS DIAMETRO DE 6 POLEGADAS, ELETRICA, TRIFASICA, POTENCIA 32 HP, 9 ESTAGIOS, BOCAL DE DESCARGA DIAMETRO DE 4 POLEGADAS, HM/Q = 114,0 M / 13,9 M3/H A 57,0 M / 25,0 M3/H                                                                                                                                                                                                                                                                                        </v>
      </c>
      <c r="E58" s="6" t="s">
        <v>3</v>
      </c>
      <c r="F58" s="36">
        <v>2.3624999999999998</v>
      </c>
      <c r="G58" s="8">
        <f>[1]ORÇAMENTO!U68</f>
        <v>38807.86</v>
      </c>
      <c r="H58" s="8">
        <f t="shared" si="4"/>
        <v>48191.6</v>
      </c>
      <c r="I58" s="39">
        <f>[1]ORÇAMENTO!X68</f>
        <v>48812.53</v>
      </c>
      <c r="J58" s="9">
        <f t="shared" si="0"/>
        <v>1.3410586322012589E-2</v>
      </c>
      <c r="K58" s="38">
        <f>F58-[1]ORÇAMENTO!T68</f>
        <v>1.3624999999999998</v>
      </c>
    </row>
    <row r="59" spans="1:13" ht="51">
      <c r="A59" s="4" t="str">
        <f>[1]ORÇAMENTO!O69</f>
        <v>4.1.4.3.</v>
      </c>
      <c r="B59" s="88" t="str">
        <f>[1]ORÇAMENTO!Q69</f>
        <v>0012</v>
      </c>
      <c r="C59" s="5" t="str">
        <f>[1]ORÇAMENTO!$P$30</f>
        <v>SINAPI</v>
      </c>
      <c r="D59" s="4" t="str">
        <f>[1]ORÇAMENTO!R69</f>
        <v>FORNECIMENTO E MONTAGEM QUADRO DE COMANDO EM CHAPA DE FERRO, 60X50X20CM, PARA BOMBA DE POÇO TUBULAR 10CV 380V, CONTENDO DISJUNTORES, RELÉ, CONTATORES, CHAVE SELETORA, BOTÃO PULSO, SINALEIROS E BORNES (COMPLETO)</v>
      </c>
      <c r="E59" s="6" t="s">
        <v>3</v>
      </c>
      <c r="F59" s="36">
        <f>1.05*0.6</f>
        <v>0.63</v>
      </c>
      <c r="G59" s="8">
        <f>[1]ORÇAMENTO!U69</f>
        <v>3318.4</v>
      </c>
      <c r="H59" s="8">
        <f t="shared" si="4"/>
        <v>4120.78</v>
      </c>
      <c r="I59" s="39">
        <f>[1]ORÇAMENTO!X69</f>
        <v>4173.88</v>
      </c>
      <c r="J59" s="9">
        <f t="shared" si="0"/>
        <v>1.1467174112409645E-3</v>
      </c>
      <c r="K59" s="38">
        <f>F59-[1]ORÇAMENTO!T69</f>
        <v>-0.37</v>
      </c>
      <c r="L59" s="38">
        <v>5004817.7799999984</v>
      </c>
    </row>
    <row r="60" spans="1:13">
      <c r="A60" s="4" t="str">
        <f>[1]ORÇAMENTO!O70</f>
        <v>4.1.4.4.</v>
      </c>
      <c r="B60" s="88" t="str">
        <f>[1]ORÇAMENTO!Q70</f>
        <v>0027</v>
      </c>
      <c r="C60" s="5" t="str">
        <f>[1]ORÇAMENTO!$P$30</f>
        <v>SINAPI</v>
      </c>
      <c r="D60" s="4" t="str">
        <f>[1]ORÇAMENTO!R70</f>
        <v>INSTALAÇÃO ELETROMECÂNICA DE CONJUNTO MOTO-BOMBA DE 5 À 25 CV</v>
      </c>
      <c r="E60" s="6" t="s">
        <v>7</v>
      </c>
      <c r="F60" s="36">
        <v>6.0255000000000001</v>
      </c>
      <c r="G60" s="8">
        <f>[1]ORÇAMENTO!U70</f>
        <v>1991.04</v>
      </c>
      <c r="H60" s="8">
        <f t="shared" si="4"/>
        <v>2472.4699999999998</v>
      </c>
      <c r="I60" s="39">
        <f>[1]ORÇAMENTO!X70</f>
        <v>2504.33</v>
      </c>
      <c r="J60" s="9">
        <f t="shared" si="0"/>
        <v>6.8803099621768816E-4</v>
      </c>
      <c r="K60" s="38">
        <f>F60-[1]ORÇAMENTO!T70</f>
        <v>5.0255000000000001</v>
      </c>
      <c r="L60" s="38">
        <v>5006000</v>
      </c>
    </row>
    <row r="61" spans="1:13" ht="25.5">
      <c r="A61" s="4" t="str">
        <f>[1]ORÇAMENTO!O71</f>
        <v>4.1.4.5.</v>
      </c>
      <c r="B61" s="88" t="str">
        <f>[1]ORÇAMENTO!Q71</f>
        <v>92979</v>
      </c>
      <c r="C61" s="5" t="str">
        <f>[1]ORÇAMENTO!$P$30</f>
        <v>SINAPI</v>
      </c>
      <c r="D61" s="4" t="str">
        <f>[1]ORÇAMENTO!R71</f>
        <v>CABO DE COBRE FLEXÍVEL ISOLADO, 10 MM², ANTI-CHAMA 450/750 V, PARA DISTRIBUIÇÃO - FORNECIMENTO E INSTALAÇÃO. AF_10/2020</v>
      </c>
      <c r="E61" s="6" t="s">
        <v>7</v>
      </c>
      <c r="F61" s="36">
        <v>12.051</v>
      </c>
      <c r="G61" s="8">
        <f>[1]ORÇAMENTO!U71</f>
        <v>12.07</v>
      </c>
      <c r="H61" s="8">
        <f t="shared" si="4"/>
        <v>14.98</v>
      </c>
      <c r="I61" s="39">
        <f>[1]ORÇAMENTO!X71</f>
        <v>3187.8</v>
      </c>
      <c r="J61" s="9">
        <f t="shared" si="0"/>
        <v>8.7580518930921501E-4</v>
      </c>
      <c r="K61" s="38">
        <f>F61-[1]ORÇAMENTO!T71</f>
        <v>-197.94900000000001</v>
      </c>
    </row>
    <row r="62" spans="1:13" ht="25.5">
      <c r="A62" s="4" t="str">
        <f>[1]ORÇAMENTO!O72</f>
        <v>4.1.4.6.</v>
      </c>
      <c r="B62" s="88" t="str">
        <f>[1]ORÇAMENTO!Q72</f>
        <v>0026</v>
      </c>
      <c r="C62" s="5" t="str">
        <f>[1]ORÇAMENTO!$P$30</f>
        <v>SINAPI</v>
      </c>
      <c r="D62" s="4" t="str">
        <f>[1]ORÇAMENTO!R72</f>
        <v>FORNECIMENTO E MONTAGEM DE EDUTOR EM TUBOS DE AÇO GALVANIZADO DIN 2440, DN 150 INCLUSIVE LUVAS</v>
      </c>
      <c r="E62" s="6" t="s">
        <v>7</v>
      </c>
      <c r="F62" s="36">
        <v>24.102</v>
      </c>
      <c r="G62" s="8">
        <f>[1]ORÇAMENTO!U72</f>
        <v>418.87</v>
      </c>
      <c r="H62" s="8">
        <f t="shared" si="4"/>
        <v>520.15</v>
      </c>
      <c r="I62" s="39">
        <f>[1]ORÇAMENTO!X72</f>
        <v>36879.5</v>
      </c>
      <c r="J62" s="9">
        <f t="shared" si="0"/>
        <v>1.0132146771795343E-2</v>
      </c>
      <c r="K62" s="38">
        <f>F62-[1]ORÇAMENTO!T72</f>
        <v>-45.897999999999996</v>
      </c>
    </row>
    <row r="63" spans="1:13">
      <c r="A63" s="29" t="str">
        <f>[1]ORÇAMENTO!O73</f>
        <v>4.1.5.</v>
      </c>
      <c r="B63" s="29"/>
      <c r="C63" s="29"/>
      <c r="D63" s="29" t="str">
        <f>[1]ORÇAMENTO!R73</f>
        <v>ADUTORA DE ÁGUA TRATADA(P176 E P176A)</v>
      </c>
      <c r="E63" s="29"/>
      <c r="F63" s="35"/>
      <c r="G63" s="29"/>
      <c r="H63" s="29"/>
      <c r="I63" s="30"/>
      <c r="J63" s="31">
        <f t="shared" si="0"/>
        <v>0</v>
      </c>
      <c r="K63" s="38">
        <f>F63-[1]ORÇAMENTO!T73</f>
        <v>0</v>
      </c>
      <c r="L63" s="38">
        <f>L60-L59</f>
        <v>1182.2200000016019</v>
      </c>
      <c r="M63" s="18">
        <v>1.2418</v>
      </c>
    </row>
    <row r="64" spans="1:13">
      <c r="A64" s="4" t="str">
        <f>[1]ORÇAMENTO!O74</f>
        <v>4.1.5.1.</v>
      </c>
      <c r="B64" s="88">
        <f>[1]ORÇAMENTO!Q74</f>
        <v>93358</v>
      </c>
      <c r="C64" s="5" t="str">
        <f>[1]ORÇAMENTO!$P$30</f>
        <v>SINAPI</v>
      </c>
      <c r="D64" s="4" t="str">
        <f>[1]ORÇAMENTO!R74</f>
        <v>LOCAÇÃO DE REDE DE ÁGUA OU ESGOTO. AF_03/2024</v>
      </c>
      <c r="E64" s="6" t="s">
        <v>1</v>
      </c>
      <c r="F64" s="36">
        <v>10.199999999999999</v>
      </c>
      <c r="G64" s="8">
        <f>[1]ORÇAMENTO!U74</f>
        <v>9.6199999999999992</v>
      </c>
      <c r="H64" s="8">
        <f t="shared" ref="H64:H89" si="5">TRUNC(G64 * (1 + 24.18 / 100), 2)</f>
        <v>11.94</v>
      </c>
      <c r="I64" s="39">
        <f>[1]ORÇAMENTO!X74</f>
        <v>2899.16</v>
      </c>
      <c r="J64" s="9">
        <f t="shared" si="0"/>
        <v>7.9650523013918796E-4</v>
      </c>
      <c r="K64" s="38">
        <f>F64-[1]ORÇAMENTO!T74</f>
        <v>-229.4</v>
      </c>
      <c r="L64" s="64">
        <f>M64*L63/M63</f>
        <v>952.02125946336116</v>
      </c>
      <c r="M64" s="18">
        <v>1</v>
      </c>
    </row>
    <row r="65" spans="1:12">
      <c r="A65" s="4" t="str">
        <f>[1]ORÇAMENTO!O75</f>
        <v>4.1.5.2.</v>
      </c>
      <c r="B65" s="88">
        <f>[1]ORÇAMENTO!Q75</f>
        <v>93358</v>
      </c>
      <c r="C65" s="5" t="str">
        <f>[1]ORÇAMENTO!$P$30</f>
        <v>SINAPI</v>
      </c>
      <c r="D65" s="4" t="str">
        <f>[1]ORÇAMENTO!R75</f>
        <v>ESCAVAÇÃO MANUAL DE VALA. AF_09/2024</v>
      </c>
      <c r="E65" s="6" t="s">
        <v>3</v>
      </c>
      <c r="F65" s="36">
        <f>11.6*0.4*0.6</f>
        <v>2.7839999999999998</v>
      </c>
      <c r="G65" s="8">
        <f>[1]ORÇAMENTO!U75</f>
        <v>93.03</v>
      </c>
      <c r="H65" s="8">
        <f t="shared" si="5"/>
        <v>115.52</v>
      </c>
      <c r="I65" s="39">
        <f>[1]ORÇAMENTO!X75</f>
        <v>8971.16</v>
      </c>
      <c r="J65" s="9">
        <f t="shared" si="0"/>
        <v>2.4647055907281688E-3</v>
      </c>
      <c r="K65" s="38">
        <f>F65-[1]ORÇAMENTO!T75</f>
        <v>-73.885999999999996</v>
      </c>
      <c r="L65" s="64">
        <v>59.59</v>
      </c>
    </row>
    <row r="66" spans="1:12" ht="38.25">
      <c r="A66" s="4" t="str">
        <f>[1]ORÇAMENTO!O76</f>
        <v>4.1.5.3.</v>
      </c>
      <c r="B66" s="88" t="str">
        <f>[1]ORÇAMENTO!Q76</f>
        <v>97134</v>
      </c>
      <c r="C66" s="5" t="str">
        <f>[1]ORÇAMENTO!$P$30</f>
        <v>SINAPI</v>
      </c>
      <c r="D66" s="4" t="str">
        <f>[1]ORÇAMENTO!R76</f>
        <v>ASSENTAMENTO DE TUBO DE PVC DEFOFO OU PRFV OU RPVC PARA REDE DE ÁGUA, DN 150 MM, JUNTA ELÁSTICA INTEGRADA, INSTALADO EM LOCAL COM NÍVEL BAIXO DE INTERFERÊNCIAS (NÃO INCLUI FORNECIMENTO). AF_05/2024</v>
      </c>
      <c r="E66" s="6" t="s">
        <v>7</v>
      </c>
      <c r="F66" s="36">
        <f>11.5*0.15</f>
        <v>1.7249999999999999</v>
      </c>
      <c r="G66" s="8">
        <f>[1]ORÇAMENTO!U76</f>
        <v>3.95</v>
      </c>
      <c r="H66" s="8">
        <f t="shared" si="5"/>
        <v>4.9000000000000004</v>
      </c>
      <c r="I66" s="39">
        <f>[1]ORÇAMENTO!X76</f>
        <v>1190.81</v>
      </c>
      <c r="J66" s="9">
        <f t="shared" si="0"/>
        <v>3.271590367906726E-4</v>
      </c>
      <c r="K66" s="38">
        <f>F66-[1]ORÇAMENTO!T76</f>
        <v>-237.875</v>
      </c>
      <c r="L66" s="64">
        <f>L64/L65</f>
        <v>15.976191633887584</v>
      </c>
    </row>
    <row r="67" spans="1:12">
      <c r="A67" s="4" t="str">
        <f>[1]ORÇAMENTO!O77</f>
        <v>4.1.5.4.</v>
      </c>
      <c r="B67" s="88">
        <f>[1]ORÇAMENTO!Q77</f>
        <v>102487</v>
      </c>
      <c r="C67" s="5" t="str">
        <f>[1]ORÇAMENTO!$P$30</f>
        <v>SINAPI</v>
      </c>
      <c r="D67" s="4" t="str">
        <f>[1]ORÇAMENTO!R77</f>
        <v xml:space="preserve">TUBO PVC DEFOFO, JEI, 1 MPA, DN 150 MM, PARA REDE DE AGUA (NBR 7665)                                                                                                                                                                                                                                                                                                                                                                                                                                      </v>
      </c>
      <c r="E67" s="6" t="s">
        <v>3</v>
      </c>
      <c r="F67" s="36">
        <v>0.24</v>
      </c>
      <c r="G67" s="8">
        <f>[1]ORÇAMENTO!U77</f>
        <v>114.75</v>
      </c>
      <c r="H67" s="8">
        <f t="shared" si="5"/>
        <v>142.49</v>
      </c>
      <c r="I67" s="39">
        <f>[1]ORÇAMENTO!X77</f>
        <v>34581.47</v>
      </c>
      <c r="J67" s="9">
        <f t="shared" si="0"/>
        <v>9.5007939268275735E-3</v>
      </c>
      <c r="K67" s="38">
        <f>F67-[1]ORÇAMENTO!T77</f>
        <v>-239.35999999999999</v>
      </c>
      <c r="L67" s="64">
        <f>16-L66</f>
        <v>2.3808366112415769E-2</v>
      </c>
    </row>
    <row r="68" spans="1:12" ht="25.5">
      <c r="A68" s="4" t="str">
        <f>[1]ORÇAMENTO!O78</f>
        <v>4.1.5.5.</v>
      </c>
      <c r="B68" s="88">
        <f>[1]ORÇAMENTO!Q78</f>
        <v>93382</v>
      </c>
      <c r="C68" s="5" t="str">
        <f>[1]ORÇAMENTO!$P$30</f>
        <v>SINAPI</v>
      </c>
      <c r="D68" s="4" t="str">
        <f>[1]ORÇAMENTO!R78</f>
        <v>REATERRO MANUAL DE VALAS, COM COMPACTADOR DE SOLOS DE PERCUSSÃO. AF_08/2023</v>
      </c>
      <c r="E68" s="6" t="s">
        <v>3</v>
      </c>
      <c r="F68" s="36">
        <f>11.5*0.15*0.3</f>
        <v>0.51749999999999996</v>
      </c>
      <c r="G68" s="8">
        <f>[1]ORÇAMENTO!U78</f>
        <v>27.66</v>
      </c>
      <c r="H68" s="8">
        <f t="shared" si="5"/>
        <v>34.340000000000003</v>
      </c>
      <c r="I68" s="39">
        <f>[1]ORÇAMENTO!X78</f>
        <v>2640.91</v>
      </c>
      <c r="J68" s="9">
        <f t="shared" si="0"/>
        <v>7.255545148687492E-4</v>
      </c>
      <c r="K68" s="38">
        <f>F68-[1]ORÇAMENTO!T78</f>
        <v>-75.392499999999998</v>
      </c>
      <c r="L68" s="64">
        <f>L67+16</f>
        <v>16.023808366112416</v>
      </c>
    </row>
    <row r="69" spans="1:12" ht="25.5">
      <c r="A69" s="4" t="str">
        <f>[1]ORÇAMENTO!O79</f>
        <v>4.1.5.6.</v>
      </c>
      <c r="B69" s="88">
        <f>[1]ORÇAMENTO!Q79</f>
        <v>93589</v>
      </c>
      <c r="C69" s="5" t="str">
        <f>[1]ORÇAMENTO!$P$30</f>
        <v>SINAPI</v>
      </c>
      <c r="D69" s="4" t="str">
        <f>[1]ORÇAMENTO!R79</f>
        <v>TRANSPORTE COM CAMINHÃO BASCULANTE DE 10 M³, EM VIA URBANA EM REVESTIMENTO PRIMÁRIO (UNIDADE: M3XKM). AF_07/2020</v>
      </c>
      <c r="E69" s="6" t="s">
        <v>3</v>
      </c>
      <c r="F69" s="36">
        <f>0.49+1.98+(0.8*0.8*0.35*4)</f>
        <v>3.3659999999999997</v>
      </c>
      <c r="G69" s="8">
        <f>[1]ORÇAMENTO!U79</f>
        <v>2.82</v>
      </c>
      <c r="H69" s="8">
        <f t="shared" si="5"/>
        <v>3.5</v>
      </c>
      <c r="I69" s="39">
        <f>[1]ORÇAMENTO!X79</f>
        <v>27.23</v>
      </c>
      <c r="J69" s="9">
        <f t="shared" ref="J69:J132" si="6">I69 / 3639850.55</f>
        <v>7.4810763865016383E-6</v>
      </c>
      <c r="K69" s="38">
        <f>F69-[1]ORÇAMENTO!T79</f>
        <v>-4.3040000000000003</v>
      </c>
    </row>
    <row r="70" spans="1:12">
      <c r="A70" s="4" t="str">
        <f>[1]ORÇAMENTO!O80</f>
        <v>4.1.5.7.</v>
      </c>
      <c r="B70" s="88" t="str">
        <f>[1]ORÇAMENTO!Q80</f>
        <v>0014</v>
      </c>
      <c r="C70" s="5" t="str">
        <f>[1]ORÇAMENTO!$P$30</f>
        <v>SINAPI</v>
      </c>
      <c r="D70" s="4" t="str">
        <f>[1]ORÇAMENTO!R80</f>
        <v>TESTE HIDROSTÁTICO EM REDE DE ÁGUA / ADUTORA</v>
      </c>
      <c r="E70" s="6" t="s">
        <v>7</v>
      </c>
      <c r="F70" s="36">
        <f>11.5*2.9</f>
        <v>33.35</v>
      </c>
      <c r="G70" s="8">
        <f>[1]ORÇAMENTO!U80</f>
        <v>0.85</v>
      </c>
      <c r="H70" s="8">
        <f t="shared" si="5"/>
        <v>1.05</v>
      </c>
      <c r="I70" s="39">
        <f>[1]ORÇAMENTO!X80</f>
        <v>256.37</v>
      </c>
      <c r="J70" s="9">
        <f t="shared" si="6"/>
        <v>7.0434210547463277E-5</v>
      </c>
      <c r="K70" s="38">
        <f>F70-[1]ORÇAMENTO!T80</f>
        <v>-206.25</v>
      </c>
    </row>
    <row r="71" spans="1:12">
      <c r="A71" s="4" t="str">
        <f>[1]ORÇAMENTO!O81</f>
        <v>4.1.5.8.</v>
      </c>
      <c r="B71" s="88" t="str">
        <f>[1]ORÇAMENTO!Q81</f>
        <v>I6846</v>
      </c>
      <c r="C71" s="5" t="str">
        <f>[1]ORÇAMENTO!$P$30</f>
        <v>SINAPI</v>
      </c>
      <c r="D71" s="4" t="str">
        <f>[1]ORÇAMENTO!R81</f>
        <v>ADAPTADOR PBS BOLSA ROSCA 150mm x 6'</v>
      </c>
      <c r="E71" s="6" t="s">
        <v>7</v>
      </c>
      <c r="F71" s="36">
        <f>F70*2</f>
        <v>66.7</v>
      </c>
      <c r="G71" s="8">
        <f>[1]ORÇAMENTO!U81</f>
        <v>146.77000000000001</v>
      </c>
      <c r="H71" s="8">
        <f t="shared" si="5"/>
        <v>182.25</v>
      </c>
      <c r="I71" s="39">
        <f>[1]ORÇAMENTO!X81</f>
        <v>369.22</v>
      </c>
      <c r="J71" s="9">
        <f t="shared" si="6"/>
        <v>1.0143823075373247E-4</v>
      </c>
      <c r="K71" s="38">
        <f>F71-[1]ORÇAMENTO!T81</f>
        <v>64.7</v>
      </c>
    </row>
    <row r="72" spans="1:12">
      <c r="A72" s="4" t="str">
        <f>[1]ORÇAMENTO!O82</f>
        <v>4.1.5.9.</v>
      </c>
      <c r="B72" s="88" t="str">
        <f>[1]ORÇAMENTO!Q82</f>
        <v>I3364</v>
      </c>
      <c r="C72" s="5" t="str">
        <f>[1]ORÇAMENTO!$P$30</f>
        <v>SINAPI</v>
      </c>
      <c r="D72" s="4" t="str">
        <f>[1]ORÇAMENTO!R82</f>
        <v>CURVA 90 FoFo BB JUNTA ELÁSTICA PARA ÁGUA DN 150</v>
      </c>
      <c r="E72" s="6" t="s">
        <v>7</v>
      </c>
      <c r="F72" s="36">
        <f>F71</f>
        <v>66.7</v>
      </c>
      <c r="G72" s="8">
        <f>[1]ORÇAMENTO!U82</f>
        <v>614.27</v>
      </c>
      <c r="H72" s="8">
        <f t="shared" si="5"/>
        <v>762.8</v>
      </c>
      <c r="I72" s="39">
        <f>[1]ORÇAMENTO!X82</f>
        <v>3090.52</v>
      </c>
      <c r="J72" s="9">
        <f t="shared" si="6"/>
        <v>8.4907881726078017E-4</v>
      </c>
      <c r="K72" s="38">
        <f>F72-[1]ORÇAMENTO!T82</f>
        <v>62.7</v>
      </c>
    </row>
    <row r="73" spans="1:12">
      <c r="A73" s="4" t="str">
        <f>[1]ORÇAMENTO!O83</f>
        <v>4.1.5.10.</v>
      </c>
      <c r="B73" s="88" t="str">
        <f>[1]ORÇAMENTO!Q83</f>
        <v>1825</v>
      </c>
      <c r="C73" s="5" t="str">
        <f>[1]ORÇAMENTO!$P$30</f>
        <v>SINAPI</v>
      </c>
      <c r="D73" s="4" t="str">
        <f>[1]ORÇAMENTO!R83</f>
        <v xml:space="preserve">CURVA PVC PBA, JE, PB, 45 GRAUS, DN 75 / DE 85 MM, PARA REDE DE AGUA                                                                                                                                                                                                                                                                                                                                                                                                                                      </v>
      </c>
      <c r="E73" s="6" t="s">
        <v>7</v>
      </c>
      <c r="F73" s="36">
        <f>F72</f>
        <v>66.7</v>
      </c>
      <c r="G73" s="8">
        <f>[1]ORÇAMENTO!U83</f>
        <v>66.53</v>
      </c>
      <c r="H73" s="8">
        <f t="shared" si="5"/>
        <v>82.61</v>
      </c>
      <c r="I73" s="39">
        <f>[1]ORÇAMENTO!X83</f>
        <v>83.68</v>
      </c>
      <c r="J73" s="9">
        <f t="shared" si="6"/>
        <v>2.2989954903505589E-5</v>
      </c>
      <c r="K73" s="38">
        <f>F73-[1]ORÇAMENTO!T83</f>
        <v>65.7</v>
      </c>
    </row>
    <row r="74" spans="1:12">
      <c r="A74" s="4" t="str">
        <f>[1]ORÇAMENTO!O84</f>
        <v>4.1.5.11.</v>
      </c>
      <c r="B74" s="88" t="str">
        <f>[1]ORÇAMENTO!Q84</f>
        <v>I3543</v>
      </c>
      <c r="C74" s="5" t="str">
        <f>[1]ORÇAMENTO!$P$30</f>
        <v>SINAPI</v>
      </c>
      <c r="D74" s="4" t="str">
        <f>[1]ORÇAMENTO!R84</f>
        <v>TE FoFo BBB JUNTA ELÁSTICA DN 150 x 100</v>
      </c>
      <c r="E74" s="6" t="s">
        <v>7</v>
      </c>
      <c r="F74" s="36">
        <v>5.78</v>
      </c>
      <c r="G74" s="8">
        <f>[1]ORÇAMENTO!U84</f>
        <v>831.14</v>
      </c>
      <c r="H74" s="8">
        <f t="shared" si="5"/>
        <v>1032.0999999999999</v>
      </c>
      <c r="I74" s="39">
        <f>[1]ORÇAMENTO!X84</f>
        <v>1045.4100000000001</v>
      </c>
      <c r="J74" s="9">
        <f t="shared" si="6"/>
        <v>2.8721234172650307E-4</v>
      </c>
      <c r="K74" s="38">
        <f>F74-[1]ORÇAMENTO!T84</f>
        <v>4.78</v>
      </c>
    </row>
    <row r="75" spans="1:12" ht="38.25">
      <c r="A75" s="4" t="str">
        <f>[1]ORÇAMENTO!O85</f>
        <v>4.1.5.12.</v>
      </c>
      <c r="B75" s="88" t="str">
        <f>[1]ORÇAMENTO!Q85</f>
        <v>0030</v>
      </c>
      <c r="C75" s="5" t="str">
        <f>[1]ORÇAMENTO!$P$30</f>
        <v>SINAPI</v>
      </c>
      <c r="D75" s="4" t="str">
        <f>[1]ORÇAMENTO!R85</f>
        <v>FORNECIMENTO E MONTAGEM DE CAVALETE DE RECALQUE EM AÇO GALVANIZADO DIN 2440, DN 100, INCLUSIVE VÁLVULA, REGISTROS E CONEXÕES</v>
      </c>
      <c r="E75" s="6" t="s">
        <v>7</v>
      </c>
      <c r="F75" s="36">
        <f>13.29*0.4</f>
        <v>5.3159999999999998</v>
      </c>
      <c r="G75" s="8">
        <f>[1]ORÇAMENTO!U85</f>
        <v>11212.85</v>
      </c>
      <c r="H75" s="8">
        <f t="shared" si="5"/>
        <v>13924.11</v>
      </c>
      <c r="I75" s="39">
        <f>[1]ORÇAMENTO!X85</f>
        <v>14103.52</v>
      </c>
      <c r="J75" s="9">
        <f t="shared" si="6"/>
        <v>3.8747524949891148E-3</v>
      </c>
      <c r="K75" s="38">
        <f>F75-[1]ORÇAMENTO!T85</f>
        <v>4.3159999999999998</v>
      </c>
    </row>
    <row r="76" spans="1:12">
      <c r="A76" s="4" t="str">
        <f>[1]ORÇAMENTO!O86</f>
        <v>4.1.6.</v>
      </c>
      <c r="B76" s="88">
        <f>[1]ORÇAMENTO!Q86</f>
        <v>100701</v>
      </c>
      <c r="C76" s="5" t="str">
        <f>[1]ORÇAMENTO!$P$30</f>
        <v>SINAPI</v>
      </c>
      <c r="D76" s="4" t="str">
        <f>[1]ORÇAMENTO!R86</f>
        <v>CAIXA DO CLORADOR</v>
      </c>
      <c r="E76" s="6" t="s">
        <v>7</v>
      </c>
      <c r="F76" s="36">
        <v>4.4889999999999999</v>
      </c>
      <c r="G76" s="8">
        <f>[1]ORÇAMENTO!U86</f>
        <v>0</v>
      </c>
      <c r="H76" s="8">
        <f t="shared" si="5"/>
        <v>0</v>
      </c>
      <c r="I76" s="39">
        <f>[1]ORÇAMENTO!X86</f>
        <v>3327.63</v>
      </c>
      <c r="J76" s="9">
        <f t="shared" si="6"/>
        <v>9.142216017632923E-4</v>
      </c>
      <c r="K76" s="38">
        <f>F76-[1]ORÇAMENTO!T86</f>
        <v>4.4889999999999999</v>
      </c>
    </row>
    <row r="77" spans="1:12">
      <c r="A77" s="4" t="str">
        <f>[1]ORÇAMENTO!O87</f>
        <v>4.1.6.1.</v>
      </c>
      <c r="B77" s="88">
        <f>[1]ORÇAMENTO!Q87</f>
        <v>100754</v>
      </c>
      <c r="C77" s="5" t="str">
        <f>[1]ORÇAMENTO!$P$30</f>
        <v>SINAPI</v>
      </c>
      <c r="D77" s="4" t="str">
        <f>[1]ORÇAMENTO!R87</f>
        <v>ESCAVAÇÃO MANUAL DE VALA. AF_09/2024</v>
      </c>
      <c r="E77" s="6" t="s">
        <v>6</v>
      </c>
      <c r="F77" s="36">
        <f>1*2.1*2</f>
        <v>4.2</v>
      </c>
      <c r="G77" s="8">
        <f>[1]ORÇAMENTO!U87</f>
        <v>93.03</v>
      </c>
      <c r="H77" s="8">
        <f t="shared" si="5"/>
        <v>115.52</v>
      </c>
      <c r="I77" s="39">
        <f>[1]ORÇAMENTO!X87</f>
        <v>276.14</v>
      </c>
      <c r="J77" s="9">
        <f t="shared" si="6"/>
        <v>7.5865752235349334E-5</v>
      </c>
      <c r="K77" s="38">
        <f>F77-[1]ORÇAMENTO!T87</f>
        <v>1.8400000000000003</v>
      </c>
    </row>
    <row r="78" spans="1:12" ht="25.5">
      <c r="A78" s="4" t="str">
        <f>[1]ORÇAMENTO!O88</f>
        <v>4.1.6.2.</v>
      </c>
      <c r="B78" s="88" t="str">
        <f>[1]ORÇAMENTO!Q88</f>
        <v>101617</v>
      </c>
      <c r="C78" s="5" t="str">
        <f>[1]ORÇAMENTO!$P$30</f>
        <v>SINAPI</v>
      </c>
      <c r="D78" s="4" t="str">
        <f>[1]ORÇAMENTO!R88</f>
        <v>PREPARO DE FUNDO DE VALA COM LARGURA MAIOR OU IGUAL A 1,5 M E MENOR QUE 2,5 M (ACERTO DO SOLO NATURAL). AF_08/2020</v>
      </c>
      <c r="E78" s="6" t="s">
        <v>7</v>
      </c>
      <c r="F78" s="36">
        <f>F77</f>
        <v>4.2</v>
      </c>
      <c r="G78" s="8">
        <f>[1]ORÇAMENTO!U88</f>
        <v>3.35</v>
      </c>
      <c r="H78" s="8">
        <f t="shared" si="5"/>
        <v>4.16</v>
      </c>
      <c r="I78" s="39">
        <f>[1]ORÇAMENTO!X88</f>
        <v>22.1</v>
      </c>
      <c r="J78" s="9">
        <f t="shared" si="6"/>
        <v>6.07167786050996E-6</v>
      </c>
      <c r="K78" s="38">
        <f>F78-[1]ORÇAMENTO!T88</f>
        <v>-1.0499999999999998</v>
      </c>
    </row>
    <row r="79" spans="1:12" ht="25.5">
      <c r="A79" s="4" t="str">
        <f>[1]ORÇAMENTO!O89</f>
        <v>4.1.6.3.</v>
      </c>
      <c r="B79" s="88" t="str">
        <f>[1]ORÇAMENTO!Q89</f>
        <v>93382</v>
      </c>
      <c r="C79" s="5" t="str">
        <f>[1]ORÇAMENTO!$P$30</f>
        <v>SINAPI</v>
      </c>
      <c r="D79" s="4" t="str">
        <f>[1]ORÇAMENTO!R89</f>
        <v>REATERRO MANUAL DE VALAS, COM COMPACTADOR DE SOLOS DE PERCUSSÃO. AF_08/2023</v>
      </c>
      <c r="E79" s="6" t="s">
        <v>6</v>
      </c>
      <c r="F79" s="36">
        <v>2</v>
      </c>
      <c r="G79" s="8">
        <f>[1]ORÇAMENTO!U89</f>
        <v>27.66</v>
      </c>
      <c r="H79" s="8">
        <f t="shared" si="5"/>
        <v>34.340000000000003</v>
      </c>
      <c r="I79" s="39">
        <f>[1]ORÇAMENTO!X89</f>
        <v>82.1</v>
      </c>
      <c r="J79" s="9">
        <f t="shared" si="6"/>
        <v>2.255587114696234E-5</v>
      </c>
      <c r="K79" s="38">
        <f>F79-[1]ORÇAMENTO!T89</f>
        <v>-0.35999999999999988</v>
      </c>
    </row>
    <row r="80" spans="1:12" ht="38.25">
      <c r="A80" s="4" t="str">
        <f>[1]ORÇAMENTO!O90</f>
        <v>4.1.6.4.</v>
      </c>
      <c r="B80" s="88" t="str">
        <f>[1]ORÇAMENTO!Q90</f>
        <v>0029</v>
      </c>
      <c r="C80" s="5" t="str">
        <f>[1]ORÇAMENTO!$P$30</f>
        <v>SINAPI</v>
      </c>
      <c r="D80" s="4" t="str">
        <f>[1]ORÇAMENTO!R90</f>
        <v>(ADAP.- ORSE-7369)CONCRETO ARMADO FCK=25,0MPA, USINADO, BOMBEADO, ADENSADO E LANÇADO, PARA USO GERAL, COM FORMAS PLANAS EM COMPENSADO RESINADO 12MM (05 USOS)</v>
      </c>
      <c r="E80" s="6" t="s">
        <v>1</v>
      </c>
      <c r="F80" s="36">
        <v>224</v>
      </c>
      <c r="G80" s="8">
        <f>[1]ORÇAMENTO!U90</f>
        <v>1783.27</v>
      </c>
      <c r="H80" s="8">
        <f t="shared" si="5"/>
        <v>2214.46</v>
      </c>
      <c r="I80" s="39">
        <f>[1]ORÇAMENTO!X90</f>
        <v>1413.09</v>
      </c>
      <c r="J80" s="9">
        <f t="shared" si="6"/>
        <v>3.8822747818588319E-4</v>
      </c>
      <c r="K80" s="38">
        <f>F80-[1]ORÇAMENTO!T90</f>
        <v>223.37</v>
      </c>
    </row>
    <row r="81" spans="1:11" ht="38.25">
      <c r="A81" s="4" t="str">
        <f>[1]ORÇAMENTO!O91</f>
        <v>4.1.6.5.</v>
      </c>
      <c r="B81" s="88" t="str">
        <f>[1]ORÇAMENTO!Q91</f>
        <v>103325</v>
      </c>
      <c r="C81" s="5" t="str">
        <f>[1]ORÇAMENTO!$P$30</f>
        <v>SINAPI</v>
      </c>
      <c r="D81" s="4" t="str">
        <f>[1]ORÇAMENTO!R91</f>
        <v>ALVENARIA DE VEDAÇÃO DE BLOCOS CERÂMICOS FURADOS NA VERTICAL DE 14X19X39 CM (ESPESSURA 14 CM) E ARGAMASSA DE ASSENTAMENTO COM PREPARO MANUAL. AF_12/2021</v>
      </c>
      <c r="E81" s="6" t="s">
        <v>1</v>
      </c>
      <c r="F81" s="36">
        <v>36</v>
      </c>
      <c r="G81" s="8">
        <f>[1]ORÇAMENTO!U91</f>
        <v>84.63</v>
      </c>
      <c r="H81" s="8">
        <f t="shared" si="5"/>
        <v>105.09</v>
      </c>
      <c r="I81" s="39">
        <f>[1]ORÇAMENTO!X91</f>
        <v>641.89</v>
      </c>
      <c r="J81" s="9">
        <f t="shared" si="6"/>
        <v>1.763506471440153E-4</v>
      </c>
      <c r="K81" s="38">
        <f>F81-[1]ORÇAMENTO!T91</f>
        <v>29.97</v>
      </c>
    </row>
    <row r="82" spans="1:11" ht="38.25">
      <c r="A82" s="4" t="str">
        <f>[1]ORÇAMENTO!O92</f>
        <v>4.1.6.6.</v>
      </c>
      <c r="B82" s="88" t="str">
        <f>[1]ORÇAMENTO!Q92</f>
        <v>87878</v>
      </c>
      <c r="C82" s="5" t="str">
        <f>[1]ORÇAMENTO!$P$30</f>
        <v>SINAPI</v>
      </c>
      <c r="D82" s="4" t="str">
        <f>[1]ORÇAMENTO!R92</f>
        <v>CHAPISCO APLICADO EM ALVENARIAS E ESTRUTURAS DE CONCRETO INTERNAS, COM COLHER DE PEDREIRO.  ARGAMASSA TRAÇO 1:3 COM PREPARO MANUAL. AF_10/2022</v>
      </c>
      <c r="E82" s="6" t="s">
        <v>1</v>
      </c>
      <c r="F82" s="36">
        <v>28</v>
      </c>
      <c r="G82" s="8">
        <f>[1]ORÇAMENTO!U92</f>
        <v>5.19</v>
      </c>
      <c r="H82" s="8">
        <f t="shared" si="5"/>
        <v>6.44</v>
      </c>
      <c r="I82" s="39">
        <f>[1]ORÇAMENTO!X92</f>
        <v>78.69</v>
      </c>
      <c r="J82" s="9">
        <f t="shared" si="6"/>
        <v>2.1619019495182294E-5</v>
      </c>
      <c r="K82" s="38">
        <f>F82-[1]ORÇAMENTO!T92</f>
        <v>15.95</v>
      </c>
    </row>
    <row r="83" spans="1:11" ht="38.25">
      <c r="A83" s="4" t="str">
        <f>[1]ORÇAMENTO!O93</f>
        <v>4.1.6.7.</v>
      </c>
      <c r="B83" s="88" t="str">
        <f>[1]ORÇAMENTO!Q93</f>
        <v>87547</v>
      </c>
      <c r="C83" s="5" t="str">
        <f>[1]ORÇAMENTO!$P$30</f>
        <v>SINAPI</v>
      </c>
      <c r="D83" s="4" t="str">
        <f>[1]ORÇAMENTO!R93</f>
        <v>MASSA ÚNICA, EM ARGAMASSA TRAÇO 1:2:8, PREPARO MECÂNICO, APLICADA MANUALMENTE EM PAREDES INTERNAS DE AMBIENTES COM ÁREA ENTRE 5M² E 10M², E = 10MM, COM TALISCAS. AF_03/2024</v>
      </c>
      <c r="E83" s="6" t="s">
        <v>6</v>
      </c>
      <c r="F83" s="36">
        <v>3</v>
      </c>
      <c r="G83" s="8">
        <f>[1]ORÇAMENTO!U93</f>
        <v>26.84</v>
      </c>
      <c r="H83" s="8">
        <f t="shared" si="5"/>
        <v>33.32</v>
      </c>
      <c r="I83" s="39">
        <f>[1]ORÇAMENTO!X93</f>
        <v>813.62</v>
      </c>
      <c r="J83" s="9">
        <f t="shared" si="6"/>
        <v>2.2353115569538975E-4</v>
      </c>
      <c r="K83" s="38">
        <f>F83-[1]ORÇAMENTO!T93</f>
        <v>-21.1</v>
      </c>
    </row>
    <row r="84" spans="1:11">
      <c r="A84" s="4" t="str">
        <f>[1]ORÇAMENTO!O94</f>
        <v>4.1.7.</v>
      </c>
      <c r="B84" s="88">
        <f>[1]ORÇAMENTO!Q94</f>
        <v>93672</v>
      </c>
      <c r="C84" s="5" t="str">
        <f>[1]ORÇAMENTO!$P$30</f>
        <v>SINAPI</v>
      </c>
      <c r="D84" s="4" t="str">
        <f>[1]ORÇAMENTO!R94</f>
        <v>ABRIGO PARA QUADRO ELÉTRICO</v>
      </c>
      <c r="E84" s="6" t="s">
        <v>6</v>
      </c>
      <c r="F84" s="36">
        <v>2</v>
      </c>
      <c r="G84" s="8">
        <f>[1]ORÇAMENTO!U94</f>
        <v>0</v>
      </c>
      <c r="H84" s="8">
        <f t="shared" si="5"/>
        <v>0</v>
      </c>
      <c r="I84" s="39">
        <f>[1]ORÇAMENTO!X94</f>
        <v>25075.1</v>
      </c>
      <c r="J84" s="9">
        <f t="shared" si="6"/>
        <v>6.8890465846187009E-3</v>
      </c>
      <c r="K84" s="38">
        <f>F84-[1]ORÇAMENTO!T94</f>
        <v>2</v>
      </c>
    </row>
    <row r="85" spans="1:11" ht="25.5">
      <c r="A85" s="4" t="str">
        <f>[1]ORÇAMENTO!O95</f>
        <v>4.1.7.1.</v>
      </c>
      <c r="B85" s="88">
        <f>[1]ORÇAMENTO!Q95</f>
        <v>101879</v>
      </c>
      <c r="C85" s="5" t="str">
        <f>[1]ORÇAMENTO!$P$30</f>
        <v>SINAPI</v>
      </c>
      <c r="D85" s="4" t="str">
        <f>[1]ORÇAMENTO!R95</f>
        <v>LOCAÇÃO CONVENCIONAL DE OBRA, UTILIZANDO GABARITO DE TÁBUAS CORRIDAS PONTALETADAS A CADA 2,00M -  2 UTILIZAÇÕES. AF_03/2024</v>
      </c>
      <c r="E85" s="6" t="s">
        <v>6</v>
      </c>
      <c r="F85" s="36">
        <v>1</v>
      </c>
      <c r="G85" s="8">
        <f>[1]ORÇAMENTO!U95</f>
        <v>68.27</v>
      </c>
      <c r="H85" s="8">
        <f t="shared" si="5"/>
        <v>84.77</v>
      </c>
      <c r="I85" s="39">
        <f>[1]ORÇAMENTO!X95</f>
        <v>875.87</v>
      </c>
      <c r="J85" s="9">
        <f t="shared" si="6"/>
        <v>2.4063350623008411E-4</v>
      </c>
      <c r="K85" s="38">
        <f>F85-[1]ORÇAMENTO!T95</f>
        <v>-9.1999999999999993</v>
      </c>
    </row>
    <row r="86" spans="1:11">
      <c r="A86" s="4" t="str">
        <f>[1]ORÇAMENTO!O96</f>
        <v>4.1.7.2.</v>
      </c>
      <c r="B86" s="88">
        <f>[1]ORÇAMENTO!Q96</f>
        <v>93358</v>
      </c>
      <c r="C86" s="5" t="str">
        <f>[1]ORÇAMENTO!$P$30</f>
        <v>SINAPI</v>
      </c>
      <c r="D86" s="4" t="str">
        <f>[1]ORÇAMENTO!R96</f>
        <v>ESCAVAÇÃO MANUAL DE VALA. AF_09/2024</v>
      </c>
      <c r="E86" s="6" t="s">
        <v>6</v>
      </c>
      <c r="F86" s="36">
        <v>1</v>
      </c>
      <c r="G86" s="8">
        <f>[1]ORÇAMENTO!U96</f>
        <v>93.03</v>
      </c>
      <c r="H86" s="8">
        <f t="shared" si="5"/>
        <v>115.52</v>
      </c>
      <c r="I86" s="39">
        <f>[1]ORÇAMENTO!X96</f>
        <v>325.29000000000002</v>
      </c>
      <c r="J86" s="9">
        <f t="shared" si="6"/>
        <v>8.936905390250158E-5</v>
      </c>
      <c r="K86" s="38">
        <f>F86-[1]ORÇAMENTO!T96</f>
        <v>-1.7799999999999998</v>
      </c>
    </row>
    <row r="87" spans="1:11" ht="25.5">
      <c r="A87" s="4" t="str">
        <f>[1]ORÇAMENTO!O97</f>
        <v>4.1.7.3.</v>
      </c>
      <c r="B87" s="88">
        <f>[1]ORÇAMENTO!Q97</f>
        <v>101617</v>
      </c>
      <c r="C87" s="5" t="str">
        <f>[1]ORÇAMENTO!$P$30</f>
        <v>SINAPI</v>
      </c>
      <c r="D87" s="4" t="str">
        <f>[1]ORÇAMENTO!R97</f>
        <v>PREPARO DE FUNDO DE VALA COM LARGURA MAIOR OU IGUAL A 1,5 M E MENOR QUE 2,5 M (ACERTO DO SOLO NATURAL). AF_08/2020</v>
      </c>
      <c r="E87" s="6" t="s">
        <v>6</v>
      </c>
      <c r="F87" s="36">
        <v>1</v>
      </c>
      <c r="G87" s="8">
        <f>[1]ORÇAMENTO!U97</f>
        <v>3.35</v>
      </c>
      <c r="H87" s="8">
        <f t="shared" si="5"/>
        <v>4.16</v>
      </c>
      <c r="I87" s="39">
        <f>[1]ORÇAMENTO!X97</f>
        <v>7.28</v>
      </c>
      <c r="J87" s="9">
        <f t="shared" si="6"/>
        <v>2.000082118756222E-6</v>
      </c>
      <c r="K87" s="38">
        <f>F87-[1]ORÇAMENTO!T97</f>
        <v>-0.73</v>
      </c>
    </row>
    <row r="88" spans="1:11" ht="25.5">
      <c r="A88" s="4" t="str">
        <f>[1]ORÇAMENTO!O98</f>
        <v>4.1.7.4.</v>
      </c>
      <c r="B88" s="87">
        <f>[1]ORÇAMENTO!Q98</f>
        <v>93382</v>
      </c>
      <c r="C88" s="5" t="str">
        <f>[1]ORÇAMENTO!$P$30</f>
        <v>SINAPI</v>
      </c>
      <c r="D88" s="4" t="str">
        <f>[1]ORÇAMENTO!R98</f>
        <v>REATERRO MANUAL DE VALAS, COM COMPACTADOR DE SOLOS DE PERCUSSÃO. AF_08/2023</v>
      </c>
      <c r="E88" s="6" t="s">
        <v>6</v>
      </c>
      <c r="F88" s="36">
        <v>1</v>
      </c>
      <c r="G88" s="8">
        <f>[1]ORÇAMENTO!U98</f>
        <v>27.66</v>
      </c>
      <c r="H88" s="8">
        <f t="shared" si="5"/>
        <v>34.340000000000003</v>
      </c>
      <c r="I88" s="39">
        <f>[1]ORÇAMENTO!X98</f>
        <v>8.35</v>
      </c>
      <c r="J88" s="9">
        <f t="shared" si="6"/>
        <v>2.2940502323646228E-6</v>
      </c>
      <c r="K88" s="38">
        <f>F88-[1]ORÇAMENTO!T98</f>
        <v>0.76</v>
      </c>
    </row>
    <row r="89" spans="1:11" ht="25.5">
      <c r="A89" s="4" t="str">
        <f>[1]ORÇAMENTO!O99</f>
        <v>4.1.7.5.</v>
      </c>
      <c r="B89" s="88">
        <f>[1]ORÇAMENTO!Q99</f>
        <v>102487</v>
      </c>
      <c r="C89" s="5" t="str">
        <f>[1]ORÇAMENTO!$P$30</f>
        <v>SINAPI</v>
      </c>
      <c r="D89" s="4" t="str">
        <f>[1]ORÇAMENTO!R99</f>
        <v>CONCRETO CICLÓPICO FCK = 15MPA, 30% PEDRA DE MÃO EM VOLUME REAL, INCLUSIVE LANÇAMENTO. AF_05/2021</v>
      </c>
      <c r="E89" s="6" t="s">
        <v>6</v>
      </c>
      <c r="F89" s="36">
        <v>2</v>
      </c>
      <c r="G89" s="8">
        <f>[1]ORÇAMENTO!U99</f>
        <v>605.14</v>
      </c>
      <c r="H89" s="8">
        <f t="shared" si="5"/>
        <v>751.46</v>
      </c>
      <c r="I89" s="39">
        <f>[1]ORÇAMENTO!X99</f>
        <v>395.8</v>
      </c>
      <c r="J89" s="9">
        <f t="shared" si="6"/>
        <v>1.0874072837963087E-4</v>
      </c>
      <c r="K89" s="38">
        <f>F89-[1]ORÇAMENTO!T99</f>
        <v>1.48</v>
      </c>
    </row>
    <row r="90" spans="1:11" ht="38.25">
      <c r="A90" s="2" t="str">
        <f>[1]ORÇAMENTO!O100</f>
        <v>4.1.7.6.</v>
      </c>
      <c r="B90" s="2"/>
      <c r="C90" s="2"/>
      <c r="D90" s="2" t="str">
        <f>[1]ORÇAMENTO!R100</f>
        <v>(ADAP.- ORSE-7369)CONCRETO ARMADO FCK=25,0MPA, USINADO, BOMBEADO, ADENSADO E LANÇADO, PARA USO GERAL, COM FORMAS PLANAS EM COMPENSADO RESINADO 12MM (05 USOS)</v>
      </c>
      <c r="E90" s="2"/>
      <c r="F90" s="34"/>
      <c r="G90" s="2"/>
      <c r="H90" s="2"/>
      <c r="I90" s="23"/>
      <c r="J90" s="3">
        <f t="shared" si="6"/>
        <v>0</v>
      </c>
      <c r="K90" s="38">
        <f>F90-[1]ORÇAMENTO!T100</f>
        <v>-3.37</v>
      </c>
    </row>
    <row r="91" spans="1:11" ht="38.25">
      <c r="A91" s="29" t="str">
        <f>[1]ORÇAMENTO!O101</f>
        <v>4.1.7.7.</v>
      </c>
      <c r="B91" s="29"/>
      <c r="C91" s="29"/>
      <c r="D91" s="29" t="str">
        <f>[1]ORÇAMENTO!R101</f>
        <v>ALVENARIA DE VEDAÇÃO DE BLOCOS CERÂMICOS FURADOS NA VERTICAL DE 14X19X39 CM (ESPESSURA 14 CM) E ARGAMASSA DE ASSENTAMENTO COM PREPARO MANUAL. AF_12/2021</v>
      </c>
      <c r="E91" s="29"/>
      <c r="F91" s="35"/>
      <c r="G91" s="29"/>
      <c r="H91" s="29"/>
      <c r="I91" s="30"/>
      <c r="J91" s="31">
        <f t="shared" si="6"/>
        <v>0</v>
      </c>
      <c r="K91" s="38">
        <f>F91-[1]ORÇAMENTO!T101</f>
        <v>-33.35</v>
      </c>
    </row>
    <row r="92" spans="1:11" ht="38.25">
      <c r="A92" s="4" t="str">
        <f>[1]ORÇAMENTO!O102</f>
        <v>4.1.7.8.</v>
      </c>
      <c r="B92" s="88">
        <f>[1]ORÇAMENTO!Q102</f>
        <v>87878</v>
      </c>
      <c r="C92" s="5" t="str">
        <f>[1]ORÇAMENTO!$P$30</f>
        <v>SINAPI</v>
      </c>
      <c r="D92" s="4" t="str">
        <f>[1]ORÇAMENTO!R102</f>
        <v>CHAPISCO APLICADO EM ALVENARIAS E ESTRUTURAS DE CONCRETO INTERNAS, COM COLHER DE PEDREIRO.  ARGAMASSA TRAÇO 1:3 COM PREPARO MANUAL. AF_10/2022</v>
      </c>
      <c r="E92" s="6" t="s">
        <v>1</v>
      </c>
      <c r="F92" s="36">
        <v>26.06</v>
      </c>
      <c r="G92" s="8">
        <f>[1]ORÇAMENTO!U102</f>
        <v>5.19</v>
      </c>
      <c r="H92" s="8">
        <f>TRUNC(G92 * (1 + 24.18 / 100), 2)</f>
        <v>6.44</v>
      </c>
      <c r="I92" s="39">
        <f>[1]ORÇAMENTO!X102</f>
        <v>435.55</v>
      </c>
      <c r="J92" s="9">
        <f t="shared" si="6"/>
        <v>1.1966150643190557E-4</v>
      </c>
      <c r="K92" s="38">
        <f>F92-[1]ORÇAMENTO!T102</f>
        <v>-40.64</v>
      </c>
    </row>
    <row r="93" spans="1:11" ht="38.25">
      <c r="A93" s="29" t="str">
        <f>[1]ORÇAMENTO!O103</f>
        <v>4.1.7.9.</v>
      </c>
      <c r="B93" s="29"/>
      <c r="C93" s="29"/>
      <c r="D93" s="29" t="str">
        <f>[1]ORÇAMENTO!R103</f>
        <v>MASSA ÚNICA, EM ARGAMASSA TRAÇO 1:2:8, PREPARO MECÂNICO, APLICADA MANUALMENTE EM PAREDES INTERNAS DE AMBIENTES COM ÁREA ENTRE 5M² E 10M², E = 10MM, COM TALISCAS. AF_03/2024</v>
      </c>
      <c r="E93" s="29"/>
      <c r="F93" s="35"/>
      <c r="G93" s="29"/>
      <c r="H93" s="29"/>
      <c r="I93" s="30"/>
      <c r="J93" s="31">
        <f t="shared" si="6"/>
        <v>0</v>
      </c>
      <c r="K93" s="38">
        <f>F93-[1]ORÇAMENTO!T103</f>
        <v>-66.7</v>
      </c>
    </row>
    <row r="94" spans="1:11" ht="25.5">
      <c r="A94" s="4" t="str">
        <f>[1]ORÇAMENTO!O104</f>
        <v>4.1.7.10.</v>
      </c>
      <c r="B94" s="88">
        <f>[1]ORÇAMENTO!Q104</f>
        <v>88489</v>
      </c>
      <c r="C94" s="5" t="str">
        <f>[1]ORÇAMENTO!$P$30</f>
        <v>SINAPI</v>
      </c>
      <c r="D94" s="4" t="str">
        <f>[1]ORÇAMENTO!R104</f>
        <v>PINTURA LÁTEX ACRÍLICA PREMIUM, APLICAÇÃO MANUAL EM PAREDES, DUAS DEMÃOS. AF_04/2023</v>
      </c>
      <c r="E94" s="6" t="s">
        <v>3</v>
      </c>
      <c r="F94" s="36">
        <v>85.601249999999993</v>
      </c>
      <c r="G94" s="8">
        <f>[1]ORÇAMENTO!U104</f>
        <v>14.36</v>
      </c>
      <c r="H94" s="8">
        <f>TRUNC(G94 * (1 + 24.18 / 100), 2)</f>
        <v>17.829999999999998</v>
      </c>
      <c r="I94" s="39">
        <f>[1]ORÇAMENTO!X104</f>
        <v>1204.5999999999999</v>
      </c>
      <c r="J94" s="9">
        <f t="shared" si="6"/>
        <v>3.3094765388100891E-4</v>
      </c>
      <c r="K94" s="38">
        <f>F94-[1]ORÇAMENTO!T104</f>
        <v>18.90124999999999</v>
      </c>
    </row>
    <row r="95" spans="1:11" ht="38.25">
      <c r="A95" s="4" t="str">
        <f>[1]ORÇAMENTO!O105</f>
        <v>4.1.7.11.</v>
      </c>
      <c r="B95" s="88">
        <f>[1]ORÇAMENTO!Q105</f>
        <v>87624</v>
      </c>
      <c r="C95" s="5" t="str">
        <f>[1]ORÇAMENTO!$P$30</f>
        <v>SINAPI</v>
      </c>
      <c r="D95" s="4" t="str">
        <f>[1]ORÇAMENTO!R105</f>
        <v>CONTRAPISO EM ARGAMASSA PRONTA, PREPARO MANUAL, APLICADO EM ÁREAS SECAS SOBRE LAJE, ADERIDO, ACABAMENTO NÃO REFORÇADO, ESPESSURA 2CM. AF_07/2021</v>
      </c>
      <c r="E95" s="6" t="s">
        <v>3</v>
      </c>
      <c r="F95" s="36">
        <v>27.03125</v>
      </c>
      <c r="G95" s="8">
        <f>[1]ORÇAMENTO!U105</f>
        <v>101.11</v>
      </c>
      <c r="H95" s="8">
        <f>TRUNC(G95 * (1 + 24.18 / 100), 2)</f>
        <v>125.55</v>
      </c>
      <c r="I95" s="39">
        <f>[1]ORÇAMENTO!X105</f>
        <v>735.1</v>
      </c>
      <c r="J95" s="9">
        <f t="shared" si="6"/>
        <v>2.0195884141451908E-4</v>
      </c>
      <c r="K95" s="38">
        <f>F95-[1]ORÇAMENTO!T105</f>
        <v>21.251249999999999</v>
      </c>
    </row>
    <row r="96" spans="1:11" ht="38.25">
      <c r="A96" s="4" t="str">
        <f>[1]ORÇAMENTO!O106</f>
        <v>4.1.7.12.</v>
      </c>
      <c r="B96" s="88">
        <f>[1]ORÇAMENTO!Q106</f>
        <v>94994</v>
      </c>
      <c r="C96" s="5" t="str">
        <f>[1]ORÇAMENTO!$P$30</f>
        <v>SINAPI</v>
      </c>
      <c r="D96" s="4" t="str">
        <f>[1]ORÇAMENTO!R106</f>
        <v>EXECUÇÃO DE PASSEIO (CALÇADA) OU PISO DE CONCRETO COM CONCRETO MOLDADO IN LOCO, FEITO EM OBRA, ACABAMENTO CONVENCIONAL, ESPESSURA 8 CM, ARMADO. AF_08/2022</v>
      </c>
      <c r="E96" s="6" t="s">
        <v>3</v>
      </c>
      <c r="F96" s="36">
        <v>27.03125</v>
      </c>
      <c r="G96" s="8">
        <f>[1]ORÇAMENTO!U106</f>
        <v>96.68</v>
      </c>
      <c r="H96" s="8">
        <f>TRUNC(G96 * (1 + 24.18 / 100), 2)</f>
        <v>120.05</v>
      </c>
      <c r="I96" s="39">
        <f>[1]ORÇAMENTO!X106</f>
        <v>646.91</v>
      </c>
      <c r="J96" s="9">
        <f t="shared" si="6"/>
        <v>1.7772982464898181E-4</v>
      </c>
      <c r="K96" s="38">
        <f>F96-[1]ORÇAMENTO!T106</f>
        <v>21.71125</v>
      </c>
    </row>
    <row r="97" spans="1:11" ht="25.5">
      <c r="A97" s="4" t="str">
        <f>[1]ORÇAMENTO!O107</f>
        <v>4.1.7.13.</v>
      </c>
      <c r="B97" s="88">
        <f>[1]ORÇAMENTO!Q107</f>
        <v>98680</v>
      </c>
      <c r="C97" s="5" t="str">
        <f>[1]ORÇAMENTO!$P$30</f>
        <v>SINAPI</v>
      </c>
      <c r="D97" s="4" t="str">
        <f>[1]ORÇAMENTO!R107</f>
        <v>PISO CIMENTADO, TRAÇO 1:3 (CIMENTO E AREIA), ACABAMENTO LISO, ESPESSURA 3,0 CM, PREPARO MECÂNICO DA ARGAMASSA. AF_09/2020</v>
      </c>
      <c r="E97" s="6" t="s">
        <v>8</v>
      </c>
      <c r="F97" s="36">
        <v>270.3125</v>
      </c>
      <c r="G97" s="8">
        <f>[1]ORÇAMENTO!U107</f>
        <v>49.33</v>
      </c>
      <c r="H97" s="8">
        <f>TRUNC(G97 * (1 + 24.18 / 100), 2)</f>
        <v>61.25</v>
      </c>
      <c r="I97" s="39">
        <f>[1]ORÇAMENTO!X107</f>
        <v>278.60000000000002</v>
      </c>
      <c r="J97" s="9">
        <f t="shared" si="6"/>
        <v>7.6541604160093886E-5</v>
      </c>
      <c r="K97" s="38">
        <f>F97-[1]ORÇAMENTO!T107</f>
        <v>265.82249999999999</v>
      </c>
    </row>
    <row r="98" spans="1:11" ht="25.5">
      <c r="A98" s="29" t="str">
        <f>[1]ORÇAMENTO!O108</f>
        <v>4.1.7.14.</v>
      </c>
      <c r="B98" s="29"/>
      <c r="C98" s="29"/>
      <c r="D98" s="29" t="str">
        <f>[1]ORÇAMENTO!R108</f>
        <v>PORTA DE FERRO, DE ABRIR, TIPO GRADE COM CHAPA, COM GUARNIÇÕES. AF_12/2019</v>
      </c>
      <c r="E98" s="29"/>
      <c r="F98" s="35"/>
      <c r="G98" s="29"/>
      <c r="H98" s="29"/>
      <c r="I98" s="30"/>
      <c r="J98" s="31">
        <f t="shared" si="6"/>
        <v>0</v>
      </c>
      <c r="K98" s="38">
        <f>F98-[1]ORÇAMENTO!T108</f>
        <v>-4.2</v>
      </c>
    </row>
    <row r="99" spans="1:11" ht="38.25">
      <c r="A99" s="4" t="str">
        <f>[1]ORÇAMENTO!O109</f>
        <v>4.1.7.15.</v>
      </c>
      <c r="B99" s="88">
        <f>[1]ORÇAMENTO!Q109</f>
        <v>100754</v>
      </c>
      <c r="C99" s="5" t="str">
        <f>[1]ORÇAMENTO!$P$30</f>
        <v>SINAPI</v>
      </c>
      <c r="D99" s="4" t="str">
        <f>[1]ORÇAMENTO!R109</f>
        <v>PINTURA COM TINTA ACRÍLICA DE ACABAMENTO APLICADA A ROLO OU PINCEL SOBRE SUPERFÍCIES METÁLICAS (EXCETO PERFIL) EXECUTADO EM OBRA (02 DEMÃOS). AF_01/2020</v>
      </c>
      <c r="E99" s="6" t="s">
        <v>1</v>
      </c>
      <c r="F99" s="36">
        <f>3*5*8</f>
        <v>120</v>
      </c>
      <c r="G99" s="8">
        <f>[1]ORÇAMENTO!U109</f>
        <v>31.78</v>
      </c>
      <c r="H99" s="8">
        <f t="shared" ref="H99:H108" si="7">TRUNC(G99 * (1 + 24.18 / 100), 2)</f>
        <v>39.46</v>
      </c>
      <c r="I99" s="39">
        <f>[1]ORÇAMENTO!X109</f>
        <v>167.87</v>
      </c>
      <c r="J99" s="9">
        <f t="shared" si="6"/>
        <v>4.6120025449946016E-5</v>
      </c>
      <c r="K99" s="38">
        <f>F99-[1]ORÇAMENTO!T109</f>
        <v>115.8</v>
      </c>
    </row>
    <row r="100" spans="1:11" ht="25.5">
      <c r="A100" s="4" t="str">
        <f>[1]ORÇAMENTO!O110</f>
        <v>4.1.7.16.</v>
      </c>
      <c r="B100" s="88" t="str">
        <f>[1]ORÇAMENTO!Q110</f>
        <v>91937</v>
      </c>
      <c r="C100" s="5" t="str">
        <f>[1]ORÇAMENTO!$P$30</f>
        <v>SINAPI</v>
      </c>
      <c r="D100" s="4" t="str">
        <f>[1]ORÇAMENTO!R110</f>
        <v>CAIXA OCTOGONAL 3" X 3", PVC, INSTALADA EM LAJE - FORNECIMENTO E INSTALAÇÃO. AF_03/2023</v>
      </c>
      <c r="E100" s="6" t="s">
        <v>3</v>
      </c>
      <c r="F100" s="36">
        <f>25.42*0.03</f>
        <v>0.76260000000000006</v>
      </c>
      <c r="G100" s="8">
        <f>[1]ORÇAMENTO!U110</f>
        <v>17.05</v>
      </c>
      <c r="H100" s="8">
        <f t="shared" si="7"/>
        <v>21.17</v>
      </c>
      <c r="I100" s="39">
        <f>[1]ORÇAMENTO!X110</f>
        <v>42.9</v>
      </c>
      <c r="J100" s="9">
        <f t="shared" si="6"/>
        <v>1.1786198199813451E-5</v>
      </c>
      <c r="K100" s="38">
        <f>F100-[1]ORÇAMENTO!T110</f>
        <v>-1.2374000000000001</v>
      </c>
    </row>
    <row r="101" spans="1:11" ht="25.5">
      <c r="A101" s="4" t="str">
        <f>[1]ORÇAMENTO!O111</f>
        <v>4.1.7.17.</v>
      </c>
      <c r="B101" s="88">
        <f>[1]ORÇAMENTO!Q111</f>
        <v>91926</v>
      </c>
      <c r="C101" s="5" t="str">
        <f>[1]ORÇAMENTO!$P$30</f>
        <v>SINAPI</v>
      </c>
      <c r="D101" s="4" t="str">
        <f>[1]ORÇAMENTO!R111</f>
        <v>CABO DE COBRE FLEXÍVEL ISOLADO, 2,5 MM², ANTI-CHAMA 450/750 V, PARA CIRCUITOS TERMINAIS - FORNECIMENTO E INSTALAÇÃO. AF_03/2023</v>
      </c>
      <c r="E101" s="6" t="s">
        <v>7</v>
      </c>
      <c r="F101" s="36">
        <f>(8.54*0.85*5)</f>
        <v>36.294999999999995</v>
      </c>
      <c r="G101" s="8">
        <f>[1]ORÇAMENTO!U111</f>
        <v>4.66</v>
      </c>
      <c r="H101" s="8">
        <f t="shared" si="7"/>
        <v>5.78</v>
      </c>
      <c r="I101" s="39">
        <f>[1]ORÇAMENTO!X111</f>
        <v>1312.64</v>
      </c>
      <c r="J101" s="9">
        <f t="shared" si="6"/>
        <v>3.6063019125881425E-4</v>
      </c>
      <c r="K101" s="38">
        <f>F101-[1]ORÇAMENTO!T111</f>
        <v>-187.70500000000001</v>
      </c>
    </row>
    <row r="102" spans="1:11" ht="25.5">
      <c r="A102" s="4" t="str">
        <f>[1]ORÇAMENTO!O112</f>
        <v>4.1.7.18.</v>
      </c>
      <c r="B102" s="88">
        <f>[1]ORÇAMENTO!Q112</f>
        <v>91930</v>
      </c>
      <c r="C102" s="5" t="str">
        <f>[1]ORÇAMENTO!$P$30</f>
        <v>SINAPI</v>
      </c>
      <c r="D102" s="4" t="str">
        <f>[1]ORÇAMENTO!R112</f>
        <v>CABO DE COBRE FLEXÍVEL ISOLADO, 6 MM², ANTI-CHAMA 450/750 V, PARA CIRCUITOS TERMINAIS - FORNECIMENTO E INSTALAÇÃO. AF_03/2023</v>
      </c>
      <c r="E102" s="6" t="s">
        <v>9</v>
      </c>
      <c r="F102" s="36">
        <v>150</v>
      </c>
      <c r="G102" s="8">
        <f>[1]ORÇAMENTO!U112</f>
        <v>10.11</v>
      </c>
      <c r="H102" s="8">
        <f t="shared" si="7"/>
        <v>12.55</v>
      </c>
      <c r="I102" s="39">
        <f>[1]ORÇAMENTO!X112</f>
        <v>457.92</v>
      </c>
      <c r="J102" s="9">
        <f t="shared" si="6"/>
        <v>1.2580736316220457E-4</v>
      </c>
      <c r="K102" s="38">
        <f>F102-[1]ORÇAMENTO!T112</f>
        <v>114</v>
      </c>
    </row>
    <row r="103" spans="1:11" ht="25.5">
      <c r="A103" s="4" t="str">
        <f>[1]ORÇAMENTO!O113</f>
        <v>4.1.7.19.</v>
      </c>
      <c r="B103" s="88" t="str">
        <f>[1]ORÇAMENTO!Q113</f>
        <v>95727</v>
      </c>
      <c r="C103" s="5" t="str">
        <f>[1]ORÇAMENTO!$P$30</f>
        <v>SINAPI</v>
      </c>
      <c r="D103" s="4" t="str">
        <f>[1]ORÇAMENTO!R113</f>
        <v>ELETRODUTO RÍGIDO SOLDÁVEL, PVC, DN 25 MM (3/4"), APARENTE - FORNECIMENTO E INSTALAÇÃO. AF_10/2022_PA</v>
      </c>
      <c r="E103" s="6" t="s">
        <v>9</v>
      </c>
      <c r="F103" s="36">
        <v>225</v>
      </c>
      <c r="G103" s="8">
        <f>[1]ORÇAMENTO!U113</f>
        <v>21.33</v>
      </c>
      <c r="H103" s="8">
        <f t="shared" si="7"/>
        <v>26.48</v>
      </c>
      <c r="I103" s="39">
        <f>[1]ORÇAMENTO!X113</f>
        <v>751.24</v>
      </c>
      <c r="J103" s="9">
        <f t="shared" si="6"/>
        <v>2.0639308940857476E-4</v>
      </c>
      <c r="K103" s="38">
        <f>F103-[1]ORÇAMENTO!T113</f>
        <v>197</v>
      </c>
    </row>
    <row r="104" spans="1:11" ht="25.5">
      <c r="A104" s="4" t="str">
        <f>[1]ORÇAMENTO!O114</f>
        <v>4.1.7.20.</v>
      </c>
      <c r="B104" s="88">
        <f>[1]ORÇAMENTO!Q114</f>
        <v>93654</v>
      </c>
      <c r="C104" s="5" t="str">
        <f>[1]ORÇAMENTO!$P$30</f>
        <v>SINAPI</v>
      </c>
      <c r="D104" s="4" t="str">
        <f>[1]ORÇAMENTO!R114</f>
        <v>DISJUNTOR MONOPOLAR TIPO DIN, CORRENTE NOMINAL DE 16A - FORNECIMENTO E INSTALAÇÃO. AF_10/2020</v>
      </c>
      <c r="E104" s="6" t="s">
        <v>9</v>
      </c>
      <c r="F104" s="36">
        <v>301</v>
      </c>
      <c r="G104" s="8">
        <f>[1]ORÇAMENTO!U114</f>
        <v>12.2</v>
      </c>
      <c r="H104" s="8">
        <f t="shared" si="7"/>
        <v>15.14</v>
      </c>
      <c r="I104" s="39">
        <f>[1]ORÇAMENTO!X114</f>
        <v>46.05</v>
      </c>
      <c r="J104" s="9">
        <f t="shared" si="6"/>
        <v>1.2651618347352201E-5</v>
      </c>
      <c r="K104" s="38">
        <f>F104-[1]ORÇAMENTO!T114</f>
        <v>298</v>
      </c>
    </row>
    <row r="105" spans="1:11" ht="25.5">
      <c r="A105" s="14" t="str">
        <f>[1]ORÇAMENTO!O115</f>
        <v>4.1.7.21.</v>
      </c>
      <c r="B105" s="91">
        <f>[1]ORÇAMENTO!Q115</f>
        <v>93668</v>
      </c>
      <c r="C105" s="92" t="str">
        <f>[1]ORÇAMENTO!$P$30</f>
        <v>SINAPI</v>
      </c>
      <c r="D105" s="14" t="str">
        <f>[1]ORÇAMENTO!R115</f>
        <v>DISJUNTOR TRIPOLAR TIPO DIN, CORRENTE NOMINAL DE 16A - FORNECIMENTO E INSTALAÇÃO. AF_10/2020</v>
      </c>
      <c r="E105" s="15"/>
      <c r="F105" s="16">
        <v>193</v>
      </c>
      <c r="G105" s="16">
        <f>[1]ORÇAMENTO!U115</f>
        <v>71.22</v>
      </c>
      <c r="H105" s="16"/>
      <c r="I105" s="39">
        <f>[1]ORÇAMENTO!X115</f>
        <v>179.16</v>
      </c>
      <c r="J105" s="13"/>
      <c r="K105" s="38">
        <f>F105-[1]ORÇAMENTO!T115</f>
        <v>191</v>
      </c>
    </row>
    <row r="106" spans="1:11" ht="25.5">
      <c r="A106" s="4" t="str">
        <f>[1]ORÇAMENTO!O116</f>
        <v>4.1.7.22.</v>
      </c>
      <c r="B106" s="88">
        <f>[1]ORÇAMENTO!Q116</f>
        <v>93672</v>
      </c>
      <c r="C106" s="5" t="str">
        <f>[1]ORÇAMENTO!$P$30</f>
        <v>SINAPI</v>
      </c>
      <c r="D106" s="4" t="str">
        <f>[1]ORÇAMENTO!R116</f>
        <v>DISJUNTOR TRIPOLAR TIPO DIN, CORRENTE NOMINAL DE 40A - FORNECIMENTO E INSTALAÇÃO. AF_10/2020</v>
      </c>
      <c r="E106" s="6" t="s">
        <v>6</v>
      </c>
      <c r="F106" s="36">
        <v>15</v>
      </c>
      <c r="G106" s="8">
        <f>[1]ORÇAMENTO!U116</f>
        <v>87.62</v>
      </c>
      <c r="H106" s="8">
        <f t="shared" si="7"/>
        <v>108.8</v>
      </c>
      <c r="I106" s="39">
        <f>[1]ORÇAMENTO!X116</f>
        <v>110.21</v>
      </c>
      <c r="J106" s="9">
        <f t="shared" si="6"/>
        <v>3.0278715701665278E-5</v>
      </c>
      <c r="K106" s="38">
        <f>F106-[1]ORÇAMENTO!T116</f>
        <v>14</v>
      </c>
    </row>
    <row r="107" spans="1:11" ht="38.25">
      <c r="A107" s="4" t="str">
        <f>[1]ORÇAMENTO!O117</f>
        <v>4.1.7.23.</v>
      </c>
      <c r="B107" s="88">
        <f>[1]ORÇAMENTO!Q117</f>
        <v>101879</v>
      </c>
      <c r="C107" s="5" t="str">
        <f>[1]ORÇAMENTO!$P$30</f>
        <v>SINAPI</v>
      </c>
      <c r="D107" s="4" t="str">
        <f>[1]ORÇAMENTO!R117</f>
        <v>QUADRO DE DISTRIBUIÇÃO DE ENERGIA EM CHAPA DE AÇO GALVANIZADO, DE EMBUTIR, COM BARRAMENTO TRIFÁSICO, PARA 24 DISJUNTORES DIN 100A - FORNECIMENTO E INSTALAÇÃO. AF_10/2020</v>
      </c>
      <c r="E107" s="6" t="s">
        <v>3</v>
      </c>
      <c r="F107" s="36">
        <v>21.61</v>
      </c>
      <c r="G107" s="8">
        <f>[1]ORÇAMENTO!U117</f>
        <v>463.95</v>
      </c>
      <c r="H107" s="8">
        <f t="shared" si="7"/>
        <v>576.13</v>
      </c>
      <c r="I107" s="39">
        <f>[1]ORÇAMENTO!X117</f>
        <v>583.55999999999995</v>
      </c>
      <c r="J107" s="9">
        <f t="shared" si="6"/>
        <v>1.6032526390403584E-4</v>
      </c>
      <c r="K107" s="38">
        <f>F107-[1]ORÇAMENTO!T117</f>
        <v>20.61</v>
      </c>
    </row>
    <row r="108" spans="1:11" ht="25.5">
      <c r="A108" s="4" t="str">
        <f>[1]ORÇAMENTO!O118</f>
        <v>4.1.7.24.</v>
      </c>
      <c r="B108" s="88">
        <f>[1]ORÇAMENTO!Q118</f>
        <v>91993</v>
      </c>
      <c r="C108" s="5" t="str">
        <f>[1]ORÇAMENTO!$P$30</f>
        <v>SINAPI</v>
      </c>
      <c r="D108" s="4" t="str">
        <f>[1]ORÇAMENTO!R118</f>
        <v>TOMADA ALTA DE EMBUTIR (1 MÓDULO), 2P+T 20 A, INCLUINDO SUPORTE E PLACA - FORNECIMENTO E INSTALAÇÃO. AF_03/2023</v>
      </c>
      <c r="E108" s="6" t="s">
        <v>7</v>
      </c>
      <c r="F108" s="36">
        <f>(8.54*0.85*5)</f>
        <v>36.294999999999995</v>
      </c>
      <c r="G108" s="8">
        <f>[1]ORÇAMENTO!U118</f>
        <v>50.35</v>
      </c>
      <c r="H108" s="8">
        <f t="shared" si="7"/>
        <v>62.52</v>
      </c>
      <c r="I108" s="39">
        <f>[1]ORÇAMENTO!X118</f>
        <v>63.33</v>
      </c>
      <c r="J108" s="9">
        <f t="shared" si="6"/>
        <v>1.7399066013850487E-5</v>
      </c>
      <c r="K108" s="38">
        <f>F108-[1]ORÇAMENTO!T118</f>
        <v>35.294999999999995</v>
      </c>
    </row>
    <row r="109" spans="1:11" ht="25.5">
      <c r="A109" s="29" t="str">
        <f>[1]ORÇAMENTO!O119</f>
        <v>4.1.7.25.</v>
      </c>
      <c r="B109" s="29"/>
      <c r="C109" s="29"/>
      <c r="D109" s="29" t="str">
        <f>[1]ORÇAMENTO!R119</f>
        <v xml:space="preserve">	TOMADA INDUSTRIAL DE EMBUTIR 3P+T 30 A, 440 V, COM TRAVA, SEM PLACA</v>
      </c>
      <c r="E109" s="29"/>
      <c r="F109" s="35"/>
      <c r="G109" s="29"/>
      <c r="H109" s="29"/>
      <c r="I109" s="30"/>
      <c r="J109" s="31">
        <f t="shared" si="6"/>
        <v>0</v>
      </c>
      <c r="K109" s="38">
        <f>F109-[1]ORÇAMENTO!T119</f>
        <v>-1</v>
      </c>
    </row>
    <row r="110" spans="1:11" ht="25.5">
      <c r="A110" s="4" t="str">
        <f>[1]ORÇAMENTO!O120</f>
        <v>4.1.7.26.</v>
      </c>
      <c r="B110" s="88">
        <f>[1]ORÇAMENTO!Q120</f>
        <v>91952</v>
      </c>
      <c r="C110" s="5" t="str">
        <f>[1]ORÇAMENTO!$P$30</f>
        <v>SINAPI</v>
      </c>
      <c r="D110" s="4" t="str">
        <f>[1]ORÇAMENTO!R120</f>
        <v>INTERRUPTOR SIMPLES (1 MÓDULO), 10A/250V, SEM SUPORTE E SEM PLACA - FORNECIMENTO E INSTALAÇÃO. AF_03/2023</v>
      </c>
      <c r="E110" s="6" t="s">
        <v>9</v>
      </c>
      <c r="F110" s="36">
        <f>14+13.8+12+12+12</f>
        <v>63.8</v>
      </c>
      <c r="G110" s="8">
        <f>[1]ORÇAMENTO!U120</f>
        <v>20.05</v>
      </c>
      <c r="H110" s="8">
        <f>TRUNC(G110 * (1 + 24.18 / 100), 2)</f>
        <v>24.89</v>
      </c>
      <c r="I110" s="39">
        <f>[1]ORÇAMENTO!X120</f>
        <v>50.44</v>
      </c>
      <c r="J110" s="9">
        <f>I110 / 3639850.55</f>
        <v>1.3857711822810967E-5</v>
      </c>
      <c r="K110" s="38">
        <f>F110-[1]ORÇAMENTO!T120</f>
        <v>61.8</v>
      </c>
    </row>
    <row r="111" spans="1:11" ht="25.5">
      <c r="A111" s="4" t="str">
        <f>[1]ORÇAMENTO!O121</f>
        <v>4.2.</v>
      </c>
      <c r="B111" s="88" t="str">
        <f>[1]ORÇAMENTO!Q121</f>
        <v>92762</v>
      </c>
      <c r="C111" s="5" t="str">
        <f>[1]ORÇAMENTO!$P$30</f>
        <v>SINAPI</v>
      </c>
      <c r="D111" s="4" t="str">
        <f>[1]ORÇAMENTO!R121</f>
        <v>RESERVATÓRIO DE  CONCRETO ARMADO  ELEVADO CAP_300,00M3, TORRE DE 12,00M</v>
      </c>
      <c r="E111" s="6" t="s">
        <v>9</v>
      </c>
      <c r="F111" s="36">
        <v>514</v>
      </c>
      <c r="G111" s="8">
        <f>[1]ORÇAMENTO!U121</f>
        <v>0</v>
      </c>
      <c r="H111" s="8">
        <f t="shared" ref="H111:H132" si="8">TRUNC(G111 * (1 + 24.18 / 100), 2)</f>
        <v>0</v>
      </c>
      <c r="I111" s="39">
        <f>[1]ORÇAMENTO!X121</f>
        <v>863423.22</v>
      </c>
      <c r="J111" s="9">
        <f t="shared" si="6"/>
        <v>0.23721392077485159</v>
      </c>
      <c r="K111" s="38">
        <f>F111-[1]ORÇAMENTO!T121</f>
        <v>514</v>
      </c>
    </row>
    <row r="112" spans="1:11">
      <c r="A112" s="4" t="str">
        <f>[1]ORÇAMENTO!O122</f>
        <v>4.2.1.</v>
      </c>
      <c r="B112" s="88">
        <f>[1]ORÇAMENTO!Q122</f>
        <v>92763</v>
      </c>
      <c r="C112" s="5" t="str">
        <f>[1]ORÇAMENTO!$P$30</f>
        <v>SINAPI</v>
      </c>
      <c r="D112" s="4" t="str">
        <f>[1]ORÇAMENTO!R122</f>
        <v>SERVIÇOS PRELIMINARES</v>
      </c>
      <c r="E112" s="6" t="s">
        <v>9</v>
      </c>
      <c r="F112" s="36">
        <f>57+57+43</f>
        <v>157</v>
      </c>
      <c r="G112" s="8">
        <f>[1]ORÇAMENTO!U122</f>
        <v>10.39</v>
      </c>
      <c r="H112" s="8">
        <f t="shared" si="8"/>
        <v>12.9</v>
      </c>
      <c r="I112" s="39">
        <f>[1]ORÇAMENTO!X122</f>
        <v>2237.77</v>
      </c>
      <c r="J112" s="9">
        <f t="shared" si="6"/>
        <v>6.1479722017707572E-4</v>
      </c>
      <c r="K112" s="38">
        <f>F112-[1]ORÇAMENTO!T122</f>
        <v>157</v>
      </c>
    </row>
    <row r="113" spans="1:11" ht="25.5">
      <c r="A113" s="4" t="str">
        <f>[1]ORÇAMENTO!O123</f>
        <v>4.2.1.1.</v>
      </c>
      <c r="B113" s="88">
        <f>[1]ORÇAMENTO!Q123</f>
        <v>92764</v>
      </c>
      <c r="C113" s="5" t="str">
        <f>[1]ORÇAMENTO!$P$30</f>
        <v>SINAPI</v>
      </c>
      <c r="D113" s="4" t="str">
        <f>[1]ORÇAMENTO!R123</f>
        <v>LOCAÇÃO CONVENCIONAL DE OBRA, UTILIZANDO GABARITO DE TÁBUAS CORRIDAS PONTALETADAS A CADA 2,00M -  2 UTILIZAÇÕES. AF_03/2024</v>
      </c>
      <c r="E113" s="6" t="s">
        <v>9</v>
      </c>
      <c r="F113" s="36">
        <f>108+45+67+57</f>
        <v>277</v>
      </c>
      <c r="G113" s="8">
        <f>[1]ORÇAMENTO!U123</f>
        <v>68.27</v>
      </c>
      <c r="H113" s="8">
        <f t="shared" si="8"/>
        <v>84.77</v>
      </c>
      <c r="I113" s="39">
        <f>[1]ORÇAMENTO!X123</f>
        <v>2237.77</v>
      </c>
      <c r="J113" s="9">
        <f t="shared" si="6"/>
        <v>6.1479722017707572E-4</v>
      </c>
      <c r="K113" s="38">
        <f>F113-[1]ORÇAMENTO!T123</f>
        <v>250.94</v>
      </c>
    </row>
    <row r="114" spans="1:11">
      <c r="A114" s="4" t="str">
        <f>[1]ORÇAMENTO!O124</f>
        <v>4.2.2.</v>
      </c>
      <c r="B114" s="88">
        <f>[1]ORÇAMENTO!Q124</f>
        <v>92769</v>
      </c>
      <c r="C114" s="5" t="str">
        <f>[1]ORÇAMENTO!$P$30</f>
        <v>SINAPI</v>
      </c>
      <c r="D114" s="4" t="str">
        <f>[1]ORÇAMENTO!R124</f>
        <v>MOVIMENTO DE TERRA</v>
      </c>
      <c r="E114" s="6" t="s">
        <v>9</v>
      </c>
      <c r="F114" s="36">
        <f>144+1684</f>
        <v>1828</v>
      </c>
      <c r="G114" s="8">
        <f>[1]ORÇAMENTO!U124</f>
        <v>0</v>
      </c>
      <c r="H114" s="8">
        <f t="shared" si="8"/>
        <v>0</v>
      </c>
      <c r="I114" s="39">
        <f>[1]ORÇAMENTO!X124</f>
        <v>5001.96</v>
      </c>
      <c r="J114" s="9">
        <f t="shared" si="6"/>
        <v>1.3742212575183891E-3</v>
      </c>
      <c r="K114" s="38">
        <f>F114-[1]ORÇAMENTO!T124</f>
        <v>1828</v>
      </c>
    </row>
    <row r="115" spans="1:11" ht="38.25">
      <c r="A115" s="4" t="str">
        <f>[1]ORÇAMENTO!O125</f>
        <v>4.2.2.1.</v>
      </c>
      <c r="B115" s="88">
        <f>[1]ORÇAMENTO!Q125</f>
        <v>92771</v>
      </c>
      <c r="C115" s="5" t="str">
        <f>[1]ORÇAMENTO!$P$30</f>
        <v>SINAPI</v>
      </c>
      <c r="D115" s="4" t="str">
        <f>[1]ORÇAMENTO!R125</f>
        <v>ESCAVAÇÃO MECANIZADA PARA BLOCO DE COROAMENTO OU SAPATA COM RETROESCAVADEIRA (INCLUINDO ESCAVAÇÃO PARA COLOCAÇÃO DE FÔRMAS). AF_01/2024</v>
      </c>
      <c r="E115" s="6" t="s">
        <v>9</v>
      </c>
      <c r="F115" s="36">
        <f>83+85+86+73+78+89+88</f>
        <v>582</v>
      </c>
      <c r="G115" s="8">
        <f>[1]ORÇAMENTO!U125</f>
        <v>39.29</v>
      </c>
      <c r="H115" s="8">
        <f t="shared" si="8"/>
        <v>48.79</v>
      </c>
      <c r="I115" s="39">
        <f>[1]ORÇAMENTO!X125</f>
        <v>2569.84</v>
      </c>
      <c r="J115" s="9">
        <f t="shared" si="6"/>
        <v>7.0602898792094648E-4</v>
      </c>
      <c r="K115" s="38">
        <f>F115-[1]ORÇAMENTO!T125</f>
        <v>530</v>
      </c>
    </row>
    <row r="116" spans="1:11" ht="25.5">
      <c r="A116" s="4" t="str">
        <f>[1]ORÇAMENTO!O126</f>
        <v>4.2.2.2.</v>
      </c>
      <c r="B116" s="88">
        <f>[1]ORÇAMENTO!Q126</f>
        <v>93382</v>
      </c>
      <c r="C116" s="5" t="str">
        <f>[1]ORÇAMENTO!$P$30</f>
        <v>SINAPI</v>
      </c>
      <c r="D116" s="4" t="str">
        <f>[1]ORÇAMENTO!R126</f>
        <v>REATERRO MANUAL DE VALAS, COM COMPACTADOR DE SOLOS DE PERCUSSÃO. AF_08/2023</v>
      </c>
      <c r="E116" s="6" t="s">
        <v>9</v>
      </c>
      <c r="F116" s="36">
        <f>141+159+239</f>
        <v>539</v>
      </c>
      <c r="G116" s="8">
        <f>[1]ORÇAMENTO!U126</f>
        <v>27.66</v>
      </c>
      <c r="H116" s="8">
        <f t="shared" si="8"/>
        <v>34.340000000000003</v>
      </c>
      <c r="I116" s="39">
        <f>[1]ORÇAMENTO!X126</f>
        <v>1252.44</v>
      </c>
      <c r="J116" s="9">
        <f t="shared" si="6"/>
        <v>3.4409105066140702E-4</v>
      </c>
      <c r="K116" s="38">
        <f>F116-[1]ORÇAMENTO!T126</f>
        <v>503</v>
      </c>
    </row>
    <row r="117" spans="1:11" ht="38.25">
      <c r="A117" s="4" t="str">
        <f>[1]ORÇAMENTO!O127</f>
        <v>4.2.2.3.</v>
      </c>
      <c r="B117" s="88">
        <f>[1]ORÇAMENTO!Q127</f>
        <v>100982</v>
      </c>
      <c r="C117" s="5" t="str">
        <f>[1]ORÇAMENTO!$P$30</f>
        <v>SINAPI</v>
      </c>
      <c r="D117" s="4" t="str">
        <f>[1]ORÇAMENTO!R127</f>
        <v>CARGA, MANOBRA E DESCARGA DE ENTULHO EM CAMINHÃO BASCULANTE 10 M³ - CARGA COM ESCAVADEIRA HIDRÁULICA  (CAÇAMBA DE 0,80 M³ / 111 HP) E DESCARGA LIVRE (UNIDADE: M3). AF_07/2020</v>
      </c>
      <c r="E117" s="6" t="s">
        <v>9</v>
      </c>
      <c r="F117" s="36">
        <v>329</v>
      </c>
      <c r="G117" s="8">
        <f>[1]ORÇAMENTO!U127</f>
        <v>9.25</v>
      </c>
      <c r="H117" s="8">
        <f t="shared" si="8"/>
        <v>11.48</v>
      </c>
      <c r="I117" s="39">
        <f>[1]ORÇAMENTO!X127</f>
        <v>186.08</v>
      </c>
      <c r="J117" s="9">
        <f t="shared" si="6"/>
        <v>5.1122978112384316E-5</v>
      </c>
      <c r="K117" s="38">
        <f>F117-[1]ORÇAMENTO!T127</f>
        <v>313</v>
      </c>
    </row>
    <row r="118" spans="1:11" ht="25.5">
      <c r="A118" s="4" t="str">
        <f>[1]ORÇAMENTO!O128</f>
        <v>4.2.2.4.</v>
      </c>
      <c r="B118" s="88">
        <f>[1]ORÇAMENTO!Q128</f>
        <v>93588</v>
      </c>
      <c r="C118" s="5" t="str">
        <f>[1]ORÇAMENTO!$P$30</f>
        <v>SINAPI</v>
      </c>
      <c r="D118" s="4" t="str">
        <f>[1]ORÇAMENTO!R128</f>
        <v>TRANSPORTE COM CAMINHÃO BASCULANTE DE 10 M³, EM VIA URBANA EM LEITO NATURAL (UNIDADE: M3XKM). AF_07/2020</v>
      </c>
      <c r="E118" s="6" t="s">
        <v>9</v>
      </c>
      <c r="F118" s="36">
        <v>556</v>
      </c>
      <c r="G118" s="8">
        <f>[1]ORÇAMENTO!U128</f>
        <v>3.29</v>
      </c>
      <c r="H118" s="8">
        <f t="shared" si="8"/>
        <v>4.08</v>
      </c>
      <c r="I118" s="39">
        <f>[1]ORÇAMENTO!X128</f>
        <v>993.6</v>
      </c>
      <c r="J118" s="9">
        <f t="shared" si="6"/>
        <v>2.7297824082365144E-4</v>
      </c>
      <c r="K118" s="38">
        <f>F118-[1]ORÇAMENTO!T128</f>
        <v>316</v>
      </c>
    </row>
    <row r="119" spans="1:11">
      <c r="A119" s="4" t="str">
        <f>[1]ORÇAMENTO!O129</f>
        <v>4.2.3.</v>
      </c>
      <c r="B119" s="88">
        <f>[1]ORÇAMENTO!Q129</f>
        <v>92916</v>
      </c>
      <c r="C119" s="5" t="str">
        <f>[1]ORÇAMENTO!$P$30</f>
        <v>SINAPI</v>
      </c>
      <c r="D119" s="4" t="str">
        <f>[1]ORÇAMENTO!R129</f>
        <v>INFRAESTRUTURA</v>
      </c>
      <c r="E119" s="6" t="s">
        <v>9</v>
      </c>
      <c r="F119" s="36">
        <v>22</v>
      </c>
      <c r="G119" s="8">
        <f>[1]ORÇAMENTO!U129</f>
        <v>0</v>
      </c>
      <c r="H119" s="8">
        <f t="shared" si="8"/>
        <v>0</v>
      </c>
      <c r="I119" s="39">
        <f>[1]ORÇAMENTO!X129</f>
        <v>155248.94</v>
      </c>
      <c r="J119" s="9">
        <f t="shared" si="6"/>
        <v>4.2652558907947474E-2</v>
      </c>
      <c r="K119" s="38">
        <f>F119-[1]ORÇAMENTO!T129</f>
        <v>22</v>
      </c>
    </row>
    <row r="120" spans="1:11" ht="38.25">
      <c r="A120" s="4" t="str">
        <f>[1]ORÇAMENTO!O130</f>
        <v>4.2.3.1.</v>
      </c>
      <c r="B120" s="88">
        <f>[1]ORÇAMENTO!Q130</f>
        <v>92917</v>
      </c>
      <c r="C120" s="5" t="str">
        <f>[1]ORÇAMENTO!$P$30</f>
        <v>SINAPI</v>
      </c>
      <c r="D120" s="4" t="str">
        <f>[1]ORÇAMENTO!R130</f>
        <v>ESTACA ESCAVADA MECANICAMENTE, SEM FLUIDO ESTABILIZANTE, COM 40CM DE DIÂMETRO, CONCRETO LANÇADO POR CAMINHÃO BETONEIRA (EXCLUSIVE MOBILIZAÇÃO E DESMOBILIZAÇÃO). AF_01/2020_PA</v>
      </c>
      <c r="E120" s="6" t="s">
        <v>9</v>
      </c>
      <c r="F120" s="36">
        <v>297</v>
      </c>
      <c r="G120" s="8">
        <f>[1]ORÇAMENTO!U130</f>
        <v>129.88</v>
      </c>
      <c r="H120" s="8">
        <f t="shared" si="8"/>
        <v>161.28</v>
      </c>
      <c r="I120" s="39">
        <f>[1]ORÇAMENTO!X130</f>
        <v>58809.599999999999</v>
      </c>
      <c r="J120" s="9">
        <f t="shared" si="6"/>
        <v>1.6157146891649165E-2</v>
      </c>
      <c r="K120" s="38">
        <f>F120-[1]ORÇAMENTO!T130</f>
        <v>-63</v>
      </c>
    </row>
    <row r="121" spans="1:11" ht="25.5">
      <c r="A121" s="4" t="str">
        <f>[1]ORÇAMENTO!O131</f>
        <v>4.2.3.2.</v>
      </c>
      <c r="B121" s="88">
        <f>[1]ORÇAMENTO!Q131</f>
        <v>94974</v>
      </c>
      <c r="C121" s="5" t="str">
        <f>[1]ORÇAMENTO!$P$30</f>
        <v>SINAPI</v>
      </c>
      <c r="D121" s="4" t="str">
        <f>[1]ORÇAMENTO!R131</f>
        <v>CONCRETO MAGRO PARA LASTRO, TRAÇO 1:4,5:4,5 (EM MASSA SECA DE CIMENTO/ AREIA MÉDIA/ BRITA 1) - PREPARO MANUAL. AF_05/2021</v>
      </c>
      <c r="E121" s="6" t="s">
        <v>9</v>
      </c>
      <c r="F121" s="36">
        <v>13</v>
      </c>
      <c r="G121" s="8">
        <f>[1]ORÇAMENTO!U131</f>
        <v>468.4</v>
      </c>
      <c r="H121" s="8">
        <f t="shared" si="8"/>
        <v>581.65</v>
      </c>
      <c r="I121" s="39">
        <f>[1]ORÇAMENTO!X131</f>
        <v>1767.45</v>
      </c>
      <c r="J121" s="9">
        <f t="shared" si="6"/>
        <v>4.85583123735671E-4</v>
      </c>
      <c r="K121" s="38">
        <f>F121-[1]ORÇAMENTO!T131</f>
        <v>10</v>
      </c>
    </row>
    <row r="122" spans="1:11" ht="38.25">
      <c r="A122" s="4" t="str">
        <f>[1]ORÇAMENTO!O132</f>
        <v>4.2.3.3.</v>
      </c>
      <c r="B122" s="88">
        <f>[1]ORÇAMENTO!Q132</f>
        <v>96540</v>
      </c>
      <c r="C122" s="5" t="str">
        <f>[1]ORÇAMENTO!$P$30</f>
        <v>SINAPI</v>
      </c>
      <c r="D122" s="4" t="str">
        <f>[1]ORÇAMENTO!R132</f>
        <v>FABRICAÇÃO, MONTAGEM E DESMONTAGEM DE FÔRMA PARA BLOCO DE COROAMENTO, EM CHAPA DE MADEIRA COMPENSADA RESINADA, E=17 MM, 4 UTILIZAÇÕES. AF_01/2024</v>
      </c>
      <c r="E122" s="6" t="s">
        <v>9</v>
      </c>
      <c r="F122" s="36">
        <v>1890</v>
      </c>
      <c r="G122" s="8">
        <f>[1]ORÇAMENTO!U132</f>
        <v>145.88999999999999</v>
      </c>
      <c r="H122" s="8">
        <f t="shared" si="8"/>
        <v>181.16</v>
      </c>
      <c r="I122" s="39">
        <f>[1]ORÇAMENTO!X132</f>
        <v>13762.5</v>
      </c>
      <c r="J122" s="9">
        <f t="shared" si="6"/>
        <v>3.7810618350800147E-3</v>
      </c>
      <c r="K122" s="38">
        <f>F122-[1]ORÇAMENTO!T132</f>
        <v>1815</v>
      </c>
    </row>
    <row r="123" spans="1:11" ht="25.5">
      <c r="A123" s="4" t="str">
        <f>[1]ORÇAMENTO!O133</f>
        <v>4.2.3.4.</v>
      </c>
      <c r="B123" s="88">
        <f>[1]ORÇAMENTO!Q133</f>
        <v>96546</v>
      </c>
      <c r="C123" s="5" t="str">
        <f>[1]ORÇAMENTO!$P$30</f>
        <v>SINAPI</v>
      </c>
      <c r="D123" s="4" t="str">
        <f>[1]ORÇAMENTO!R133</f>
        <v>ARMAÇÃO DE BLOCO UTILIZANDO AÇO CA-50 DE 10 MM - MONTAGEM. AF_01/2024</v>
      </c>
      <c r="E123" s="6" t="s">
        <v>9</v>
      </c>
      <c r="F123" s="36">
        <v>1378</v>
      </c>
      <c r="G123" s="8">
        <f>[1]ORÇAMENTO!U133</f>
        <v>15.5</v>
      </c>
      <c r="H123" s="8">
        <f t="shared" si="8"/>
        <v>19.239999999999998</v>
      </c>
      <c r="I123" s="39">
        <f>[1]ORÇAMENTO!X133</f>
        <v>5118.75</v>
      </c>
      <c r="J123" s="9">
        <f t="shared" si="6"/>
        <v>1.4063077397504687E-3</v>
      </c>
      <c r="K123" s="38">
        <f>F123-[1]ORÇAMENTO!T133</f>
        <v>1115.5</v>
      </c>
    </row>
    <row r="124" spans="1:11" ht="25.5">
      <c r="A124" s="4" t="str">
        <f>[1]ORÇAMENTO!O134</f>
        <v>4.2.3.5.</v>
      </c>
      <c r="B124" s="88" t="str">
        <f>[1]ORÇAMENTO!Q134</f>
        <v>104920</v>
      </c>
      <c r="C124" s="5" t="str">
        <f>[1]ORÇAMENTO!$P$30</f>
        <v>SINAPI</v>
      </c>
      <c r="D124" s="4" t="str">
        <f>[1]ORÇAMENTO!R134</f>
        <v>ARMAÇÃO DE BLOCO, SAPATA ISOLADA, VIGA BALDRAME E SAPATA CORRIDA UTILIZANDO AÇO CA-50 DE 12,5 MM - MONTAGEM. AF_01/2024</v>
      </c>
      <c r="E124" s="6" t="s">
        <v>9</v>
      </c>
      <c r="F124" s="36">
        <v>237</v>
      </c>
      <c r="G124" s="8">
        <f>[1]ORÇAMENTO!U134</f>
        <v>11.98</v>
      </c>
      <c r="H124" s="8">
        <f t="shared" si="8"/>
        <v>14.87</v>
      </c>
      <c r="I124" s="39">
        <f>[1]ORÇAMENTO!X134</f>
        <v>5933.81</v>
      </c>
      <c r="J124" s="9">
        <f t="shared" si="6"/>
        <v>1.6302345160847335E-3</v>
      </c>
      <c r="K124" s="38">
        <f>F124-[1]ORÇAMENTO!T134</f>
        <v>-156.75</v>
      </c>
    </row>
    <row r="125" spans="1:11" ht="25.5">
      <c r="A125" s="4" t="str">
        <f>[1]ORÇAMENTO!O135</f>
        <v>4.2.3.6.</v>
      </c>
      <c r="B125" s="88" t="str">
        <f>[1]ORÇAMENTO!Q135</f>
        <v>104922</v>
      </c>
      <c r="C125" s="5" t="str">
        <f>[1]ORÇAMENTO!$P$30</f>
        <v>SINAPI</v>
      </c>
      <c r="D125" s="4" t="str">
        <f>[1]ORÇAMENTO!R135</f>
        <v>ARMAÇÃO DE BLOCO, SAPATA ISOLADA E SAPATA CORRIDA UTILIZANDO AÇO CA-50 DE 20 MM - MONTAGEM. AF_01/2024</v>
      </c>
      <c r="E125" s="6" t="s">
        <v>7</v>
      </c>
      <c r="F125" s="36">
        <v>101.5</v>
      </c>
      <c r="G125" s="8">
        <f>[1]ORÇAMENTO!U135</f>
        <v>12.52</v>
      </c>
      <c r="H125" s="8">
        <f t="shared" si="8"/>
        <v>15.54</v>
      </c>
      <c r="I125" s="39">
        <f>[1]ORÇAMENTO!X135</f>
        <v>8296.31</v>
      </c>
      <c r="J125" s="9">
        <f t="shared" si="6"/>
        <v>2.2792996267387957E-3</v>
      </c>
      <c r="K125" s="38">
        <f>F125-[1]ORÇAMENTO!T135</f>
        <v>-425.25</v>
      </c>
    </row>
    <row r="126" spans="1:11" ht="25.5">
      <c r="A126" s="4" t="str">
        <f>[1]ORÇAMENTO!O136</f>
        <v>4.2.3.7.</v>
      </c>
      <c r="B126" s="88" t="str">
        <f>[1]ORÇAMENTO!Q136</f>
        <v>104915</v>
      </c>
      <c r="C126" s="5" t="str">
        <f>[1]ORÇAMENTO!$P$30</f>
        <v>SINAPI</v>
      </c>
      <c r="D126" s="4" t="str">
        <f>[1]ORÇAMENTO!R136</f>
        <v>ARMAÇÃO DE BLOCO E SAPATA UTILIZANDO AÇO CA-50 DE 25 MM - MONTAGEM. AF_01/2024</v>
      </c>
      <c r="E126" s="6" t="s">
        <v>7</v>
      </c>
      <c r="F126" s="36">
        <v>44.3</v>
      </c>
      <c r="G126" s="8">
        <f>[1]ORÇAMENTO!U136</f>
        <v>11.47</v>
      </c>
      <c r="H126" s="8">
        <f t="shared" si="8"/>
        <v>14.24</v>
      </c>
      <c r="I126" s="39">
        <f>[1]ORÇAMENTO!X136</f>
        <v>4873.7299999999996</v>
      </c>
      <c r="J126" s="9">
        <f t="shared" si="6"/>
        <v>1.3389917890996926E-3</v>
      </c>
      <c r="K126" s="38">
        <f>F126-[1]ORÇAMENTO!T136</f>
        <v>-293.45</v>
      </c>
    </row>
    <row r="127" spans="1:11" ht="25.5">
      <c r="A127" s="4" t="str">
        <f>[1]ORÇAMENTO!O137</f>
        <v>4.2.3.8.</v>
      </c>
      <c r="B127" s="88">
        <f>[1]ORÇAMENTO!Q137</f>
        <v>95601</v>
      </c>
      <c r="C127" s="5" t="str">
        <f>[1]ORÇAMENTO!$P$30</f>
        <v>SINAPI</v>
      </c>
      <c r="D127" s="4" t="str">
        <f>[1]ORÇAMENTO!R137</f>
        <v>ARRASAMENTO MECANICO DE ESTACA DE CONCRETO ARMADO, DIAMETROS DE ATÉ 40 CM. AF_05/2021</v>
      </c>
      <c r="E127" s="6" t="s">
        <v>7</v>
      </c>
      <c r="F127" s="36">
        <v>82.95</v>
      </c>
      <c r="G127" s="8">
        <f>[1]ORÇAMENTO!U137</f>
        <v>17.86</v>
      </c>
      <c r="H127" s="8">
        <f t="shared" si="8"/>
        <v>22.17</v>
      </c>
      <c r="I127" s="39">
        <f>[1]ORÇAMENTO!X137</f>
        <v>589.58000000000004</v>
      </c>
      <c r="J127" s="9">
        <f t="shared" si="6"/>
        <v>1.6197917796377658E-4</v>
      </c>
      <c r="K127" s="38">
        <f>F127-[1]ORÇAMENTO!T137</f>
        <v>56.7</v>
      </c>
    </row>
    <row r="128" spans="1:11" ht="38.25">
      <c r="A128" s="4" t="str">
        <f>[1]ORÇAMENTO!O138</f>
        <v>4.2.3.9.</v>
      </c>
      <c r="B128" s="87" t="str">
        <f>[1]ORÇAMENTO!Q138</f>
        <v>96555</v>
      </c>
      <c r="C128" s="5" t="str">
        <f>[1]ORÇAMENTO!$P$30</f>
        <v>SINAPI</v>
      </c>
      <c r="D128" s="4" t="str">
        <f>[1]ORÇAMENTO!R138</f>
        <v>CONCRETAGEM DE BLOCO DE COROAMENTO OU VIGA BALDRAME, FCK 30 MPA, COM USO DE JERICA - LANÇAMENTO, ADENSAMENTO E ACABAMENTO. AF_01/2024</v>
      </c>
      <c r="E128" s="6" t="s">
        <v>7</v>
      </c>
      <c r="F128" s="36">
        <v>201.37</v>
      </c>
      <c r="G128" s="8">
        <f>[1]ORÇAMENTO!U138</f>
        <v>760.85</v>
      </c>
      <c r="H128" s="8">
        <f t="shared" si="8"/>
        <v>944.82</v>
      </c>
      <c r="I128" s="39">
        <f>[1]ORÇAMENTO!X138</f>
        <v>51706.71</v>
      </c>
      <c r="J128" s="9">
        <f t="shared" si="6"/>
        <v>1.4205723364109002E-2</v>
      </c>
      <c r="K128" s="38">
        <f>F128-[1]ORÇAMENTO!T138</f>
        <v>147.34</v>
      </c>
    </row>
    <row r="129" spans="1:11" ht="25.5">
      <c r="A129" s="4" t="str">
        <f>[1]ORÇAMENTO!O139</f>
        <v>4.2.3.10.</v>
      </c>
      <c r="B129" s="87">
        <f>[1]ORÇAMENTO!Q139</f>
        <v>98554</v>
      </c>
      <c r="C129" s="5" t="str">
        <f>[1]ORÇAMENTO!$P$30</f>
        <v>SINAPI</v>
      </c>
      <c r="D129" s="4" t="str">
        <f>[1]ORÇAMENTO!R139</f>
        <v>IMPERMEABILIZAÇÃO DE SUPERFÍCIE COM MEMBRANA À BASE DE RESINA ACRÍLICA, 3 DEMÃOS. AF_09/2023</v>
      </c>
      <c r="E129" s="6" t="s">
        <v>3</v>
      </c>
      <c r="F129" s="36">
        <v>58.57</v>
      </c>
      <c r="G129" s="8">
        <f>[1]ORÇAMENTO!U139</f>
        <v>54.95</v>
      </c>
      <c r="H129" s="8">
        <f t="shared" si="8"/>
        <v>68.23</v>
      </c>
      <c r="I129" s="39">
        <f>[1]ORÇAMENTO!X139</f>
        <v>4390.5</v>
      </c>
      <c r="J129" s="9">
        <f t="shared" si="6"/>
        <v>1.206230843736153E-3</v>
      </c>
      <c r="K129" s="38">
        <f>F129-[1]ORÇAMENTO!T139</f>
        <v>-4.9500000000000028</v>
      </c>
    </row>
    <row r="130" spans="1:11">
      <c r="A130" s="4" t="str">
        <f>[1]ORÇAMENTO!O140</f>
        <v>4.2.4.</v>
      </c>
      <c r="B130" s="87" t="str">
        <f>[1]ORÇAMENTO!Q140</f>
        <v>0018</v>
      </c>
      <c r="C130" s="5" t="str">
        <f>[1]ORÇAMENTO!$P$30</f>
        <v>SINAPI</v>
      </c>
      <c r="D130" s="4" t="str">
        <f>[1]ORÇAMENTO!R140</f>
        <v>MESOESTRUTURA</v>
      </c>
      <c r="E130" s="6" t="s">
        <v>10</v>
      </c>
      <c r="F130" s="36">
        <v>14.6425</v>
      </c>
      <c r="G130" s="8">
        <f>[1]ORÇAMENTO!U140</f>
        <v>0</v>
      </c>
      <c r="H130" s="8">
        <f t="shared" si="8"/>
        <v>0</v>
      </c>
      <c r="I130" s="39">
        <f>[1]ORÇAMENTO!X140</f>
        <v>512199.71</v>
      </c>
      <c r="J130" s="9">
        <f t="shared" si="6"/>
        <v>0.1407199836817476</v>
      </c>
      <c r="K130" s="38">
        <f>F130-[1]ORÇAMENTO!T140</f>
        <v>14.6425</v>
      </c>
    </row>
    <row r="131" spans="1:11" ht="25.5">
      <c r="A131" s="4" t="str">
        <f>[1]ORÇAMENTO!O141</f>
        <v>4.2.4.1.</v>
      </c>
      <c r="B131" s="87" t="str">
        <f>[1]ORÇAMENTO!Q141</f>
        <v>0019</v>
      </c>
      <c r="C131" s="5" t="str">
        <f>[1]ORÇAMENTO!$P$30</f>
        <v>SINAPI</v>
      </c>
      <c r="D131" s="4" t="str">
        <f>[1]ORÇAMENTO!R141</f>
        <v>ARMAÇÃO DE PILAR OU VIGA DE ESTRUTURA CONVENCIONAL DE CONCRETO ARMADO UTILIZANDO AÇO CA-60 DE 5,0 MM - MONTAGEM. AF_06/2022</v>
      </c>
      <c r="E131" s="6" t="s">
        <v>6</v>
      </c>
      <c r="F131" s="36">
        <v>1</v>
      </c>
      <c r="G131" s="8">
        <f>[1]ORÇAMENTO!U141</f>
        <v>15.48</v>
      </c>
      <c r="H131" s="8">
        <f t="shared" si="8"/>
        <v>19.22</v>
      </c>
      <c r="I131" s="39">
        <f>[1]ORÇAMENTO!X141</f>
        <v>2173.83</v>
      </c>
      <c r="J131" s="9">
        <f t="shared" si="6"/>
        <v>5.9723056486481294E-4</v>
      </c>
      <c r="K131" s="38">
        <f>F131-[1]ORÇAMENTO!T141</f>
        <v>-110.65</v>
      </c>
    </row>
    <row r="132" spans="1:11" ht="25.5">
      <c r="A132" s="4" t="str">
        <f>[1]ORÇAMENTO!O142</f>
        <v>4.2.4.2.</v>
      </c>
      <c r="B132" s="87">
        <f>[1]ORÇAMENTO!Q142</f>
        <v>92760</v>
      </c>
      <c r="C132" s="5" t="str">
        <f>[1]ORÇAMENTO!$P$30</f>
        <v>SINAPI</v>
      </c>
      <c r="D132" s="4" t="str">
        <f>[1]ORÇAMENTO!R142</f>
        <v>ARMAÇÃO DE PILAR OU VIGA DE ESTRUTURA CONVENCIONAL DE CONCRETO ARMADO UTILIZANDO AÇO CA-50 DE 6,3 MM - MONTAGEM. AF_06/2022</v>
      </c>
      <c r="E132" s="6" t="s">
        <v>6</v>
      </c>
      <c r="F132" s="36">
        <v>1</v>
      </c>
      <c r="G132" s="8">
        <f>[1]ORÇAMENTO!U142</f>
        <v>14.69</v>
      </c>
      <c r="H132" s="8">
        <f t="shared" si="8"/>
        <v>18.239999999999998</v>
      </c>
      <c r="I132" s="39">
        <f>[1]ORÇAMENTO!X142</f>
        <v>16622.759999999998</v>
      </c>
      <c r="J132" s="9">
        <f t="shared" si="6"/>
        <v>4.5668798132384855E-3</v>
      </c>
      <c r="K132" s="38">
        <f>F132-[1]ORÇAMENTO!T142</f>
        <v>-898.5</v>
      </c>
    </row>
    <row r="133" spans="1:11" ht="38.25">
      <c r="A133" s="29" t="str">
        <f>[1]ORÇAMENTO!O143</f>
        <v>4.2.4.3.</v>
      </c>
      <c r="B133" s="29"/>
      <c r="C133" s="29"/>
      <c r="D133" s="29" t="str">
        <f>[1]ORÇAMENTO!R143</f>
        <v>ARMAÇÃO DE PILAR OU VIGA DE ESTRUTURA CONVENCIONAL DE CONCRETO ARMADO UTILIZANDO AÇO CA-50 DE 10,0 MM - MONTAGEM. AF_06/2022</v>
      </c>
      <c r="E133" s="29"/>
      <c r="F133" s="35"/>
      <c r="G133" s="29"/>
      <c r="H133" s="29"/>
      <c r="I133" s="30"/>
      <c r="J133" s="31">
        <f t="shared" ref="J133:J197" si="9">I133 / 3639850.55</f>
        <v>0</v>
      </c>
      <c r="K133" s="38">
        <f>F133-[1]ORÇAMENTO!T143</f>
        <v>-274.75</v>
      </c>
    </row>
    <row r="134" spans="1:11" ht="25.5">
      <c r="A134" s="10" t="str">
        <f>[1]ORÇAMENTO!O144</f>
        <v>4.2.4.4.</v>
      </c>
      <c r="B134" s="89">
        <f>[1]ORÇAMENTO!Q144</f>
        <v>92763</v>
      </c>
      <c r="C134" s="90" t="str">
        <f>[1]ORÇAMENTO!$P$30</f>
        <v>SINAPI</v>
      </c>
      <c r="D134" s="10" t="str">
        <f>[1]ORÇAMENTO!R144</f>
        <v>ARMAÇÃO DE PILAR OU VIGA DE ESTRUTURA CONVENCIONAL DE CONCRETO ARMADO UTILIZANDO AÇO CA-50 DE 12,5 MM - MONTAGEM. AF_06/2022</v>
      </c>
      <c r="E134" s="11" t="s">
        <v>6</v>
      </c>
      <c r="F134" s="37">
        <v>1</v>
      </c>
      <c r="G134" s="12">
        <f>[1]ORÇAMENTO!U144</f>
        <v>10.39</v>
      </c>
      <c r="H134" s="12">
        <f t="shared" ref="H134:H146" si="10">TRUNC(G134 * (1 + 24.18 / 100), 2)</f>
        <v>12.9</v>
      </c>
      <c r="I134" s="39">
        <f>[1]ORÇAMENTO!X144</f>
        <v>6335.68</v>
      </c>
      <c r="J134" s="13">
        <f t="shared" si="9"/>
        <v>1.7406428953518436E-3</v>
      </c>
      <c r="K134" s="38">
        <f>F134-[1]ORÇAMENTO!T144</f>
        <v>-483.75</v>
      </c>
    </row>
    <row r="135" spans="1:11" ht="25.5">
      <c r="A135" s="10" t="str">
        <f>[1]ORÇAMENTO!O145</f>
        <v>4.2.4.5.</v>
      </c>
      <c r="B135" s="89">
        <f>[1]ORÇAMENTO!Q145</f>
        <v>92764</v>
      </c>
      <c r="C135" s="90" t="str">
        <f>[1]ORÇAMENTO!$P$30</f>
        <v>SINAPI</v>
      </c>
      <c r="D135" s="10" t="str">
        <f>[1]ORÇAMENTO!R145</f>
        <v>ARMAÇÃO DE PILAR OU VIGA DE ESTRUTURA CONVENCIONAL DE CONCRETO ARMADO UTILIZANDO AÇO CA-50 DE 16,0 MM - MONTAGEM. AF_06/2022</v>
      </c>
      <c r="E135" s="11" t="s">
        <v>6</v>
      </c>
      <c r="F135" s="37">
        <v>1</v>
      </c>
      <c r="G135" s="12">
        <f>[1]ORÇAMENTO!U145</f>
        <v>10.07</v>
      </c>
      <c r="H135" s="12">
        <f t="shared" si="10"/>
        <v>12.5</v>
      </c>
      <c r="I135" s="39">
        <f>[1]ORÇAMENTO!X145</f>
        <v>40531.33</v>
      </c>
      <c r="J135" s="13">
        <f t="shared" si="9"/>
        <v>1.1135437964616433E-2</v>
      </c>
      <c r="K135" s="38">
        <f>F135-[1]ORÇAMENTO!T145</f>
        <v>-3198</v>
      </c>
    </row>
    <row r="136" spans="1:11" ht="25.5">
      <c r="A136" s="10" t="str">
        <f>[1]ORÇAMENTO!O146</f>
        <v>4.2.4.6.</v>
      </c>
      <c r="B136" s="89">
        <f>[1]ORÇAMENTO!Q146</f>
        <v>92769</v>
      </c>
      <c r="C136" s="90" t="str">
        <f>[1]ORÇAMENTO!$P$30</f>
        <v>SINAPI</v>
      </c>
      <c r="D136" s="10" t="str">
        <f>[1]ORÇAMENTO!R146</f>
        <v>ARMAÇÃO DE LAJE DE ESTRUTURA CONVENCIONAL DE CONCRETO ARMADO UTILIZANDO AÇO CA-50 DE 6,3 MM - MONTAGEM. AF_06/2022</v>
      </c>
      <c r="E136" s="11" t="s">
        <v>6</v>
      </c>
      <c r="F136" s="37">
        <v>1</v>
      </c>
      <c r="G136" s="12">
        <f>[1]ORÇAMENTO!U146</f>
        <v>14.13</v>
      </c>
      <c r="H136" s="12">
        <f t="shared" si="10"/>
        <v>17.54</v>
      </c>
      <c r="I136" s="39">
        <f>[1]ORÇAMENTO!X146</f>
        <v>18098.75</v>
      </c>
      <c r="J136" s="13">
        <f t="shared" si="9"/>
        <v>4.9723882207196668E-3</v>
      </c>
      <c r="K136" s="38">
        <f>F136-[1]ORÇAMENTO!T146</f>
        <v>-1017.5</v>
      </c>
    </row>
    <row r="137" spans="1:11" ht="25.5">
      <c r="A137" s="10" t="str">
        <f>[1]ORÇAMENTO!O147</f>
        <v>4.2.4.7.</v>
      </c>
      <c r="B137" s="89">
        <f>[1]ORÇAMENTO!Q147</f>
        <v>92771</v>
      </c>
      <c r="C137" s="90" t="str">
        <f>[1]ORÇAMENTO!$P$30</f>
        <v>SINAPI</v>
      </c>
      <c r="D137" s="10" t="str">
        <f>[1]ORÇAMENTO!R147</f>
        <v>ARMAÇÃO DE LAJE DE ESTRUTURA CONVENCIONAL DE CONCRETO ARMADO UTILIZANDO AÇO CA-50 DE 10,0 MM - MONTAGEM. AF_06/2022</v>
      </c>
      <c r="E137" s="11" t="s">
        <v>1</v>
      </c>
      <c r="F137" s="37">
        <v>12.57</v>
      </c>
      <c r="G137" s="12">
        <f>[1]ORÇAMENTO!U147</f>
        <v>11.9</v>
      </c>
      <c r="H137" s="12">
        <f t="shared" si="10"/>
        <v>14.77</v>
      </c>
      <c r="I137" s="39">
        <f>[1]ORÇAMENTO!X147</f>
        <v>14120.45</v>
      </c>
      <c r="J137" s="13">
        <f t="shared" si="9"/>
        <v>3.8794037848614419E-3</v>
      </c>
      <c r="K137" s="38">
        <f>F137-[1]ORÇAMENTO!T147</f>
        <v>-930.68</v>
      </c>
    </row>
    <row r="138" spans="1:11" ht="25.5">
      <c r="A138" s="10" t="str">
        <f>[1]ORÇAMENTO!O148</f>
        <v>4.2.4.8.</v>
      </c>
      <c r="B138" s="89">
        <f>[1]ORÇAMENTO!Q148</f>
        <v>92772</v>
      </c>
      <c r="C138" s="90" t="str">
        <f>[1]ORÇAMENTO!$P$30</f>
        <v>SINAPI</v>
      </c>
      <c r="D138" s="10" t="str">
        <f>[1]ORÇAMENTO!R148</f>
        <v>ARMAÇÃO DE LAJE DE ESTRUTURA CONVENCIONAL DE CONCRETO ARMADO UTILIZANDO AÇO CA-50 DE 12,5 MM - MONTAGEM. AF_06/2022</v>
      </c>
      <c r="E138" s="11" t="s">
        <v>6</v>
      </c>
      <c r="F138" s="37">
        <v>1</v>
      </c>
      <c r="G138" s="12">
        <f>[1]ORÇAMENTO!U148</f>
        <v>9.9600000000000009</v>
      </c>
      <c r="H138" s="12">
        <f t="shared" si="10"/>
        <v>12.36</v>
      </c>
      <c r="I138" s="39">
        <f>[1]ORÇAMENTO!X148</f>
        <v>7214.15</v>
      </c>
      <c r="J138" s="13">
        <f t="shared" si="9"/>
        <v>1.9819907166243405E-3</v>
      </c>
      <c r="K138" s="38">
        <f>F138-[1]ORÇAMENTO!T148</f>
        <v>-574.75</v>
      </c>
    </row>
    <row r="139" spans="1:11" ht="25.5">
      <c r="A139" s="10" t="str">
        <f>[1]ORÇAMENTO!O149</f>
        <v>4.2.4.9.</v>
      </c>
      <c r="B139" s="89">
        <f>[1]ORÇAMENTO!Q149</f>
        <v>92773</v>
      </c>
      <c r="C139" s="90" t="str">
        <f>[1]ORÇAMENTO!$P$30</f>
        <v>SINAPI</v>
      </c>
      <c r="D139" s="10" t="str">
        <f>[1]ORÇAMENTO!R149</f>
        <v>ARMAÇÃO DE LAJE DE ESTRUTURA CONVENCIONAL DE CONCRETO ARMADO UTILIZANDO AÇO CA-50 DE 16,0 MM - MONTAGEM. AF_06/2022</v>
      </c>
      <c r="E139" s="11" t="s">
        <v>6</v>
      </c>
      <c r="F139" s="37">
        <v>7</v>
      </c>
      <c r="G139" s="12">
        <f>[1]ORÇAMENTO!U149</f>
        <v>9.7899999999999991</v>
      </c>
      <c r="H139" s="12">
        <f t="shared" si="10"/>
        <v>12.15</v>
      </c>
      <c r="I139" s="39">
        <f>[1]ORÇAMENTO!X149</f>
        <v>11977.63</v>
      </c>
      <c r="J139" s="13">
        <f t="shared" si="9"/>
        <v>3.2906928005601768E-3</v>
      </c>
      <c r="K139" s="38">
        <f>F139-[1]ORÇAMENTO!T149</f>
        <v>-966</v>
      </c>
    </row>
    <row r="140" spans="1:11" ht="38.25">
      <c r="A140" s="10" t="str">
        <f>[1]ORÇAMENTO!O150</f>
        <v>4.2.4.10.</v>
      </c>
      <c r="B140" s="89">
        <f>[1]ORÇAMENTO!Q150</f>
        <v>92915</v>
      </c>
      <c r="C140" s="90" t="str">
        <f>[1]ORÇAMENTO!$P$30</f>
        <v>SINAPI</v>
      </c>
      <c r="D140" s="10" t="str">
        <f>[1]ORÇAMENTO!R150</f>
        <v>ARMAÇÃO DE ESTRUTURAS DIVERSAS DE CONCRETO ARMADO, EXCETO VIGAS, PILARES, LAJES E FUNDAÇÕES, UTILIZANDO AÇO CA-60 DE 5,0 MM - MONTAGEM. AF_06/2022</v>
      </c>
      <c r="E140" s="11" t="s">
        <v>6</v>
      </c>
      <c r="F140" s="37">
        <v>2</v>
      </c>
      <c r="G140" s="12">
        <f>[1]ORÇAMENTO!U150</f>
        <v>18.32</v>
      </c>
      <c r="H140" s="12">
        <f t="shared" si="10"/>
        <v>22.74</v>
      </c>
      <c r="I140" s="39">
        <f>[1]ORÇAMENTO!X150</f>
        <v>887.04</v>
      </c>
      <c r="J140" s="13">
        <f t="shared" si="9"/>
        <v>2.4370231354691198E-4</v>
      </c>
      <c r="K140" s="38">
        <f>F140-[1]ORÇAMENTO!T150</f>
        <v>-36.5</v>
      </c>
    </row>
    <row r="141" spans="1:11" ht="38.25">
      <c r="A141" s="10" t="str">
        <f>[1]ORÇAMENTO!O151</f>
        <v>4.2.4.11.</v>
      </c>
      <c r="B141" s="89">
        <f>[1]ORÇAMENTO!Q151</f>
        <v>92916</v>
      </c>
      <c r="C141" s="90" t="str">
        <f>[1]ORÇAMENTO!$P$30</f>
        <v>SINAPI</v>
      </c>
      <c r="D141" s="10" t="str">
        <f>[1]ORÇAMENTO!R151</f>
        <v>ARMAÇÃO DE ESTRUTURAS DIVERSAS DE CONCRETO ARMADO, EXCETO VIGAS, PILARES, LAJES E FUNDAÇÕES, UTILIZANDO AÇO CA-50 DE 6,3 MM - MONTAGEM. AF_06/2022</v>
      </c>
      <c r="E141" s="11" t="s">
        <v>6</v>
      </c>
      <c r="F141" s="37">
        <v>2</v>
      </c>
      <c r="G141" s="12">
        <f>[1]ORÇAMENTO!U151</f>
        <v>16.79</v>
      </c>
      <c r="H141" s="12">
        <f t="shared" si="10"/>
        <v>20.84</v>
      </c>
      <c r="I141" s="39">
        <f>[1]ORÇAMENTO!X151</f>
        <v>10977.12</v>
      </c>
      <c r="J141" s="13">
        <f t="shared" si="9"/>
        <v>3.0158161301430363E-3</v>
      </c>
      <c r="K141" s="38">
        <f>F141-[1]ORÇAMENTO!T151</f>
        <v>-517.75</v>
      </c>
    </row>
    <row r="142" spans="1:11" ht="38.25">
      <c r="A142" s="10" t="str">
        <f>[1]ORÇAMENTO!O152</f>
        <v>4.2.4.12.</v>
      </c>
      <c r="B142" s="89">
        <f>[1]ORÇAMENTO!Q152</f>
        <v>92917</v>
      </c>
      <c r="C142" s="90" t="str">
        <f>[1]ORÇAMENTO!$P$30</f>
        <v>SINAPI</v>
      </c>
      <c r="D142" s="10" t="str">
        <f>[1]ORÇAMENTO!R152</f>
        <v>ARMAÇÃO DE ESTRUTURAS DIVERSAS DE CONCRETO ARMADO, EXCETO VIGAS, PILARES, LAJES E FUNDAÇÕES, UTILIZANDO AÇO CA-50 DE 8,0 MM - MONTAGEM. AF_06/2022</v>
      </c>
      <c r="E142" s="11" t="s">
        <v>6</v>
      </c>
      <c r="F142" s="37">
        <v>6</v>
      </c>
      <c r="G142" s="12">
        <f>[1]ORÇAMENTO!U152</f>
        <v>15.35</v>
      </c>
      <c r="H142" s="12">
        <f t="shared" si="10"/>
        <v>19.059999999999999</v>
      </c>
      <c r="I142" s="39">
        <f>[1]ORÇAMENTO!X152</f>
        <v>439.3</v>
      </c>
      <c r="J142" s="13">
        <f t="shared" si="9"/>
        <v>1.2069176851230884E-4</v>
      </c>
      <c r="K142" s="38">
        <f>F142-[1]ORÇAMENTO!T152</f>
        <v>-16.75</v>
      </c>
    </row>
    <row r="143" spans="1:11" ht="38.25">
      <c r="A143" s="10" t="str">
        <f>[1]ORÇAMENTO!O153</f>
        <v>4.2.4.13.</v>
      </c>
      <c r="B143" s="89">
        <f>[1]ORÇAMENTO!Q153</f>
        <v>92919</v>
      </c>
      <c r="C143" s="90" t="str">
        <f>[1]ORÇAMENTO!$P$30</f>
        <v>SINAPI</v>
      </c>
      <c r="D143" s="10" t="str">
        <f>[1]ORÇAMENTO!R153</f>
        <v>ARMAÇÃO DE ESTRUTURAS DIVERSAS DE CONCRETO ARMADO, EXCETO VIGAS, PILARES, LAJES E FUNDAÇÕES, UTILIZANDO AÇO CA-50 DE 10,0 MM - MONTAGEM. AF_06/2022</v>
      </c>
      <c r="E143" s="11" t="s">
        <v>6</v>
      </c>
      <c r="F143" s="37">
        <v>2</v>
      </c>
      <c r="G143" s="12">
        <f>[1]ORÇAMENTO!U153</f>
        <v>13.42</v>
      </c>
      <c r="H143" s="12">
        <f t="shared" si="10"/>
        <v>16.66</v>
      </c>
      <c r="I143" s="39">
        <f>[1]ORÇAMENTO!X153</f>
        <v>55830.6</v>
      </c>
      <c r="J143" s="13">
        <f t="shared" si="9"/>
        <v>1.5338706694976804E-2</v>
      </c>
      <c r="K143" s="38">
        <f>F143-[1]ORÇAMENTO!T153</f>
        <v>-3305.5</v>
      </c>
    </row>
    <row r="144" spans="1:11" ht="38.25">
      <c r="A144" s="10" t="str">
        <f>[1]ORÇAMENTO!O154</f>
        <v>4.2.4.14.</v>
      </c>
      <c r="B144" s="89">
        <f>[1]ORÇAMENTO!Q154</f>
        <v>92922</v>
      </c>
      <c r="C144" s="90" t="str">
        <f>[1]ORÇAMENTO!$P$30</f>
        <v>SINAPI</v>
      </c>
      <c r="D144" s="10" t="str">
        <f>[1]ORÇAMENTO!R154</f>
        <v>ARMAÇÃO DE ESTRUTURAS DIVERSAS DE CONCRETO ARMADO, EXCETO VIGAS, PILARES, LAJES E FUNDAÇÕES, UTILIZANDO AÇO CA-50 DE 16,0 MM - MONTAGEM. AF_06/2022</v>
      </c>
      <c r="E144" s="11" t="s">
        <v>6</v>
      </c>
      <c r="F144" s="37">
        <v>164</v>
      </c>
      <c r="G144" s="12">
        <f>[1]ORÇAMENTO!U154</f>
        <v>10.58</v>
      </c>
      <c r="H144" s="12">
        <f t="shared" si="10"/>
        <v>13.13</v>
      </c>
      <c r="I144" s="39">
        <f>[1]ORÇAMENTO!X154</f>
        <v>32097.07</v>
      </c>
      <c r="J144" s="13">
        <f t="shared" si="9"/>
        <v>8.8182384301465355E-3</v>
      </c>
      <c r="K144" s="38">
        <f>F144-[1]ORÇAMENTO!T154</f>
        <v>-2247.5</v>
      </c>
    </row>
    <row r="145" spans="1:11" ht="38.25">
      <c r="A145" s="10" t="str">
        <f>[1]ORÇAMENTO!O156</f>
        <v>4.2.4.16.</v>
      </c>
      <c r="B145" s="89">
        <f>[1]ORÇAMENTO!Q156</f>
        <v>92445</v>
      </c>
      <c r="C145" s="90" t="str">
        <f>[1]ORÇAMENTO!$P$30</f>
        <v>SINAPI</v>
      </c>
      <c r="D145" s="10" t="str">
        <f>[1]ORÇAMENTO!R156</f>
        <v>MONTAGEM E DESMONTAGEM DE FÔRMA DE PILARES RETANGULARES E ESTRUTURAS SIMILARES, PÉ-DIREITO DUPLO, EM CHAPA DE MADEIRA COMPENSADA PLASTIFICADA, 18 UTILIZAÇÕES. AF_09/2020</v>
      </c>
      <c r="E145" s="11" t="s">
        <v>6</v>
      </c>
      <c r="F145" s="37">
        <v>23</v>
      </c>
      <c r="G145" s="12">
        <f>[1]ORÇAMENTO!U156</f>
        <v>64.92</v>
      </c>
      <c r="H145" s="12">
        <f t="shared" si="10"/>
        <v>80.61</v>
      </c>
      <c r="I145" s="39">
        <f>[1]ORÇAMENTO!X156</f>
        <v>14505.27</v>
      </c>
      <c r="J145" s="13">
        <f t="shared" si="9"/>
        <v>3.9851279058696516E-3</v>
      </c>
      <c r="K145" s="38">
        <f>F145-[1]ORÇAMENTO!T156</f>
        <v>-154.63</v>
      </c>
    </row>
    <row r="146" spans="1:11" ht="38.25">
      <c r="A146" s="4" t="str">
        <f>[1]ORÇAMENTO!O157</f>
        <v>4.2.4.17.</v>
      </c>
      <c r="B146" s="88">
        <f>[1]ORÇAMENTO!Q157</f>
        <v>92453</v>
      </c>
      <c r="C146" s="5" t="str">
        <f>[1]ORÇAMENTO!$P$30</f>
        <v>SINAPI</v>
      </c>
      <c r="D146" s="4" t="str">
        <f>[1]ORÇAMENTO!R157</f>
        <v>MONTAGEM E DESMONTAGEM DE FÔRMA DE VIGA, ESCORAMENTO COM GARFO DE MADEIRA, PÉ-DIREITO DUPLO, EM CHAPA DE MADEIRA RESINADA, 4 UTILIZAÇÕES. AF_09/2020</v>
      </c>
      <c r="E146" s="6" t="s">
        <v>6</v>
      </c>
      <c r="F146" s="36">
        <v>23</v>
      </c>
      <c r="G146" s="8">
        <f>[1]ORÇAMENTO!U157</f>
        <v>288.23</v>
      </c>
      <c r="H146" s="8">
        <f t="shared" si="10"/>
        <v>357.92</v>
      </c>
      <c r="I146" s="39">
        <f>[1]ORÇAMENTO!X157</f>
        <v>28107.73</v>
      </c>
      <c r="J146" s="9">
        <f t="shared" si="9"/>
        <v>7.7222209027236026E-3</v>
      </c>
      <c r="K146" s="38">
        <f>F146-[1]ORÇAMENTO!T157</f>
        <v>-54.53</v>
      </c>
    </row>
    <row r="147" spans="1:11" ht="25.5">
      <c r="A147" s="29" t="str">
        <f>[1]ORÇAMENTO!O158</f>
        <v>4.2.4.18.</v>
      </c>
      <c r="B147" s="29"/>
      <c r="C147" s="29"/>
      <c r="D147" s="29" t="str">
        <f>[1]ORÇAMENTO!R158</f>
        <v>FABRICAÇÃO DE FÔRMA PARA LAJES, EM CHAPA DE MADEIRA COMPENSADA PLASTIFICADA, E = 18 MM. AF_09/2020</v>
      </c>
      <c r="E147" s="29"/>
      <c r="F147" s="35"/>
      <c r="G147" s="29"/>
      <c r="H147" s="29"/>
      <c r="I147" s="30"/>
      <c r="J147" s="31">
        <f t="shared" si="9"/>
        <v>0</v>
      </c>
      <c r="K147" s="38">
        <f>F147-[1]ORÇAMENTO!T158</f>
        <v>-145.16</v>
      </c>
    </row>
    <row r="148" spans="1:11" ht="25.5">
      <c r="A148" s="4" t="str">
        <f>[1]ORÇAMENTO!O159</f>
        <v>4.2.4.19.</v>
      </c>
      <c r="B148" s="88" t="str">
        <f>[1]ORÇAMENTO!Q159</f>
        <v>0023</v>
      </c>
      <c r="C148" s="5" t="str">
        <f>[1]ORÇAMENTO!$P$30</f>
        <v>SINAPI</v>
      </c>
      <c r="D148" s="4" t="str">
        <f>[1]ORÇAMENTO!R159</f>
        <v>FORMA DESLIZANTE, EM CHAPA COMP.PLASTIFICADA, INCL.REUTILIZACAO DA FORMA E DETODOS OS EQUIPAMENTOS DE DESLOCAMENTO</v>
      </c>
      <c r="E148" s="6" t="s">
        <v>7</v>
      </c>
      <c r="F148" s="36">
        <v>165.9</v>
      </c>
      <c r="G148" s="8">
        <f>[1]ORÇAMENTO!U159</f>
        <v>248.97</v>
      </c>
      <c r="H148" s="8">
        <f>TRUNC(G148 * (1 + 24.18 / 100), 2)</f>
        <v>309.17</v>
      </c>
      <c r="I148" s="39">
        <f>[1]ORÇAMENTO!X159</f>
        <v>110354.06</v>
      </c>
      <c r="J148" s="9">
        <f t="shared" si="9"/>
        <v>3.0318294249746053E-2</v>
      </c>
      <c r="K148" s="38">
        <f>F148-[1]ORÇAMENTO!T159</f>
        <v>-186.49999999999997</v>
      </c>
    </row>
    <row r="149" spans="1:11" ht="25.5">
      <c r="A149" s="4" t="str">
        <f>[1]ORÇAMENTO!O160</f>
        <v>4.2.4.20.</v>
      </c>
      <c r="B149" s="88" t="str">
        <f>[1]ORÇAMENTO!Q160</f>
        <v>0024</v>
      </c>
      <c r="C149" s="5" t="str">
        <f>[1]ORÇAMENTO!$P$30</f>
        <v>SINAPI</v>
      </c>
      <c r="D149" s="4" t="str">
        <f>[1]ORÇAMENTO!R160</f>
        <v>CONCRETAGEM DE RESERVATÓRIOS, FCK=30 MPA, COM USO DE BOMBA - LANÇAMENTO, ADENSAMENTO E ACABAMENTO.</v>
      </c>
      <c r="E149" s="6" t="s">
        <v>7</v>
      </c>
      <c r="F149" s="36">
        <v>201.37</v>
      </c>
      <c r="G149" s="8">
        <f>[1]ORÇAMENTO!U160</f>
        <v>901.72</v>
      </c>
      <c r="H149" s="8">
        <f>TRUNC(G149 * (1 + 24.18 / 100), 2)</f>
        <v>1119.75</v>
      </c>
      <c r="I149" s="39">
        <f>[1]ORÇAMENTO!X160</f>
        <v>96405.3</v>
      </c>
      <c r="J149" s="9">
        <f t="shared" si="9"/>
        <v>2.6486059983973794E-2</v>
      </c>
      <c r="K149" s="38">
        <f>F149-[1]ORÇAMENTO!T160</f>
        <v>116.37</v>
      </c>
    </row>
    <row r="150" spans="1:11">
      <c r="A150" s="29" t="str">
        <f>[1]ORÇAMENTO!O161</f>
        <v>4.2.4.21.</v>
      </c>
      <c r="B150" s="29"/>
      <c r="C150" s="29"/>
      <c r="D150" s="29" t="str">
        <f>[1]ORÇAMENTO!R161</f>
        <v>CIMBRAMENTO PARA VIGAS ALTURA 15,7m</v>
      </c>
      <c r="E150" s="29"/>
      <c r="F150" s="35"/>
      <c r="G150" s="29"/>
      <c r="H150" s="29"/>
      <c r="I150" s="30"/>
      <c r="J150" s="31">
        <f t="shared" si="9"/>
        <v>0</v>
      </c>
      <c r="K150" s="38">
        <f>F150-[1]ORÇAMENTO!T161</f>
        <v>-25.62</v>
      </c>
    </row>
    <row r="151" spans="1:11">
      <c r="A151" s="4" t="str">
        <f>[1]ORÇAMENTO!O162</f>
        <v>4.2.4.22.</v>
      </c>
      <c r="B151" s="88" t="str">
        <f>[1]ORÇAMENTO!Q162</f>
        <v>0018</v>
      </c>
      <c r="C151" s="5" t="str">
        <f>[1]ORÇAMENTO!$P$30</f>
        <v>SINAPI</v>
      </c>
      <c r="D151" s="4" t="str">
        <f>[1]ORÇAMENTO!R162</f>
        <v>ENSAIOS E PROVAS DE CARGA</v>
      </c>
      <c r="E151" s="6" t="s">
        <v>6</v>
      </c>
      <c r="F151" s="36">
        <v>1</v>
      </c>
      <c r="G151" s="8">
        <f>[1]ORÇAMENTO!U162</f>
        <v>3250</v>
      </c>
      <c r="H151" s="8">
        <f t="shared" ref="H151:H158" si="11">TRUNC(G151 * (1 + 24.18 / 100), 2)</f>
        <v>4035.85</v>
      </c>
      <c r="I151" s="39">
        <f>[1]ORÇAMENTO!X162</f>
        <v>4087.85</v>
      </c>
      <c r="J151" s="9">
        <f t="shared" si="9"/>
        <v>1.1230818254337393E-3</v>
      </c>
      <c r="K151" s="38">
        <f>F151-[1]ORÇAMENTO!T162</f>
        <v>0</v>
      </c>
    </row>
    <row r="152" spans="1:11">
      <c r="A152" s="4" t="str">
        <f>[1]ORÇAMENTO!O163</f>
        <v>4.2.4.23.</v>
      </c>
      <c r="B152" s="88" t="str">
        <f>[1]ORÇAMENTO!Q163</f>
        <v>0019</v>
      </c>
      <c r="C152" s="5" t="str">
        <f>[1]ORÇAMENTO!$P$30</f>
        <v>SINAPI</v>
      </c>
      <c r="D152" s="4" t="str">
        <f>[1]ORÇAMENTO!R163</f>
        <v>CONTROLE TECNOLOGICO DE CONCRETO (10 PONTOS) 16 TIROS</v>
      </c>
      <c r="E152" s="6" t="s">
        <v>6</v>
      </c>
      <c r="F152" s="36">
        <v>1</v>
      </c>
      <c r="G152" s="8">
        <f>[1]ORÇAMENTO!U163</f>
        <v>4875</v>
      </c>
      <c r="H152" s="8">
        <f t="shared" si="11"/>
        <v>6053.77</v>
      </c>
      <c r="I152" s="39">
        <f>[1]ORÇAMENTO!X163</f>
        <v>6131.78</v>
      </c>
      <c r="J152" s="9">
        <f t="shared" si="9"/>
        <v>1.6846241118333828E-3</v>
      </c>
      <c r="K152" s="38">
        <f>F152-[1]ORÇAMENTO!T163</f>
        <v>0</v>
      </c>
    </row>
    <row r="153" spans="1:11">
      <c r="A153" s="4" t="str">
        <f>[1]ORÇAMENTO!O164</f>
        <v>4.2.5.</v>
      </c>
      <c r="B153" s="88">
        <f>[1]ORÇAMENTO!Q164</f>
        <v>96973</v>
      </c>
      <c r="C153" s="5" t="str">
        <f>[1]ORÇAMENTO!$P$30</f>
        <v>SINAPI</v>
      </c>
      <c r="D153" s="4" t="str">
        <f>[1]ORÇAMENTO!R164</f>
        <v>TUBULAÇÕES,CONEXÕES,ACESSÓRIOS</v>
      </c>
      <c r="E153" s="6" t="s">
        <v>6</v>
      </c>
      <c r="F153" s="36">
        <v>1</v>
      </c>
      <c r="G153" s="8">
        <f>[1]ORÇAMENTO!U164</f>
        <v>0</v>
      </c>
      <c r="H153" s="8">
        <f t="shared" si="11"/>
        <v>0</v>
      </c>
      <c r="I153" s="39">
        <f>[1]ORÇAMENTO!X164</f>
        <v>77947.61</v>
      </c>
      <c r="J153" s="9">
        <f t="shared" si="9"/>
        <v>2.1415057824283473E-2</v>
      </c>
      <c r="K153" s="38">
        <f>F153-[1]ORÇAMENTO!T164</f>
        <v>1</v>
      </c>
    </row>
    <row r="154" spans="1:11">
      <c r="A154" s="4" t="str">
        <f>[1]ORÇAMENTO!O165</f>
        <v>4.2.5.1.</v>
      </c>
      <c r="B154" s="88">
        <f>[1]ORÇAMENTO!Q165</f>
        <v>96986</v>
      </c>
      <c r="C154" s="5" t="str">
        <f>[1]ORÇAMENTO!$P$30</f>
        <v>SINAPI</v>
      </c>
      <c r="D154" s="4" t="str">
        <f>[1]ORÇAMENTO!R165</f>
        <v>CURVA 90 FoFo BB JUNTA ELÁSTICA PARA ÁGUA DN 150</v>
      </c>
      <c r="E154" s="6" t="s">
        <v>1</v>
      </c>
      <c r="F154" s="36">
        <v>43.5</v>
      </c>
      <c r="G154" s="8">
        <f>[1]ORÇAMENTO!U165</f>
        <v>614.27</v>
      </c>
      <c r="H154" s="8">
        <f t="shared" si="11"/>
        <v>762.8</v>
      </c>
      <c r="I154" s="39">
        <f>[1]ORÇAMENTO!X165</f>
        <v>2317.89</v>
      </c>
      <c r="J154" s="9">
        <f t="shared" si="9"/>
        <v>6.3680911294558508E-4</v>
      </c>
      <c r="K154" s="38">
        <f>F154-[1]ORÇAMENTO!T165</f>
        <v>40.5</v>
      </c>
    </row>
    <row r="155" spans="1:11">
      <c r="A155" s="4" t="str">
        <f>[1]ORÇAMENTO!O166</f>
        <v>4.2.5.2.</v>
      </c>
      <c r="B155" s="88" t="str">
        <f>[1]ORÇAMENTO!Q166</f>
        <v>I4477</v>
      </c>
      <c r="C155" s="5" t="str">
        <f>[1]ORÇAMENTO!$P$30</f>
        <v>SINAPI</v>
      </c>
      <c r="D155" s="4" t="str">
        <f>[1]ORÇAMENTO!R166</f>
        <v>TUBO FoFo C/ FLANGES DN  150 PN10 - L=5000</v>
      </c>
      <c r="E155" s="6" t="s">
        <v>6</v>
      </c>
      <c r="F155" s="36">
        <v>4</v>
      </c>
      <c r="G155" s="8">
        <f>[1]ORÇAMENTO!U166</f>
        <v>4742.76</v>
      </c>
      <c r="H155" s="8">
        <f t="shared" si="11"/>
        <v>5889.55</v>
      </c>
      <c r="I155" s="39">
        <f>[1]ORÇAMENTO!X166</f>
        <v>35792.639999999999</v>
      </c>
      <c r="J155" s="9">
        <f t="shared" si="9"/>
        <v>9.8335465998734481E-3</v>
      </c>
      <c r="K155" s="38">
        <f>F155-[1]ORÇAMENTO!T166</f>
        <v>-2</v>
      </c>
    </row>
    <row r="156" spans="1:11">
      <c r="A156" s="4" t="str">
        <f>[1]ORÇAMENTO!O167</f>
        <v>4.2.5.3.</v>
      </c>
      <c r="B156" s="87" t="str">
        <f>[1]ORÇAMENTO!Q167</f>
        <v>I3649</v>
      </c>
      <c r="C156" s="5" t="str">
        <f>[1]ORÇAMENTO!$P$30</f>
        <v>SINAPI</v>
      </c>
      <c r="D156" s="4" t="str">
        <f>[1]ORÇAMENTO!R167</f>
        <v>TE FoFo FF DN  150 x 150 PN10</v>
      </c>
      <c r="E156" s="6" t="s">
        <v>1</v>
      </c>
      <c r="F156" s="36">
        <v>13.5</v>
      </c>
      <c r="G156" s="8">
        <f>[1]ORÇAMENTO!U167</f>
        <v>817.77</v>
      </c>
      <c r="H156" s="8">
        <f t="shared" si="11"/>
        <v>1015.5</v>
      </c>
      <c r="I156" s="39">
        <f>[1]ORÇAMENTO!X167</f>
        <v>3085.77</v>
      </c>
      <c r="J156" s="9">
        <f t="shared" si="9"/>
        <v>8.4777381862560265E-4</v>
      </c>
      <c r="K156" s="38">
        <f>F156-[1]ORÇAMENTO!T167</f>
        <v>10.5</v>
      </c>
    </row>
    <row r="157" spans="1:11">
      <c r="A157" s="4" t="str">
        <f>[1]ORÇAMENTO!O168</f>
        <v>4.2.5.4.</v>
      </c>
      <c r="B157" s="88" t="str">
        <f>[1]ORÇAMENTO!Q168</f>
        <v>I3226</v>
      </c>
      <c r="C157" s="5" t="str">
        <f>[1]ORÇAMENTO!$P$30</f>
        <v>SINAPI</v>
      </c>
      <c r="D157" s="4" t="str">
        <f>[1]ORÇAMENTO!R168</f>
        <v>TUBO FoFo PB JE K-9 P/ ÁGUA DN  150</v>
      </c>
      <c r="E157" s="6" t="s">
        <v>1</v>
      </c>
      <c r="F157" s="36">
        <f>15.7-0.8</f>
        <v>14.899999999999999</v>
      </c>
      <c r="G157" s="8">
        <f>[1]ORÇAMENTO!U168</f>
        <v>475.07</v>
      </c>
      <c r="H157" s="8">
        <f t="shared" si="11"/>
        <v>589.94000000000005</v>
      </c>
      <c r="I157" s="39">
        <f>[1]ORÇAMENTO!X168</f>
        <v>3585.24</v>
      </c>
      <c r="J157" s="9">
        <f t="shared" si="9"/>
        <v>9.8499648563867546E-4</v>
      </c>
      <c r="K157" s="38">
        <f>F157-[1]ORÇAMENTO!T168</f>
        <v>8.8999999999999986</v>
      </c>
    </row>
    <row r="158" spans="1:11">
      <c r="A158" s="4" t="str">
        <f>[1]ORÇAMENTO!O169</f>
        <v>4.2.5.5.</v>
      </c>
      <c r="B158" s="88" t="str">
        <f>[1]ORÇAMENTO!Q169</f>
        <v>I3426</v>
      </c>
      <c r="C158" s="5" t="str">
        <f>[1]ORÇAMENTO!$P$30</f>
        <v>SINAPI</v>
      </c>
      <c r="D158" s="4" t="str">
        <f>[1]ORÇAMENTO!R169</f>
        <v>CURVA FoFo 90 FF PARA ÁGUA DN   150 PN10</v>
      </c>
      <c r="E158" s="6" t="s">
        <v>3</v>
      </c>
      <c r="F158" s="36">
        <v>2.5019999999999998</v>
      </c>
      <c r="G158" s="8">
        <f>[1]ORÇAMENTO!U169</f>
        <v>809.33</v>
      </c>
      <c r="H158" s="8">
        <f t="shared" si="11"/>
        <v>1005.02</v>
      </c>
      <c r="I158" s="39">
        <f>[1]ORÇAMENTO!X169</f>
        <v>3053.94</v>
      </c>
      <c r="J158" s="9">
        <f t="shared" si="9"/>
        <v>8.3902895408713971E-4</v>
      </c>
      <c r="K158" s="38">
        <f>F158-[1]ORÇAMENTO!T169</f>
        <v>-0.49800000000000022</v>
      </c>
    </row>
    <row r="159" spans="1:11">
      <c r="A159" s="29" t="str">
        <f>[1]ORÇAMENTO!O170</f>
        <v>4.2.5.6.</v>
      </c>
      <c r="B159" s="29"/>
      <c r="C159" s="29"/>
      <c r="D159" s="29" t="str">
        <f>[1]ORÇAMENTO!R170</f>
        <v>EXTREMIDADE FLANGE E PONTA DN  150 PN10</v>
      </c>
      <c r="E159" s="29"/>
      <c r="F159" s="35"/>
      <c r="G159" s="29"/>
      <c r="H159" s="29"/>
      <c r="I159" s="30"/>
      <c r="J159" s="31">
        <f t="shared" si="9"/>
        <v>0</v>
      </c>
      <c r="K159" s="38">
        <f>F159-[1]ORÇAMENTO!T170</f>
        <v>-4</v>
      </c>
    </row>
    <row r="160" spans="1:11">
      <c r="A160" s="4" t="str">
        <f>[1]ORÇAMENTO!O171</f>
        <v>4.2.5.7.</v>
      </c>
      <c r="B160" s="88" t="str">
        <f>[1]ORÇAMENTO!Q171</f>
        <v>I3993</v>
      </c>
      <c r="C160" s="5" t="str">
        <f>[1]ORÇAMENTO!$P$30</f>
        <v>SINAPI</v>
      </c>
      <c r="D160" s="4" t="str">
        <f>[1]ORÇAMENTO!R171</f>
        <v>TOCO C/ FLANGES E ABA DE VEDAÇÃO DN 150 PN10</v>
      </c>
      <c r="E160" s="6" t="s">
        <v>7</v>
      </c>
      <c r="F160" s="36">
        <v>149.94</v>
      </c>
      <c r="G160" s="8">
        <f>[1]ORÇAMENTO!U171</f>
        <v>1033.3699999999999</v>
      </c>
      <c r="H160" s="8">
        <f t="shared" ref="H160:H175" si="12">TRUNC(G160 * (1 + 24.18 / 100), 2)</f>
        <v>1283.23</v>
      </c>
      <c r="I160" s="39">
        <f>[1]ORÇAMENTO!X171</f>
        <v>3899.31</v>
      </c>
      <c r="J160" s="9">
        <f t="shared" si="9"/>
        <v>1.0712829953966104E-3</v>
      </c>
      <c r="K160" s="38">
        <f>F160-[1]ORÇAMENTO!T171</f>
        <v>146.94</v>
      </c>
    </row>
    <row r="161" spans="1:11" ht="25.5">
      <c r="A161" s="4" t="str">
        <f>[1]ORÇAMENTO!O172</f>
        <v>4.2.5.8.</v>
      </c>
      <c r="B161" s="88" t="str">
        <f>[1]ORÇAMENTO!Q172</f>
        <v>I10010</v>
      </c>
      <c r="C161" s="5" t="str">
        <f>[1]ORÇAMENTO!$P$30</f>
        <v>SINAPI</v>
      </c>
      <c r="D161" s="4" t="str">
        <f>[1]ORÇAMENTO!R172</f>
        <v>REGISTRO DE GAVETA C/ FLANGES E CUNHA EMBORRACHADA CORPO CURTO C/ VOLANTE DN 150 PN10</v>
      </c>
      <c r="E161" s="6" t="s">
        <v>3</v>
      </c>
      <c r="F161" s="36">
        <v>14.994</v>
      </c>
      <c r="G161" s="8">
        <f>[1]ORÇAMENTO!U172</f>
        <v>1249.33</v>
      </c>
      <c r="H161" s="8">
        <f t="shared" si="12"/>
        <v>1551.41</v>
      </c>
      <c r="I161" s="39">
        <f>[1]ORÇAMENTO!X172</f>
        <v>3142.82</v>
      </c>
      <c r="J161" s="9">
        <f t="shared" si="9"/>
        <v>8.6344753907547115E-4</v>
      </c>
      <c r="K161" s="38">
        <f>F161-[1]ORÇAMENTO!T172</f>
        <v>12.994</v>
      </c>
    </row>
    <row r="162" spans="1:11">
      <c r="A162" s="4" t="str">
        <f>[1]ORÇAMENTO!O173</f>
        <v>4.2.5.9.</v>
      </c>
      <c r="B162" s="88" t="str">
        <f>[1]ORÇAMENTO!Q173</f>
        <v>I3813</v>
      </c>
      <c r="C162" s="5" t="str">
        <f>[1]ORÇAMENTO!$P$30</f>
        <v>SINAPI</v>
      </c>
      <c r="D162" s="4" t="str">
        <f>[1]ORÇAMENTO!R173</f>
        <v>EXTREMIDADE PF C/ ABA DE VEDAÇÃO DN   150 PN10</v>
      </c>
      <c r="E162" s="6" t="s">
        <v>8</v>
      </c>
      <c r="F162" s="36">
        <v>149.94</v>
      </c>
      <c r="G162" s="8">
        <f>[1]ORÇAMENTO!U173</f>
        <v>885.86</v>
      </c>
      <c r="H162" s="8">
        <f t="shared" si="12"/>
        <v>1100.06</v>
      </c>
      <c r="I162" s="39">
        <f>[1]ORÇAMENTO!X173</f>
        <v>2228.46</v>
      </c>
      <c r="J162" s="9">
        <f t="shared" si="9"/>
        <v>6.1223942285212787E-4</v>
      </c>
      <c r="K162" s="38">
        <f>F162-[1]ORÇAMENTO!T173</f>
        <v>147.94</v>
      </c>
    </row>
    <row r="163" spans="1:11">
      <c r="A163" s="4" t="str">
        <f>[1]ORÇAMENTO!O174</f>
        <v>4.2.5.10.</v>
      </c>
      <c r="B163" s="88" t="str">
        <f>[1]ORÇAMENTO!Q174</f>
        <v>I3963</v>
      </c>
      <c r="C163" s="5" t="str">
        <f>[1]ORÇAMENTO!$P$30</f>
        <v>SINAPI</v>
      </c>
      <c r="D163" s="4" t="str">
        <f>[1]ORÇAMENTO!R174</f>
        <v>TUBO FoFo C/ FLANGES DN  150 PN10 - L= 500</v>
      </c>
      <c r="E163" s="6" t="s">
        <v>1</v>
      </c>
      <c r="F163" s="36">
        <v>25.15</v>
      </c>
      <c r="G163" s="8">
        <f>[1]ORÇAMENTO!U174</f>
        <v>776.36</v>
      </c>
      <c r="H163" s="8">
        <f t="shared" si="12"/>
        <v>964.08</v>
      </c>
      <c r="I163" s="39">
        <f>[1]ORÇAMENTO!X174</f>
        <v>1953.02</v>
      </c>
      <c r="J163" s="9">
        <f t="shared" si="9"/>
        <v>5.3656598620512041E-4</v>
      </c>
      <c r="K163" s="38">
        <f>F163-[1]ORÇAMENTO!T174</f>
        <v>23.15</v>
      </c>
    </row>
    <row r="164" spans="1:11">
      <c r="A164" s="4" t="str">
        <f>[1]ORÇAMENTO!O175</f>
        <v>4.2.5.11.</v>
      </c>
      <c r="B164" s="88" t="str">
        <f>[1]ORÇAMENTO!Q175</f>
        <v>I9827</v>
      </c>
      <c r="C164" s="5" t="str">
        <f>[1]ORÇAMENTO!$P$30</f>
        <v>SINAPI</v>
      </c>
      <c r="D164" s="4" t="str">
        <f>[1]ORÇAMENTO!R175</f>
        <v>JUNTA DE DESMONTAGEM TRAVADA AXIALMENTE PN10 DN 150</v>
      </c>
      <c r="E164" s="6" t="s">
        <v>3</v>
      </c>
      <c r="F164" s="36">
        <v>9.0540000000000003</v>
      </c>
      <c r="G164" s="8">
        <f>[1]ORÇAMENTO!U175</f>
        <v>2545.92</v>
      </c>
      <c r="H164" s="8">
        <f t="shared" si="12"/>
        <v>3161.52</v>
      </c>
      <c r="I164" s="39">
        <f>[1]ORÇAMENTO!X175</f>
        <v>3202.26</v>
      </c>
      <c r="J164" s="9">
        <f t="shared" si="9"/>
        <v>8.7977787989125002E-4</v>
      </c>
      <c r="K164" s="38">
        <f>F164-[1]ORÇAMENTO!T175</f>
        <v>8.0540000000000003</v>
      </c>
    </row>
    <row r="165" spans="1:11">
      <c r="A165" s="4" t="str">
        <f>[1]ORÇAMENTO!O176</f>
        <v>4.2.5.12.</v>
      </c>
      <c r="B165" s="88" t="str">
        <f>[1]ORÇAMENTO!Q176</f>
        <v>I4242</v>
      </c>
      <c r="C165" s="5" t="str">
        <f>[1]ORÇAMENTO!$P$30</f>
        <v>SINAPI</v>
      </c>
      <c r="D165" s="4" t="str">
        <f>[1]ORÇAMENTO!R176</f>
        <v>PARAFUSO C/ PORCAS PARA FLANGES DN 20 x 90</v>
      </c>
      <c r="E165" s="6" t="s">
        <v>3</v>
      </c>
      <c r="F165" s="36">
        <v>4.5270000000000001</v>
      </c>
      <c r="G165" s="8">
        <f>[1]ORÇAMENTO!U176</f>
        <v>27.72</v>
      </c>
      <c r="H165" s="8">
        <f t="shared" si="12"/>
        <v>34.42</v>
      </c>
      <c r="I165" s="39">
        <f>[1]ORÇAMENTO!X176</f>
        <v>4184.3999999999996</v>
      </c>
      <c r="J165" s="9">
        <f t="shared" si="9"/>
        <v>1.1496076397971889E-3</v>
      </c>
      <c r="K165" s="38">
        <f>F165-[1]ORÇAMENTO!T176</f>
        <v>-115.473</v>
      </c>
    </row>
    <row r="166" spans="1:11">
      <c r="A166" s="4" t="str">
        <f>[1]ORÇAMENTO!O177</f>
        <v>4.2.5.13.</v>
      </c>
      <c r="B166" s="88" t="str">
        <f>[1]ORÇAMENTO!Q177</f>
        <v>0029</v>
      </c>
      <c r="C166" s="5" t="str">
        <f>[1]ORÇAMENTO!$P$30</f>
        <v>SINAPI</v>
      </c>
      <c r="D166" s="4" t="str">
        <f>[1]ORÇAMENTO!R177</f>
        <v>FLANGE AVULSO DN 150 PN10</v>
      </c>
      <c r="E166" s="6" t="s">
        <v>3</v>
      </c>
      <c r="F166" s="36">
        <f>49.465*0.15*0.2</f>
        <v>1.4839500000000001</v>
      </c>
      <c r="G166" s="8">
        <f>[1]ORÇAMENTO!U177</f>
        <v>313.02999999999997</v>
      </c>
      <c r="H166" s="8">
        <f t="shared" si="12"/>
        <v>388.72</v>
      </c>
      <c r="I166" s="39">
        <f>[1]ORÇAMENTO!X177</f>
        <v>6299.68</v>
      </c>
      <c r="J166" s="9">
        <f t="shared" si="9"/>
        <v>1.7307523793799722E-3</v>
      </c>
      <c r="K166" s="38">
        <f>F166-[1]ORÇAMENTO!T177</f>
        <v>-14.51605</v>
      </c>
    </row>
    <row r="167" spans="1:11" ht="38.25">
      <c r="A167" s="4" t="str">
        <f>[1]ORÇAMENTO!O178</f>
        <v>4.2.5.14.</v>
      </c>
      <c r="B167" s="88">
        <f>[1]ORÇAMENTO!Q178</f>
        <v>103138</v>
      </c>
      <c r="C167" s="5" t="str">
        <f>[1]ORÇAMENTO!$P$30</f>
        <v>SINAPI</v>
      </c>
      <c r="D167" s="4" t="str">
        <f>[1]ORÇAMENTO!R178</f>
        <v>ASSENTAMENTO DE CONEXÃO COM 1 ACESSO, FERRO FUNDIDO PARA REDE DE ÁGUA, DN  100 MM, JUNTA FLANGEADA (NÃO INCLUI O FORNECIMENTO). AF_09/2021</v>
      </c>
      <c r="E167" s="6" t="s">
        <v>3</v>
      </c>
      <c r="F167" s="36">
        <f>(49.465*0.15*0.2*2)+(10*2.5*0.15*0.2)</f>
        <v>3.7179000000000002</v>
      </c>
      <c r="G167" s="8">
        <f>[1]ORÇAMENTO!U178</f>
        <v>40.79</v>
      </c>
      <c r="H167" s="8">
        <f t="shared" si="12"/>
        <v>50.65</v>
      </c>
      <c r="I167" s="39">
        <f>[1]ORÇAMENTO!X178</f>
        <v>1744.54</v>
      </c>
      <c r="J167" s="9">
        <f t="shared" si="9"/>
        <v>4.7928890926579392E-4</v>
      </c>
      <c r="K167" s="38">
        <f>F167-[1]ORÇAMENTO!T178</f>
        <v>-30.2821</v>
      </c>
    </row>
    <row r="168" spans="1:11">
      <c r="A168" s="4" t="e">
        <f>[1]ORÇAMENTO!#REF!</f>
        <v>#REF!</v>
      </c>
      <c r="B168" s="88" t="e">
        <f>[1]ORÇAMENTO!#REF!</f>
        <v>#REF!</v>
      </c>
      <c r="C168" s="5" t="str">
        <f>[1]ORÇAMENTO!$P$30</f>
        <v>SINAPI</v>
      </c>
      <c r="D168" s="4" t="e">
        <f>[1]ORÇAMENTO!#REF!</f>
        <v>#REF!</v>
      </c>
      <c r="E168" s="6" t="s">
        <v>7</v>
      </c>
      <c r="F168" s="36">
        <v>113.25</v>
      </c>
      <c r="G168" s="8" t="e">
        <f>[1]ORÇAMENTO!#REF!</f>
        <v>#REF!</v>
      </c>
      <c r="H168" s="8" t="e">
        <f t="shared" si="12"/>
        <v>#REF!</v>
      </c>
      <c r="I168" s="39" t="e">
        <f>[1]ORÇAMENTO!#REF!</f>
        <v>#REF!</v>
      </c>
      <c r="J168" s="9" t="e">
        <f t="shared" si="9"/>
        <v>#REF!</v>
      </c>
      <c r="K168" s="38" t="e">
        <f>F168-[1]ORÇAMENTO!#REF!</f>
        <v>#REF!</v>
      </c>
    </row>
    <row r="169" spans="1:11">
      <c r="A169" s="4" t="e">
        <f>[1]ORÇAMENTO!#REF!</f>
        <v>#REF!</v>
      </c>
      <c r="B169" s="88" t="e">
        <f>[1]ORÇAMENTO!#REF!</f>
        <v>#REF!</v>
      </c>
      <c r="C169" s="5" t="str">
        <f>[1]ORÇAMENTO!$P$30</f>
        <v>SINAPI</v>
      </c>
      <c r="D169" s="4" t="e">
        <f>[1]ORÇAMENTO!#REF!</f>
        <v>#REF!</v>
      </c>
      <c r="E169" s="6" t="s">
        <v>7</v>
      </c>
      <c r="F169" s="36">
        <v>226.5</v>
      </c>
      <c r="G169" s="8" t="e">
        <f>[1]ORÇAMENTO!#REF!</f>
        <v>#REF!</v>
      </c>
      <c r="H169" s="8" t="e">
        <f t="shared" si="12"/>
        <v>#REF!</v>
      </c>
      <c r="I169" s="39" t="e">
        <f>[1]ORÇAMENTO!#REF!</f>
        <v>#REF!</v>
      </c>
      <c r="J169" s="9" t="e">
        <f t="shared" si="9"/>
        <v>#REF!</v>
      </c>
      <c r="K169" s="38" t="e">
        <f>F169-[1]ORÇAMENTO!#REF!</f>
        <v>#REF!</v>
      </c>
    </row>
    <row r="170" spans="1:11">
      <c r="A170" s="4" t="str">
        <f>[1]ORÇAMENTO!O179</f>
        <v>4.2.6.</v>
      </c>
      <c r="B170" s="88">
        <f>[1]ORÇAMENTO!Q179</f>
        <v>88489</v>
      </c>
      <c r="C170" s="5" t="str">
        <f>[1]ORÇAMENTO!$P$30</f>
        <v>SINAPI</v>
      </c>
      <c r="D170" s="4" t="str">
        <f>[1]ORÇAMENTO!R179</f>
        <v>REVESTIMENTO</v>
      </c>
      <c r="E170" s="6" t="s">
        <v>7</v>
      </c>
      <c r="F170" s="36">
        <v>226.5</v>
      </c>
      <c r="G170" s="8">
        <f>[1]ORÇAMENTO!U179</f>
        <v>0</v>
      </c>
      <c r="H170" s="8">
        <f t="shared" si="12"/>
        <v>0</v>
      </c>
      <c r="I170" s="39">
        <f>[1]ORÇAMENTO!X179</f>
        <v>30847.57</v>
      </c>
      <c r="J170" s="9">
        <f t="shared" si="9"/>
        <v>8.4749551049561646E-3</v>
      </c>
      <c r="K170" s="38">
        <f>F170-[1]ORÇAMENTO!T179</f>
        <v>226.5</v>
      </c>
    </row>
    <row r="171" spans="1:11" ht="38.25">
      <c r="A171" s="4" t="str">
        <f>[1]ORÇAMENTO!O180</f>
        <v>4.2.6.1.</v>
      </c>
      <c r="B171" s="88">
        <f>[1]ORÇAMENTO!Q180</f>
        <v>94992</v>
      </c>
      <c r="C171" s="5" t="str">
        <f>[1]ORÇAMENTO!$P$30</f>
        <v>SINAPI</v>
      </c>
      <c r="D171" s="4" t="str">
        <f>[1]ORÇAMENTO!R180</f>
        <v>IMPERMEABILIZAÇÃO DE SUPERFÍCIE COM ARGAMASSA POLIMÉRICA / MEMBRANA ACRÍLICA, 4 DEMÃOS, REFORÇADA COM VÉU DE POLIÉSTER (MAV). AF_09/2023</v>
      </c>
      <c r="E171" s="6" t="s">
        <v>7</v>
      </c>
      <c r="F171" s="36">
        <v>226.5</v>
      </c>
      <c r="G171" s="8">
        <f>[1]ORÇAMENTO!U180</f>
        <v>64.400000000000006</v>
      </c>
      <c r="H171" s="8">
        <f t="shared" si="12"/>
        <v>79.97</v>
      </c>
      <c r="I171" s="39">
        <f>[1]ORÇAMENTO!X180</f>
        <v>26717.85</v>
      </c>
      <c r="J171" s="9">
        <f t="shared" si="9"/>
        <v>7.3403700599740281E-3</v>
      </c>
      <c r="K171" s="38">
        <f>F171-[1]ORÇAMENTO!T180</f>
        <v>-103.35000000000002</v>
      </c>
    </row>
    <row r="172" spans="1:11" ht="25.5">
      <c r="A172" s="4" t="str">
        <f>[1]ORÇAMENTO!O181</f>
        <v>4.2.6.2.</v>
      </c>
      <c r="B172" s="88" t="str">
        <f>[1]ORÇAMENTO!Q181</f>
        <v>0028</v>
      </c>
      <c r="C172" s="5" t="str">
        <f>[1]ORÇAMENTO!$P$30</f>
        <v>SINAPI</v>
      </c>
      <c r="D172" s="4" t="str">
        <f>[1]ORÇAMENTO!R181</f>
        <v>LIMPEZA COM LIXADEIRA ELÉTRICA, TRATAMENTO DO CONCRETO E LIXAMENTO COM LIXA CARBURETO SILICIO</v>
      </c>
      <c r="E172" s="6" t="s">
        <v>7</v>
      </c>
      <c r="F172" s="36">
        <v>30.18</v>
      </c>
      <c r="G172" s="8">
        <f>[1]ORÇAMENTO!U181</f>
        <v>9.9499999999999993</v>
      </c>
      <c r="H172" s="8">
        <f t="shared" si="12"/>
        <v>12.35</v>
      </c>
      <c r="I172" s="39">
        <f>[1]ORÇAMENTO!X181</f>
        <v>4129.72</v>
      </c>
      <c r="J172" s="9">
        <f t="shared" si="9"/>
        <v>1.1345850449821354E-3</v>
      </c>
      <c r="K172" s="38">
        <f>F172-[1]ORÇAMENTO!T181</f>
        <v>-299.67</v>
      </c>
    </row>
    <row r="173" spans="1:11">
      <c r="A173" s="4" t="str">
        <f>[1]ORÇAMENTO!O182</f>
        <v>4.2.7.</v>
      </c>
      <c r="B173" s="88">
        <f>[1]ORÇAMENTO!Q182</f>
        <v>100701</v>
      </c>
      <c r="C173" s="5" t="str">
        <f>[1]ORÇAMENTO!$P$30</f>
        <v>SINAPI</v>
      </c>
      <c r="D173" s="4" t="str">
        <f>[1]ORÇAMENTO!R182</f>
        <v>SERVIÇOS COMPLEMENTARES</v>
      </c>
      <c r="E173" s="6" t="s">
        <v>7</v>
      </c>
      <c r="F173" s="36">
        <f>5*15</f>
        <v>75</v>
      </c>
      <c r="G173" s="8">
        <f>[1]ORÇAMENTO!U182</f>
        <v>0</v>
      </c>
      <c r="H173" s="8">
        <f t="shared" si="12"/>
        <v>0</v>
      </c>
      <c r="I173" s="39">
        <f>[1]ORÇAMENTO!X182</f>
        <v>32713.43</v>
      </c>
      <c r="J173" s="9">
        <f t="shared" si="9"/>
        <v>8.987575053047165E-3</v>
      </c>
      <c r="K173" s="38">
        <f>F173-[1]ORÇAMENTO!T182</f>
        <v>75</v>
      </c>
    </row>
    <row r="174" spans="1:11" ht="25.5">
      <c r="A174" s="4" t="str">
        <f>[1]ORÇAMENTO!O183</f>
        <v>4.2.7.1.</v>
      </c>
      <c r="B174" s="88" t="str">
        <f>[1]ORÇAMENTO!Q183</f>
        <v>0025</v>
      </c>
      <c r="C174" s="5" t="str">
        <f>[1]ORÇAMENTO!$P$30</f>
        <v>SINAPI</v>
      </c>
      <c r="D174" s="4" t="str">
        <f>[1]ORÇAMENTO!R183</f>
        <v>CAPTOR TIPO FRANKLIN PARA SPDA - FORNECIMENTO E INSTALAÇÃO. AF_08/2023</v>
      </c>
      <c r="E174" s="6" t="s">
        <v>7</v>
      </c>
      <c r="F174" s="36">
        <v>12.5</v>
      </c>
      <c r="G174" s="8">
        <f>[1]ORÇAMENTO!U183</f>
        <v>137.07</v>
      </c>
      <c r="H174" s="8">
        <f t="shared" si="12"/>
        <v>170.21</v>
      </c>
      <c r="I174" s="39">
        <f>[1]ORÇAMENTO!X183</f>
        <v>172.41</v>
      </c>
      <c r="J174" s="9">
        <f t="shared" si="9"/>
        <v>4.7367329408620914E-5</v>
      </c>
      <c r="K174" s="38">
        <f>F174-[1]ORÇAMENTO!T183</f>
        <v>11.5</v>
      </c>
    </row>
    <row r="175" spans="1:11" ht="25.5">
      <c r="A175" s="4" t="str">
        <f>[1]ORÇAMENTO!O184</f>
        <v>4.2.7.2.</v>
      </c>
      <c r="B175" s="87">
        <f>[1]ORÇAMENTO!Q184</f>
        <v>96987</v>
      </c>
      <c r="C175" s="5" t="str">
        <f>[1]ORÇAMENTO!$P$30</f>
        <v>SINAPI</v>
      </c>
      <c r="D175" s="4" t="str">
        <f>[1]ORÇAMENTO!R184</f>
        <v>BASE METÁLICA PARA MASTRO 1 ½"  PARA SPDA - FORNECIMENTO E INSTALAÇÃO. AF_08/2023</v>
      </c>
      <c r="E175" s="6" t="s">
        <v>1</v>
      </c>
      <c r="F175" s="36">
        <v>50.3</v>
      </c>
      <c r="G175" s="8">
        <f>[1]ORÇAMENTO!U184</f>
        <v>124.65</v>
      </c>
      <c r="H175" s="8">
        <f t="shared" si="12"/>
        <v>154.79</v>
      </c>
      <c r="I175" s="39">
        <f>[1]ORÇAMENTO!X184</f>
        <v>156.78</v>
      </c>
      <c r="J175" s="9">
        <f t="shared" si="9"/>
        <v>4.3073197057500071E-5</v>
      </c>
      <c r="K175" s="38">
        <f>F175-[1]ORÇAMENTO!T184</f>
        <v>49.3</v>
      </c>
    </row>
    <row r="176" spans="1:11" ht="25.5">
      <c r="A176" s="2" t="str">
        <f>[1]ORÇAMENTO!O185</f>
        <v>4.2.7.3.</v>
      </c>
      <c r="B176" s="2"/>
      <c r="C176" s="2"/>
      <c r="D176" s="2" t="str">
        <f>[1]ORÇAMENTO!R185</f>
        <v>MASTRO 1 ½", COM 3 METROS, PARA SPDA - FORNECIMENTO E INSTALAÇÃO. AF_08/2023</v>
      </c>
      <c r="E176" s="2"/>
      <c r="F176" s="34"/>
      <c r="G176" s="2"/>
      <c r="H176" s="2"/>
      <c r="I176" s="23"/>
      <c r="J176" s="3">
        <f t="shared" si="9"/>
        <v>0</v>
      </c>
      <c r="K176" s="38">
        <f>F176-[1]ORÇAMENTO!T185</f>
        <v>-1</v>
      </c>
    </row>
    <row r="177" spans="1:11" ht="25.5">
      <c r="A177" s="4" t="str">
        <f>[1]ORÇAMENTO!O186</f>
        <v>4.2.7.4.</v>
      </c>
      <c r="B177" s="88">
        <f>[1]ORÇAMENTO!Q186</f>
        <v>96973</v>
      </c>
      <c r="C177" s="5" t="str">
        <f>[1]ORÇAMENTO!$P$30</f>
        <v>SINAPI</v>
      </c>
      <c r="D177" s="4" t="str">
        <f>[1]ORÇAMENTO!R186</f>
        <v>CORDOALHA DE COBRE NU 35 MM², NÃO ENTERRADA, COM ISOLADOR - FORNECIMENTO E INSTALAÇÃO. AF_08/2023</v>
      </c>
      <c r="E177" s="6" t="s">
        <v>1</v>
      </c>
      <c r="F177" s="36">
        <f>F182+F183+F184</f>
        <v>4247.17</v>
      </c>
      <c r="G177" s="8">
        <f>[1]ORÇAMENTO!U186</f>
        <v>74.06</v>
      </c>
      <c r="H177" s="8">
        <f t="shared" ref="H177:H201" si="13">TRUNC(G177 * (1 + 24.18 / 100), 2)</f>
        <v>91.96</v>
      </c>
      <c r="I177" s="39">
        <f>[1]ORÇAMENTO!X186</f>
        <v>4052.03</v>
      </c>
      <c r="J177" s="9">
        <f t="shared" si="9"/>
        <v>1.1132407620417274E-3</v>
      </c>
      <c r="K177" s="38">
        <f>F177-[1]ORÇAMENTO!T186</f>
        <v>4203.67</v>
      </c>
    </row>
    <row r="178" spans="1:11" ht="25.5">
      <c r="A178" s="4" t="str">
        <f>[1]ORÇAMENTO!O187</f>
        <v>4.2.7.5.</v>
      </c>
      <c r="B178" s="88">
        <f>[1]ORÇAMENTO!Q187</f>
        <v>96986</v>
      </c>
      <c r="C178" s="5" t="str">
        <f>[1]ORÇAMENTO!$P$30</f>
        <v>SINAPI</v>
      </c>
      <c r="D178" s="4" t="str">
        <f>[1]ORÇAMENTO!R187</f>
        <v>HASTE DE ATERRAMENTO, DIÂMETRO 3/4", COM 3 METROS - FORNECIMENTO E INSTALAÇÃO. AF_08/2023</v>
      </c>
      <c r="E178" s="6" t="s">
        <v>3</v>
      </c>
      <c r="F178" s="36">
        <v>2295.83</v>
      </c>
      <c r="G178" s="8">
        <f>[1]ORÇAMENTO!U187</f>
        <v>123.21</v>
      </c>
      <c r="H178" s="8">
        <f t="shared" si="13"/>
        <v>153</v>
      </c>
      <c r="I178" s="39">
        <f>[1]ORÇAMENTO!X187</f>
        <v>619.88</v>
      </c>
      <c r="J178" s="9">
        <f t="shared" si="9"/>
        <v>1.7030369557343502E-4</v>
      </c>
      <c r="K178" s="38">
        <f>F178-[1]ORÇAMENTO!T187</f>
        <v>2291.83</v>
      </c>
    </row>
    <row r="179" spans="1:11">
      <c r="A179" s="4" t="str">
        <f>[1]ORÇAMENTO!O188</f>
        <v>4.2.7.6.</v>
      </c>
      <c r="B179" s="88" t="str">
        <f>[1]ORÇAMENTO!Q188</f>
        <v>0020</v>
      </c>
      <c r="C179" s="5" t="str">
        <f>[1]ORÇAMENTO!$P$30</f>
        <v>SINAPI</v>
      </c>
      <c r="D179" s="4" t="str">
        <f>[1]ORÇAMENTO!R188</f>
        <v>ESCADA MARINHEIRO PERFIL 1.1/2"" DE ACO COM GUARDA CORPO</v>
      </c>
      <c r="E179" s="6" t="s">
        <v>3</v>
      </c>
      <c r="F179" s="36">
        <v>2282.3000000000002</v>
      </c>
      <c r="G179" s="8">
        <f>[1]ORÇAMENTO!U188</f>
        <v>1026.3699999999999</v>
      </c>
      <c r="H179" s="8">
        <f t="shared" si="13"/>
        <v>1274.54</v>
      </c>
      <c r="I179" s="39">
        <f>[1]ORÇAMENTO!X188</f>
        <v>17428.099999999999</v>
      </c>
      <c r="J179" s="9">
        <f t="shared" si="9"/>
        <v>4.7881361502603451E-3</v>
      </c>
      <c r="K179" s="38">
        <f>F179-[1]ORÇAMENTO!T188</f>
        <v>2268.8000000000002</v>
      </c>
    </row>
    <row r="180" spans="1:11" ht="51">
      <c r="A180" s="4" t="str">
        <f>[1]ORÇAMENTO!O189</f>
        <v>4.2.7.7.</v>
      </c>
      <c r="B180" s="88">
        <f>[1]ORÇAMENTO!Q189</f>
        <v>99839</v>
      </c>
      <c r="C180" s="5" t="str">
        <f>[1]ORÇAMENTO!$P$30</f>
        <v>SINAPI</v>
      </c>
      <c r="D180" s="4" t="str">
        <f>[1]ORÇAMENTO!R189</f>
        <v>GUARDA-CORPO DE AÇO GALVANIZADO DE 1,10M DE ALTURA, MONTANTES TUBULARES DE 1.1/2  ESPAÇADOS DE 1,20M, TRAVESSA SUPERIOR DE 2 , GRADIL FORMADO POR BARRAS CHATAS EM FERRO DE 32X4,8MM, FIXADO COM CHUMBADOR MECÂNICO. AF_04/2019_PS</v>
      </c>
      <c r="E180" s="6" t="s">
        <v>3</v>
      </c>
      <c r="F180" s="36">
        <f>F178-F179</f>
        <v>13.529999999999745</v>
      </c>
      <c r="G180" s="8">
        <f>[1]ORÇAMENTO!U189</f>
        <v>508.88</v>
      </c>
      <c r="H180" s="8">
        <f t="shared" si="13"/>
        <v>631.91999999999996</v>
      </c>
      <c r="I180" s="39">
        <f>[1]ORÇAMENTO!X189</f>
        <v>9537.0400000000009</v>
      </c>
      <c r="J180" s="9">
        <f t="shared" si="9"/>
        <v>2.6201735123437971E-3</v>
      </c>
      <c r="K180" s="38">
        <f>F180-[1]ORÇAMENTO!T189</f>
        <v>-1.370000000000255</v>
      </c>
    </row>
    <row r="181" spans="1:11" ht="38.25">
      <c r="A181" s="4" t="str">
        <f>[1]ORÇAMENTO!O190</f>
        <v>4.2.7.8.</v>
      </c>
      <c r="B181" s="88">
        <f>[1]ORÇAMENTO!Q190</f>
        <v>100324</v>
      </c>
      <c r="C181" s="5" t="str">
        <f>[1]ORÇAMENTO!$P$30</f>
        <v>SINAPI</v>
      </c>
      <c r="D181" s="4" t="str">
        <f>[1]ORÇAMENTO!R190</f>
        <v>LASTRO COM MATERIAL GRANULAR (PEDRA BRITADA N.1 E PEDRA BRITADA N.2), APLICADO EM PISOS OU LAJES SOBRE SOLO, ESPESSURA DE *10 CM*. AF_01/2024</v>
      </c>
      <c r="E181" s="6" t="s">
        <v>8</v>
      </c>
      <c r="F181" s="36">
        <f>F180*10</f>
        <v>135.29999999999745</v>
      </c>
      <c r="G181" s="8">
        <f>[1]ORÇAMENTO!U190</f>
        <v>172.12</v>
      </c>
      <c r="H181" s="8">
        <f t="shared" si="13"/>
        <v>213.73</v>
      </c>
      <c r="I181" s="39">
        <f>[1]ORÇAMENTO!X190</f>
        <v>541.23</v>
      </c>
      <c r="J181" s="9">
        <f t="shared" si="9"/>
        <v>1.486956655404437E-4</v>
      </c>
      <c r="K181" s="38">
        <f>F181-[1]ORÇAMENTO!T190</f>
        <v>132.79999999999745</v>
      </c>
    </row>
    <row r="182" spans="1:11">
      <c r="A182" s="4" t="str">
        <f>[1]ORÇAMENTO!O191</f>
        <v>4.2.8.</v>
      </c>
      <c r="B182" s="88">
        <f>[1]ORÇAMENTO!Q191</f>
        <v>97122</v>
      </c>
      <c r="C182" s="5" t="str">
        <f>[1]ORÇAMENTO!$P$30</f>
        <v>SINAPI</v>
      </c>
      <c r="D182" s="4" t="str">
        <f>[1]ORÇAMENTO!R191</f>
        <v>URBANIZAÇÃO DA ÁREA DOS RESERVATÓRIOS</v>
      </c>
      <c r="E182" s="6" t="s">
        <v>1</v>
      </c>
      <c r="F182" s="36">
        <f>F185</f>
        <v>3713.9</v>
      </c>
      <c r="G182" s="8">
        <f>[1]ORÇAMENTO!U191</f>
        <v>0</v>
      </c>
      <c r="H182" s="8">
        <f t="shared" si="13"/>
        <v>0</v>
      </c>
      <c r="I182" s="39">
        <f>[1]ORÇAMENTO!X191</f>
        <v>47226.23</v>
      </c>
      <c r="J182" s="9">
        <f t="shared" si="9"/>
        <v>1.2974771725174267E-2</v>
      </c>
      <c r="K182" s="38">
        <f>F182-[1]ORÇAMENTO!T191</f>
        <v>3713.9</v>
      </c>
    </row>
    <row r="183" spans="1:11">
      <c r="A183" s="4" t="str">
        <f>[1]ORÇAMENTO!O192</f>
        <v>4.2.8.1.</v>
      </c>
      <c r="B183" s="88">
        <f>[1]ORÇAMENTO!Q192</f>
        <v>97123</v>
      </c>
      <c r="C183" s="5" t="str">
        <f>[1]ORÇAMENTO!$P$30</f>
        <v>SINAPI</v>
      </c>
      <c r="D183" s="4" t="str">
        <f>[1]ORÇAMENTO!R192</f>
        <v>LIMPEZA MANUAL DE VEGETAÇÃO EM TERRENO COM ENXADA. AF_03/2024</v>
      </c>
      <c r="E183" s="6" t="s">
        <v>1</v>
      </c>
      <c r="F183" s="36">
        <f>F186</f>
        <v>519.16999999999996</v>
      </c>
      <c r="G183" s="8">
        <f>[1]ORÇAMENTO!U192</f>
        <v>5.01</v>
      </c>
      <c r="H183" s="8">
        <f t="shared" si="13"/>
        <v>6.22</v>
      </c>
      <c r="I183" s="39">
        <f>[1]ORÇAMENTO!X192</f>
        <v>944.62</v>
      </c>
      <c r="J183" s="9">
        <f t="shared" si="9"/>
        <v>2.595216443708108E-4</v>
      </c>
      <c r="K183" s="38">
        <f>F183-[1]ORÇAMENTO!T192</f>
        <v>369.22999999999996</v>
      </c>
    </row>
    <row r="184" spans="1:11" ht="25.5">
      <c r="A184" s="4" t="str">
        <f>[1]ORÇAMENTO!O194</f>
        <v>4.2.8.3.</v>
      </c>
      <c r="B184" s="88">
        <f>[1]ORÇAMENTO!Q194</f>
        <v>93589</v>
      </c>
      <c r="C184" s="5" t="str">
        <f>[1]ORÇAMENTO!$P$30</f>
        <v>SINAPI</v>
      </c>
      <c r="D184" s="4" t="str">
        <f>[1]ORÇAMENTO!R194</f>
        <v>TRANSPORTE COM CAMINHÃO BASCULANTE DE 10 M³, EM VIA URBANA EM REVESTIMENTO PRIMÁRIO (UNIDADE: M3XKM). AF_07/2020</v>
      </c>
      <c r="E184" s="6" t="s">
        <v>1</v>
      </c>
      <c r="F184" s="36">
        <f>F187</f>
        <v>14.1</v>
      </c>
      <c r="G184" s="8">
        <f>[1]ORÇAMENTO!U194</f>
        <v>2.82</v>
      </c>
      <c r="H184" s="8">
        <f t="shared" si="13"/>
        <v>3.5</v>
      </c>
      <c r="I184" s="39">
        <f>[1]ORÇAMENTO!X194</f>
        <v>532.29</v>
      </c>
      <c r="J184" s="9">
        <f t="shared" si="9"/>
        <v>1.4623952074076227E-4</v>
      </c>
      <c r="K184" s="38">
        <f>F184-[1]ORÇAMENTO!T194</f>
        <v>-135.84</v>
      </c>
    </row>
    <row r="185" spans="1:11" ht="25.5">
      <c r="A185" s="10" t="str">
        <f>[1]ORÇAMENTO!O195</f>
        <v>4.2.8.4.</v>
      </c>
      <c r="B185" s="89">
        <f>[1]ORÇAMENTO!Q195</f>
        <v>99059</v>
      </c>
      <c r="C185" s="90" t="str">
        <f>[1]ORÇAMENTO!$P$30</f>
        <v>SINAPI</v>
      </c>
      <c r="D185" s="10" t="str">
        <f>[1]ORÇAMENTO!R195</f>
        <v>LOCAÇÃO CONVENCIONAL DE OBRA, UTILIZANDO GABARITO DE TÁBUAS CORRIDAS PONTALETADAS A CADA 2,00M -  2 UTILIZAÇÕES. AF_03/2024</v>
      </c>
      <c r="E185" s="11" t="s">
        <v>1</v>
      </c>
      <c r="F185" s="37">
        <v>3713.9</v>
      </c>
      <c r="G185" s="12">
        <f>[1]ORÇAMENTO!U195</f>
        <v>68.27</v>
      </c>
      <c r="H185" s="12">
        <f t="shared" si="13"/>
        <v>84.77</v>
      </c>
      <c r="I185" s="39">
        <f>[1]ORÇAMENTO!X195</f>
        <v>2159.63</v>
      </c>
      <c r="J185" s="13">
        <f t="shared" si="9"/>
        <v>5.9332930578701927E-4</v>
      </c>
      <c r="K185" s="38">
        <f>F185-[1]ORÇAMENTO!T195</f>
        <v>3688.75</v>
      </c>
    </row>
    <row r="186" spans="1:11">
      <c r="A186" s="10" t="str">
        <f>[1]ORÇAMENTO!O196</f>
        <v>4.2.8.5.</v>
      </c>
      <c r="B186" s="89">
        <f>[1]ORÇAMENTO!Q196</f>
        <v>93358</v>
      </c>
      <c r="C186" s="90" t="str">
        <f>[1]ORÇAMENTO!$P$30</f>
        <v>SINAPI</v>
      </c>
      <c r="D186" s="10" t="str">
        <f>[1]ORÇAMENTO!R196</f>
        <v>ESCAVAÇÃO MANUAL DE VALA. AF_09/2024</v>
      </c>
      <c r="E186" s="11" t="s">
        <v>1</v>
      </c>
      <c r="F186" s="37">
        <v>519.16999999999996</v>
      </c>
      <c r="G186" s="12">
        <f>[1]ORÇAMENTO!U196</f>
        <v>93.03</v>
      </c>
      <c r="H186" s="12">
        <f t="shared" si="13"/>
        <v>115.52</v>
      </c>
      <c r="I186" s="39">
        <f>[1]ORÇAMENTO!X196</f>
        <v>1058.94</v>
      </c>
      <c r="J186" s="13">
        <f t="shared" si="9"/>
        <v>2.9092952731259809E-4</v>
      </c>
      <c r="K186" s="38">
        <f>F186-[1]ORÇAMENTO!T196</f>
        <v>510.11999999999995</v>
      </c>
    </row>
    <row r="187" spans="1:11" ht="25.5">
      <c r="A187" s="10" t="str">
        <f>[1]ORÇAMENTO!O198</f>
        <v>4.2.8.7.</v>
      </c>
      <c r="B187" s="89">
        <f>[1]ORÇAMENTO!Q198</f>
        <v>102487</v>
      </c>
      <c r="C187" s="90" t="str">
        <f>[1]ORÇAMENTO!$P$30</f>
        <v>SINAPI</v>
      </c>
      <c r="D187" s="10" t="str">
        <f>[1]ORÇAMENTO!R198</f>
        <v>CONCRETO CICLÓPICO FCK = 15MPA, 30% PEDRA DE MÃO EM VOLUME REAL, INCLUSIVE LANÇAMENTO. AF_05/2021</v>
      </c>
      <c r="E187" s="11" t="s">
        <v>1</v>
      </c>
      <c r="F187" s="37">
        <v>14.1</v>
      </c>
      <c r="G187" s="12">
        <f>[1]ORÇAMENTO!U198</f>
        <v>605.14</v>
      </c>
      <c r="H187" s="12">
        <f t="shared" si="13"/>
        <v>751.46</v>
      </c>
      <c r="I187" s="39">
        <f>[1]ORÇAMENTO!X198</f>
        <v>1126.5</v>
      </c>
      <c r="J187" s="13">
        <f t="shared" si="9"/>
        <v>3.0949072895314345E-4</v>
      </c>
      <c r="K187" s="38">
        <f>F187-[1]ORÇAMENTO!T198</f>
        <v>12.62</v>
      </c>
    </row>
    <row r="188" spans="1:11" ht="38.25">
      <c r="A188" s="10" t="str">
        <f>[1]ORÇAMENTO!O199</f>
        <v>4.2.8.8.</v>
      </c>
      <c r="B188" s="89" t="str">
        <f>[1]ORÇAMENTO!Q199</f>
        <v>0029</v>
      </c>
      <c r="C188" s="90" t="str">
        <f>[1]ORÇAMENTO!$P$30</f>
        <v>SINAPI</v>
      </c>
      <c r="D188" s="10" t="str">
        <f>[1]ORÇAMENTO!R199</f>
        <v>(ADAP.- ORSE-7369)CONCRETO ARMADO FCK=25,0MPA, USINADO, BOMBEADO, ADENSADO E LANÇADO, PARA USO GERAL, COM FORMAS PLANAS EM COMPENSADO RESINADO 12MM (05 USOS)</v>
      </c>
      <c r="E188" s="11" t="s">
        <v>6</v>
      </c>
      <c r="F188" s="37">
        <v>6</v>
      </c>
      <c r="G188" s="12">
        <f>[1]ORÇAMENTO!U199</f>
        <v>1783.27</v>
      </c>
      <c r="H188" s="12">
        <f t="shared" si="13"/>
        <v>2214.46</v>
      </c>
      <c r="I188" s="39">
        <f>[1]ORÇAMENTO!X199</f>
        <v>8343.9599999999991</v>
      </c>
      <c r="J188" s="13">
        <f t="shared" si="9"/>
        <v>2.2923908235737865E-3</v>
      </c>
      <c r="K188" s="38">
        <f>F188-[1]ORÇAMENTO!T199</f>
        <v>2.2799999999999998</v>
      </c>
    </row>
    <row r="189" spans="1:11" ht="38.25">
      <c r="A189" s="10" t="str">
        <f>[1]ORÇAMENTO!O200</f>
        <v>4.2.8.9.</v>
      </c>
      <c r="B189" s="89">
        <f>[1]ORÇAMENTO!Q200</f>
        <v>103323</v>
      </c>
      <c r="C189" s="90" t="str">
        <f>[1]ORÇAMENTO!$P$30</f>
        <v>SINAPI</v>
      </c>
      <c r="D189" s="10" t="str">
        <f>[1]ORÇAMENTO!R200</f>
        <v>ALVENARIA DE VEDAÇÃO DE BLOCOS CERÂMICOS FURADOS NA VERTICAL DE 9X19X39 CM (ESPESSURA 9 CM) E ARGAMASSA DE ASSENTAMENTO COM PREPARO MANUAL. AF_12/2021</v>
      </c>
      <c r="E189" s="11" t="s">
        <v>6</v>
      </c>
      <c r="F189" s="16">
        <v>3</v>
      </c>
      <c r="G189" s="16">
        <f>[1]ORÇAMENTO!U200</f>
        <v>63.48</v>
      </c>
      <c r="H189" s="16"/>
      <c r="I189" s="39">
        <f>[1]ORÇAMENTO!X200</f>
        <v>9043.01</v>
      </c>
      <c r="J189" s="13"/>
      <c r="K189" s="38">
        <f>F189-[1]ORÇAMENTO!T200</f>
        <v>-110.25</v>
      </c>
    </row>
    <row r="190" spans="1:11" ht="25.5">
      <c r="A190" s="10" t="str">
        <f>[1]ORÇAMENTO!O201</f>
        <v>4.2.8.10.</v>
      </c>
      <c r="B190" s="89">
        <f>[1]ORÇAMENTO!Q201</f>
        <v>88489</v>
      </c>
      <c r="C190" s="90" t="str">
        <f>[1]ORÇAMENTO!$P$30</f>
        <v>SINAPI</v>
      </c>
      <c r="D190" s="10" t="str">
        <f>[1]ORÇAMENTO!R201</f>
        <v>PINTURA LÁTEX ACRÍLICA PREMIUM, APLICAÇÃO MANUAL EM PAREDES, DUAS DEMÃOS. AF_04/2023</v>
      </c>
      <c r="E190" s="11" t="s">
        <v>6</v>
      </c>
      <c r="F190" s="16">
        <v>10</v>
      </c>
      <c r="G190" s="16">
        <f>[1]ORÇAMENTO!U201</f>
        <v>14.36</v>
      </c>
      <c r="H190" s="16"/>
      <c r="I190" s="39">
        <f>[1]ORÇAMENTO!X201</f>
        <v>4090.59</v>
      </c>
      <c r="J190" s="13"/>
      <c r="K190" s="38">
        <f>F190-[1]ORÇAMENTO!T201</f>
        <v>-216.5</v>
      </c>
    </row>
    <row r="191" spans="1:11" ht="38.25">
      <c r="A191" s="10" t="str">
        <f>[1]ORÇAMENTO!O202</f>
        <v>4.2.8.11.</v>
      </c>
      <c r="B191" s="89">
        <f>[1]ORÇAMENTO!Q202</f>
        <v>94992</v>
      </c>
      <c r="C191" s="90" t="str">
        <f>[1]ORÇAMENTO!$P$30</f>
        <v>SINAPI</v>
      </c>
      <c r="D191" s="10" t="str">
        <f>[1]ORÇAMENTO!R202</f>
        <v>EXECUÇÃO DE PASSEIO (CALÇADA) OU PISO DE CONCRETO COM CONCRETO MOLDADO IN LOCO, FEITO EM OBRA, ACABAMENTO CONVENCIONAL, ESPESSURA 6 CM, ARMADO. AF_08/2022</v>
      </c>
      <c r="E191" s="11" t="s">
        <v>6</v>
      </c>
      <c r="F191" s="37">
        <v>21</v>
      </c>
      <c r="G191" s="12">
        <f>[1]ORÇAMENTO!U202</f>
        <v>80.13</v>
      </c>
      <c r="H191" s="12">
        <f t="shared" si="13"/>
        <v>99.5</v>
      </c>
      <c r="I191" s="39">
        <f>[1]ORÇAMENTO!X202</f>
        <v>3041.84</v>
      </c>
      <c r="J191" s="13">
        <f t="shared" si="9"/>
        <v>8.3570464177437187E-4</v>
      </c>
      <c r="K191" s="38">
        <f>F191-[1]ORÇAMENTO!T202</f>
        <v>-9.18</v>
      </c>
    </row>
    <row r="192" spans="1:11" ht="25.5">
      <c r="A192" s="10" t="str">
        <f>[1]ORÇAMENTO!O203</f>
        <v>4.2.8.12.</v>
      </c>
      <c r="B192" s="89">
        <f>[1]ORÇAMENTO!Q203</f>
        <v>92393</v>
      </c>
      <c r="C192" s="90" t="str">
        <f>[1]ORÇAMENTO!$P$30</f>
        <v>SINAPI</v>
      </c>
      <c r="D192" s="10" t="str">
        <f>[1]ORÇAMENTO!R203</f>
        <v>EXECUÇÃO DE PAVIMENTO EM PISO INTERTRAVADO, COM BLOCO SEXTAVADO DE 25 X 25 CM, ESPESSURA 6 CM. AF_10/2022</v>
      </c>
      <c r="E192" s="11" t="s">
        <v>6</v>
      </c>
      <c r="F192" s="37">
        <v>8</v>
      </c>
      <c r="G192" s="12">
        <f>[1]ORÇAMENTO!U203</f>
        <v>57.44</v>
      </c>
      <c r="H192" s="12">
        <f t="shared" si="13"/>
        <v>71.319999999999993</v>
      </c>
      <c r="I192" s="39">
        <f>[1]ORÇAMENTO!X203</f>
        <v>5418.75</v>
      </c>
      <c r="J192" s="13">
        <f t="shared" si="9"/>
        <v>1.4887287061827305E-3</v>
      </c>
      <c r="K192" s="38">
        <f>F192-[1]ORÇAMENTO!T203</f>
        <v>-67</v>
      </c>
    </row>
    <row r="193" spans="1:11">
      <c r="A193" s="10" t="str">
        <f>[1]ORÇAMENTO!O207</f>
        <v>4.3.0.1.</v>
      </c>
      <c r="B193" s="89">
        <f>[1]ORÇAMENTO!Q207</f>
        <v>20327</v>
      </c>
      <c r="C193" s="90" t="str">
        <f>[1]ORÇAMENTO!$P$30</f>
        <v>SINAPI</v>
      </c>
      <c r="D193" s="10" t="str">
        <f>[1]ORÇAMENTO!R207</f>
        <v>LOCAÇÃO DE REDE DE ÁGUA OU ESGOTO. AF_03/2024</v>
      </c>
      <c r="E193" s="11" t="s">
        <v>6</v>
      </c>
      <c r="F193" s="37">
        <v>1</v>
      </c>
      <c r="G193" s="12">
        <f>[1]ORÇAMENTO!U207</f>
        <v>9.6199999999999992</v>
      </c>
      <c r="H193" s="12">
        <f t="shared" si="13"/>
        <v>11.94</v>
      </c>
      <c r="I193" s="39">
        <f>[1]ORÇAMENTO!X207</f>
        <v>111844.78</v>
      </c>
      <c r="J193" s="13">
        <f t="shared" si="9"/>
        <v>3.0727849526679056E-2</v>
      </c>
      <c r="K193" s="38">
        <f>F193-[1]ORÇAMENTO!T207</f>
        <v>-9242.3700000000008</v>
      </c>
    </row>
    <row r="194" spans="1:11" ht="51">
      <c r="A194" s="10" t="str">
        <f>[1]ORÇAMENTO!O208</f>
        <v>4.3.0.2.</v>
      </c>
      <c r="B194" s="89">
        <f>[1]ORÇAMENTO!Q208</f>
        <v>90091</v>
      </c>
      <c r="C194" s="90" t="str">
        <f>[1]ORÇAMENTO!$P$30</f>
        <v>SINAPI</v>
      </c>
      <c r="D194" s="10" t="str">
        <f>[1]ORÇAMENTO!R208</f>
        <v>ESCAVAÇÃO MECANIZADA DE VALA COM PROF. ATÉ 1,5 M (MÉDIA MONTANTE E JUSANTE/UMA COMPOSIÇÃO POR TRECHO), ESCAVADEIRA (0,8 M3), LARG. DE 1,5 M A 2,5 M, EM SOLO DE 1A CATEGORIA, LOCAIS COM BAIXO NÍVEL DE INTERFERÊNCIA. AF_09/2024</v>
      </c>
      <c r="E194" s="11" t="s">
        <v>6</v>
      </c>
      <c r="F194" s="37">
        <v>5</v>
      </c>
      <c r="G194" s="12">
        <f>[1]ORÇAMENTO!U208</f>
        <v>5.83</v>
      </c>
      <c r="H194" s="12">
        <f t="shared" si="13"/>
        <v>7.23</v>
      </c>
      <c r="I194" s="39">
        <f>[1]ORÇAMENTO!X208</f>
        <v>26510.41</v>
      </c>
      <c r="J194" s="13">
        <f t="shared" si="9"/>
        <v>7.2833787090516673E-3</v>
      </c>
      <c r="K194" s="38">
        <f>F194-[1]ORÇAMENTO!T208</f>
        <v>-3611.7</v>
      </c>
    </row>
    <row r="195" spans="1:11" ht="51">
      <c r="A195" s="10" t="str">
        <f>[1]ORÇAMENTO!O209</f>
        <v>4.3.0.3.</v>
      </c>
      <c r="B195" s="89" t="str">
        <f>[1]ORÇAMENTO!Q209</f>
        <v>104736</v>
      </c>
      <c r="C195" s="90" t="str">
        <f>[1]ORÇAMENTO!$P$30</f>
        <v>SINAPI</v>
      </c>
      <c r="D195" s="10" t="str">
        <f>[1]ORÇAMENTO!R209</f>
        <v>REATERRO MECANIZADO DE VALA COM RETROESCAVADEIRA (CAPACIDADE   DA   CAÇAMBA   DA RETRO: 0,26 M³/POTÊNCIA: 88 HP), LARGURA DE 0,8 A 1,5 M, PROFUNDIDADE DE 1,5 A 3,0 M, COM SOLO (SEM SUBSTITUIÇÃO) DE 1ª CATEGORIA, COM PLACA VIBRATÓRIA. AF_08/2023</v>
      </c>
      <c r="E195" s="11" t="s">
        <v>6</v>
      </c>
      <c r="F195" s="16">
        <v>2</v>
      </c>
      <c r="G195" s="16">
        <f>[1]ORÇAMENTO!U209</f>
        <v>8.34</v>
      </c>
      <c r="H195" s="16"/>
      <c r="I195" s="39">
        <f>[1]ORÇAMENTO!X209</f>
        <v>37628.89</v>
      </c>
      <c r="J195" s="13"/>
      <c r="K195" s="38">
        <f>F195-[1]ORÇAMENTO!T209</f>
        <v>-3585.12</v>
      </c>
    </row>
    <row r="196" spans="1:11" ht="38.25">
      <c r="A196" s="10" t="str">
        <f>[1]ORÇAMENTO!O210</f>
        <v>4.3.0.4.</v>
      </c>
      <c r="B196" s="89">
        <f>[1]ORÇAMENTO!Q210</f>
        <v>100982</v>
      </c>
      <c r="C196" s="90" t="str">
        <f>[1]ORÇAMENTO!$P$30</f>
        <v>SINAPI</v>
      </c>
      <c r="D196" s="10" t="str">
        <f>[1]ORÇAMENTO!R210</f>
        <v>CARGA, MANOBRA E DESCARGA DE ENTULHO EM CAMINHÃO BASCULANTE 10 M³ - CARGA COM ESCAVADEIRA HIDRÁULICA  (CAÇAMBA DE 0,80 M³ / 111 HP) E DESCARGA LIVRE (UNIDADE: M3). AF_07/2020</v>
      </c>
      <c r="E196" s="11" t="s">
        <v>6</v>
      </c>
      <c r="F196" s="37">
        <v>6</v>
      </c>
      <c r="G196" s="12">
        <f>[1]ORÇAMENTO!U210</f>
        <v>9.25</v>
      </c>
      <c r="H196" s="12">
        <f t="shared" si="13"/>
        <v>11.48</v>
      </c>
      <c r="I196" s="39">
        <f>[1]ORÇAMENTO!X210</f>
        <v>344.02</v>
      </c>
      <c r="J196" s="13">
        <f t="shared" si="9"/>
        <v>9.4514869573422461E-5</v>
      </c>
      <c r="K196" s="38">
        <f>F196-[1]ORÇAMENTO!T210</f>
        <v>-23.58</v>
      </c>
    </row>
    <row r="197" spans="1:11" ht="38.25">
      <c r="A197" s="10" t="str">
        <f>[1]ORÇAMENTO!O212</f>
        <v>4.3.0.6.</v>
      </c>
      <c r="B197" s="89">
        <f>[1]ORÇAMENTO!Q212</f>
        <v>97121</v>
      </c>
      <c r="C197" s="90" t="str">
        <f>[1]ORÇAMENTO!$P$30</f>
        <v>SINAPI</v>
      </c>
      <c r="D197" s="10" t="str">
        <f>[1]ORÇAMENTO!R212</f>
        <v>ASSENTAMENTO DE TUBO DE PVC PBA PARA REDE DE ÁGUA, DN 50 MM, JUNTA ELÁSTICA INTEGRADA, INSTALADO EM LOCAL COM NÍVEL ALTO DE INTERFERÊNCIAS (NÃO INCLUI FORNECIMENTO). AF_05/2024</v>
      </c>
      <c r="E197" s="11" t="s">
        <v>6</v>
      </c>
      <c r="F197" s="37">
        <v>2</v>
      </c>
      <c r="G197" s="12">
        <f>[1]ORÇAMENTO!U212</f>
        <v>2.82</v>
      </c>
      <c r="H197" s="12">
        <f t="shared" si="13"/>
        <v>3.5</v>
      </c>
      <c r="I197" s="39">
        <f>[1]ORÇAMENTO!X212</f>
        <v>30380.55</v>
      </c>
      <c r="J197" s="13">
        <f t="shared" si="9"/>
        <v>8.3466476391455147E-3</v>
      </c>
      <c r="K197" s="38">
        <f>F197-[1]ORÇAMENTO!T212</f>
        <v>-8555.9</v>
      </c>
    </row>
    <row r="198" spans="1:11" ht="38.25">
      <c r="A198" s="4" t="str">
        <f>[1]ORÇAMENTO!O213</f>
        <v>4.3.0.7.</v>
      </c>
      <c r="B198" s="87">
        <f>[1]ORÇAMENTO!Q213</f>
        <v>97122</v>
      </c>
      <c r="C198" s="5" t="str">
        <f>[1]ORÇAMENTO!$P$30</f>
        <v>SINAPI</v>
      </c>
      <c r="D198" s="4" t="str">
        <f>[1]ORÇAMENTO!R213</f>
        <v>ASSENTAMENTO DE TUBO DE PVC PBA PARA REDE DE ÁGUA, DN 75 MM, JUNTA ELÁSTICA INTEGRADA, INSTALADO EM LOCAL COM NÍVEL ALTO DE INTERFERÊNCIAS (NÃO INCLUI FORNECIMENTO). AF_05/2024</v>
      </c>
      <c r="E198" s="6" t="s">
        <v>4</v>
      </c>
      <c r="F198" s="36">
        <v>3</v>
      </c>
      <c r="G198" s="8">
        <f>[1]ORÇAMENTO!U213</f>
        <v>3.39</v>
      </c>
      <c r="H198" s="8">
        <f t="shared" si="13"/>
        <v>4.2</v>
      </c>
      <c r="I198" s="39">
        <f>[1]ORÇAMENTO!X213</f>
        <v>1754.14</v>
      </c>
      <c r="J198" s="9">
        <f t="shared" ref="J198:J261" si="14">I198 / 3639850.55</f>
        <v>4.8192638019162632E-4</v>
      </c>
      <c r="K198" s="38">
        <f>F198-[1]ORÇAMENTO!T213</f>
        <v>-408.77</v>
      </c>
    </row>
    <row r="199" spans="1:11" ht="38.25">
      <c r="A199" s="10" t="str">
        <f>[1]ORÇAMENTO!O214</f>
        <v>4.3.0.8.</v>
      </c>
      <c r="B199" s="89">
        <f>[1]ORÇAMENTO!Q214</f>
        <v>97123</v>
      </c>
      <c r="C199" s="90" t="str">
        <f>[1]ORÇAMENTO!$P$30</f>
        <v>SINAPI</v>
      </c>
      <c r="D199" s="10" t="str">
        <f>[1]ORÇAMENTO!R214</f>
        <v>ASSENTAMENTO DE TUBO DE PVC PBA PARA REDE DE ÁGUA, DN 100 MM, JUNTA ELÁSTICA INTEGRADA, INSTALADO EM LOCAL COM NÍVEL ALTO DE INTERFERÊNCIAS (NÃO INCLUI FORNECIMENTO). AF_05/2024</v>
      </c>
      <c r="E199" s="11" t="s">
        <v>6</v>
      </c>
      <c r="F199" s="37">
        <v>1</v>
      </c>
      <c r="G199" s="12">
        <f>[1]ORÇAMENTO!U214</f>
        <v>3.94</v>
      </c>
      <c r="H199" s="12">
        <f t="shared" si="13"/>
        <v>4.8899999999999997</v>
      </c>
      <c r="I199" s="39">
        <f>[1]ORÇAMENTO!X214</f>
        <v>1189.4100000000001</v>
      </c>
      <c r="J199" s="13">
        <f t="shared" si="14"/>
        <v>3.2677440561398879E-4</v>
      </c>
      <c r="K199" s="38">
        <f>F199-[1]ORÇAMENTO!T214</f>
        <v>-238.8</v>
      </c>
    </row>
    <row r="200" spans="1:11" ht="38.25">
      <c r="A200" s="10" t="str">
        <f>[1]ORÇAMENTO!O215</f>
        <v>4.3.0.9.</v>
      </c>
      <c r="B200" s="89" t="str">
        <f>[1]ORÇAMENTO!Q215</f>
        <v>0014</v>
      </c>
      <c r="C200" s="90" t="str">
        <f>[1]ORÇAMENTO!$P$30</f>
        <v>SINAPI</v>
      </c>
      <c r="D200" s="10" t="str">
        <f>[1]ORÇAMENTO!R215</f>
        <v>ASSENTAMENTO DE TUBO DE PVC PBA PARA REDE DE ÁGUA, DN 50 MM, JUNTA ELÁSTICA INTEGRADA, INSTALADO EM LOCAL COM NÍVEL BAIXO DE INTERFERÊNCIAS (NÃO INCLUI FORNECIMENTO). AF_05/2024</v>
      </c>
      <c r="E200" s="11" t="s">
        <v>6</v>
      </c>
      <c r="F200" s="37">
        <v>2</v>
      </c>
      <c r="G200" s="12">
        <f>[1]ORÇAMENTO!U215</f>
        <v>2.31</v>
      </c>
      <c r="H200" s="12">
        <f t="shared" si="13"/>
        <v>2.86</v>
      </c>
      <c r="I200" s="39">
        <f>[1]ORÇAMENTO!X215</f>
        <v>98.65</v>
      </c>
      <c r="J200" s="13">
        <f t="shared" si="14"/>
        <v>2.7102761128475458E-5</v>
      </c>
      <c r="K200" s="38">
        <f>F200-[1]ORÇAMENTO!T215</f>
        <v>-31.9</v>
      </c>
    </row>
    <row r="201" spans="1:11">
      <c r="A201" s="4" t="str">
        <f>[1]ORÇAMENTO!O216</f>
        <v>4.3.0.10.</v>
      </c>
      <c r="B201" s="87">
        <f>[1]ORÇAMENTO!Q216</f>
        <v>36084</v>
      </c>
      <c r="C201" s="5" t="str">
        <f>[1]ORÇAMENTO!$P$30</f>
        <v>SINAPI</v>
      </c>
      <c r="D201" s="4" t="str">
        <f>[1]ORÇAMENTO!R216</f>
        <v xml:space="preserve">TUBO PVC PBA JEI, CLASSE 12, DN 50 MM, PARA REDE DE AGUA (NBR 5647)                                                                                                                                                                                                                                                                                                                                                                                                                                       </v>
      </c>
      <c r="E201" s="6" t="s">
        <v>2</v>
      </c>
      <c r="F201" s="36">
        <f>F177</f>
        <v>4247.17</v>
      </c>
      <c r="G201" s="8">
        <f>[1]ORÇAMENTO!U216</f>
        <v>15.14</v>
      </c>
      <c r="H201" s="8">
        <f t="shared" si="13"/>
        <v>18.8</v>
      </c>
      <c r="I201" s="39">
        <f>[1]ORÇAMENTO!X216</f>
        <v>162942.42000000001</v>
      </c>
      <c r="J201" s="9">
        <f t="shared" si="14"/>
        <v>4.4766239097371735E-2</v>
      </c>
      <c r="K201" s="38">
        <f>F201-[1]ORÇAMENTO!T216</f>
        <v>-4310.7299999999996</v>
      </c>
    </row>
    <row r="202" spans="1:11" ht="25.5">
      <c r="A202" s="2" t="str">
        <f>[1]ORÇAMENTO!O217</f>
        <v>4.3.0.11.</v>
      </c>
      <c r="B202" s="2"/>
      <c r="C202" s="2"/>
      <c r="D202" s="2" t="str">
        <f>[1]ORÇAMENTO!R217</f>
        <v xml:space="preserve">TUBO PVC PBA JEI, CLASSE 12, DN 75 MM, PARA REDE DE AGUA (NBR 5647)                                                                                                                                                                                                                                                                                                                                                                                                                                       </v>
      </c>
      <c r="E202" s="2"/>
      <c r="F202" s="34"/>
      <c r="G202" s="2"/>
      <c r="H202" s="2"/>
      <c r="I202" s="23"/>
      <c r="J202" s="3">
        <f t="shared" si="14"/>
        <v>0</v>
      </c>
      <c r="K202" s="38">
        <f>F202-[1]ORÇAMENTO!T217</f>
        <v>-411.77</v>
      </c>
    </row>
    <row r="203" spans="1:11">
      <c r="A203" s="4" t="str">
        <f>[1]ORÇAMENTO!O218</f>
        <v>4.3.0.12.</v>
      </c>
      <c r="B203" s="88">
        <f>[1]ORÇAMENTO!Q218</f>
        <v>36374</v>
      </c>
      <c r="C203" s="5" t="str">
        <f>[1]ORÇAMENTO!$P$30</f>
        <v>SINAPI</v>
      </c>
      <c r="D203" s="4" t="str">
        <f>[1]ORÇAMENTO!R218</f>
        <v xml:space="preserve">TUBO PVC PBA JEI, CLASSE 12, DN 100 MM, PARA REDE DE AGUA (NBR 5647)                                                                                                                                                                                                                                                                                                                                                                                                                                      </v>
      </c>
      <c r="E203" s="6" t="s">
        <v>6</v>
      </c>
      <c r="F203" s="36">
        <v>139</v>
      </c>
      <c r="G203" s="8">
        <f>[1]ORÇAMENTO!U218</f>
        <v>51.1</v>
      </c>
      <c r="H203" s="8">
        <f>TRUNC(G203 * (1 + 24.18 / 100), 2)</f>
        <v>63.45</v>
      </c>
      <c r="I203" s="39">
        <f>[1]ORÇAMENTO!X218</f>
        <v>15411.95</v>
      </c>
      <c r="J203" s="9">
        <f t="shared" si="14"/>
        <v>4.2342260453523293E-3</v>
      </c>
      <c r="K203" s="38">
        <f>F203-[1]ORÇAMENTO!T218</f>
        <v>-100.80000000000001</v>
      </c>
    </row>
    <row r="204" spans="1:11">
      <c r="A204" s="4" t="str">
        <f>[1]ORÇAMENTO!O219</f>
        <v>4.3.0.13.</v>
      </c>
      <c r="B204" s="88">
        <f>[1]ORÇAMENTO!Q219</f>
        <v>95673</v>
      </c>
      <c r="C204" s="5" t="str">
        <f>[1]ORÇAMENTO!$P$30</f>
        <v>SINAPI</v>
      </c>
      <c r="D204" s="4" t="str">
        <f>[1]ORÇAMENTO!R219</f>
        <v xml:space="preserve">TUBO PVC DEFOFO, JEI, 1 MPA, DN 150 MM, PARA REDE DE AGUA (NBR 7665)                                                                                                                                                                                                                                                                                                                                                                                                                                      </v>
      </c>
      <c r="E204" s="6" t="s">
        <v>6</v>
      </c>
      <c r="F204" s="36">
        <f>F203</f>
        <v>139</v>
      </c>
      <c r="G204" s="8">
        <f>[1]ORÇAMENTO!U219</f>
        <v>114.75</v>
      </c>
      <c r="H204" s="8">
        <f>TRUNC(G204 * (1 + 24.18 / 100), 2)</f>
        <v>142.49</v>
      </c>
      <c r="I204" s="39">
        <f>[1]ORÇAMENTO!X219</f>
        <v>4892.79</v>
      </c>
      <c r="J204" s="9">
        <f t="shared" si="14"/>
        <v>1.3442282678336891E-3</v>
      </c>
      <c r="K204" s="38">
        <f>F204-[1]ORÇAMENTO!T219</f>
        <v>105.1</v>
      </c>
    </row>
    <row r="205" spans="1:11">
      <c r="A205" s="4" t="str">
        <f>[1]ORÇAMENTO!O220</f>
        <v>4.3.0.14.</v>
      </c>
      <c r="B205" s="88">
        <f>[1]ORÇAMENTO!Q220</f>
        <v>1206</v>
      </c>
      <c r="C205" s="5" t="str">
        <f>[1]ORÇAMENTO!$P$30</f>
        <v>SINAPI</v>
      </c>
      <c r="D205" s="4" t="str">
        <f>[1]ORÇAMENTO!R220</f>
        <v xml:space="preserve">CAP, PVC PBA, JE, DN 50 / DE 60 MM, PARA REDE DE AGUA (NBR 10351)                                                                                                                                                                                                                                                                                                                                                                                                                                         </v>
      </c>
      <c r="E205" s="6" t="s">
        <v>6</v>
      </c>
      <c r="F205" s="36">
        <f>F204</f>
        <v>139</v>
      </c>
      <c r="G205" s="8">
        <f>[1]ORÇAMENTO!U220</f>
        <v>7.42</v>
      </c>
      <c r="H205" s="8">
        <f>TRUNC(G205 * (1 + 24.18 / 100), 2)</f>
        <v>9.2100000000000009</v>
      </c>
      <c r="I205" s="39">
        <f>[1]ORÇAMENTO!X220</f>
        <v>9.33</v>
      </c>
      <c r="J205" s="9">
        <f t="shared" si="14"/>
        <v>2.5632920560433453E-6</v>
      </c>
      <c r="K205" s="38">
        <f>F205-[1]ORÇAMENTO!T220</f>
        <v>138</v>
      </c>
    </row>
    <row r="206" spans="1:11" s="28" customFormat="1" ht="30">
      <c r="A206" s="25" t="str">
        <f>[1]ORÇAMENTO!O221</f>
        <v>4.3.0.15.</v>
      </c>
      <c r="B206" s="25"/>
      <c r="C206" s="25"/>
      <c r="D206" s="25" t="str">
        <f>[1]ORÇAMENTO!R221</f>
        <v xml:space="preserve">CURVA PVC PBA, JE, PB, 45 GRAUS, DN 50 / DE 60 MM, PARA REDE DE AGUA                                                                                                                                                                                                                                                                                                                                                                                                                                      </v>
      </c>
      <c r="E206" s="25"/>
      <c r="F206" s="33"/>
      <c r="G206" s="25"/>
      <c r="H206" s="25"/>
      <c r="I206" s="26"/>
      <c r="J206" s="27">
        <f t="shared" si="14"/>
        <v>0</v>
      </c>
      <c r="K206" s="38">
        <f>F206-[1]ORÇAMENTO!T221</f>
        <v>-1</v>
      </c>
    </row>
    <row r="207" spans="1:11" ht="25.5">
      <c r="A207" s="2" t="str">
        <f>[1]ORÇAMENTO!O222</f>
        <v>4.3.0.16.</v>
      </c>
      <c r="B207" s="2"/>
      <c r="C207" s="2"/>
      <c r="D207" s="2" t="str">
        <f>[1]ORÇAMENTO!R222</f>
        <v xml:space="preserve">CURVA PVC PBA, JE, PB, 45 GRAUS, DN 75 / DE 85 MM, PARA REDE DE AGUA                                                                                                                                                                                                                                                                                                                                                                                                                                      </v>
      </c>
      <c r="E207" s="2"/>
      <c r="F207" s="34"/>
      <c r="G207" s="2"/>
      <c r="H207" s="2"/>
      <c r="I207" s="23"/>
      <c r="J207" s="3">
        <f t="shared" si="14"/>
        <v>0</v>
      </c>
      <c r="K207" s="38">
        <f>F207-[1]ORÇAMENTO!T222</f>
        <v>-2</v>
      </c>
    </row>
    <row r="208" spans="1:11" ht="25.5">
      <c r="A208" s="29" t="str">
        <f>[1]ORÇAMENTO!O223</f>
        <v>4.3.0.17.</v>
      </c>
      <c r="B208" s="29"/>
      <c r="C208" s="29"/>
      <c r="D208" s="29" t="str">
        <f>[1]ORÇAMENTO!R223</f>
        <v xml:space="preserve">CURVA PVC PBA, JE, PB, 90 GRAUS, DN 50 / DE 60 MM, PARA REDE DE AGUA                                                                                                                                                                                                                                                                                                                                                                                                                                      </v>
      </c>
      <c r="E208" s="29"/>
      <c r="F208" s="35"/>
      <c r="G208" s="29"/>
      <c r="H208" s="29"/>
      <c r="I208" s="30"/>
      <c r="J208" s="31">
        <f t="shared" si="14"/>
        <v>0</v>
      </c>
      <c r="K208" s="38">
        <f>F208-[1]ORÇAMENTO!T223</f>
        <v>-4</v>
      </c>
    </row>
    <row r="209" spans="1:11">
      <c r="A209" s="4" t="str">
        <f>[1]ORÇAMENTO!O224</f>
        <v>4.3.0.18.</v>
      </c>
      <c r="B209" s="5">
        <f>[1]ORÇAMENTO!Q224</f>
        <v>1824</v>
      </c>
      <c r="C209" s="5" t="str">
        <f>[1]ORÇAMENTO!$P$30</f>
        <v>SINAPI</v>
      </c>
      <c r="D209" s="4" t="str">
        <f>[1]ORÇAMENTO!R224</f>
        <v xml:space="preserve">CURVA PVC PBA, JE, PB, 90 GRAUS, DN 75 / DE 85 MM, PARA REDE DE AGUA                                                                                                                                                                                                                                                                                                                                                                                                                                      </v>
      </c>
      <c r="E209" s="6" t="s">
        <v>1</v>
      </c>
      <c r="F209" s="36">
        <v>2.5</v>
      </c>
      <c r="G209" s="8">
        <f>[1]ORÇAMENTO!U224</f>
        <v>79.75</v>
      </c>
      <c r="H209" s="8">
        <f>TRUNC(G209 * (1 + 24.18 / 100), 2)</f>
        <v>99.03</v>
      </c>
      <c r="I209" s="39">
        <f>[1]ORÇAMENTO!X224</f>
        <v>100.31</v>
      </c>
      <c r="J209" s="9">
        <f t="shared" si="14"/>
        <v>2.755882380940064E-5</v>
      </c>
      <c r="K209" s="38">
        <f>F209-[1]ORÇAMENTO!T224</f>
        <v>1.5</v>
      </c>
    </row>
    <row r="210" spans="1:11" ht="25.5">
      <c r="A210" s="29" t="str">
        <f>[1]ORÇAMENTO!O225</f>
        <v>4.3.0.19.</v>
      </c>
      <c r="B210" s="29"/>
      <c r="C210" s="29"/>
      <c r="D210" s="29" t="str">
        <f>[1]ORÇAMENTO!R225</f>
        <v xml:space="preserve">CAP, PVC PBA, JE, DN 100 / DE 110 MM, PARA REDE DE AGUA (NBR 10351)                                                                                                                                                                                                                                                                                                                                                                                                                                       </v>
      </c>
      <c r="E210" s="29"/>
      <c r="F210" s="35"/>
      <c r="G210" s="29"/>
      <c r="H210" s="29"/>
      <c r="I210" s="30"/>
      <c r="J210" s="31">
        <f t="shared" si="14"/>
        <v>0</v>
      </c>
      <c r="K210" s="38">
        <f>F210-[1]ORÇAMENTO!T225</f>
        <v>-8</v>
      </c>
    </row>
    <row r="211" spans="1:11">
      <c r="A211" s="4" t="str">
        <f>[1]ORÇAMENTO!O226</f>
        <v>4.3.0.20.</v>
      </c>
      <c r="B211" s="87" t="str">
        <f>[1]ORÇAMENTO!Q226</f>
        <v>0002</v>
      </c>
      <c r="C211" s="5" t="str">
        <f>[1]ORÇAMENTO!$P$30</f>
        <v>SINAPI</v>
      </c>
      <c r="D211" s="4" t="str">
        <f>[1]ORÇAMENTO!R226</f>
        <v>CRUZETA DE REDUÇÃO PBA COM BOLSAS DN 100 x 50</v>
      </c>
      <c r="E211" s="6" t="s">
        <v>2</v>
      </c>
      <c r="F211" s="36">
        <v>50</v>
      </c>
      <c r="G211" s="8">
        <f>[1]ORÇAMENTO!U226</f>
        <v>43.38</v>
      </c>
      <c r="H211" s="8">
        <f>TRUNC(G211 * (1 + 24.18 / 100), 2)</f>
        <v>53.86</v>
      </c>
      <c r="I211" s="39">
        <f>[1]ORÇAMENTO!X226</f>
        <v>218.24</v>
      </c>
      <c r="J211" s="9">
        <f t="shared" si="14"/>
        <v>5.9958505713922796E-5</v>
      </c>
      <c r="K211" s="38">
        <f>F211-[1]ORÇAMENTO!T226</f>
        <v>46</v>
      </c>
    </row>
    <row r="212" spans="1:11">
      <c r="A212" s="4" t="str">
        <f>[1]ORÇAMENTO!O227</f>
        <v>4.3.0.21.</v>
      </c>
      <c r="B212" s="88" t="e">
        <f>[1]ORÇAMENTO!Q227</f>
        <v>#REF!</v>
      </c>
      <c r="C212" s="5" t="str">
        <f>[1]ORÇAMENTO!$P$30</f>
        <v>SINAPI</v>
      </c>
      <c r="D212" s="4" t="str">
        <f>[1]ORÇAMENTO!R227</f>
        <v>CRUZETA PBA COM BOLSAS DN 50</v>
      </c>
      <c r="E212" s="6" t="s">
        <v>2</v>
      </c>
      <c r="F212" s="36">
        <v>50</v>
      </c>
      <c r="G212" s="8">
        <f>[1]ORÇAMENTO!U227</f>
        <v>18.87</v>
      </c>
      <c r="H212" s="8">
        <f>TRUNC(G212 * (1 + 24.18 / 100), 2)</f>
        <v>23.43</v>
      </c>
      <c r="I212" s="39">
        <f>[1]ORÇAMENTO!X227</f>
        <v>379.68</v>
      </c>
      <c r="J212" s="9">
        <f t="shared" si="14"/>
        <v>1.0431197511667066E-4</v>
      </c>
      <c r="K212" s="38">
        <f>F212-[1]ORÇAMENTO!T227</f>
        <v>34</v>
      </c>
    </row>
    <row r="213" spans="1:11">
      <c r="A213" s="29" t="str">
        <f>[1]ORÇAMENTO!O228</f>
        <v>4.3.0.22.</v>
      </c>
      <c r="B213" s="29"/>
      <c r="C213" s="29"/>
      <c r="D213" s="29" t="str">
        <f>[1]ORÇAMENTO!R228</f>
        <v>CRUZETA JE FoFo/PVC BBBB DN 150 x 75</v>
      </c>
      <c r="E213" s="29"/>
      <c r="F213" s="35"/>
      <c r="G213" s="29"/>
      <c r="H213" s="29"/>
      <c r="I213" s="30"/>
      <c r="J213" s="31">
        <f t="shared" si="14"/>
        <v>0</v>
      </c>
      <c r="K213" s="38">
        <f>F213-[1]ORÇAMENTO!T228</f>
        <v>-1</v>
      </c>
    </row>
    <row r="214" spans="1:11">
      <c r="A214" s="4" t="str">
        <f>[1]ORÇAMENTO!O229</f>
        <v>4.3.0.23.</v>
      </c>
      <c r="B214" s="88">
        <f>[1]ORÇAMENTO!Q229</f>
        <v>20327</v>
      </c>
      <c r="C214" s="5" t="str">
        <f>[1]ORÇAMENTO!$P$30</f>
        <v>SINAPI</v>
      </c>
      <c r="D214" s="4" t="str">
        <f>[1]ORÇAMENTO!R229</f>
        <v xml:space="preserve">REDUCAO PVC PBA, JE, PB, DN 75 X 50 / DE 85 X 60 MM, PARA REDE DE AGUA                                                                                                                                                                                                                                                                                                                                                                                                                                    </v>
      </c>
      <c r="E214" s="6" t="s">
        <v>2</v>
      </c>
      <c r="F214" s="36">
        <v>80</v>
      </c>
      <c r="G214" s="8">
        <f>[1]ORÇAMENTO!U229</f>
        <v>17.440000000000001</v>
      </c>
      <c r="H214" s="8">
        <f t="shared" ref="H214:H223" si="15">TRUNC(G214 * (1 + 24.18 / 100), 2)</f>
        <v>21.65</v>
      </c>
      <c r="I214" s="39">
        <f>[1]ORÇAMENTO!X229</f>
        <v>43.88</v>
      </c>
      <c r="J214" s="9">
        <f t="shared" si="14"/>
        <v>1.2055440023492175E-5</v>
      </c>
      <c r="K214" s="38">
        <f>F214-[1]ORÇAMENTO!T229</f>
        <v>78</v>
      </c>
    </row>
    <row r="215" spans="1:11">
      <c r="A215" s="4" t="str">
        <f>[1]ORÇAMENTO!O230</f>
        <v>4.3.0.24.</v>
      </c>
      <c r="B215" s="88" t="str">
        <f>[1]ORÇAMENTO!Q230</f>
        <v>7088</v>
      </c>
      <c r="C215" s="5" t="str">
        <f>[1]ORÇAMENTO!$P$30</f>
        <v>SINAPI</v>
      </c>
      <c r="D215" s="4" t="str">
        <f>[1]ORÇAMENTO!R230</f>
        <v xml:space="preserve">TE, PVC PBA, BBB, 90 GRAUS, DN 75 / DE 85 MM, PARA REDE DE AGUA                                                                                                                                                                                                                                                                                                                                                                                                                                           </v>
      </c>
      <c r="E215" s="6" t="s">
        <v>3</v>
      </c>
      <c r="F215" s="36">
        <v>1.377</v>
      </c>
      <c r="G215" s="8">
        <f>[1]ORÇAMENTO!U230</f>
        <v>49.66</v>
      </c>
      <c r="H215" s="8">
        <f t="shared" si="15"/>
        <v>61.66</v>
      </c>
      <c r="I215" s="39">
        <f>[1]ORÇAMENTO!X230</f>
        <v>312.3</v>
      </c>
      <c r="J215" s="9">
        <f t="shared" si="14"/>
        <v>8.5800226055984639E-5</v>
      </c>
      <c r="K215" s="38">
        <f>F215-[1]ORÇAMENTO!T230</f>
        <v>-3.6230000000000002</v>
      </c>
    </row>
    <row r="216" spans="1:11">
      <c r="A216" s="4" t="str">
        <f>[1]ORÇAMENTO!O231</f>
        <v>4.3.0.25.</v>
      </c>
      <c r="B216" s="88">
        <f>[1]ORÇAMENTO!Q231</f>
        <v>7048</v>
      </c>
      <c r="C216" s="5" t="str">
        <f>[1]ORÇAMENTO!$P$30</f>
        <v>SINAPI</v>
      </c>
      <c r="D216" s="4" t="str">
        <f>[1]ORÇAMENTO!R231</f>
        <v xml:space="preserve">TE, PVC PBA, BBB, 90 GRAUS, DN 50 / DE 60 MM, PARA REDE DE AGUA                                                                                                                                                                                                                                                                                                                                                                                                                                           </v>
      </c>
      <c r="E216" s="6" t="s">
        <v>4</v>
      </c>
      <c r="F216" s="36">
        <v>1</v>
      </c>
      <c r="G216" s="8">
        <f>[1]ORÇAMENTO!U231</f>
        <v>22.71</v>
      </c>
      <c r="H216" s="8">
        <f t="shared" si="15"/>
        <v>28.2</v>
      </c>
      <c r="I216" s="39">
        <f>[1]ORÇAMENTO!X231</f>
        <v>742.56</v>
      </c>
      <c r="J216" s="9">
        <f t="shared" si="14"/>
        <v>2.0400837611313463E-4</v>
      </c>
      <c r="K216" s="38">
        <f>F216-[1]ORÇAMENTO!T231</f>
        <v>-25</v>
      </c>
    </row>
    <row r="217" spans="1:11" ht="25.5">
      <c r="A217" s="4" t="str">
        <f>[1]ORÇAMENTO!O232</f>
        <v>4.3.0.26.</v>
      </c>
      <c r="B217" s="87">
        <f>[1]ORÇAMENTO!Q232</f>
        <v>11493</v>
      </c>
      <c r="C217" s="5" t="str">
        <f>[1]ORÇAMENTO!$P$30</f>
        <v>SINAPI</v>
      </c>
      <c r="D217" s="4" t="str">
        <f>[1]ORÇAMENTO!R232</f>
        <v xml:space="preserve">TE DE REDUCAO, PVC PBA, BBB, JE, DN 75 X 50 / DE 85 X 60 MM, PARA REDE DE AGUA                                                                                                                                                                                                                                                                                                                                                                                                                            </v>
      </c>
      <c r="E217" s="6" t="s">
        <v>5</v>
      </c>
      <c r="F217" s="36">
        <v>24</v>
      </c>
      <c r="G217" s="8">
        <f>[1]ORÇAMENTO!U232</f>
        <v>40.75</v>
      </c>
      <c r="H217" s="8">
        <f t="shared" si="15"/>
        <v>50.6</v>
      </c>
      <c r="I217" s="39">
        <f>[1]ORÇAMENTO!X232</f>
        <v>307.56</v>
      </c>
      <c r="J217" s="9">
        <f t="shared" si="14"/>
        <v>8.4497974786354907E-5</v>
      </c>
      <c r="K217" s="38">
        <f>F217-[1]ORÇAMENTO!T232</f>
        <v>18</v>
      </c>
    </row>
    <row r="218" spans="1:11">
      <c r="A218" s="4" t="str">
        <f>[1]ORÇAMENTO!O233</f>
        <v>4.3.0.27.</v>
      </c>
      <c r="B218" s="87" t="str">
        <f>[1]ORÇAMENTO!Q233</f>
        <v>0008</v>
      </c>
      <c r="C218" s="5" t="str">
        <f>[1]ORÇAMENTO!$P$30</f>
        <v>SINAPI</v>
      </c>
      <c r="D218" s="4" t="str">
        <f>[1]ORÇAMENTO!R233</f>
        <v>TE FoFo BBB JUNTA ELÁSTICA DN 150 x 100</v>
      </c>
      <c r="E218" s="6" t="s">
        <v>5</v>
      </c>
      <c r="F218" s="36">
        <v>24</v>
      </c>
      <c r="G218" s="8">
        <f>[1]ORÇAMENTO!U233</f>
        <v>831.14</v>
      </c>
      <c r="H218" s="8">
        <f t="shared" si="15"/>
        <v>1032.0999999999999</v>
      </c>
      <c r="I218" s="39">
        <f>[1]ORÇAMENTO!X233</f>
        <v>2090.8200000000002</v>
      </c>
      <c r="J218" s="9">
        <f t="shared" si="14"/>
        <v>5.7442468345300613E-4</v>
      </c>
      <c r="K218" s="38">
        <f>F218-[1]ORÇAMENTO!T233</f>
        <v>22</v>
      </c>
    </row>
    <row r="219" spans="1:11">
      <c r="A219" s="4" t="str">
        <f>[1]ORÇAMENTO!O234</f>
        <v>4.3.0.28.</v>
      </c>
      <c r="B219" s="87" t="str">
        <f>[1]ORÇAMENTO!Q234</f>
        <v>0013</v>
      </c>
      <c r="C219" s="5" t="str">
        <f>[1]ORÇAMENTO!$P$30</f>
        <v>SINAPI</v>
      </c>
      <c r="D219" s="4" t="str">
        <f>[1]ORÇAMENTO!R234</f>
        <v>CAIXA PARA REGISTRO, TIPO II, PARA DIÂMETROS DE 150 A 200MM</v>
      </c>
      <c r="E219" s="6" t="s">
        <v>5</v>
      </c>
      <c r="F219" s="36">
        <v>24</v>
      </c>
      <c r="G219" s="8">
        <f>[1]ORÇAMENTO!U234</f>
        <v>762.58</v>
      </c>
      <c r="H219" s="8">
        <f t="shared" si="15"/>
        <v>946.97</v>
      </c>
      <c r="I219" s="39">
        <f>[1]ORÇAMENTO!X234</f>
        <v>2877.51</v>
      </c>
      <c r="J219" s="9">
        <f t="shared" si="14"/>
        <v>7.905571837283265E-4</v>
      </c>
      <c r="K219" s="38">
        <f>F219-[1]ORÇAMENTO!T234</f>
        <v>21</v>
      </c>
    </row>
    <row r="220" spans="1:11" ht="25.5">
      <c r="A220" s="4" t="str">
        <f>[1]ORÇAMENTO!O235</f>
        <v>4.3.0.29.</v>
      </c>
      <c r="B220" s="87" t="str">
        <f>[1]ORÇAMENTO!Q235</f>
        <v>I5054</v>
      </c>
      <c r="C220" s="5" t="str">
        <f>[1]ORÇAMENTO!$P$30</f>
        <v>SINAPI</v>
      </c>
      <c r="D220" s="4" t="str">
        <f>[1]ORÇAMENTO!R235</f>
        <v>REGISTRO DE GAVETA C/ BOLSAS E CUNHA EMBORRACHADA P/ TUBOS DE FERRO DÚCTIL C/ VOLANTE DN 100</v>
      </c>
      <c r="E220" s="6" t="s">
        <v>6</v>
      </c>
      <c r="F220" s="36">
        <v>1</v>
      </c>
      <c r="G220" s="8">
        <f>[1]ORÇAMENTO!U235</f>
        <v>1671.16</v>
      </c>
      <c r="H220" s="8">
        <f t="shared" si="15"/>
        <v>2075.2399999999998</v>
      </c>
      <c r="I220" s="39">
        <f>[1]ORÇAMENTO!X235</f>
        <v>2101.9899999999998</v>
      </c>
      <c r="J220" s="9">
        <f t="shared" si="14"/>
        <v>5.7749349076983395E-4</v>
      </c>
      <c r="K220" s="38">
        <f>F220-[1]ORÇAMENTO!T235</f>
        <v>0</v>
      </c>
    </row>
    <row r="221" spans="1:11" ht="25.5">
      <c r="A221" s="4" t="str">
        <f>[1]ORÇAMENTO!O236</f>
        <v>4.3.0.30.</v>
      </c>
      <c r="B221" s="87" t="str">
        <f>[1]ORÇAMENTO!Q236</f>
        <v>I7150</v>
      </c>
      <c r="C221" s="5" t="str">
        <f>[1]ORÇAMENTO!$P$30</f>
        <v>SINAPI</v>
      </c>
      <c r="D221" s="4" t="str">
        <f>[1]ORÇAMENTO!R236</f>
        <v>REGISTRO DE GAVETA C/ FLANGES E CUNHA EMBORRACHADA CORPO CURTO C/ VOLANTE DN 50 PN10</v>
      </c>
      <c r="E221" s="6" t="s">
        <v>4</v>
      </c>
      <c r="F221" s="36">
        <v>35</v>
      </c>
      <c r="G221" s="8">
        <f>[1]ORÇAMENTO!U236</f>
        <v>1527.9</v>
      </c>
      <c r="H221" s="8">
        <f t="shared" si="15"/>
        <v>1897.34</v>
      </c>
      <c r="I221" s="39">
        <f>[1]ORÇAMENTO!X236</f>
        <v>3843.58</v>
      </c>
      <c r="J221" s="9">
        <f t="shared" si="14"/>
        <v>1.0559719271990441E-3</v>
      </c>
      <c r="K221" s="38">
        <f>F221-[1]ORÇAMENTO!T236</f>
        <v>33</v>
      </c>
    </row>
    <row r="222" spans="1:11">
      <c r="A222" s="4" t="str">
        <f>[1]ORÇAMENTO!O237</f>
        <v>4.3.0.31.</v>
      </c>
      <c r="B222" s="87" t="str">
        <f>[1]ORÇAMENTO!Q237</f>
        <v>0014</v>
      </c>
      <c r="C222" s="5" t="str">
        <f>[1]ORÇAMENTO!$P$30</f>
        <v>SINAPI</v>
      </c>
      <c r="D222" s="4" t="str">
        <f>[1]ORÇAMENTO!R237</f>
        <v>TESTE HIDROSTÁTICO EM REDE DE ÁGUA / ADUTORA</v>
      </c>
      <c r="E222" s="6" t="s">
        <v>7</v>
      </c>
      <c r="F222" s="36">
        <v>1</v>
      </c>
      <c r="G222" s="8">
        <f>[1]ORÇAMENTO!U237</f>
        <v>0.85</v>
      </c>
      <c r="H222" s="8">
        <f t="shared" si="15"/>
        <v>1.05</v>
      </c>
      <c r="I222" s="39">
        <f>[1]ORÇAMENTO!X237</f>
        <v>4544.47</v>
      </c>
      <c r="J222" s="9">
        <f t="shared" si="14"/>
        <v>1.2485320310747375E-3</v>
      </c>
      <c r="K222" s="38">
        <f>F222-[1]ORÇAMENTO!T237</f>
        <v>-4246.17</v>
      </c>
    </row>
    <row r="223" spans="1:11">
      <c r="A223" s="4" t="str">
        <f>[1]ORÇAMENTO!O238</f>
        <v>4.4.</v>
      </c>
      <c r="B223" s="87" t="e">
        <f>[1]ORÇAMENTO!Q238</f>
        <v>#REF!</v>
      </c>
      <c r="C223" s="5" t="str">
        <f>[1]ORÇAMENTO!$P$30</f>
        <v>SINAPI</v>
      </c>
      <c r="D223" s="4" t="str">
        <f>[1]ORÇAMENTO!R238</f>
        <v>LIGAÇÕES DOMICILIARES</v>
      </c>
      <c r="E223" s="6" t="s">
        <v>4</v>
      </c>
      <c r="F223" s="36">
        <v>1</v>
      </c>
      <c r="G223" s="8">
        <f>[1]ORÇAMENTO!U238</f>
        <v>0</v>
      </c>
      <c r="H223" s="8">
        <f t="shared" si="15"/>
        <v>0</v>
      </c>
      <c r="I223" s="39">
        <f>[1]ORÇAMENTO!X238</f>
        <v>306523.12</v>
      </c>
      <c r="J223" s="9">
        <f t="shared" si="14"/>
        <v>8.4213105947440622E-2</v>
      </c>
      <c r="K223" s="38">
        <f>F223-[1]ORÇAMENTO!T238</f>
        <v>1</v>
      </c>
    </row>
    <row r="224" spans="1:11" ht="25.5">
      <c r="A224" s="29" t="str">
        <f>[1]ORÇAMENTO!O239</f>
        <v>4.4.0.1.</v>
      </c>
      <c r="B224" s="29"/>
      <c r="C224" s="29"/>
      <c r="D224" s="29" t="str">
        <f>[1]ORÇAMENTO!R239</f>
        <v>COLAR DE TOMADA, PVC, COM TRAVAS, DE 60 MM X 1/2" OU 60 MM X 3/4", PARA LIGAÇÃO PREDIAL DE ÁGUA. AF_06/2022</v>
      </c>
      <c r="E224" s="29"/>
      <c r="F224" s="35"/>
      <c r="G224" s="29"/>
      <c r="H224" s="29"/>
      <c r="I224" s="30"/>
      <c r="J224" s="31">
        <f t="shared" si="14"/>
        <v>0</v>
      </c>
      <c r="K224" s="38">
        <f>F224-[1]ORÇAMENTO!T239</f>
        <v>-712</v>
      </c>
    </row>
    <row r="225" spans="1:11" ht="38.25">
      <c r="A225" s="4" t="str">
        <f>[1]ORÇAMENTO!O240</f>
        <v>4.4.0.2.</v>
      </c>
      <c r="B225" s="87" t="str">
        <f>[1]ORÇAMENTO!Q240</f>
        <v>95634</v>
      </c>
      <c r="C225" s="5" t="str">
        <f>[1]ORÇAMENTO!$P$30</f>
        <v>SINAPI</v>
      </c>
      <c r="D225" s="4" t="str">
        <f>[1]ORÇAMENTO!R240</f>
        <v>KIT CAVALETE PARA MEDIÇÃO DE ÁGUA - ENTRADA PRINCIPAL, EM PVC 20 MM (1/2") - FORNECIMENTO E INSTALAÇÃO (EXCLUSIVE HIDRÔMETRO). AF_03/2024</v>
      </c>
      <c r="E225" s="6" t="s">
        <v>4</v>
      </c>
      <c r="F225" s="36">
        <v>1</v>
      </c>
      <c r="G225" s="8">
        <f>[1]ORÇAMENTO!U240</f>
        <v>216</v>
      </c>
      <c r="H225" s="8">
        <f t="shared" ref="H225:H230" si="16">TRUNC(G225 * (1 + 24.18 / 100), 2)</f>
        <v>268.22000000000003</v>
      </c>
      <c r="I225" s="39">
        <f>[1]ORÇAMENTO!X240</f>
        <v>193436.16</v>
      </c>
      <c r="J225" s="9">
        <f t="shared" si="14"/>
        <v>5.3143984167152145E-2</v>
      </c>
      <c r="K225" s="38">
        <f>F225-[1]ORÇAMENTO!T240</f>
        <v>-711</v>
      </c>
    </row>
    <row r="226" spans="1:11">
      <c r="A226" s="10" t="str">
        <f>[1]ORÇAMENTO!O241</f>
        <v>4.4.0.3.</v>
      </c>
      <c r="B226" s="89">
        <f>[1]ORÇAMENTO!Q241</f>
        <v>95673</v>
      </c>
      <c r="C226" s="90" t="str">
        <f>[1]ORÇAMENTO!$P$30</f>
        <v>SINAPI</v>
      </c>
      <c r="D226" s="10" t="str">
        <f>[1]ORÇAMENTO!R241</f>
        <v>HIDRÔMETRO DN 1/2", 1,5 M3/H - FORNECIMENTO E INSTALAÇÃO. AF_03/2024</v>
      </c>
      <c r="E226" s="11" t="s">
        <v>6</v>
      </c>
      <c r="F226" s="37">
        <v>1</v>
      </c>
      <c r="G226" s="12">
        <f>[1]ORÇAMENTO!U241</f>
        <v>109.05</v>
      </c>
      <c r="H226" s="12">
        <f t="shared" si="16"/>
        <v>135.41</v>
      </c>
      <c r="I226" s="39">
        <f>[1]ORÇAMENTO!X241</f>
        <v>97657.919999999998</v>
      </c>
      <c r="J226" s="13">
        <f t="shared" si="14"/>
        <v>2.6830200487215058E-2</v>
      </c>
      <c r="K226" s="38">
        <f>F226-[1]ORÇAMENTO!T241</f>
        <v>-711</v>
      </c>
    </row>
    <row r="227" spans="1:11">
      <c r="A227" s="4" t="str">
        <f>[1]ORÇAMENTO!O242</f>
        <v>5.</v>
      </c>
      <c r="B227" s="87" t="str">
        <f>[1]ORÇAMENTO!Q242</f>
        <v>0027</v>
      </c>
      <c r="C227" s="5" t="str">
        <f>[1]ORÇAMENTO!$P$30</f>
        <v>SINAPI</v>
      </c>
      <c r="D227" s="4" t="str">
        <f>[1]ORÇAMENTO!R242</f>
        <v>BAIRRO AVIAÇÃO</v>
      </c>
      <c r="E227" s="6" t="s">
        <v>4</v>
      </c>
      <c r="F227" s="36">
        <v>1</v>
      </c>
      <c r="G227" s="8">
        <f>[1]ORÇAMENTO!U242</f>
        <v>1991.04</v>
      </c>
      <c r="H227" s="8">
        <f t="shared" si="16"/>
        <v>2472.4699999999998</v>
      </c>
      <c r="I227" s="39">
        <f>[1]ORÇAMENTO!X242</f>
        <v>2556894.4500000002</v>
      </c>
      <c r="J227" s="9">
        <f t="shared" si="14"/>
        <v>0.70247237211428926</v>
      </c>
      <c r="K227" s="38">
        <f>F227-[1]ORÇAMENTO!T242</f>
        <v>1</v>
      </c>
    </row>
    <row r="228" spans="1:11">
      <c r="A228" s="4" t="str">
        <f>[1]ORÇAMENTO!O243</f>
        <v>5.1.</v>
      </c>
      <c r="B228" s="88" t="str">
        <f>[1]ORÇAMENTO!Q243</f>
        <v>92979</v>
      </c>
      <c r="C228" s="5" t="str">
        <f>[1]ORÇAMENTO!$P$30</f>
        <v>SINAPI</v>
      </c>
      <c r="D228" s="4" t="str">
        <f>[1]ORÇAMENTO!R243</f>
        <v>POÇO P-175A TUBULAR PROFUNDO Ø6" X 100,00M)</v>
      </c>
      <c r="E228" s="6" t="s">
        <v>6</v>
      </c>
      <c r="F228" s="36">
        <v>1</v>
      </c>
      <c r="G228" s="8">
        <f>[1]ORÇAMENTO!U243</f>
        <v>12.07</v>
      </c>
      <c r="H228" s="8">
        <f t="shared" si="16"/>
        <v>14.98</v>
      </c>
      <c r="I228" s="39">
        <f>[1]ORÇAMENTO!X243</f>
        <v>311181.36</v>
      </c>
      <c r="J228" s="9">
        <f t="shared" si="14"/>
        <v>8.5492894756352023E-2</v>
      </c>
      <c r="K228" s="38">
        <f>F228-[1]ORÇAMENTO!T243</f>
        <v>1</v>
      </c>
    </row>
    <row r="229" spans="1:11">
      <c r="A229" s="4" t="str">
        <f>[1]ORÇAMENTO!O244</f>
        <v>5.1.1.</v>
      </c>
      <c r="B229" s="88" t="str">
        <f>[1]ORÇAMENTO!Q244</f>
        <v>0026</v>
      </c>
      <c r="C229" s="5" t="str">
        <f>[1]ORÇAMENTO!$P$30</f>
        <v>SINAPI</v>
      </c>
      <c r="D229" s="4" t="str">
        <f>[1]ORÇAMENTO!R244</f>
        <v>SERVIÇOS PRELIMINARES</v>
      </c>
      <c r="E229" s="6" t="s">
        <v>1</v>
      </c>
      <c r="F229" s="36">
        <v>210</v>
      </c>
      <c r="G229" s="8">
        <f>[1]ORÇAMENTO!U244</f>
        <v>418.87</v>
      </c>
      <c r="H229" s="8">
        <f t="shared" si="16"/>
        <v>520.15</v>
      </c>
      <c r="I229" s="39">
        <f>[1]ORÇAMENTO!X244</f>
        <v>214.68</v>
      </c>
      <c r="J229" s="9">
        <f t="shared" si="14"/>
        <v>5.8980443578926616E-5</v>
      </c>
      <c r="K229" s="38">
        <f>F229-[1]ORÇAMENTO!T244</f>
        <v>210</v>
      </c>
    </row>
    <row r="230" spans="1:11" ht="25.5">
      <c r="A230" s="4" t="str">
        <f>[1]ORÇAMENTO!O245</f>
        <v>5.1.1.1.</v>
      </c>
      <c r="B230" s="87" t="e">
        <f>[1]ORÇAMENTO!Q245</f>
        <v>#REF!</v>
      </c>
      <c r="C230" s="5" t="str">
        <f>[1]ORÇAMENTO!$P$30</f>
        <v>SINAPI</v>
      </c>
      <c r="D230" s="4" t="str">
        <f>[1]ORÇAMENTO!R245</f>
        <v>LOCAÇÃO CONVENCIONAL DE OBRA, UTILIZANDO GABARITO DE TÁBUAS CORRIDAS PONTALETADAS A CADA 2,00M -  2 UTILIZAÇÕES. AF_03/2024</v>
      </c>
      <c r="E230" s="6" t="s">
        <v>1</v>
      </c>
      <c r="F230" s="36">
        <v>70</v>
      </c>
      <c r="G230" s="8">
        <f>[1]ORÇAMENTO!U245</f>
        <v>68.27</v>
      </c>
      <c r="H230" s="8">
        <f t="shared" si="16"/>
        <v>84.77</v>
      </c>
      <c r="I230" s="39">
        <f>[1]ORÇAMENTO!X245</f>
        <v>214.68</v>
      </c>
      <c r="J230" s="9">
        <f t="shared" si="14"/>
        <v>5.8980443578926616E-5</v>
      </c>
      <c r="K230" s="38">
        <f>F230-[1]ORÇAMENTO!T245</f>
        <v>67.5</v>
      </c>
    </row>
    <row r="231" spans="1:11" ht="25.5">
      <c r="A231" s="29" t="str">
        <f>[1]ORÇAMENTO!O246</f>
        <v>5.1.2.</v>
      </c>
      <c r="B231" s="29"/>
      <c r="C231" s="29"/>
      <c r="D231" s="29" t="str">
        <f>[1]ORÇAMENTO!R246</f>
        <v>PERFURAÇÃO DE SOLO PARA EXECUÇÃO DE POÇO COM PERFURATRIZ, DIAM. 12"</v>
      </c>
      <c r="E231" s="29"/>
      <c r="F231" s="35"/>
      <c r="G231" s="29"/>
      <c r="H231" s="29"/>
      <c r="I231" s="30"/>
      <c r="J231" s="31">
        <f t="shared" si="14"/>
        <v>0</v>
      </c>
      <c r="K231" s="38">
        <f>F231-[1]ORÇAMENTO!T246</f>
        <v>0</v>
      </c>
    </row>
    <row r="232" spans="1:11" ht="25.5">
      <c r="A232" s="4" t="str">
        <f>[1]ORÇAMENTO!O247</f>
        <v>5.1.2.1.</v>
      </c>
      <c r="B232" s="88">
        <f>[1]ORÇAMENTO!Q247</f>
        <v>93358</v>
      </c>
      <c r="C232" s="5" t="str">
        <f>[1]ORÇAMENTO!$P$30</f>
        <v>SINAPI</v>
      </c>
      <c r="D232" s="4" t="str">
        <f>[1]ORÇAMENTO!R247</f>
        <v>PERFURAÇÃO DE SOLO PARA EXECUÇÃO DE POÇO COM PERFURATRIZ, DIAM. 12"</v>
      </c>
      <c r="E232" s="6" t="s">
        <v>1</v>
      </c>
      <c r="F232" s="36">
        <v>17.5</v>
      </c>
      <c r="G232" s="8">
        <f>[1]ORÇAMENTO!U247</f>
        <v>455.63</v>
      </c>
      <c r="H232" s="8">
        <f t="shared" ref="H232:H242" si="17">TRUNC(G232 * (1 + 24.18 / 100), 2)</f>
        <v>565.79999999999995</v>
      </c>
      <c r="I232" s="39">
        <f>[1]ORÇAMENTO!X247</f>
        <v>28654.5</v>
      </c>
      <c r="J232" s="9">
        <f t="shared" si="14"/>
        <v>7.8724386087774961E-3</v>
      </c>
      <c r="K232" s="38">
        <f>F232-[1]ORÇAMENTO!T247</f>
        <v>-32.5</v>
      </c>
    </row>
    <row r="233" spans="1:11" ht="25.5">
      <c r="A233" s="4" t="str">
        <f>[1]ORÇAMENTO!O248</f>
        <v>5.1.2.2.</v>
      </c>
      <c r="B233" s="88" t="str">
        <f>[1]ORÇAMENTO!Q248</f>
        <v>0002</v>
      </c>
      <c r="C233" s="5" t="str">
        <f>[1]ORÇAMENTO!$P$30</f>
        <v>SINAPI</v>
      </c>
      <c r="D233" s="4" t="str">
        <f>[1]ORÇAMENTO!R248</f>
        <v>PERFURAÇÃO DE SOLO PARA EXECUÇÃO DE POÇO COM PERFURATRIZ, DIAM. 12"</v>
      </c>
      <c r="E233" s="6" t="s">
        <v>3</v>
      </c>
      <c r="F233" s="36">
        <v>3.6</v>
      </c>
      <c r="G233" s="8">
        <f>[1]ORÇAMENTO!U248</f>
        <v>455.63</v>
      </c>
      <c r="H233" s="8">
        <f t="shared" si="17"/>
        <v>565.79999999999995</v>
      </c>
      <c r="I233" s="39">
        <f>[1]ORÇAMENTO!X248</f>
        <v>28654.5</v>
      </c>
      <c r="J233" s="9">
        <f t="shared" si="14"/>
        <v>7.8724386087774961E-3</v>
      </c>
      <c r="K233" s="38">
        <f>F233-[1]ORÇAMENTO!T248</f>
        <v>-46.4</v>
      </c>
    </row>
    <row r="234" spans="1:11">
      <c r="A234" s="10" t="str">
        <f>[1]ORÇAMENTO!O249</f>
        <v>5.1.3.</v>
      </c>
      <c r="B234" s="89" t="str">
        <f>[1]ORÇAMENTO!Q249</f>
        <v>9828</v>
      </c>
      <c r="C234" s="90" t="str">
        <f>[1]ORÇAMENTO!$P$30</f>
        <v>SINAPI</v>
      </c>
      <c r="D234" s="10" t="str">
        <f>[1]ORÇAMENTO!R249</f>
        <v>TUBOS E FILTROS DE REVESTIMENTO</v>
      </c>
      <c r="E234" s="11" t="s">
        <v>1</v>
      </c>
      <c r="F234" s="37">
        <v>17.5</v>
      </c>
      <c r="G234" s="12">
        <f>[1]ORÇAMENTO!U249</f>
        <v>0</v>
      </c>
      <c r="H234" s="12">
        <f t="shared" si="17"/>
        <v>0</v>
      </c>
      <c r="I234" s="39">
        <f>[1]ORÇAMENTO!X249</f>
        <v>87320.37</v>
      </c>
      <c r="J234" s="13">
        <f t="shared" si="14"/>
        <v>2.3990097615408962E-2</v>
      </c>
      <c r="K234" s="38">
        <f>F234-[1]ORÇAMENTO!T249</f>
        <v>17.5</v>
      </c>
    </row>
    <row r="235" spans="1:11" ht="25.5">
      <c r="A235" s="4" t="str">
        <f>[1]ORÇAMENTO!O250</f>
        <v>5.1.3.1.</v>
      </c>
      <c r="B235" s="88">
        <f>[1]ORÇAMENTO!Q250</f>
        <v>93382</v>
      </c>
      <c r="C235" s="5" t="str">
        <f>[1]ORÇAMENTO!$P$30</f>
        <v>SINAPI</v>
      </c>
      <c r="D235" s="4" t="str">
        <f>[1]ORÇAMENTO!R250</f>
        <v>TUBO PVC DE REVESTIMENTO GEOMECANICO NERVURADO STANDARD, DN = 154 MM, COMPRIMENTO = 2 M</v>
      </c>
      <c r="E235" s="6" t="s">
        <v>3</v>
      </c>
      <c r="F235" s="36">
        <v>7.125</v>
      </c>
      <c r="G235" s="8">
        <f>[1]ORÇAMENTO!U250</f>
        <v>389.07</v>
      </c>
      <c r="H235" s="8">
        <f t="shared" si="17"/>
        <v>483.14</v>
      </c>
      <c r="I235" s="39">
        <f>[1]ORÇAMENTO!X250</f>
        <v>39149.599999999999</v>
      </c>
      <c r="J235" s="9">
        <f t="shared" si="14"/>
        <v>1.0755826224788267E-2</v>
      </c>
      <c r="K235" s="38">
        <f>F235-[1]ORÇAMENTO!T250</f>
        <v>-72.875</v>
      </c>
    </row>
    <row r="236" spans="1:11">
      <c r="A236" s="4" t="str">
        <f>[1]ORÇAMENTO!O251</f>
        <v>5.1.3.2.</v>
      </c>
      <c r="B236" s="88" t="str">
        <f>[1]ORÇAMENTO!Q251</f>
        <v>0004</v>
      </c>
      <c r="C236" s="5" t="str">
        <f>[1]ORÇAMENTO!$P$30</f>
        <v>SINAPI</v>
      </c>
      <c r="D236" s="4" t="str">
        <f>[1]ORÇAMENTO!R251</f>
        <v>COLOCACAO DE PRE-FILTRO - UNIDADE ROTATIVA POCOS 150M &lt; 250M</v>
      </c>
      <c r="E236" s="6" t="s">
        <v>8</v>
      </c>
      <c r="F236" s="36">
        <v>60.48</v>
      </c>
      <c r="G236" s="8">
        <f>[1]ORÇAMENTO!U251</f>
        <v>1920.1</v>
      </c>
      <c r="H236" s="8">
        <f t="shared" si="17"/>
        <v>2384.38</v>
      </c>
      <c r="I236" s="39">
        <f>[1]ORÇAMENTO!X251</f>
        <v>6641.53</v>
      </c>
      <c r="J236" s="9">
        <f t="shared" si="14"/>
        <v>1.8246710706295345E-3</v>
      </c>
      <c r="K236" s="38">
        <f>F236-[1]ORÇAMENTO!T251</f>
        <v>57.73</v>
      </c>
    </row>
    <row r="237" spans="1:11">
      <c r="A237" s="4" t="str">
        <f>[1]ORÇAMENTO!O252</f>
        <v>5.1.3.3.</v>
      </c>
      <c r="B237" s="87" t="str">
        <f>[1]ORÇAMENTO!Q252</f>
        <v>0005</v>
      </c>
      <c r="C237" s="5" t="str">
        <f>[1]ORÇAMENTO!$P$30</f>
        <v>SINAPI</v>
      </c>
      <c r="D237" s="4" t="str">
        <f>[1]ORÇAMENTO!R252</f>
        <v>CAP EM PVC FEMEA DN 150</v>
      </c>
      <c r="E237" s="6" t="s">
        <v>2</v>
      </c>
      <c r="F237" s="36">
        <v>7.5</v>
      </c>
      <c r="G237" s="8">
        <f>[1]ORÇAMENTO!U252</f>
        <v>81.599999999999994</v>
      </c>
      <c r="H237" s="8">
        <f t="shared" si="17"/>
        <v>101.33</v>
      </c>
      <c r="I237" s="39">
        <f>[1]ORÇAMENTO!X252</f>
        <v>102.64</v>
      </c>
      <c r="J237" s="9">
        <f t="shared" si="14"/>
        <v>2.8198959982024537E-5</v>
      </c>
      <c r="K237" s="38">
        <f>F237-[1]ORÇAMENTO!T252</f>
        <v>6.5</v>
      </c>
    </row>
    <row r="238" spans="1:11">
      <c r="A238" s="10" t="str">
        <f>[1]ORÇAMENTO!O254</f>
        <v>5.1.3.5.</v>
      </c>
      <c r="B238" s="89" t="str">
        <f>[1]ORÇAMENTO!Q254</f>
        <v>0007</v>
      </c>
      <c r="C238" s="90" t="str">
        <f>[1]ORÇAMENTO!$P$30</f>
        <v>SINAPI</v>
      </c>
      <c r="D238" s="10" t="str">
        <f>[1]ORÇAMENTO!R254</f>
        <v>DESENVOLVIMENTO COM COMPRESSOR 250PSI / 750CFM</v>
      </c>
      <c r="E238" s="11" t="s">
        <v>6</v>
      </c>
      <c r="F238" s="37">
        <v>1</v>
      </c>
      <c r="G238" s="12">
        <f>[1]ORÇAMENTO!U254</f>
        <v>266.79000000000002</v>
      </c>
      <c r="H238" s="12">
        <f t="shared" si="17"/>
        <v>331.29</v>
      </c>
      <c r="I238" s="39">
        <f>[1]ORÇAMENTO!X254</f>
        <v>8053.68</v>
      </c>
      <c r="J238" s="13">
        <f t="shared" si="14"/>
        <v>2.2126402964539301E-3</v>
      </c>
      <c r="K238" s="38">
        <f>F238-[1]ORÇAMENTO!T254</f>
        <v>-23</v>
      </c>
    </row>
    <row r="239" spans="1:11">
      <c r="A239" s="10" t="str">
        <f>[1]ORÇAMENTO!O255</f>
        <v>5.1.3.6.</v>
      </c>
      <c r="B239" s="89" t="str">
        <f>[1]ORÇAMENTO!Q255</f>
        <v>0008</v>
      </c>
      <c r="C239" s="90" t="str">
        <f>[1]ORÇAMENTO!$P$30</f>
        <v>SINAPI</v>
      </c>
      <c r="D239" s="10" t="str">
        <f>[1]ORÇAMENTO!R255</f>
        <v>TESTE DE PRODUÇÃO COM COMPRESSOR</v>
      </c>
      <c r="E239" s="11" t="s">
        <v>6</v>
      </c>
      <c r="F239" s="37">
        <v>2</v>
      </c>
      <c r="G239" s="12">
        <f>[1]ORÇAMENTO!U255</f>
        <v>266.79000000000002</v>
      </c>
      <c r="H239" s="12">
        <f t="shared" si="17"/>
        <v>331.29</v>
      </c>
      <c r="I239" s="39">
        <f>[1]ORÇAMENTO!X255</f>
        <v>8053.68</v>
      </c>
      <c r="J239" s="13">
        <f t="shared" si="14"/>
        <v>2.2126402964539301E-3</v>
      </c>
      <c r="K239" s="38">
        <f>F239-[1]ORÇAMENTO!T255</f>
        <v>-22</v>
      </c>
    </row>
    <row r="240" spans="1:11">
      <c r="A240" s="10" t="str">
        <f>[1]ORÇAMENTO!O256</f>
        <v>5.1.3.7.</v>
      </c>
      <c r="B240" s="89" t="str">
        <f>[1]ORÇAMENTO!Q256</f>
        <v>0015</v>
      </c>
      <c r="C240" s="90" t="str">
        <f>[1]ORÇAMENTO!$P$30</f>
        <v>SINAPI</v>
      </c>
      <c r="D240" s="10" t="str">
        <f>[1]ORÇAMENTO!R256</f>
        <v>DESINFECÇÃO DE POÇO</v>
      </c>
      <c r="E240" s="11" t="s">
        <v>6</v>
      </c>
      <c r="F240" s="37">
        <v>1</v>
      </c>
      <c r="G240" s="12">
        <f>[1]ORÇAMENTO!U256</f>
        <v>2919.24</v>
      </c>
      <c r="H240" s="12">
        <f t="shared" si="17"/>
        <v>3625.11</v>
      </c>
      <c r="I240" s="39">
        <f>[1]ORÇAMENTO!X256</f>
        <v>3671.82</v>
      </c>
      <c r="J240" s="13">
        <f t="shared" si="14"/>
        <v>1.0087831765510263E-3</v>
      </c>
      <c r="K240" s="38">
        <f>F240-[1]ORÇAMENTO!T256</f>
        <v>0</v>
      </c>
    </row>
    <row r="241" spans="1:11" ht="38.25">
      <c r="A241" s="10" t="str">
        <f>[1]ORÇAMENTO!O257</f>
        <v>5.1.3.8.</v>
      </c>
      <c r="B241" s="89" t="str">
        <f>[1]ORÇAMENTO!Q257</f>
        <v>0009</v>
      </c>
      <c r="C241" s="90" t="str">
        <f>[1]ORÇAMENTO!$P$30</f>
        <v>SINAPI</v>
      </c>
      <c r="D241" s="10" t="str">
        <f>[1]ORÇAMENTO!R257</f>
        <v>FORNECIMENTO E INSTALACAO DE CENTRALIZADORES DE 12" X 6" PARA POCOS TUBULARES COM REVESTIMENTO EM PVC NO INTERIOR DO ESTADO E NA RMR</v>
      </c>
      <c r="E241" s="11" t="s">
        <v>6</v>
      </c>
      <c r="F241" s="37">
        <v>1</v>
      </c>
      <c r="G241" s="12">
        <f>[1]ORÇAMENTO!U257</f>
        <v>268.88</v>
      </c>
      <c r="H241" s="12">
        <f t="shared" si="17"/>
        <v>333.89</v>
      </c>
      <c r="I241" s="39">
        <f>[1]ORÇAMENTO!X257</f>
        <v>11837</v>
      </c>
      <c r="J241" s="13">
        <f t="shared" si="14"/>
        <v>3.2520565988622802E-3</v>
      </c>
      <c r="K241" s="38">
        <f>F241-[1]ORÇAMENTO!T257</f>
        <v>-34</v>
      </c>
    </row>
    <row r="242" spans="1:11">
      <c r="A242" s="4" t="str">
        <f>[1]ORÇAMENTO!O258</f>
        <v>5.1.3.9.</v>
      </c>
      <c r="B242" s="87" t="str">
        <f>[1]ORÇAMENTO!Q258</f>
        <v>0021</v>
      </c>
      <c r="C242" s="5" t="str">
        <f>[1]ORÇAMENTO!$P$30</f>
        <v>SINAPI</v>
      </c>
      <c r="D242" s="4" t="str">
        <f>[1]ORÇAMENTO!R258</f>
        <v>PROTEÇÃO SANITÁRIA</v>
      </c>
      <c r="E242" s="6" t="s">
        <v>6</v>
      </c>
      <c r="F242" s="36">
        <v>1</v>
      </c>
      <c r="G242" s="8">
        <f>[1]ORÇAMENTO!U258</f>
        <v>96.68</v>
      </c>
      <c r="H242" s="8">
        <f t="shared" si="17"/>
        <v>120.05</v>
      </c>
      <c r="I242" s="39">
        <f>[1]ORÇAMENTO!X258</f>
        <v>121.6</v>
      </c>
      <c r="J242" s="9">
        <f t="shared" si="14"/>
        <v>3.3407965060543489E-5</v>
      </c>
      <c r="K242" s="38">
        <f>F242-[1]ORÇAMENTO!T258</f>
        <v>0</v>
      </c>
    </row>
    <row r="243" spans="1:11">
      <c r="A243" s="29" t="str">
        <f>[1]ORÇAMENTO!O259</f>
        <v>5.1.3.10.</v>
      </c>
      <c r="B243" s="29"/>
      <c r="C243" s="29"/>
      <c r="D243" s="29" t="str">
        <f>[1]ORÇAMENTO!R259</f>
        <v>ANÁLISE FISICO-QUIMICA DO POÇO</v>
      </c>
      <c r="E243" s="29"/>
      <c r="F243" s="35"/>
      <c r="G243" s="29"/>
      <c r="H243" s="29"/>
      <c r="I243" s="30"/>
      <c r="J243" s="31">
        <f t="shared" si="14"/>
        <v>0</v>
      </c>
      <c r="K243" s="38">
        <f>F243-[1]ORÇAMENTO!T259</f>
        <v>-1</v>
      </c>
    </row>
    <row r="244" spans="1:11">
      <c r="A244" s="4" t="str">
        <f>[1]ORÇAMENTO!O260</f>
        <v>5.1.4.</v>
      </c>
      <c r="B244" s="88" t="str">
        <f>[1]ORÇAMENTO!Q260</f>
        <v>101617</v>
      </c>
      <c r="C244" s="5" t="str">
        <f>[1]ORÇAMENTO!$P$30</f>
        <v>SINAPI</v>
      </c>
      <c r="D244" s="4" t="str">
        <f>[1]ORÇAMENTO!R260</f>
        <v>INSTALAÇÕES ELETRO-MECÂNICAS</v>
      </c>
      <c r="E244" s="6" t="s">
        <v>3</v>
      </c>
      <c r="F244" s="36">
        <v>2.3624999999999998</v>
      </c>
      <c r="G244" s="8">
        <f>[1]ORÇAMENTO!U260</f>
        <v>0</v>
      </c>
      <c r="H244" s="8">
        <f t="shared" ref="H244:H250" si="18">TRUNC(G244 * (1 + 24.18 / 100), 2)</f>
        <v>0</v>
      </c>
      <c r="I244" s="39">
        <f>[1]ORÇAMENTO!X260</f>
        <v>96987.55</v>
      </c>
      <c r="J244" s="9">
        <f t="shared" si="14"/>
        <v>2.6646025342991077E-2</v>
      </c>
      <c r="K244" s="38">
        <f>F244-[1]ORÇAMENTO!T260</f>
        <v>2.3624999999999998</v>
      </c>
    </row>
    <row r="245" spans="1:11" ht="25.5">
      <c r="A245" s="4" t="str">
        <f>[1]ORÇAMENTO!O261</f>
        <v>5.1.4.1.</v>
      </c>
      <c r="B245" s="88" t="str">
        <f>[1]ORÇAMENTO!Q261</f>
        <v>93382</v>
      </c>
      <c r="C245" s="5" t="str">
        <f>[1]ORÇAMENTO!$P$30</f>
        <v>SINAPI</v>
      </c>
      <c r="D245" s="4" t="str">
        <f>[1]ORÇAMENTO!R261</f>
        <v>HIPOCLORADOR / BOMBA DOSADORA ANALÓGICA DE SOLUÇÕES, VAZÃO DE 0,5 À 15 L/H E PRESÃO DE 0 À 15 BAR</v>
      </c>
      <c r="E245" s="6" t="s">
        <v>7</v>
      </c>
      <c r="F245" s="36">
        <v>5.25</v>
      </c>
      <c r="G245" s="8">
        <f>[1]ORÇAMENTO!U261</f>
        <v>1136.52</v>
      </c>
      <c r="H245" s="8">
        <f t="shared" si="18"/>
        <v>1411.33</v>
      </c>
      <c r="I245" s="39">
        <f>[1]ORÇAMENTO!X261</f>
        <v>1429.51</v>
      </c>
      <c r="J245" s="9">
        <f t="shared" si="14"/>
        <v>3.9273865241527567E-4</v>
      </c>
      <c r="K245" s="38">
        <f>F245-[1]ORÇAMENTO!T261</f>
        <v>4.25</v>
      </c>
    </row>
    <row r="246" spans="1:11" ht="51">
      <c r="A246" s="4" t="str">
        <f>[1]ORÇAMENTO!O262</f>
        <v>5.1.4.2.</v>
      </c>
      <c r="B246" s="88" t="str">
        <f>[1]ORÇAMENTO!Q262</f>
        <v>756</v>
      </c>
      <c r="C246" s="5" t="str">
        <f>[1]ORÇAMENTO!$P$30</f>
        <v>SINAPI</v>
      </c>
      <c r="D246" s="4" t="str">
        <f>[1]ORÇAMENTO!R262</f>
        <v xml:space="preserve">BOMBA SUBMERSA PARA POCOS TUBULARES PROFUNDOS DIAMETRO DE 6 POLEGADAS, ELETRICA, TRIFASICA, POTENCIA 32 HP, 9 ESTAGIOS, BOCAL DE DESCARGA DIAMETRO DE 4 POLEGADAS, HM/Q = 114,0 M / 13,9 M3/H A 57,0 M / 25,0 M3/H                                                                                                                                                                                                                                                                                        </v>
      </c>
      <c r="E246" s="6" t="s">
        <v>3</v>
      </c>
      <c r="F246" s="36">
        <v>2.3624999999999998</v>
      </c>
      <c r="G246" s="8">
        <f>[1]ORÇAMENTO!U262</f>
        <v>38807.86</v>
      </c>
      <c r="H246" s="8">
        <f t="shared" si="18"/>
        <v>48191.6</v>
      </c>
      <c r="I246" s="39">
        <f>[1]ORÇAMENTO!X262</f>
        <v>48812.53</v>
      </c>
      <c r="J246" s="9">
        <f t="shared" si="14"/>
        <v>1.3410586322012589E-2</v>
      </c>
      <c r="K246" s="38">
        <f>F246-[1]ORÇAMENTO!T262</f>
        <v>1.3624999999999998</v>
      </c>
    </row>
    <row r="247" spans="1:11" ht="51">
      <c r="A247" s="4" t="str">
        <f>[1]ORÇAMENTO!O263</f>
        <v>5.1.4.3.</v>
      </c>
      <c r="B247" s="88" t="str">
        <f>[1]ORÇAMENTO!Q263</f>
        <v>0012</v>
      </c>
      <c r="C247" s="5" t="str">
        <f>[1]ORÇAMENTO!$P$30</f>
        <v>SINAPI</v>
      </c>
      <c r="D247" s="4" t="str">
        <f>[1]ORÇAMENTO!R263</f>
        <v>FORNECIMENTO E MONTAGEM QUADRO DE COMANDO EM CHAPA DE FERRO, 60X50X20CM, PARA BOMBA DE POÇO TUBULAR 10CV 380V, CONTENDO DISJUNTORES, RELÉ, CONTATORES, CHAVE SELETORA, BOTÃO PULSO, SINALEIROS E BORNES (COMPLETO)</v>
      </c>
      <c r="E247" s="6" t="s">
        <v>3</v>
      </c>
      <c r="F247" s="36">
        <f>1.05*0.6</f>
        <v>0.63</v>
      </c>
      <c r="G247" s="8">
        <f>[1]ORÇAMENTO!U263</f>
        <v>3318.4</v>
      </c>
      <c r="H247" s="8">
        <f t="shared" si="18"/>
        <v>4120.78</v>
      </c>
      <c r="I247" s="39">
        <f>[1]ORÇAMENTO!X263</f>
        <v>4173.88</v>
      </c>
      <c r="J247" s="9">
        <f t="shared" si="14"/>
        <v>1.1467174112409645E-3</v>
      </c>
      <c r="K247" s="38">
        <f>F247-[1]ORÇAMENTO!T263</f>
        <v>-0.37</v>
      </c>
    </row>
    <row r="248" spans="1:11">
      <c r="A248" s="4" t="str">
        <f>[1]ORÇAMENTO!O264</f>
        <v>5.1.4.4.</v>
      </c>
      <c r="B248" s="88" t="str">
        <f>[1]ORÇAMENTO!Q264</f>
        <v>0027</v>
      </c>
      <c r="C248" s="5" t="str">
        <f>[1]ORÇAMENTO!$P$30</f>
        <v>SINAPI</v>
      </c>
      <c r="D248" s="4" t="str">
        <f>[1]ORÇAMENTO!R264</f>
        <v>INSTALAÇÃO ELETROMECÂNICA DE CONJUNTO MOTO-BOMBA DE 5 À 25 CV</v>
      </c>
      <c r="E248" s="6" t="s">
        <v>7</v>
      </c>
      <c r="F248" s="36">
        <v>6.0255000000000001</v>
      </c>
      <c r="G248" s="8">
        <f>[1]ORÇAMENTO!U264</f>
        <v>1991.04</v>
      </c>
      <c r="H248" s="8">
        <f t="shared" si="18"/>
        <v>2472.4699999999998</v>
      </c>
      <c r="I248" s="39">
        <f>[1]ORÇAMENTO!X264</f>
        <v>2504.33</v>
      </c>
      <c r="J248" s="9">
        <f t="shared" si="14"/>
        <v>6.8803099621768816E-4</v>
      </c>
      <c r="K248" s="38">
        <f>F248-[1]ORÇAMENTO!T264</f>
        <v>5.0255000000000001</v>
      </c>
    </row>
    <row r="249" spans="1:11" ht="25.5">
      <c r="A249" s="4" t="str">
        <f>[1]ORÇAMENTO!O265</f>
        <v>5.1.4.5.</v>
      </c>
      <c r="B249" s="88" t="str">
        <f>[1]ORÇAMENTO!Q265</f>
        <v>92979</v>
      </c>
      <c r="C249" s="5" t="str">
        <f>[1]ORÇAMENTO!$P$30</f>
        <v>SINAPI</v>
      </c>
      <c r="D249" s="4" t="str">
        <f>[1]ORÇAMENTO!R265</f>
        <v>CABO DE COBRE FLEXÍVEL ISOLADO, 10 MM², ANTI-CHAMA 450/750 V, PARA DISTRIBUIÇÃO - FORNECIMENTO E INSTALAÇÃO. AF_10/2020</v>
      </c>
      <c r="E249" s="6" t="s">
        <v>7</v>
      </c>
      <c r="F249" s="36">
        <v>12.051</v>
      </c>
      <c r="G249" s="8">
        <f>[1]ORÇAMENTO!U265</f>
        <v>12.07</v>
      </c>
      <c r="H249" s="8">
        <f t="shared" si="18"/>
        <v>14.98</v>
      </c>
      <c r="I249" s="39">
        <f>[1]ORÇAMENTO!X265</f>
        <v>3187.8</v>
      </c>
      <c r="J249" s="9">
        <f t="shared" si="14"/>
        <v>8.7580518930921501E-4</v>
      </c>
      <c r="K249" s="38">
        <f>F249-[1]ORÇAMENTO!T265</f>
        <v>-197.94900000000001</v>
      </c>
    </row>
    <row r="250" spans="1:11" ht="25.5">
      <c r="A250" s="4" t="str">
        <f>[1]ORÇAMENTO!O266</f>
        <v>5.1.4.6.</v>
      </c>
      <c r="B250" s="88" t="str">
        <f>[1]ORÇAMENTO!Q266</f>
        <v>0026</v>
      </c>
      <c r="C250" s="5" t="str">
        <f>[1]ORÇAMENTO!$P$30</f>
        <v>SINAPI</v>
      </c>
      <c r="D250" s="4" t="str">
        <f>[1]ORÇAMENTO!R266</f>
        <v>FORNECIMENTO E MONTAGEM DE EDUTOR EM TUBOS DE AÇO GALVANIZADO DIN 2440, DN 150 INCLUSIVE LUVAS</v>
      </c>
      <c r="E250" s="6" t="s">
        <v>7</v>
      </c>
      <c r="F250" s="36">
        <v>24.102</v>
      </c>
      <c r="G250" s="8">
        <f>[1]ORÇAMENTO!U266</f>
        <v>418.87</v>
      </c>
      <c r="H250" s="8">
        <f t="shared" si="18"/>
        <v>520.15</v>
      </c>
      <c r="I250" s="39">
        <f>[1]ORÇAMENTO!X266</f>
        <v>36879.5</v>
      </c>
      <c r="J250" s="9">
        <f t="shared" si="14"/>
        <v>1.0132146771795343E-2</v>
      </c>
      <c r="K250" s="38">
        <f>F250-[1]ORÇAMENTO!T266</f>
        <v>-45.897999999999996</v>
      </c>
    </row>
    <row r="251" spans="1:11">
      <c r="A251" s="29" t="str">
        <f>[1]ORÇAMENTO!O267</f>
        <v>5.1.5.</v>
      </c>
      <c r="B251" s="29"/>
      <c r="C251" s="29"/>
      <c r="D251" s="29" t="str">
        <f>[1]ORÇAMENTO!R267</f>
        <v>ADUTORA DE ÁGUA TRATADA(POÇOS P175 E P175A)</v>
      </c>
      <c r="E251" s="29"/>
      <c r="F251" s="35"/>
      <c r="G251" s="29"/>
      <c r="H251" s="29"/>
      <c r="I251" s="30"/>
      <c r="J251" s="31">
        <f t="shared" si="14"/>
        <v>0</v>
      </c>
      <c r="K251" s="38">
        <f>F251-[1]ORÇAMENTO!T267</f>
        <v>0</v>
      </c>
    </row>
    <row r="252" spans="1:11">
      <c r="A252" s="4" t="str">
        <f>[1]ORÇAMENTO!O268</f>
        <v>5.1.5.1.</v>
      </c>
      <c r="B252" s="88">
        <f>[1]ORÇAMENTO!Q268</f>
        <v>93358</v>
      </c>
      <c r="C252" s="5" t="str">
        <f>[1]ORÇAMENTO!$P$30</f>
        <v>SINAPI</v>
      </c>
      <c r="D252" s="4" t="str">
        <f>[1]ORÇAMENTO!R268</f>
        <v>LOCAÇÃO DE REDE DE ÁGUA OU ESGOTO. AF_03/2024</v>
      </c>
      <c r="E252" s="6" t="s">
        <v>1</v>
      </c>
      <c r="F252" s="36">
        <v>10.199999999999999</v>
      </c>
      <c r="G252" s="8">
        <f>[1]ORÇAMENTO!U268</f>
        <v>9.6199999999999992</v>
      </c>
      <c r="H252" s="8">
        <f t="shared" ref="H252:H277" si="19">TRUNC(G252 * (1 + 24.18 / 100), 2)</f>
        <v>11.94</v>
      </c>
      <c r="I252" s="39">
        <f>[1]ORÇAMENTO!X268</f>
        <v>1275.95</v>
      </c>
      <c r="J252" s="9">
        <f t="shared" si="14"/>
        <v>3.505501070641486E-4</v>
      </c>
      <c r="K252" s="38">
        <f>F252-[1]ORÇAMENTO!T268</f>
        <v>-95.25</v>
      </c>
    </row>
    <row r="253" spans="1:11">
      <c r="A253" s="4" t="str">
        <f>[1]ORÇAMENTO!O269</f>
        <v>5.1.5.2.</v>
      </c>
      <c r="B253" s="88">
        <f>[1]ORÇAMENTO!Q269</f>
        <v>93358</v>
      </c>
      <c r="C253" s="5" t="str">
        <f>[1]ORÇAMENTO!$P$30</f>
        <v>SINAPI</v>
      </c>
      <c r="D253" s="4" t="str">
        <f>[1]ORÇAMENTO!R269</f>
        <v>ESCAVAÇÃO MANUAL DE VALA. AF_09/2024</v>
      </c>
      <c r="E253" s="6" t="s">
        <v>3</v>
      </c>
      <c r="F253" s="36">
        <f>11.6*0.4*0.6</f>
        <v>2.7839999999999998</v>
      </c>
      <c r="G253" s="8">
        <f>[1]ORÇAMENTO!U269</f>
        <v>93.03</v>
      </c>
      <c r="H253" s="8">
        <f t="shared" si="19"/>
        <v>115.52</v>
      </c>
      <c r="I253" s="39">
        <f>[1]ORÇAMENTO!X269</f>
        <v>3947.92</v>
      </c>
      <c r="J253" s="9">
        <f t="shared" si="14"/>
        <v>1.0846379393241847E-3</v>
      </c>
      <c r="K253" s="38">
        <f>F253-[1]ORÇAMENTO!T269</f>
        <v>-30.956000000000003</v>
      </c>
    </row>
    <row r="254" spans="1:11" ht="38.25">
      <c r="A254" s="4" t="str">
        <f>[1]ORÇAMENTO!O270</f>
        <v>5.1.5.3.</v>
      </c>
      <c r="B254" s="88" t="str">
        <f>[1]ORÇAMENTO!Q270</f>
        <v>97134</v>
      </c>
      <c r="C254" s="5" t="str">
        <f>[1]ORÇAMENTO!$P$30</f>
        <v>SINAPI</v>
      </c>
      <c r="D254" s="4" t="str">
        <f>[1]ORÇAMENTO!R270</f>
        <v>ASSENTAMENTO DE TUBO DE PVC DEFOFO OU PRFV OU RPVC PARA REDE DE ÁGUA, DN 150 MM, JUNTA ELÁSTICA INTEGRADA, INSTALADO EM LOCAL COM NÍVEL BAIXO DE INTERFERÊNCIAS (NÃO INCLUI FORNECIMENTO). AF_05/2024</v>
      </c>
      <c r="E254" s="6" t="s">
        <v>7</v>
      </c>
      <c r="F254" s="36">
        <f>11.5*0.15</f>
        <v>1.7249999999999999</v>
      </c>
      <c r="G254" s="8">
        <f>[1]ORÇAMENTO!U270</f>
        <v>3.95</v>
      </c>
      <c r="H254" s="8">
        <f t="shared" si="19"/>
        <v>4.9000000000000004</v>
      </c>
      <c r="I254" s="39">
        <f>[1]ORÇAMENTO!X270</f>
        <v>524.09</v>
      </c>
      <c r="J254" s="9">
        <f t="shared" si="14"/>
        <v>1.4398668099161379E-4</v>
      </c>
      <c r="K254" s="38">
        <f>F254-[1]ORÇAMENTO!T270</f>
        <v>-103.72500000000001</v>
      </c>
    </row>
    <row r="255" spans="1:11">
      <c r="A255" s="4" t="str">
        <f>[1]ORÇAMENTO!O271</f>
        <v>5.1.5.4.</v>
      </c>
      <c r="B255" s="88" t="str">
        <f>[1]ORÇAMENTO!Q271</f>
        <v>9828</v>
      </c>
      <c r="C255" s="5" t="str">
        <f>[1]ORÇAMENTO!$P$30</f>
        <v>SINAPI</v>
      </c>
      <c r="D255" s="4" t="str">
        <f>[1]ORÇAMENTO!R271</f>
        <v xml:space="preserve">TUBO PVC DEFOFO, JEI, 1 MPA, DN 150 MM, PARA REDE DE AGUA (NBR 7665)                                                                                                                                                                                                                                                                                                                                                                                                                                      </v>
      </c>
      <c r="E255" s="6" t="s">
        <v>3</v>
      </c>
      <c r="F255" s="36">
        <v>0.24</v>
      </c>
      <c r="G255" s="8">
        <f>[1]ORÇAMENTO!U271</f>
        <v>114.75</v>
      </c>
      <c r="H255" s="8">
        <f t="shared" si="19"/>
        <v>142.49</v>
      </c>
      <c r="I255" s="39">
        <f>[1]ORÇAMENTO!X271</f>
        <v>15219.6</v>
      </c>
      <c r="J255" s="9">
        <f t="shared" si="14"/>
        <v>4.1813804690415107E-3</v>
      </c>
      <c r="K255" s="38">
        <f>F255-[1]ORÇAMENTO!T271</f>
        <v>-105.21000000000001</v>
      </c>
    </row>
    <row r="256" spans="1:11" ht="25.5">
      <c r="A256" s="4" t="str">
        <f>[1]ORÇAMENTO!O272</f>
        <v>5.1.5.5.</v>
      </c>
      <c r="B256" s="88">
        <f>[1]ORÇAMENTO!Q272</f>
        <v>93382</v>
      </c>
      <c r="C256" s="5" t="str">
        <f>[1]ORÇAMENTO!$P$30</f>
        <v>SINAPI</v>
      </c>
      <c r="D256" s="4" t="str">
        <f>[1]ORÇAMENTO!R272</f>
        <v>REATERRO MANUAL DE VALAS, COM COMPACTADOR DE SOLOS DE PERCUSSÃO. AF_08/2023</v>
      </c>
      <c r="E256" s="6" t="s">
        <v>3</v>
      </c>
      <c r="F256" s="36">
        <f>11.5*0.15*0.3</f>
        <v>0.51749999999999996</v>
      </c>
      <c r="G256" s="8">
        <f>[1]ORÇAMENTO!U272</f>
        <v>27.66</v>
      </c>
      <c r="H256" s="8">
        <f t="shared" si="19"/>
        <v>34.340000000000003</v>
      </c>
      <c r="I256" s="39">
        <f>[1]ORÇAMENTO!X272</f>
        <v>1162.33</v>
      </c>
      <c r="J256" s="9">
        <f t="shared" si="14"/>
        <v>3.1933453971070321E-4</v>
      </c>
      <c r="K256" s="38">
        <f>F256-[1]ORÇAMENTO!T272</f>
        <v>-32.892499999999998</v>
      </c>
    </row>
    <row r="257" spans="1:11" ht="25.5">
      <c r="A257" s="4" t="str">
        <f>[1]ORÇAMENTO!O273</f>
        <v>5.1.5.6.</v>
      </c>
      <c r="B257" s="88">
        <f>[1]ORÇAMENTO!Q273</f>
        <v>93589</v>
      </c>
      <c r="C257" s="5" t="str">
        <f>[1]ORÇAMENTO!$P$30</f>
        <v>SINAPI</v>
      </c>
      <c r="D257" s="4" t="str">
        <f>[1]ORÇAMENTO!R273</f>
        <v>TRANSPORTE COM CAMINHÃO BASCULANTE DE 10 M³, EM VIA URBANA EM REVESTIMENTO PRIMÁRIO (UNIDADE: M3XKM). AF_07/2020</v>
      </c>
      <c r="E257" s="6" t="s">
        <v>3</v>
      </c>
      <c r="F257" s="36">
        <f>0.49+1.98+(0.8*0.8*0.35*4)</f>
        <v>3.3659999999999997</v>
      </c>
      <c r="G257" s="8">
        <f>[1]ORÇAMENTO!U273</f>
        <v>2.82</v>
      </c>
      <c r="H257" s="8">
        <f t="shared" si="19"/>
        <v>3.5</v>
      </c>
      <c r="I257" s="39">
        <f>[1]ORÇAMENTO!X273</f>
        <v>11.96</v>
      </c>
      <c r="J257" s="9">
        <f t="shared" si="14"/>
        <v>3.2858491950995079E-6</v>
      </c>
      <c r="K257" s="38">
        <f>F257-[1]ORÇAMENTO!T273</f>
        <v>-4.0000000000004476E-3</v>
      </c>
    </row>
    <row r="258" spans="1:11">
      <c r="A258" s="4" t="str">
        <f>[1]ORÇAMENTO!O274</f>
        <v>5.1.5.7.</v>
      </c>
      <c r="B258" s="88" t="str">
        <f>[1]ORÇAMENTO!Q274</f>
        <v>0014</v>
      </c>
      <c r="C258" s="5" t="str">
        <f>[1]ORÇAMENTO!$P$30</f>
        <v>SINAPI</v>
      </c>
      <c r="D258" s="4" t="str">
        <f>[1]ORÇAMENTO!R274</f>
        <v>TESTE HIDROSTÁTICO EM REDE DE ÁGUA / ADUTORA</v>
      </c>
      <c r="E258" s="6" t="s">
        <v>7</v>
      </c>
      <c r="F258" s="36">
        <f>11.5*2.9</f>
        <v>33.35</v>
      </c>
      <c r="G258" s="8">
        <f>[1]ORÇAMENTO!U274</f>
        <v>0.85</v>
      </c>
      <c r="H258" s="8">
        <f t="shared" si="19"/>
        <v>1.05</v>
      </c>
      <c r="I258" s="39">
        <f>[1]ORÇAMENTO!X274</f>
        <v>112.83</v>
      </c>
      <c r="J258" s="9">
        <f t="shared" si="14"/>
        <v>3.0998525475173699E-5</v>
      </c>
      <c r="K258" s="38">
        <f>F258-[1]ORÇAMENTO!T274</f>
        <v>-72.099999999999994</v>
      </c>
    </row>
    <row r="259" spans="1:11">
      <c r="A259" s="4" t="str">
        <f>[1]ORÇAMENTO!O275</f>
        <v>5.1.5.8.</v>
      </c>
      <c r="B259" s="88">
        <f>[1]ORÇAMENTO!Q275</f>
        <v>87547</v>
      </c>
      <c r="C259" s="5" t="str">
        <f>[1]ORÇAMENTO!$P$30</f>
        <v>SINAPI</v>
      </c>
      <c r="D259" s="4" t="str">
        <f>[1]ORÇAMENTO!R275</f>
        <v>ADAPTADOR PBS BOLSA ROSCA 150mm x 6'</v>
      </c>
      <c r="E259" s="6" t="s">
        <v>7</v>
      </c>
      <c r="F259" s="36">
        <f>F258*2</f>
        <v>66.7</v>
      </c>
      <c r="G259" s="8">
        <f>[1]ORÇAMENTO!U275</f>
        <v>146.77000000000001</v>
      </c>
      <c r="H259" s="8">
        <f t="shared" si="19"/>
        <v>182.25</v>
      </c>
      <c r="I259" s="39">
        <f>[1]ORÇAMENTO!X275</f>
        <v>369.22</v>
      </c>
      <c r="J259" s="9">
        <f t="shared" si="14"/>
        <v>1.0143823075373247E-4</v>
      </c>
      <c r="K259" s="38">
        <f>F259-[1]ORÇAMENTO!T275</f>
        <v>64.7</v>
      </c>
    </row>
    <row r="260" spans="1:11">
      <c r="A260" s="4" t="str">
        <f>[1]ORÇAMENTO!O276</f>
        <v>5.1.5.9.</v>
      </c>
      <c r="B260" s="88" t="str">
        <f>[1]ORÇAMENTO!Q276</f>
        <v>I3364</v>
      </c>
      <c r="C260" s="5" t="str">
        <f>[1]ORÇAMENTO!$P$30</f>
        <v>SINAPI</v>
      </c>
      <c r="D260" s="4" t="str">
        <f>[1]ORÇAMENTO!R276</f>
        <v>CURVA 90 FoFo BB JUNTA ELÁSTICA PARA ÁGUA DN 150</v>
      </c>
      <c r="E260" s="6" t="s">
        <v>7</v>
      </c>
      <c r="F260" s="36">
        <f>F259</f>
        <v>66.7</v>
      </c>
      <c r="G260" s="8">
        <f>[1]ORÇAMENTO!U276</f>
        <v>614.27</v>
      </c>
      <c r="H260" s="8">
        <f t="shared" si="19"/>
        <v>762.8</v>
      </c>
      <c r="I260" s="39">
        <f>[1]ORÇAMENTO!X276</f>
        <v>3090.52</v>
      </c>
      <c r="J260" s="9">
        <f t="shared" si="14"/>
        <v>8.4907881726078017E-4</v>
      </c>
      <c r="K260" s="38">
        <f>F260-[1]ORÇAMENTO!T276</f>
        <v>62.7</v>
      </c>
    </row>
    <row r="261" spans="1:11">
      <c r="A261" s="4" t="str">
        <f>[1]ORÇAMENTO!O277</f>
        <v>5.1.5.10.</v>
      </c>
      <c r="B261" s="88" t="str">
        <f>[1]ORÇAMENTO!Q277</f>
        <v>1825</v>
      </c>
      <c r="C261" s="5" t="str">
        <f>[1]ORÇAMENTO!$P$30</f>
        <v>SINAPI</v>
      </c>
      <c r="D261" s="4" t="str">
        <f>[1]ORÇAMENTO!R277</f>
        <v xml:space="preserve">CURVA PVC PBA, JE, PB, 45 GRAUS, DN 75 / DE 85 MM, PARA REDE DE AGUA                                                                                                                                                                                                                                                                                                                                                                                                                                      </v>
      </c>
      <c r="E261" s="6" t="s">
        <v>7</v>
      </c>
      <c r="F261" s="36">
        <f>F260</f>
        <v>66.7</v>
      </c>
      <c r="G261" s="8">
        <f>[1]ORÇAMENTO!U277</f>
        <v>66.53</v>
      </c>
      <c r="H261" s="8">
        <f t="shared" si="19"/>
        <v>82.61</v>
      </c>
      <c r="I261" s="39">
        <f>[1]ORÇAMENTO!X277</f>
        <v>83.68</v>
      </c>
      <c r="J261" s="9">
        <f t="shared" si="14"/>
        <v>2.2989954903505589E-5</v>
      </c>
      <c r="K261" s="38">
        <f>F261-[1]ORÇAMENTO!T277</f>
        <v>65.7</v>
      </c>
    </row>
    <row r="262" spans="1:11">
      <c r="A262" s="4" t="str">
        <f>[1]ORÇAMENTO!O278</f>
        <v>5.1.5.11.</v>
      </c>
      <c r="B262" s="88" t="str">
        <f>[1]ORÇAMENTO!Q278</f>
        <v>I3543</v>
      </c>
      <c r="C262" s="5" t="str">
        <f>[1]ORÇAMENTO!$P$30</f>
        <v>SINAPI</v>
      </c>
      <c r="D262" s="4" t="str">
        <f>[1]ORÇAMENTO!R278</f>
        <v>TE FoFo BBB JUNTA ELÁSTICA DN 150 x 100</v>
      </c>
      <c r="E262" s="6" t="s">
        <v>7</v>
      </c>
      <c r="F262" s="36">
        <v>5.78</v>
      </c>
      <c r="G262" s="8">
        <f>[1]ORÇAMENTO!U278</f>
        <v>831.14</v>
      </c>
      <c r="H262" s="8">
        <f t="shared" si="19"/>
        <v>1032.0999999999999</v>
      </c>
      <c r="I262" s="39">
        <f>[1]ORÇAMENTO!X278</f>
        <v>1045.4100000000001</v>
      </c>
      <c r="J262" s="9">
        <f t="shared" ref="J262:J292" si="20">I262 / 3639850.55</f>
        <v>2.8721234172650307E-4</v>
      </c>
      <c r="K262" s="38">
        <f>F262-[1]ORÇAMENTO!T278</f>
        <v>4.78</v>
      </c>
    </row>
    <row r="263" spans="1:11" ht="38.25">
      <c r="A263" s="4" t="str">
        <f>[1]ORÇAMENTO!O279</f>
        <v>5.1.5.12.</v>
      </c>
      <c r="B263" s="88" t="str">
        <f>[1]ORÇAMENTO!Q279</f>
        <v>0030</v>
      </c>
      <c r="C263" s="5" t="str">
        <f>[1]ORÇAMENTO!$P$30</f>
        <v>SINAPI</v>
      </c>
      <c r="D263" s="4" t="str">
        <f>[1]ORÇAMENTO!R279</f>
        <v>FORNECIMENTO E MONTAGEM DE CAVALETE DE RECALQUE EM AÇO GALVANIZADO DIN 2440, DN 100, INCLUSIVE VÁLVULA, REGISTROS E CONEXÕES</v>
      </c>
      <c r="E263" s="6" t="s">
        <v>7</v>
      </c>
      <c r="F263" s="36">
        <f>13.29*0.4</f>
        <v>5.3159999999999998</v>
      </c>
      <c r="G263" s="8">
        <f>[1]ORÇAMENTO!U279</f>
        <v>11212.85</v>
      </c>
      <c r="H263" s="8">
        <f t="shared" si="19"/>
        <v>13924.11</v>
      </c>
      <c r="I263" s="39">
        <f>[1]ORÇAMENTO!X279</f>
        <v>14103.52</v>
      </c>
      <c r="J263" s="9">
        <f t="shared" si="20"/>
        <v>3.8747524949891148E-3</v>
      </c>
      <c r="K263" s="38">
        <f>F263-[1]ORÇAMENTO!T279</f>
        <v>4.3159999999999998</v>
      </c>
    </row>
    <row r="264" spans="1:11">
      <c r="A264" s="4" t="str">
        <f>[1]ORÇAMENTO!O280</f>
        <v>5.1.6.</v>
      </c>
      <c r="B264" s="88">
        <f>[1]ORÇAMENTO!Q280</f>
        <v>100701</v>
      </c>
      <c r="C264" s="5" t="str">
        <f>[1]ORÇAMENTO!$P$30</f>
        <v>SINAPI</v>
      </c>
      <c r="D264" s="4" t="str">
        <f>[1]ORÇAMENTO!R280</f>
        <v>CAIXA DO CLORADOR</v>
      </c>
      <c r="E264" s="6" t="s">
        <v>7</v>
      </c>
      <c r="F264" s="36">
        <v>4.4889999999999999</v>
      </c>
      <c r="G264" s="8">
        <f>[1]ORÇAMENTO!U280</f>
        <v>0</v>
      </c>
      <c r="H264" s="8">
        <f t="shared" si="19"/>
        <v>0</v>
      </c>
      <c r="I264" s="39">
        <f>[1]ORÇAMENTO!X280</f>
        <v>3327.63</v>
      </c>
      <c r="J264" s="9">
        <f t="shared" si="20"/>
        <v>9.142216017632923E-4</v>
      </c>
      <c r="K264" s="38">
        <f>F264-[1]ORÇAMENTO!T280</f>
        <v>4.4889999999999999</v>
      </c>
    </row>
    <row r="265" spans="1:11">
      <c r="A265" s="4" t="str">
        <f>[1]ORÇAMENTO!O281</f>
        <v>5.1.6.1.</v>
      </c>
      <c r="B265" s="88">
        <f>[1]ORÇAMENTO!Q281</f>
        <v>100754</v>
      </c>
      <c r="C265" s="5" t="str">
        <f>[1]ORÇAMENTO!$P$30</f>
        <v>SINAPI</v>
      </c>
      <c r="D265" s="4" t="str">
        <f>[1]ORÇAMENTO!R281</f>
        <v>ESCAVAÇÃO MANUAL DE VALA. AF_09/2024</v>
      </c>
      <c r="E265" s="6" t="s">
        <v>6</v>
      </c>
      <c r="F265" s="36">
        <f>1*2.1*2</f>
        <v>4.2</v>
      </c>
      <c r="G265" s="8">
        <f>[1]ORÇAMENTO!U281</f>
        <v>93.03</v>
      </c>
      <c r="H265" s="8">
        <f t="shared" si="19"/>
        <v>115.52</v>
      </c>
      <c r="I265" s="39">
        <f>[1]ORÇAMENTO!X281</f>
        <v>276.14</v>
      </c>
      <c r="J265" s="9">
        <f t="shared" si="20"/>
        <v>7.5865752235349334E-5</v>
      </c>
      <c r="K265" s="38">
        <f>F265-[1]ORÇAMENTO!T281</f>
        <v>1.8400000000000003</v>
      </c>
    </row>
    <row r="266" spans="1:11" ht="25.5">
      <c r="A266" s="4" t="str">
        <f>[1]ORÇAMENTO!O282</f>
        <v>5.1.6.2.</v>
      </c>
      <c r="B266" s="88" t="str">
        <f>[1]ORÇAMENTO!Q282</f>
        <v>101617</v>
      </c>
      <c r="C266" s="5" t="str">
        <f>[1]ORÇAMENTO!$P$30</f>
        <v>SINAPI</v>
      </c>
      <c r="D266" s="4" t="str">
        <f>[1]ORÇAMENTO!R282</f>
        <v>PREPARO DE FUNDO DE VALA COM LARGURA MAIOR OU IGUAL A 1,5 M E MENOR QUE 2,5 M (ACERTO DO SOLO NATURAL). AF_08/2020</v>
      </c>
      <c r="E266" s="6" t="s">
        <v>7</v>
      </c>
      <c r="F266" s="36">
        <f>F265</f>
        <v>4.2</v>
      </c>
      <c r="G266" s="8">
        <f>[1]ORÇAMENTO!U282</f>
        <v>3.35</v>
      </c>
      <c r="H266" s="8">
        <f t="shared" si="19"/>
        <v>4.16</v>
      </c>
      <c r="I266" s="39">
        <f>[1]ORÇAMENTO!X282</f>
        <v>22.1</v>
      </c>
      <c r="J266" s="9">
        <f t="shared" si="20"/>
        <v>6.07167786050996E-6</v>
      </c>
      <c r="K266" s="38">
        <f>F266-[1]ORÇAMENTO!T282</f>
        <v>-1.0499999999999998</v>
      </c>
    </row>
    <row r="267" spans="1:11" ht="25.5">
      <c r="A267" s="4" t="str">
        <f>[1]ORÇAMENTO!O283</f>
        <v>5.1.6.3.</v>
      </c>
      <c r="B267" s="88" t="str">
        <f>[1]ORÇAMENTO!Q283</f>
        <v>93382</v>
      </c>
      <c r="C267" s="5" t="str">
        <f>[1]ORÇAMENTO!$P$30</f>
        <v>SINAPI</v>
      </c>
      <c r="D267" s="4" t="str">
        <f>[1]ORÇAMENTO!R283</f>
        <v>REATERRO MANUAL DE VALAS, COM COMPACTADOR DE SOLOS DE PERCUSSÃO. AF_08/2023</v>
      </c>
      <c r="E267" s="6" t="s">
        <v>6</v>
      </c>
      <c r="F267" s="36">
        <v>2</v>
      </c>
      <c r="G267" s="8">
        <f>[1]ORÇAMENTO!U283</f>
        <v>27.66</v>
      </c>
      <c r="H267" s="8">
        <f t="shared" si="19"/>
        <v>34.340000000000003</v>
      </c>
      <c r="I267" s="39">
        <f>[1]ORÇAMENTO!X283</f>
        <v>82.1</v>
      </c>
      <c r="J267" s="9">
        <f t="shared" si="20"/>
        <v>2.255587114696234E-5</v>
      </c>
      <c r="K267" s="38">
        <f>F267-[1]ORÇAMENTO!T283</f>
        <v>-0.35999999999999988</v>
      </c>
    </row>
    <row r="268" spans="1:11" ht="38.25">
      <c r="A268" s="4" t="str">
        <f>[1]ORÇAMENTO!O284</f>
        <v>5.1.6.4.</v>
      </c>
      <c r="B268" s="88" t="str">
        <f>[1]ORÇAMENTO!Q284</f>
        <v>0029</v>
      </c>
      <c r="C268" s="5" t="str">
        <f>[1]ORÇAMENTO!$P$30</f>
        <v>SINAPI</v>
      </c>
      <c r="D268" s="4" t="str">
        <f>[1]ORÇAMENTO!R284</f>
        <v>(ADAP.- ORSE-7369)CONCRETO ARMADO FCK=25,0MPA, USINADO, BOMBEADO, ADENSADO E LANÇADO, PARA USO GERAL, COM FORMAS PLANAS EM COMPENSADO RESINADO 12MM (05 USOS)</v>
      </c>
      <c r="E268" s="6" t="s">
        <v>1</v>
      </c>
      <c r="F268" s="36">
        <v>224</v>
      </c>
      <c r="G268" s="8">
        <f>[1]ORÇAMENTO!U284</f>
        <v>1783.27</v>
      </c>
      <c r="H268" s="8">
        <f t="shared" si="19"/>
        <v>2214.46</v>
      </c>
      <c r="I268" s="39">
        <f>[1]ORÇAMENTO!X284</f>
        <v>1413.09</v>
      </c>
      <c r="J268" s="9">
        <f t="shared" si="20"/>
        <v>3.8822747818588319E-4</v>
      </c>
      <c r="K268" s="38">
        <f>F268-[1]ORÇAMENTO!T284</f>
        <v>223.37</v>
      </c>
    </row>
    <row r="269" spans="1:11" ht="38.25">
      <c r="A269" s="4" t="str">
        <f>[1]ORÇAMENTO!O285</f>
        <v>5.1.6.5.</v>
      </c>
      <c r="B269" s="88" t="str">
        <f>[1]ORÇAMENTO!Q285</f>
        <v>103325</v>
      </c>
      <c r="C269" s="5" t="str">
        <f>[1]ORÇAMENTO!$P$30</f>
        <v>SINAPI</v>
      </c>
      <c r="D269" s="4" t="str">
        <f>[1]ORÇAMENTO!R285</f>
        <v>ALVENARIA DE VEDAÇÃO DE BLOCOS CERÂMICOS FURADOS NA VERTICAL DE 14X19X39 CM (ESPESSURA 14 CM) E ARGAMASSA DE ASSENTAMENTO COM PREPARO MANUAL. AF_12/2021</v>
      </c>
      <c r="E269" s="6" t="s">
        <v>1</v>
      </c>
      <c r="F269" s="36">
        <v>36</v>
      </c>
      <c r="G269" s="8">
        <f>[1]ORÇAMENTO!U285</f>
        <v>84.63</v>
      </c>
      <c r="H269" s="8">
        <f t="shared" si="19"/>
        <v>105.09</v>
      </c>
      <c r="I269" s="39">
        <f>[1]ORÇAMENTO!X285</f>
        <v>641.89</v>
      </c>
      <c r="J269" s="9">
        <f t="shared" si="20"/>
        <v>1.763506471440153E-4</v>
      </c>
      <c r="K269" s="38">
        <f>F269-[1]ORÇAMENTO!T285</f>
        <v>29.97</v>
      </c>
    </row>
    <row r="270" spans="1:11" ht="38.25">
      <c r="A270" s="4" t="str">
        <f>[1]ORÇAMENTO!O286</f>
        <v>5.1.6.6.</v>
      </c>
      <c r="B270" s="88" t="str">
        <f>[1]ORÇAMENTO!Q286</f>
        <v>87878</v>
      </c>
      <c r="C270" s="5" t="str">
        <f>[1]ORÇAMENTO!$P$30</f>
        <v>SINAPI</v>
      </c>
      <c r="D270" s="4" t="str">
        <f>[1]ORÇAMENTO!R286</f>
        <v>CHAPISCO APLICADO EM ALVENARIAS E ESTRUTURAS DE CONCRETO INTERNAS, COM COLHER DE PEDREIRO.  ARGAMASSA TRAÇO 1:3 COM PREPARO MANUAL. AF_10/2022</v>
      </c>
      <c r="E270" s="6" t="s">
        <v>1</v>
      </c>
      <c r="F270" s="36">
        <v>28</v>
      </c>
      <c r="G270" s="8">
        <f>[1]ORÇAMENTO!U286</f>
        <v>5.19</v>
      </c>
      <c r="H270" s="8">
        <f t="shared" si="19"/>
        <v>6.44</v>
      </c>
      <c r="I270" s="39">
        <f>[1]ORÇAMENTO!X286</f>
        <v>78.69</v>
      </c>
      <c r="J270" s="9">
        <f t="shared" si="20"/>
        <v>2.1619019495182294E-5</v>
      </c>
      <c r="K270" s="38">
        <f>F270-[1]ORÇAMENTO!T286</f>
        <v>15.95</v>
      </c>
    </row>
    <row r="271" spans="1:11" ht="38.25">
      <c r="A271" s="4" t="str">
        <f>[1]ORÇAMENTO!O287</f>
        <v>5.1.6.7.</v>
      </c>
      <c r="B271" s="88" t="str">
        <f>[1]ORÇAMENTO!Q287</f>
        <v>87547</v>
      </c>
      <c r="C271" s="5" t="str">
        <f>[1]ORÇAMENTO!$P$30</f>
        <v>SINAPI</v>
      </c>
      <c r="D271" s="4" t="str">
        <f>[1]ORÇAMENTO!R287</f>
        <v>MASSA ÚNICA, EM ARGAMASSA TRAÇO 1:2:8, PREPARO MECÂNICO, APLICADA MANUALMENTE EM PAREDES INTERNAS DE AMBIENTES COM ÁREA ENTRE 5M² E 10M², E = 10MM, COM TALISCAS. AF_03/2024</v>
      </c>
      <c r="E271" s="6" t="s">
        <v>6</v>
      </c>
      <c r="F271" s="36">
        <v>3</v>
      </c>
      <c r="G271" s="8">
        <f>[1]ORÇAMENTO!U287</f>
        <v>26.84</v>
      </c>
      <c r="H271" s="8">
        <f t="shared" si="19"/>
        <v>33.32</v>
      </c>
      <c r="I271" s="39">
        <f>[1]ORÇAMENTO!X287</f>
        <v>813.62</v>
      </c>
      <c r="J271" s="9">
        <f t="shared" si="20"/>
        <v>2.2353115569538975E-4</v>
      </c>
      <c r="K271" s="38">
        <f>F271-[1]ORÇAMENTO!T287</f>
        <v>-21.1</v>
      </c>
    </row>
    <row r="272" spans="1:11">
      <c r="A272" s="4" t="str">
        <f>[1]ORÇAMENTO!O288</f>
        <v>5.1.7.</v>
      </c>
      <c r="B272" s="88">
        <f>[1]ORÇAMENTO!Q288</f>
        <v>93672</v>
      </c>
      <c r="C272" s="5" t="str">
        <f>[1]ORÇAMENTO!$P$30</f>
        <v>SINAPI</v>
      </c>
      <c r="D272" s="4" t="str">
        <f>[1]ORÇAMENTO!R288</f>
        <v>ABRIGO PARA QUADRO ELÉTRICO</v>
      </c>
      <c r="E272" s="6" t="s">
        <v>6</v>
      </c>
      <c r="F272" s="36">
        <v>2</v>
      </c>
      <c r="G272" s="8">
        <f>[1]ORÇAMENTO!U288</f>
        <v>0</v>
      </c>
      <c r="H272" s="8">
        <f t="shared" si="19"/>
        <v>0</v>
      </c>
      <c r="I272" s="39">
        <f>[1]ORÇAMENTO!X288</f>
        <v>25075.1</v>
      </c>
      <c r="J272" s="9">
        <f t="shared" si="20"/>
        <v>6.8890465846187009E-3</v>
      </c>
      <c r="K272" s="38">
        <f>F272-[1]ORÇAMENTO!T288</f>
        <v>2</v>
      </c>
    </row>
    <row r="273" spans="1:11" ht="25.5">
      <c r="A273" s="4" t="str">
        <f>[1]ORÇAMENTO!O289</f>
        <v>5.1.7.1.</v>
      </c>
      <c r="B273" s="88">
        <f>[1]ORÇAMENTO!Q289</f>
        <v>101879</v>
      </c>
      <c r="C273" s="5" t="str">
        <f>[1]ORÇAMENTO!$P$30</f>
        <v>SINAPI</v>
      </c>
      <c r="D273" s="4" t="str">
        <f>[1]ORÇAMENTO!R289</f>
        <v>LOCAÇÃO CONVENCIONAL DE OBRA, UTILIZANDO GABARITO DE TÁBUAS CORRIDAS PONTALETADAS A CADA 2,00M -  2 UTILIZAÇÕES. AF_03/2024</v>
      </c>
      <c r="E273" s="6" t="s">
        <v>6</v>
      </c>
      <c r="F273" s="36">
        <v>1</v>
      </c>
      <c r="G273" s="8">
        <f>[1]ORÇAMENTO!U289</f>
        <v>68.27</v>
      </c>
      <c r="H273" s="8">
        <f t="shared" si="19"/>
        <v>84.77</v>
      </c>
      <c r="I273" s="39">
        <f>[1]ORÇAMENTO!X289</f>
        <v>875.87</v>
      </c>
      <c r="J273" s="9">
        <f t="shared" si="20"/>
        <v>2.4063350623008411E-4</v>
      </c>
      <c r="K273" s="38">
        <f>F273-[1]ORÇAMENTO!T289</f>
        <v>-9.1999999999999993</v>
      </c>
    </row>
    <row r="274" spans="1:11">
      <c r="A274" s="4" t="str">
        <f>[1]ORÇAMENTO!O290</f>
        <v>5.1.7.2.</v>
      </c>
      <c r="B274" s="88">
        <f>[1]ORÇAMENTO!Q290</f>
        <v>93358</v>
      </c>
      <c r="C274" s="5" t="str">
        <f>[1]ORÇAMENTO!$P$30</f>
        <v>SINAPI</v>
      </c>
      <c r="D274" s="4" t="str">
        <f>[1]ORÇAMENTO!R290</f>
        <v>ESCAVAÇÃO MANUAL DE VALA. AF_09/2024</v>
      </c>
      <c r="E274" s="6" t="s">
        <v>6</v>
      </c>
      <c r="F274" s="36">
        <v>1</v>
      </c>
      <c r="G274" s="8">
        <f>[1]ORÇAMENTO!U290</f>
        <v>93.03</v>
      </c>
      <c r="H274" s="8">
        <f t="shared" si="19"/>
        <v>115.52</v>
      </c>
      <c r="I274" s="39">
        <f>[1]ORÇAMENTO!X290</f>
        <v>325.29000000000002</v>
      </c>
      <c r="J274" s="9">
        <f t="shared" si="20"/>
        <v>8.936905390250158E-5</v>
      </c>
      <c r="K274" s="38">
        <f>F274-[1]ORÇAMENTO!T290</f>
        <v>-1.7799999999999998</v>
      </c>
    </row>
    <row r="275" spans="1:11" ht="25.5">
      <c r="A275" s="4" t="str">
        <f>[1]ORÇAMENTO!O291</f>
        <v>5.1.7.3.</v>
      </c>
      <c r="B275" s="88">
        <f>[1]ORÇAMENTO!Q291</f>
        <v>101617</v>
      </c>
      <c r="C275" s="5" t="str">
        <f>[1]ORÇAMENTO!$P$30</f>
        <v>SINAPI</v>
      </c>
      <c r="D275" s="4" t="str">
        <f>[1]ORÇAMENTO!R291</f>
        <v>PREPARO DE FUNDO DE VALA COM LARGURA MAIOR OU IGUAL A 1,5 M E MENOR QUE 2,5 M (ACERTO DO SOLO NATURAL). AF_08/2020</v>
      </c>
      <c r="E275" s="6" t="s">
        <v>6</v>
      </c>
      <c r="F275" s="36">
        <v>1</v>
      </c>
      <c r="G275" s="8">
        <f>[1]ORÇAMENTO!U291</f>
        <v>3.35</v>
      </c>
      <c r="H275" s="8">
        <f t="shared" si="19"/>
        <v>4.16</v>
      </c>
      <c r="I275" s="39">
        <f>[1]ORÇAMENTO!X291</f>
        <v>7.28</v>
      </c>
      <c r="J275" s="9">
        <f t="shared" si="20"/>
        <v>2.000082118756222E-6</v>
      </c>
      <c r="K275" s="38">
        <f>F275-[1]ORÇAMENTO!T291</f>
        <v>-0.73</v>
      </c>
    </row>
    <row r="276" spans="1:11" ht="25.5">
      <c r="A276" s="4" t="str">
        <f>[1]ORÇAMENTO!O292</f>
        <v>5.1.7.4.</v>
      </c>
      <c r="B276" s="87">
        <f>[1]ORÇAMENTO!Q292</f>
        <v>93382</v>
      </c>
      <c r="C276" s="5" t="str">
        <f>[1]ORÇAMENTO!$P$30</f>
        <v>SINAPI</v>
      </c>
      <c r="D276" s="4" t="str">
        <f>[1]ORÇAMENTO!R292</f>
        <v>REATERRO MANUAL DE VALAS, COM COMPACTADOR DE SOLOS DE PERCUSSÃO. AF_08/2023</v>
      </c>
      <c r="E276" s="6" t="s">
        <v>6</v>
      </c>
      <c r="F276" s="36">
        <v>1</v>
      </c>
      <c r="G276" s="8">
        <f>[1]ORÇAMENTO!U292</f>
        <v>27.66</v>
      </c>
      <c r="H276" s="8">
        <f t="shared" si="19"/>
        <v>34.340000000000003</v>
      </c>
      <c r="I276" s="39">
        <f>[1]ORÇAMENTO!X292</f>
        <v>8.35</v>
      </c>
      <c r="J276" s="9">
        <f t="shared" si="20"/>
        <v>2.2940502323646228E-6</v>
      </c>
      <c r="K276" s="38">
        <f>F276-[1]ORÇAMENTO!T292</f>
        <v>0.76</v>
      </c>
    </row>
    <row r="277" spans="1:11" ht="25.5">
      <c r="A277" s="4" t="str">
        <f>[1]ORÇAMENTO!O293</f>
        <v>5.1.7.5.</v>
      </c>
      <c r="B277" s="88">
        <f>[1]ORÇAMENTO!Q293</f>
        <v>102487</v>
      </c>
      <c r="C277" s="5" t="str">
        <f>[1]ORÇAMENTO!$P$30</f>
        <v>SINAPI</v>
      </c>
      <c r="D277" s="4" t="str">
        <f>[1]ORÇAMENTO!R293</f>
        <v>CONCRETO CICLÓPICO FCK = 15MPA, 30% PEDRA DE MÃO EM VOLUME REAL, INCLUSIVE LANÇAMENTO. AF_05/2021</v>
      </c>
      <c r="E277" s="6" t="s">
        <v>6</v>
      </c>
      <c r="F277" s="36">
        <v>2</v>
      </c>
      <c r="G277" s="8">
        <f>[1]ORÇAMENTO!U293</f>
        <v>605.14</v>
      </c>
      <c r="H277" s="8">
        <f t="shared" si="19"/>
        <v>751.46</v>
      </c>
      <c r="I277" s="39">
        <f>[1]ORÇAMENTO!X293</f>
        <v>395.8</v>
      </c>
      <c r="J277" s="9">
        <f t="shared" si="20"/>
        <v>1.0874072837963087E-4</v>
      </c>
      <c r="K277" s="38">
        <f>F277-[1]ORÇAMENTO!T293</f>
        <v>1.48</v>
      </c>
    </row>
    <row r="278" spans="1:11" ht="38.25">
      <c r="A278" s="2" t="str">
        <f>[1]ORÇAMENTO!O294</f>
        <v>5.1.7.6.</v>
      </c>
      <c r="B278" s="2"/>
      <c r="C278" s="2"/>
      <c r="D278" s="2" t="str">
        <f>[1]ORÇAMENTO!R294</f>
        <v>(ADAP.- ORSE-7369)CONCRETO ARMADO FCK=25,0MPA, USINADO, BOMBEADO, ADENSADO E LANÇADO, PARA USO GERAL, COM FORMAS PLANAS EM COMPENSADO RESINADO 12MM (05 USOS)</v>
      </c>
      <c r="E278" s="2"/>
      <c r="F278" s="34"/>
      <c r="G278" s="2"/>
      <c r="H278" s="2"/>
      <c r="I278" s="23"/>
      <c r="J278" s="3">
        <f t="shared" si="20"/>
        <v>0</v>
      </c>
      <c r="K278" s="38">
        <f>F278-[1]ORÇAMENTO!T294</f>
        <v>-3.37</v>
      </c>
    </row>
    <row r="279" spans="1:11" ht="38.25">
      <c r="A279" s="29" t="str">
        <f>[1]ORÇAMENTO!O295</f>
        <v>5.1.7.7.</v>
      </c>
      <c r="B279" s="29"/>
      <c r="C279" s="29"/>
      <c r="D279" s="29" t="str">
        <f>[1]ORÇAMENTO!R295</f>
        <v>ALVENARIA DE VEDAÇÃO DE BLOCOS CERÂMICOS FURADOS NA VERTICAL DE 14X19X39 CM (ESPESSURA 14 CM) E ARGAMASSA DE ASSENTAMENTO COM PREPARO MANUAL. AF_12/2021</v>
      </c>
      <c r="E279" s="29"/>
      <c r="F279" s="35"/>
      <c r="G279" s="29"/>
      <c r="H279" s="29"/>
      <c r="I279" s="30"/>
      <c r="J279" s="31">
        <f t="shared" si="20"/>
        <v>0</v>
      </c>
      <c r="K279" s="38">
        <f>F279-[1]ORÇAMENTO!T295</f>
        <v>-33.35</v>
      </c>
    </row>
    <row r="280" spans="1:11" ht="38.25">
      <c r="A280" s="4" t="str">
        <f>[1]ORÇAMENTO!O296</f>
        <v>5.1.7.8.</v>
      </c>
      <c r="B280" s="88">
        <f>[1]ORÇAMENTO!Q296</f>
        <v>87878</v>
      </c>
      <c r="C280" s="5" t="str">
        <f>[1]ORÇAMENTO!$P$30</f>
        <v>SINAPI</v>
      </c>
      <c r="D280" s="4" t="str">
        <f>[1]ORÇAMENTO!R296</f>
        <v>CHAPISCO APLICADO EM ALVENARIAS E ESTRUTURAS DE CONCRETO INTERNAS, COM COLHER DE PEDREIRO.  ARGAMASSA TRAÇO 1:3 COM PREPARO MANUAL. AF_10/2022</v>
      </c>
      <c r="E280" s="6" t="s">
        <v>1</v>
      </c>
      <c r="F280" s="36">
        <v>26.06</v>
      </c>
      <c r="G280" s="8">
        <f>[1]ORÇAMENTO!U296</f>
        <v>5.19</v>
      </c>
      <c r="H280" s="8">
        <f>TRUNC(G280 * (1 + 24.18 / 100), 2)</f>
        <v>6.44</v>
      </c>
      <c r="I280" s="39">
        <f>[1]ORÇAMENTO!X296</f>
        <v>435.55</v>
      </c>
      <c r="J280" s="9">
        <f t="shared" si="20"/>
        <v>1.1966150643190557E-4</v>
      </c>
      <c r="K280" s="38">
        <f>F280-[1]ORÇAMENTO!T296</f>
        <v>-40.64</v>
      </c>
    </row>
    <row r="281" spans="1:11" ht="38.25">
      <c r="A281" s="29" t="str">
        <f>[1]ORÇAMENTO!O297</f>
        <v>5.1.7.9.</v>
      </c>
      <c r="B281" s="29"/>
      <c r="C281" s="29"/>
      <c r="D281" s="29" t="str">
        <f>[1]ORÇAMENTO!R297</f>
        <v>MASSA ÚNICA, EM ARGAMASSA TRAÇO 1:2:8, PREPARO MECÂNICO, APLICADA MANUALMENTE EM PAREDES INTERNAS DE AMBIENTES COM ÁREA ENTRE 5M² E 10M², E = 10MM, COM TALISCAS. AF_03/2024</v>
      </c>
      <c r="E281" s="29"/>
      <c r="F281" s="35"/>
      <c r="G281" s="29"/>
      <c r="H281" s="29"/>
      <c r="I281" s="30"/>
      <c r="J281" s="31">
        <f t="shared" si="20"/>
        <v>0</v>
      </c>
      <c r="K281" s="38">
        <f>F281-[1]ORÇAMENTO!T297</f>
        <v>-66.7</v>
      </c>
    </row>
    <row r="282" spans="1:11" ht="25.5">
      <c r="A282" s="4" t="str">
        <f>[1]ORÇAMENTO!O298</f>
        <v>5.1.7.10.</v>
      </c>
      <c r="B282" s="88">
        <f>[1]ORÇAMENTO!Q298</f>
        <v>88489</v>
      </c>
      <c r="C282" s="5" t="str">
        <f>[1]ORÇAMENTO!$P$30</f>
        <v>SINAPI</v>
      </c>
      <c r="D282" s="4" t="str">
        <f>[1]ORÇAMENTO!R298</f>
        <v>PINTURA LÁTEX ACRÍLICA PREMIUM, APLICAÇÃO MANUAL EM PAREDES, DUAS DEMÃOS. AF_04/2023</v>
      </c>
      <c r="E282" s="6" t="s">
        <v>3</v>
      </c>
      <c r="F282" s="36">
        <v>85.601249999999993</v>
      </c>
      <c r="G282" s="8">
        <f>[1]ORÇAMENTO!U298</f>
        <v>14.36</v>
      </c>
      <c r="H282" s="8">
        <f>TRUNC(G282 * (1 + 24.18 / 100), 2)</f>
        <v>17.829999999999998</v>
      </c>
      <c r="I282" s="39">
        <f>[1]ORÇAMENTO!X298</f>
        <v>1204.5999999999999</v>
      </c>
      <c r="J282" s="9">
        <f t="shared" si="20"/>
        <v>3.3094765388100891E-4</v>
      </c>
      <c r="K282" s="38">
        <f>F282-[1]ORÇAMENTO!T298</f>
        <v>18.90124999999999</v>
      </c>
    </row>
    <row r="283" spans="1:11" ht="38.25">
      <c r="A283" s="4" t="str">
        <f>[1]ORÇAMENTO!O299</f>
        <v>5.1.7.11.</v>
      </c>
      <c r="B283" s="88">
        <f>[1]ORÇAMENTO!Q299</f>
        <v>87624</v>
      </c>
      <c r="C283" s="5" t="str">
        <f>[1]ORÇAMENTO!$P$30</f>
        <v>SINAPI</v>
      </c>
      <c r="D283" s="4" t="str">
        <f>[1]ORÇAMENTO!R299</f>
        <v>CONTRAPISO EM ARGAMASSA PRONTA, PREPARO MANUAL, APLICADO EM ÁREAS SECAS SOBRE LAJE, ADERIDO, ACABAMENTO NÃO REFORÇADO, ESPESSURA 2CM. AF_07/2021</v>
      </c>
      <c r="E283" s="6" t="s">
        <v>3</v>
      </c>
      <c r="F283" s="36">
        <v>27.03125</v>
      </c>
      <c r="G283" s="8">
        <f>[1]ORÇAMENTO!U299</f>
        <v>101.11</v>
      </c>
      <c r="H283" s="8">
        <f>TRUNC(G283 * (1 + 24.18 / 100), 2)</f>
        <v>125.55</v>
      </c>
      <c r="I283" s="39">
        <f>[1]ORÇAMENTO!X299</f>
        <v>735.1</v>
      </c>
      <c r="J283" s="9">
        <f t="shared" si="20"/>
        <v>2.0195884141451908E-4</v>
      </c>
      <c r="K283" s="38">
        <f>F283-[1]ORÇAMENTO!T299</f>
        <v>21.251249999999999</v>
      </c>
    </row>
    <row r="284" spans="1:11" ht="38.25">
      <c r="A284" s="4" t="str">
        <f>[1]ORÇAMENTO!O300</f>
        <v>5.1.7.12.</v>
      </c>
      <c r="B284" s="88">
        <f>[1]ORÇAMENTO!Q300</f>
        <v>94994</v>
      </c>
      <c r="C284" s="5" t="str">
        <f>[1]ORÇAMENTO!$P$30</f>
        <v>SINAPI</v>
      </c>
      <c r="D284" s="4" t="str">
        <f>[1]ORÇAMENTO!R300</f>
        <v>EXECUÇÃO DE PASSEIO (CALÇADA) OU PISO DE CONCRETO COM CONCRETO MOLDADO IN LOCO, FEITO EM OBRA, ACABAMENTO CONVENCIONAL, ESPESSURA 8 CM, ARMADO. AF_08/2022</v>
      </c>
      <c r="E284" s="6" t="s">
        <v>3</v>
      </c>
      <c r="F284" s="36">
        <v>27.03125</v>
      </c>
      <c r="G284" s="8">
        <f>[1]ORÇAMENTO!U300</f>
        <v>96.68</v>
      </c>
      <c r="H284" s="8">
        <f>TRUNC(G284 * (1 + 24.18 / 100), 2)</f>
        <v>120.05</v>
      </c>
      <c r="I284" s="39">
        <f>[1]ORÇAMENTO!X300</f>
        <v>646.91</v>
      </c>
      <c r="J284" s="9">
        <f t="shared" si="20"/>
        <v>1.7772982464898181E-4</v>
      </c>
      <c r="K284" s="38">
        <f>F284-[1]ORÇAMENTO!T300</f>
        <v>21.71125</v>
      </c>
    </row>
    <row r="285" spans="1:11" ht="25.5">
      <c r="A285" s="4" t="str">
        <f>[1]ORÇAMENTO!O301</f>
        <v>5.1.7.13.</v>
      </c>
      <c r="B285" s="88">
        <f>[1]ORÇAMENTO!Q301</f>
        <v>98680</v>
      </c>
      <c r="C285" s="5" t="str">
        <f>[1]ORÇAMENTO!$P$30</f>
        <v>SINAPI</v>
      </c>
      <c r="D285" s="4" t="str">
        <f>[1]ORÇAMENTO!R301</f>
        <v>PISO CIMENTADO, TRAÇO 1:3 (CIMENTO E AREIA), ACABAMENTO LISO, ESPESSURA 3,0 CM, PREPARO MECÂNICO DA ARGAMASSA. AF_09/2020</v>
      </c>
      <c r="E285" s="6" t="s">
        <v>8</v>
      </c>
      <c r="F285" s="36">
        <v>270.3125</v>
      </c>
      <c r="G285" s="8">
        <f>[1]ORÇAMENTO!U301</f>
        <v>49.33</v>
      </c>
      <c r="H285" s="8">
        <f>TRUNC(G285 * (1 + 24.18 / 100), 2)</f>
        <v>61.25</v>
      </c>
      <c r="I285" s="39">
        <f>[1]ORÇAMENTO!X301</f>
        <v>278.60000000000002</v>
      </c>
      <c r="J285" s="9">
        <f t="shared" si="20"/>
        <v>7.6541604160093886E-5</v>
      </c>
      <c r="K285" s="38">
        <f>F285-[1]ORÇAMENTO!T301</f>
        <v>265.82249999999999</v>
      </c>
    </row>
    <row r="286" spans="1:11" ht="25.5">
      <c r="A286" s="29" t="str">
        <f>[1]ORÇAMENTO!O302</f>
        <v>5.1.7.14.</v>
      </c>
      <c r="B286" s="29"/>
      <c r="C286" s="29"/>
      <c r="D286" s="29" t="str">
        <f>[1]ORÇAMENTO!R302</f>
        <v>PORTA DE FERRO, DE ABRIR, TIPO GRADE COM CHAPA, COM GUARNIÇÕES. AF_12/2019</v>
      </c>
      <c r="E286" s="29"/>
      <c r="F286" s="35"/>
      <c r="G286" s="29"/>
      <c r="H286" s="29"/>
      <c r="I286" s="30"/>
      <c r="J286" s="31">
        <f t="shared" si="20"/>
        <v>0</v>
      </c>
      <c r="K286" s="38">
        <f>F286-[1]ORÇAMENTO!T302</f>
        <v>-4.2</v>
      </c>
    </row>
    <row r="287" spans="1:11" ht="38.25">
      <c r="A287" s="4" t="str">
        <f>[1]ORÇAMENTO!O303</f>
        <v>5.1.7.15.</v>
      </c>
      <c r="B287" s="88">
        <f>[1]ORÇAMENTO!Q303</f>
        <v>100754</v>
      </c>
      <c r="C287" s="5" t="str">
        <f>[1]ORÇAMENTO!$P$30</f>
        <v>SINAPI</v>
      </c>
      <c r="D287" s="4" t="str">
        <f>[1]ORÇAMENTO!R303</f>
        <v>PINTURA COM TINTA ACRÍLICA DE ACABAMENTO APLICADA A ROLO OU PINCEL SOBRE SUPERFÍCIES METÁLICAS (EXCETO PERFIL) EXECUTADO EM OBRA (02 DEMÃOS). AF_01/2020</v>
      </c>
      <c r="E287" s="6" t="s">
        <v>1</v>
      </c>
      <c r="F287" s="36">
        <f>3*5*8</f>
        <v>120</v>
      </c>
      <c r="G287" s="8">
        <f>[1]ORÇAMENTO!U303</f>
        <v>31.78</v>
      </c>
      <c r="H287" s="8">
        <f t="shared" ref="H287:H292" si="21">TRUNC(G287 * (1 + 24.18 / 100), 2)</f>
        <v>39.46</v>
      </c>
      <c r="I287" s="39">
        <f>[1]ORÇAMENTO!X303</f>
        <v>167.87</v>
      </c>
      <c r="J287" s="9">
        <f t="shared" si="20"/>
        <v>4.6120025449946016E-5</v>
      </c>
      <c r="K287" s="38">
        <f>F287-[1]ORÇAMENTO!T303</f>
        <v>115.8</v>
      </c>
    </row>
    <row r="288" spans="1:11" ht="25.5">
      <c r="A288" s="4" t="str">
        <f>[1]ORÇAMENTO!O304</f>
        <v>5.1.7.16.</v>
      </c>
      <c r="B288" s="88" t="str">
        <f>[1]ORÇAMENTO!Q304</f>
        <v>91937</v>
      </c>
      <c r="C288" s="5" t="str">
        <f>[1]ORÇAMENTO!$P$30</f>
        <v>SINAPI</v>
      </c>
      <c r="D288" s="4" t="str">
        <f>[1]ORÇAMENTO!R304</f>
        <v>CAIXA OCTOGONAL 3" X 3", PVC, INSTALADA EM LAJE - FORNECIMENTO E INSTALAÇÃO. AF_03/2023</v>
      </c>
      <c r="E288" s="6" t="s">
        <v>3</v>
      </c>
      <c r="F288" s="36">
        <f>25.42*0.03</f>
        <v>0.76260000000000006</v>
      </c>
      <c r="G288" s="8">
        <f>[1]ORÇAMENTO!U304</f>
        <v>17.05</v>
      </c>
      <c r="H288" s="8">
        <f t="shared" si="21"/>
        <v>21.17</v>
      </c>
      <c r="I288" s="39">
        <f>[1]ORÇAMENTO!X304</f>
        <v>42.9</v>
      </c>
      <c r="J288" s="9">
        <f t="shared" si="20"/>
        <v>1.1786198199813451E-5</v>
      </c>
      <c r="K288" s="38">
        <f>F288-[1]ORÇAMENTO!T304</f>
        <v>-1.2374000000000001</v>
      </c>
    </row>
    <row r="289" spans="1:11" ht="25.5">
      <c r="A289" s="4" t="str">
        <f>[1]ORÇAMENTO!O305</f>
        <v>5.1.7.17.</v>
      </c>
      <c r="B289" s="88">
        <f>[1]ORÇAMENTO!Q305</f>
        <v>91926</v>
      </c>
      <c r="C289" s="5" t="str">
        <f>[1]ORÇAMENTO!$P$30</f>
        <v>SINAPI</v>
      </c>
      <c r="D289" s="4" t="str">
        <f>[1]ORÇAMENTO!R305</f>
        <v>CABO DE COBRE FLEXÍVEL ISOLADO, 2,5 MM², ANTI-CHAMA 450/750 V, PARA CIRCUITOS TERMINAIS - FORNECIMENTO E INSTALAÇÃO. AF_03/2023</v>
      </c>
      <c r="E289" s="6" t="s">
        <v>7</v>
      </c>
      <c r="F289" s="36">
        <f>(8.54*0.85*5)/4</f>
        <v>9.0737499999999986</v>
      </c>
      <c r="G289" s="8">
        <f>[1]ORÇAMENTO!U305</f>
        <v>4.66</v>
      </c>
      <c r="H289" s="8">
        <f t="shared" si="21"/>
        <v>5.78</v>
      </c>
      <c r="I289" s="39">
        <f>[1]ORÇAMENTO!X305</f>
        <v>1312.64</v>
      </c>
      <c r="J289" s="9">
        <f t="shared" si="20"/>
        <v>3.6063019125881425E-4</v>
      </c>
      <c r="K289" s="38">
        <f>F289-[1]ORÇAMENTO!T305</f>
        <v>-214.92625000000001</v>
      </c>
    </row>
    <row r="290" spans="1:11" ht="25.5">
      <c r="A290" s="4" t="str">
        <f>[1]ORÇAMENTO!O306</f>
        <v>5.1.7.18.</v>
      </c>
      <c r="B290" s="88">
        <f>[1]ORÇAMENTO!Q306</f>
        <v>91930</v>
      </c>
      <c r="C290" s="5" t="str">
        <f>[1]ORÇAMENTO!$P$30</f>
        <v>SINAPI</v>
      </c>
      <c r="D290" s="4" t="str">
        <f>[1]ORÇAMENTO!R306</f>
        <v>CABO DE COBRE FLEXÍVEL ISOLADO, 6 MM², ANTI-CHAMA 450/750 V, PARA CIRCUITOS TERMINAIS - FORNECIMENTO E INSTALAÇÃO. AF_03/2023</v>
      </c>
      <c r="E290" s="6" t="s">
        <v>9</v>
      </c>
      <c r="F290" s="36">
        <v>150</v>
      </c>
      <c r="G290" s="8">
        <f>[1]ORÇAMENTO!U306</f>
        <v>10.11</v>
      </c>
      <c r="H290" s="8">
        <f t="shared" si="21"/>
        <v>12.55</v>
      </c>
      <c r="I290" s="39">
        <f>[1]ORÇAMENTO!X306</f>
        <v>457.92</v>
      </c>
      <c r="J290" s="9">
        <f t="shared" si="20"/>
        <v>1.2580736316220457E-4</v>
      </c>
      <c r="K290" s="38">
        <f>F290-[1]ORÇAMENTO!T306</f>
        <v>114</v>
      </c>
    </row>
    <row r="291" spans="1:11" ht="25.5">
      <c r="A291" s="4" t="str">
        <f>[1]ORÇAMENTO!O307</f>
        <v>5.1.7.19.</v>
      </c>
      <c r="B291" s="88" t="str">
        <f>[1]ORÇAMENTO!Q307</f>
        <v>95727</v>
      </c>
      <c r="C291" s="5" t="str">
        <f>[1]ORÇAMENTO!$P$30</f>
        <v>SINAPI</v>
      </c>
      <c r="D291" s="4" t="str">
        <f>[1]ORÇAMENTO!R307</f>
        <v>ELETRODUTO RÍGIDO SOLDÁVEL, PVC, DN 25 MM (3/4"), APARENTE - FORNECIMENTO E INSTALAÇÃO. AF_10/2022_PA</v>
      </c>
      <c r="E291" s="6" t="s">
        <v>9</v>
      </c>
      <c r="F291" s="36">
        <v>225</v>
      </c>
      <c r="G291" s="8">
        <f>[1]ORÇAMENTO!U307</f>
        <v>21.33</v>
      </c>
      <c r="H291" s="8">
        <f t="shared" si="21"/>
        <v>26.48</v>
      </c>
      <c r="I291" s="39">
        <f>[1]ORÇAMENTO!X307</f>
        <v>751.24</v>
      </c>
      <c r="J291" s="9">
        <f t="shared" si="20"/>
        <v>2.0639308940857476E-4</v>
      </c>
      <c r="K291" s="38">
        <f>F291-[1]ORÇAMENTO!T307</f>
        <v>197</v>
      </c>
    </row>
    <row r="292" spans="1:11" ht="25.5">
      <c r="A292" s="4" t="str">
        <f>[1]ORÇAMENTO!O308</f>
        <v>5.1.7.20.</v>
      </c>
      <c r="B292" s="88">
        <f>[1]ORÇAMENTO!Q308</f>
        <v>93654</v>
      </c>
      <c r="C292" s="5" t="str">
        <f>[1]ORÇAMENTO!$P$30</f>
        <v>SINAPI</v>
      </c>
      <c r="D292" s="4" t="str">
        <f>[1]ORÇAMENTO!R308</f>
        <v>DISJUNTOR MONOPOLAR TIPO DIN, CORRENTE NOMINAL DE 16A - FORNECIMENTO E INSTALAÇÃO. AF_10/2020</v>
      </c>
      <c r="E292" s="6" t="s">
        <v>9</v>
      </c>
      <c r="F292" s="36">
        <v>301</v>
      </c>
      <c r="G292" s="8">
        <f>[1]ORÇAMENTO!U308</f>
        <v>12.2</v>
      </c>
      <c r="H292" s="8">
        <f t="shared" si="21"/>
        <v>15.14</v>
      </c>
      <c r="I292" s="39">
        <f>[1]ORÇAMENTO!X308</f>
        <v>46.05</v>
      </c>
      <c r="J292" s="9">
        <f t="shared" si="20"/>
        <v>1.2651618347352201E-5</v>
      </c>
      <c r="K292" s="38">
        <f>F292-[1]ORÇAMENTO!T308</f>
        <v>298</v>
      </c>
    </row>
    <row r="293" spans="1:11" ht="25.5">
      <c r="A293" s="14" t="str">
        <f>[1]ORÇAMENTO!O309</f>
        <v>5.1.7.21.</v>
      </c>
      <c r="B293" s="91">
        <f>[1]ORÇAMENTO!Q309</f>
        <v>93668</v>
      </c>
      <c r="C293" s="92" t="str">
        <f>[1]ORÇAMENTO!$P$30</f>
        <v>SINAPI</v>
      </c>
      <c r="D293" s="14" t="str">
        <f>[1]ORÇAMENTO!R309</f>
        <v>DISJUNTOR TRIPOLAR TIPO DIN, CORRENTE NOMINAL DE 16A - FORNECIMENTO E INSTALAÇÃO. AF_10/2020</v>
      </c>
      <c r="E293" s="15"/>
      <c r="F293" s="16">
        <v>193</v>
      </c>
      <c r="G293" s="16">
        <f>[1]ORÇAMENTO!U309</f>
        <v>71.22</v>
      </c>
      <c r="H293" s="16"/>
      <c r="I293" s="39">
        <f>[1]ORÇAMENTO!X309</f>
        <v>179.16</v>
      </c>
      <c r="J293" s="13"/>
      <c r="K293" s="38">
        <f>F293-[1]ORÇAMENTO!T309</f>
        <v>191</v>
      </c>
    </row>
    <row r="294" spans="1:11" ht="25.5">
      <c r="A294" s="4" t="str">
        <f>[1]ORÇAMENTO!O310</f>
        <v>5.1.7.22.</v>
      </c>
      <c r="B294" s="88">
        <f>[1]ORÇAMENTO!Q310</f>
        <v>93672</v>
      </c>
      <c r="C294" s="5" t="str">
        <f>[1]ORÇAMENTO!$P$30</f>
        <v>SINAPI</v>
      </c>
      <c r="D294" s="4" t="str">
        <f>[1]ORÇAMENTO!R310</f>
        <v>DISJUNTOR TRIPOLAR TIPO DIN, CORRENTE NOMINAL DE 40A - FORNECIMENTO E INSTALAÇÃO. AF_10/2020</v>
      </c>
      <c r="E294" s="6" t="s">
        <v>6</v>
      </c>
      <c r="F294" s="36">
        <v>15</v>
      </c>
      <c r="G294" s="8">
        <f>[1]ORÇAMENTO!U310</f>
        <v>87.62</v>
      </c>
      <c r="H294" s="8">
        <f t="shared" ref="H294:H296" si="22">TRUNC(G294 * (1 + 24.18 / 100), 2)</f>
        <v>108.8</v>
      </c>
      <c r="I294" s="39">
        <f>[1]ORÇAMENTO!X310</f>
        <v>110.21</v>
      </c>
      <c r="J294" s="9">
        <f t="shared" ref="J294:J297" si="23">I294 / 3639850.55</f>
        <v>3.0278715701665278E-5</v>
      </c>
      <c r="K294" s="38">
        <f>F294-[1]ORÇAMENTO!T310</f>
        <v>14</v>
      </c>
    </row>
    <row r="295" spans="1:11" ht="38.25">
      <c r="A295" s="4" t="str">
        <f>[1]ORÇAMENTO!O311</f>
        <v>5.1.7.23.</v>
      </c>
      <c r="B295" s="88">
        <f>[1]ORÇAMENTO!Q311</f>
        <v>101879</v>
      </c>
      <c r="C295" s="5" t="str">
        <f>[1]ORÇAMENTO!$P$30</f>
        <v>SINAPI</v>
      </c>
      <c r="D295" s="4" t="str">
        <f>[1]ORÇAMENTO!R311</f>
        <v>QUADRO DE DISTRIBUIÇÃO DE ENERGIA EM CHAPA DE AÇO GALVANIZADO, DE EMBUTIR, COM BARRAMENTO TRIFÁSICO, PARA 24 DISJUNTORES DIN 100A - FORNECIMENTO E INSTALAÇÃO. AF_10/2020</v>
      </c>
      <c r="E295" s="6" t="s">
        <v>3</v>
      </c>
      <c r="F295" s="36">
        <v>21.61</v>
      </c>
      <c r="G295" s="8">
        <f>[1]ORÇAMENTO!U311</f>
        <v>463.95</v>
      </c>
      <c r="H295" s="8">
        <f t="shared" si="22"/>
        <v>576.13</v>
      </c>
      <c r="I295" s="39">
        <f>[1]ORÇAMENTO!X311</f>
        <v>583.55999999999995</v>
      </c>
      <c r="J295" s="9">
        <f t="shared" si="23"/>
        <v>1.6032526390403584E-4</v>
      </c>
      <c r="K295" s="38">
        <f>F295-[1]ORÇAMENTO!T311</f>
        <v>20.61</v>
      </c>
    </row>
    <row r="296" spans="1:11" ht="25.5">
      <c r="A296" s="4" t="str">
        <f>[1]ORÇAMENTO!O312</f>
        <v>5.1.7.24.</v>
      </c>
      <c r="B296" s="88">
        <f>[1]ORÇAMENTO!Q312</f>
        <v>91993</v>
      </c>
      <c r="C296" s="5" t="str">
        <f>[1]ORÇAMENTO!$P$30</f>
        <v>SINAPI</v>
      </c>
      <c r="D296" s="4" t="str">
        <f>[1]ORÇAMENTO!R312</f>
        <v>TOMADA ALTA DE EMBUTIR (1 MÓDULO), 2P+T 20 A, INCLUINDO SUPORTE E PLACA - FORNECIMENTO E INSTALAÇÃO. AF_03/2023</v>
      </c>
      <c r="E296" s="6" t="s">
        <v>7</v>
      </c>
      <c r="F296" s="36">
        <f>(8.54*0.85*5)</f>
        <v>36.294999999999995</v>
      </c>
      <c r="G296" s="8">
        <f>[1]ORÇAMENTO!U312</f>
        <v>50.35</v>
      </c>
      <c r="H296" s="8">
        <f t="shared" si="22"/>
        <v>62.52</v>
      </c>
      <c r="I296" s="39">
        <f>[1]ORÇAMENTO!X312</f>
        <v>63.33</v>
      </c>
      <c r="J296" s="9">
        <f t="shared" si="23"/>
        <v>1.7399066013850487E-5</v>
      </c>
      <c r="K296" s="38">
        <f>F296-[1]ORÇAMENTO!T312</f>
        <v>35.294999999999995</v>
      </c>
    </row>
    <row r="297" spans="1:11" ht="25.5">
      <c r="A297" s="29" t="str">
        <f>[1]ORÇAMENTO!O313</f>
        <v>5.1.7.25.</v>
      </c>
      <c r="B297" s="29"/>
      <c r="C297" s="29"/>
      <c r="D297" s="29" t="str">
        <f>[1]ORÇAMENTO!R313</f>
        <v xml:space="preserve">	TOMADA INDUSTRIAL DE EMBUTIR 3P+T 30 A, 440 V, COM TRAVA, SEM PLACA</v>
      </c>
      <c r="E297" s="29"/>
      <c r="F297" s="35"/>
      <c r="G297" s="29"/>
      <c r="H297" s="29"/>
      <c r="I297" s="30"/>
      <c r="J297" s="31">
        <f t="shared" si="23"/>
        <v>0</v>
      </c>
      <c r="K297" s="38">
        <f>F297-[1]ORÇAMENTO!T313</f>
        <v>-1</v>
      </c>
    </row>
    <row r="298" spans="1:11" ht="25.5">
      <c r="A298" s="4" t="str">
        <f>[1]ORÇAMENTO!O314</f>
        <v>5.1.7.26.</v>
      </c>
      <c r="B298" s="88">
        <f>[1]ORÇAMENTO!Q314</f>
        <v>91952</v>
      </c>
      <c r="C298" s="5" t="str">
        <f>[1]ORÇAMENTO!$P$30</f>
        <v>SINAPI</v>
      </c>
      <c r="D298" s="4" t="str">
        <f>[1]ORÇAMENTO!R314</f>
        <v>INTERRUPTOR SIMPLES (1 MÓDULO), 10A/250V, SEM SUPORTE E SEM PLACA - FORNECIMENTO E INSTALAÇÃO. AF_03/2023</v>
      </c>
      <c r="E298" s="6" t="s">
        <v>9</v>
      </c>
      <c r="F298" s="36">
        <f>14+13.8+12+12+12</f>
        <v>63.8</v>
      </c>
      <c r="G298" s="8">
        <f>[1]ORÇAMENTO!U314</f>
        <v>20.05</v>
      </c>
      <c r="H298" s="8">
        <f>TRUNC(G298 * (1 + 24.18 / 100), 2)</f>
        <v>24.89</v>
      </c>
      <c r="I298" s="39">
        <f>[1]ORÇAMENTO!X314</f>
        <v>50.44</v>
      </c>
      <c r="J298" s="9">
        <f>I298 / 3639850.55</f>
        <v>1.3857711822810967E-5</v>
      </c>
      <c r="K298" s="38">
        <f>F298-[1]ORÇAMENTO!T314</f>
        <v>61.8</v>
      </c>
    </row>
    <row r="299" spans="1:11" ht="25.5">
      <c r="A299" s="4" t="str">
        <f>[1]ORÇAMENTO!O315</f>
        <v>5.2.</v>
      </c>
      <c r="B299" s="88" t="str">
        <f>[1]ORÇAMENTO!Q315</f>
        <v>92762</v>
      </c>
      <c r="C299" s="5" t="str">
        <f>[1]ORÇAMENTO!$P$30</f>
        <v>SINAPI</v>
      </c>
      <c r="D299" s="4" t="str">
        <f>[1]ORÇAMENTO!R315</f>
        <v>RESERVATÓRIO DE  CONCRETO ARMADO  ELEVADO CAP_500,00M3, TORRE DE 12,00M</v>
      </c>
      <c r="E299" s="6" t="s">
        <v>9</v>
      </c>
      <c r="F299" s="36">
        <v>514</v>
      </c>
      <c r="G299" s="8">
        <f>[1]ORÇAMENTO!U315</f>
        <v>0</v>
      </c>
      <c r="H299" s="8">
        <f t="shared" ref="H299:H320" si="24">TRUNC(G299 * (1 + 24.18 / 100), 2)</f>
        <v>0</v>
      </c>
      <c r="I299" s="39">
        <f>[1]ORÇAMENTO!X315</f>
        <v>1193211.19</v>
      </c>
      <c r="J299" s="9">
        <f t="shared" ref="J299:J363" si="25">I299 / 3639850.55</f>
        <v>0.32781873145863089</v>
      </c>
      <c r="K299" s="38">
        <f>F299-[1]ORÇAMENTO!T315</f>
        <v>514</v>
      </c>
    </row>
    <row r="300" spans="1:11">
      <c r="A300" s="4" t="str">
        <f>[1]ORÇAMENTO!O316</f>
        <v>5.2.1.</v>
      </c>
      <c r="B300" s="88">
        <f>[1]ORÇAMENTO!Q316</f>
        <v>92763</v>
      </c>
      <c r="C300" s="5" t="str">
        <f>[1]ORÇAMENTO!$P$30</f>
        <v>SINAPI</v>
      </c>
      <c r="D300" s="4" t="str">
        <f>[1]ORÇAMENTO!R316</f>
        <v>SERVIÇOS PRELIMINARES</v>
      </c>
      <c r="E300" s="6" t="s">
        <v>9</v>
      </c>
      <c r="F300" s="36">
        <f>57+57+43</f>
        <v>157</v>
      </c>
      <c r="G300" s="8">
        <f>[1]ORÇAMENTO!U316</f>
        <v>10.39</v>
      </c>
      <c r="H300" s="8">
        <f t="shared" si="24"/>
        <v>12.9</v>
      </c>
      <c r="I300" s="39">
        <f>[1]ORÇAMENTO!X316</f>
        <v>9871.6200000000008</v>
      </c>
      <c r="J300" s="9">
        <f t="shared" si="25"/>
        <v>2.7120948688401508E-3</v>
      </c>
      <c r="K300" s="38">
        <f>F300-[1]ORÇAMENTO!T316</f>
        <v>157</v>
      </c>
    </row>
    <row r="301" spans="1:11" ht="25.5">
      <c r="A301" s="4" t="str">
        <f>[1]ORÇAMENTO!O317</f>
        <v>5.2.1.1.</v>
      </c>
      <c r="B301" s="88">
        <f>[1]ORÇAMENTO!Q317</f>
        <v>92764</v>
      </c>
      <c r="C301" s="5" t="str">
        <f>[1]ORÇAMENTO!$P$30</f>
        <v>SINAPI</v>
      </c>
      <c r="D301" s="4" t="str">
        <f>[1]ORÇAMENTO!R317</f>
        <v>LOCAÇÃO CONVENCIONAL DE OBRA, UTILIZANDO GABARITO DE TÁBUAS CORRIDAS PONTALETADAS A CADA 2,00M -  2 UTILIZAÇÕES. AF_03/2024</v>
      </c>
      <c r="E301" s="6" t="s">
        <v>9</v>
      </c>
      <c r="F301" s="36">
        <f>108+45+67+57</f>
        <v>277</v>
      </c>
      <c r="G301" s="8">
        <f>[1]ORÇAMENTO!U317</f>
        <v>68.27</v>
      </c>
      <c r="H301" s="8">
        <f t="shared" si="24"/>
        <v>84.77</v>
      </c>
      <c r="I301" s="39">
        <f>[1]ORÇAMENTO!X317</f>
        <v>9871.6200000000008</v>
      </c>
      <c r="J301" s="9">
        <f t="shared" si="25"/>
        <v>2.7120948688401508E-3</v>
      </c>
      <c r="K301" s="38">
        <f>F301-[1]ORÇAMENTO!T317</f>
        <v>162.04000000000002</v>
      </c>
    </row>
    <row r="302" spans="1:11">
      <c r="A302" s="4" t="str">
        <f>[1]ORÇAMENTO!O318</f>
        <v>5.2.2.</v>
      </c>
      <c r="B302" s="88">
        <f>[1]ORÇAMENTO!Q318</f>
        <v>92769</v>
      </c>
      <c r="C302" s="5" t="str">
        <f>[1]ORÇAMENTO!$P$30</f>
        <v>SINAPI</v>
      </c>
      <c r="D302" s="4" t="str">
        <f>[1]ORÇAMENTO!R318</f>
        <v>MOVIMENTO DE TERRA</v>
      </c>
      <c r="E302" s="6" t="s">
        <v>9</v>
      </c>
      <c r="F302" s="36">
        <f>144+1684</f>
        <v>1828</v>
      </c>
      <c r="G302" s="8">
        <f>[1]ORÇAMENTO!U318</f>
        <v>0</v>
      </c>
      <c r="H302" s="8">
        <f t="shared" si="24"/>
        <v>0</v>
      </c>
      <c r="I302" s="39">
        <f>[1]ORÇAMENTO!X318</f>
        <v>7694.28</v>
      </c>
      <c r="J302" s="9">
        <f t="shared" si="25"/>
        <v>2.1138999786680804E-3</v>
      </c>
      <c r="K302" s="38">
        <f>F302-[1]ORÇAMENTO!T318</f>
        <v>1828</v>
      </c>
    </row>
    <row r="303" spans="1:11" ht="38.25">
      <c r="A303" s="4" t="str">
        <f>[1]ORÇAMENTO!O319</f>
        <v>5.2.2.1.</v>
      </c>
      <c r="B303" s="88">
        <f>[1]ORÇAMENTO!Q319</f>
        <v>92771</v>
      </c>
      <c r="C303" s="5" t="str">
        <f>[1]ORÇAMENTO!$P$30</f>
        <v>SINAPI</v>
      </c>
      <c r="D303" s="4" t="str">
        <f>[1]ORÇAMENTO!R319</f>
        <v>ESCAVAÇÃO MECANIZADA PARA BLOCO DE COROAMENTO OU SAPATA COM RETROESCAVADEIRA (INCLUINDO ESCAVAÇÃO PARA COLOCAÇÃO DE FÔRMAS). AF_01/2024</v>
      </c>
      <c r="E303" s="6" t="s">
        <v>9</v>
      </c>
      <c r="F303" s="36">
        <f>83+85+86+73+78+89+88</f>
        <v>582</v>
      </c>
      <c r="G303" s="8">
        <f>[1]ORÇAMENTO!U319</f>
        <v>39.29</v>
      </c>
      <c r="H303" s="8">
        <f t="shared" si="24"/>
        <v>48.79</v>
      </c>
      <c r="I303" s="39">
        <f>[1]ORÇAMENTO!X319</f>
        <v>4132.5</v>
      </c>
      <c r="J303" s="9">
        <f t="shared" si="25"/>
        <v>1.1353488126044076E-3</v>
      </c>
      <c r="K303" s="38">
        <f>F303-[1]ORÇAMENTO!T319</f>
        <v>498.38</v>
      </c>
    </row>
    <row r="304" spans="1:11" ht="25.5">
      <c r="A304" s="4" t="str">
        <f>[1]ORÇAMENTO!O320</f>
        <v>5.2.2.2.</v>
      </c>
      <c r="B304" s="88">
        <f>[1]ORÇAMENTO!Q320</f>
        <v>93382</v>
      </c>
      <c r="C304" s="5" t="str">
        <f>[1]ORÇAMENTO!$P$30</f>
        <v>SINAPI</v>
      </c>
      <c r="D304" s="4" t="str">
        <f>[1]ORÇAMENTO!R320</f>
        <v>REATERRO MANUAL DE VALAS, COM COMPACTADOR DE SOLOS DE PERCUSSÃO. AF_08/2023</v>
      </c>
      <c r="E304" s="6" t="s">
        <v>9</v>
      </c>
      <c r="F304" s="36">
        <f>141+159+239</f>
        <v>539</v>
      </c>
      <c r="G304" s="8">
        <f>[1]ORÇAMENTO!U320</f>
        <v>27.66</v>
      </c>
      <c r="H304" s="8">
        <f t="shared" si="24"/>
        <v>34.340000000000003</v>
      </c>
      <c r="I304" s="39">
        <f>[1]ORÇAMENTO!X320</f>
        <v>2326.06</v>
      </c>
      <c r="J304" s="9">
        <f t="shared" si="25"/>
        <v>6.3905371059809035E-4</v>
      </c>
      <c r="K304" s="38">
        <f>F304-[1]ORÇAMENTO!T320</f>
        <v>472.14</v>
      </c>
    </row>
    <row r="305" spans="1:11" ht="38.25">
      <c r="A305" s="4" t="str">
        <f>[1]ORÇAMENTO!O321</f>
        <v>5.2.2.3.</v>
      </c>
      <c r="B305" s="88">
        <f>[1]ORÇAMENTO!Q321</f>
        <v>100982</v>
      </c>
      <c r="C305" s="5" t="str">
        <f>[1]ORÇAMENTO!$P$30</f>
        <v>SINAPI</v>
      </c>
      <c r="D305" s="4" t="str">
        <f>[1]ORÇAMENTO!R321</f>
        <v>CARGA, MANOBRA E DESCARGA DE ENTULHO EM CAMINHÃO BASCULANTE 10 M³ - CARGA COM ESCAVADEIRA HIDRÁULICA  (CAÇAMBA DE 0,80 M³ / 111 HP) E DESCARGA LIVRE (UNIDADE: M3). AF_07/2020</v>
      </c>
      <c r="E305" s="6" t="s">
        <v>9</v>
      </c>
      <c r="F305" s="36">
        <v>329</v>
      </c>
      <c r="G305" s="8">
        <f>[1]ORÇAMENTO!U321</f>
        <v>9.25</v>
      </c>
      <c r="H305" s="8">
        <f t="shared" si="24"/>
        <v>11.48</v>
      </c>
      <c r="I305" s="39">
        <f>[1]ORÇAMENTO!X321</f>
        <v>194.92</v>
      </c>
      <c r="J305" s="9">
        <f t="shared" si="25"/>
        <v>5.3551649256588294E-5</v>
      </c>
      <c r="K305" s="38">
        <f>F305-[1]ORÇAMENTO!T321</f>
        <v>312.24</v>
      </c>
    </row>
    <row r="306" spans="1:11" ht="25.5">
      <c r="A306" s="4" t="str">
        <f>[1]ORÇAMENTO!O322</f>
        <v>5.2.2.4.</v>
      </c>
      <c r="B306" s="88">
        <f>[1]ORÇAMENTO!Q322</f>
        <v>93588</v>
      </c>
      <c r="C306" s="5" t="str">
        <f>[1]ORÇAMENTO!$P$30</f>
        <v>SINAPI</v>
      </c>
      <c r="D306" s="4" t="str">
        <f>[1]ORÇAMENTO!R322</f>
        <v>TRANSPORTE COM CAMINHÃO BASCULANTE DE 10 M³, EM VIA URBANA EM LEITO NATURAL (UNIDADE: M3XKM). AF_07/2020</v>
      </c>
      <c r="E306" s="6" t="s">
        <v>9</v>
      </c>
      <c r="F306" s="36">
        <v>556</v>
      </c>
      <c r="G306" s="8">
        <f>[1]ORÇAMENTO!U322</f>
        <v>3.29</v>
      </c>
      <c r="H306" s="8">
        <f t="shared" si="24"/>
        <v>4.08</v>
      </c>
      <c r="I306" s="39">
        <f>[1]ORÇAMENTO!X322</f>
        <v>1040.8</v>
      </c>
      <c r="J306" s="9">
        <f t="shared" si="25"/>
        <v>2.8594580620899395E-4</v>
      </c>
      <c r="K306" s="38">
        <f>F306-[1]ORÇAMENTO!T322</f>
        <v>304.60000000000002</v>
      </c>
    </row>
    <row r="307" spans="1:11">
      <c r="A307" s="4" t="str">
        <f>[1]ORÇAMENTO!O323</f>
        <v>5.2.3.</v>
      </c>
      <c r="B307" s="88">
        <f>[1]ORÇAMENTO!Q323</f>
        <v>92916</v>
      </c>
      <c r="C307" s="5" t="str">
        <f>[1]ORÇAMENTO!$P$30</f>
        <v>SINAPI</v>
      </c>
      <c r="D307" s="4" t="str">
        <f>[1]ORÇAMENTO!R323</f>
        <v>INFRAESTRUTURA</v>
      </c>
      <c r="E307" s="6" t="s">
        <v>9</v>
      </c>
      <c r="F307" s="36">
        <v>22</v>
      </c>
      <c r="G307" s="8">
        <f>[1]ORÇAMENTO!U323</f>
        <v>0</v>
      </c>
      <c r="H307" s="8">
        <f t="shared" si="24"/>
        <v>0</v>
      </c>
      <c r="I307" s="39">
        <f>[1]ORÇAMENTO!X323</f>
        <v>249599.28</v>
      </c>
      <c r="J307" s="9">
        <f t="shared" si="25"/>
        <v>6.8574046261322463E-2</v>
      </c>
      <c r="K307" s="38">
        <f>F307-[1]ORÇAMENTO!T323</f>
        <v>22</v>
      </c>
    </row>
    <row r="308" spans="1:11" ht="38.25">
      <c r="A308" s="4" t="str">
        <f>[1]ORÇAMENTO!O324</f>
        <v>5.2.3.1.</v>
      </c>
      <c r="B308" s="88">
        <f>[1]ORÇAMENTO!Q324</f>
        <v>92917</v>
      </c>
      <c r="C308" s="5" t="str">
        <f>[1]ORÇAMENTO!$P$30</f>
        <v>SINAPI</v>
      </c>
      <c r="D308" s="4" t="str">
        <f>[1]ORÇAMENTO!R324</f>
        <v>ESTACA ESCAVADA MECANICAMENTE, SEM FLUIDO ESTABILIZANTE, COM 40CM DE DIÂMETRO, CONCRETO LANÇADO POR CAMINHÃO BETONEIRA (EXCLUSIVE MOBILIZAÇÃO E DESMOBILIZAÇÃO). AF_01/2020_PA</v>
      </c>
      <c r="E308" s="6" t="s">
        <v>9</v>
      </c>
      <c r="F308" s="36">
        <v>297</v>
      </c>
      <c r="G308" s="8">
        <f>[1]ORÇAMENTO!U324</f>
        <v>129.88</v>
      </c>
      <c r="H308" s="8">
        <f t="shared" si="24"/>
        <v>161.28</v>
      </c>
      <c r="I308" s="39">
        <f>[1]ORÇAMENTO!X324</f>
        <v>78412.800000000003</v>
      </c>
      <c r="J308" s="9">
        <f t="shared" si="25"/>
        <v>2.1542862522198888E-2</v>
      </c>
      <c r="K308" s="38">
        <f>F308-[1]ORÇAMENTO!T324</f>
        <v>-183</v>
      </c>
    </row>
    <row r="309" spans="1:11" ht="25.5">
      <c r="A309" s="4" t="str">
        <f>[1]ORÇAMENTO!O325</f>
        <v>5.2.3.2.</v>
      </c>
      <c r="B309" s="88">
        <f>[1]ORÇAMENTO!Q325</f>
        <v>94974</v>
      </c>
      <c r="C309" s="5" t="str">
        <f>[1]ORÇAMENTO!$P$30</f>
        <v>SINAPI</v>
      </c>
      <c r="D309" s="4" t="str">
        <f>[1]ORÇAMENTO!R325</f>
        <v>CONCRETO MAGRO PARA LASTRO, TRAÇO 1:4,5:4,5 (EM MASSA SECA DE CIMENTO/ AREIA MÉDIA/ BRITA 1) - PREPARO MANUAL. AF_05/2021</v>
      </c>
      <c r="E309" s="6" t="s">
        <v>9</v>
      </c>
      <c r="F309" s="36">
        <v>13</v>
      </c>
      <c r="G309" s="8">
        <f>[1]ORÇAMENTO!U325</f>
        <v>468.4</v>
      </c>
      <c r="H309" s="8">
        <f t="shared" si="24"/>
        <v>581.65</v>
      </c>
      <c r="I309" s="39">
        <f>[1]ORÇAMENTO!X325</f>
        <v>2639.39</v>
      </c>
      <c r="J309" s="9">
        <f t="shared" si="25"/>
        <v>7.2513691530549246E-4</v>
      </c>
      <c r="K309" s="38">
        <f>F309-[1]ORÇAMENTO!T325</f>
        <v>8.52</v>
      </c>
    </row>
    <row r="310" spans="1:11" ht="38.25">
      <c r="A310" s="4" t="str">
        <f>[1]ORÇAMENTO!O326</f>
        <v>5.2.3.3.</v>
      </c>
      <c r="B310" s="88">
        <f>[1]ORÇAMENTO!Q326</f>
        <v>96540</v>
      </c>
      <c r="C310" s="5" t="str">
        <f>[1]ORÇAMENTO!$P$30</f>
        <v>SINAPI</v>
      </c>
      <c r="D310" s="4" t="str">
        <f>[1]ORÇAMENTO!R326</f>
        <v>FABRICAÇÃO, MONTAGEM E DESMONTAGEM DE FÔRMA PARA BLOCO DE COROAMENTO, EM CHAPA DE MADEIRA COMPENSADA RESINADA, E=17 MM, 4 UTILIZAÇÕES. AF_01/2024</v>
      </c>
      <c r="E310" s="6" t="s">
        <v>9</v>
      </c>
      <c r="F310" s="36">
        <v>1890</v>
      </c>
      <c r="G310" s="8">
        <f>[1]ORÇAMENTO!U326</f>
        <v>145.88999999999999</v>
      </c>
      <c r="H310" s="8">
        <f t="shared" si="24"/>
        <v>181.16</v>
      </c>
      <c r="I310" s="39">
        <f>[1]ORÇAMENTO!X326</f>
        <v>14092.8</v>
      </c>
      <c r="J310" s="9">
        <f t="shared" si="25"/>
        <v>3.8718073191219347E-3</v>
      </c>
      <c r="K310" s="38">
        <f>F310-[1]ORÇAMENTO!T326</f>
        <v>1813.2</v>
      </c>
    </row>
    <row r="311" spans="1:11" ht="25.5">
      <c r="A311" s="4" t="str">
        <f>[1]ORÇAMENTO!O327</f>
        <v>5.2.3.4.</v>
      </c>
      <c r="B311" s="88">
        <f>[1]ORÇAMENTO!Q327</f>
        <v>96544</v>
      </c>
      <c r="C311" s="5" t="str">
        <f>[1]ORÇAMENTO!$P$30</f>
        <v>SINAPI</v>
      </c>
      <c r="D311" s="4" t="str">
        <f>[1]ORÇAMENTO!R327</f>
        <v>ARMAÇÃO DE BLOCO UTILIZANDO AÇO CA-50 DE 6,3 MM - MONTAGEM. AF_01/2024</v>
      </c>
      <c r="E311" s="6" t="s">
        <v>9</v>
      </c>
      <c r="F311" s="36">
        <v>1378</v>
      </c>
      <c r="G311" s="8">
        <f>[1]ORÇAMENTO!U327</f>
        <v>19.559999999999999</v>
      </c>
      <c r="H311" s="8">
        <f t="shared" si="24"/>
        <v>24.28</v>
      </c>
      <c r="I311" s="39">
        <f>[1]ORÇAMENTO!X327</f>
        <v>9421.7999999999993</v>
      </c>
      <c r="J311" s="9">
        <f t="shared" si="25"/>
        <v>2.588512871771617E-3</v>
      </c>
      <c r="K311" s="38">
        <f>F311-[1]ORÇAMENTO!T327</f>
        <v>995</v>
      </c>
    </row>
    <row r="312" spans="1:11" ht="25.5">
      <c r="A312" s="4" t="str">
        <f>[1]ORÇAMENTO!O328</f>
        <v>5.2.3.5.</v>
      </c>
      <c r="B312" s="88">
        <f>[1]ORÇAMENTO!Q328</f>
        <v>96545</v>
      </c>
      <c r="C312" s="5" t="str">
        <f>[1]ORÇAMENTO!$P$30</f>
        <v>SINAPI</v>
      </c>
      <c r="D312" s="4" t="str">
        <f>[1]ORÇAMENTO!R328</f>
        <v>ARMAÇÃO DE BLOCO UTILIZANDO AÇO CA-50 DE 8 MM - MONTAGEM. AF_01/2024</v>
      </c>
      <c r="E312" s="6" t="s">
        <v>9</v>
      </c>
      <c r="F312" s="36">
        <v>237</v>
      </c>
      <c r="G312" s="8">
        <f>[1]ORÇAMENTO!U328</f>
        <v>17.7</v>
      </c>
      <c r="H312" s="8">
        <f t="shared" si="24"/>
        <v>21.97</v>
      </c>
      <c r="I312" s="39">
        <f>[1]ORÇAMENTO!X328</f>
        <v>5231.1000000000004</v>
      </c>
      <c r="J312" s="9">
        <f t="shared" si="25"/>
        <v>1.4371743916793509E-3</v>
      </c>
      <c r="K312" s="38">
        <f>F312-[1]ORÇAMENTO!T328</f>
        <v>2</v>
      </c>
    </row>
    <row r="313" spans="1:11">
      <c r="A313" s="4" t="e">
        <f>[1]ORÇAMENTO!#REF!</f>
        <v>#REF!</v>
      </c>
      <c r="B313" s="88" t="e">
        <f>[1]ORÇAMENTO!#REF!</f>
        <v>#REF!</v>
      </c>
      <c r="C313" s="5" t="str">
        <f>[1]ORÇAMENTO!$P$30</f>
        <v>SINAPI</v>
      </c>
      <c r="D313" s="4" t="e">
        <f>[1]ORÇAMENTO!#REF!</f>
        <v>#REF!</v>
      </c>
      <c r="E313" s="6" t="s">
        <v>7</v>
      </c>
      <c r="F313" s="36">
        <v>101.5</v>
      </c>
      <c r="G313" s="8" t="e">
        <f>[1]ORÇAMENTO!#REF!</f>
        <v>#REF!</v>
      </c>
      <c r="H313" s="8" t="e">
        <f t="shared" si="24"/>
        <v>#REF!</v>
      </c>
      <c r="I313" s="39" t="e">
        <f>[1]ORÇAMENTO!#REF!</f>
        <v>#REF!</v>
      </c>
      <c r="J313" s="9" t="e">
        <f t="shared" si="25"/>
        <v>#REF!</v>
      </c>
      <c r="K313" s="38" t="e">
        <f>F313-[1]ORÇAMENTO!#REF!</f>
        <v>#REF!</v>
      </c>
    </row>
    <row r="314" spans="1:11">
      <c r="A314" s="4" t="e">
        <f>[1]ORÇAMENTO!#REF!</f>
        <v>#REF!</v>
      </c>
      <c r="B314" s="88" t="e">
        <f>[1]ORÇAMENTO!#REF!</f>
        <v>#REF!</v>
      </c>
      <c r="C314" s="5" t="str">
        <f>[1]ORÇAMENTO!$P$30</f>
        <v>SINAPI</v>
      </c>
      <c r="D314" s="4" t="e">
        <f>[1]ORÇAMENTO!#REF!</f>
        <v>#REF!</v>
      </c>
      <c r="E314" s="6" t="s">
        <v>7</v>
      </c>
      <c r="F314" s="36">
        <v>44.3</v>
      </c>
      <c r="G314" s="8" t="e">
        <f>[1]ORÇAMENTO!#REF!</f>
        <v>#REF!</v>
      </c>
      <c r="H314" s="8" t="e">
        <f t="shared" si="24"/>
        <v>#REF!</v>
      </c>
      <c r="I314" s="39" t="e">
        <f>[1]ORÇAMENTO!#REF!</f>
        <v>#REF!</v>
      </c>
      <c r="J314" s="9" t="e">
        <f t="shared" si="25"/>
        <v>#REF!</v>
      </c>
      <c r="K314" s="38" t="e">
        <f>F314-[1]ORÇAMENTO!#REF!</f>
        <v>#REF!</v>
      </c>
    </row>
    <row r="315" spans="1:11">
      <c r="A315" s="4" t="e">
        <f>[1]ORÇAMENTO!#REF!</f>
        <v>#REF!</v>
      </c>
      <c r="B315" s="88" t="e">
        <f>[1]ORÇAMENTO!#REF!</f>
        <v>#REF!</v>
      </c>
      <c r="C315" s="5" t="str">
        <f>[1]ORÇAMENTO!$P$30</f>
        <v>SINAPI</v>
      </c>
      <c r="D315" s="4" t="e">
        <f>[1]ORÇAMENTO!#REF!</f>
        <v>#REF!</v>
      </c>
      <c r="E315" s="6" t="s">
        <v>7</v>
      </c>
      <c r="F315" s="36">
        <v>82.95</v>
      </c>
      <c r="G315" s="8" t="e">
        <f>[1]ORÇAMENTO!#REF!</f>
        <v>#REF!</v>
      </c>
      <c r="H315" s="8" t="e">
        <f t="shared" si="24"/>
        <v>#REF!</v>
      </c>
      <c r="I315" s="39" t="e">
        <f>[1]ORÇAMENTO!#REF!</f>
        <v>#REF!</v>
      </c>
      <c r="J315" s="9" t="e">
        <f t="shared" si="25"/>
        <v>#REF!</v>
      </c>
      <c r="K315" s="38" t="e">
        <f>F315-[1]ORÇAMENTO!#REF!</f>
        <v>#REF!</v>
      </c>
    </row>
    <row r="316" spans="1:11">
      <c r="A316" s="4" t="e">
        <f>[1]ORÇAMENTO!#REF!</f>
        <v>#REF!</v>
      </c>
      <c r="B316" s="87" t="e">
        <f>[1]ORÇAMENTO!#REF!</f>
        <v>#REF!</v>
      </c>
      <c r="C316" s="5" t="str">
        <f>[1]ORÇAMENTO!$P$30</f>
        <v>SINAPI</v>
      </c>
      <c r="D316" s="4" t="e">
        <f>[1]ORÇAMENTO!#REF!</f>
        <v>#REF!</v>
      </c>
      <c r="E316" s="6" t="s">
        <v>7</v>
      </c>
      <c r="F316" s="36">
        <v>201.37</v>
      </c>
      <c r="G316" s="8" t="e">
        <f>[1]ORÇAMENTO!#REF!</f>
        <v>#REF!</v>
      </c>
      <c r="H316" s="8" t="e">
        <f t="shared" si="24"/>
        <v>#REF!</v>
      </c>
      <c r="I316" s="39" t="e">
        <f>[1]ORÇAMENTO!#REF!</f>
        <v>#REF!</v>
      </c>
      <c r="J316" s="9" t="e">
        <f t="shared" si="25"/>
        <v>#REF!</v>
      </c>
      <c r="K316" s="38" t="e">
        <f>F316-[1]ORÇAMENTO!#REF!</f>
        <v>#REF!</v>
      </c>
    </row>
    <row r="317" spans="1:11">
      <c r="A317" s="4" t="e">
        <f>[1]ORÇAMENTO!#REF!</f>
        <v>#REF!</v>
      </c>
      <c r="B317" s="87" t="e">
        <f>[1]ORÇAMENTO!#REF!</f>
        <v>#REF!</v>
      </c>
      <c r="C317" s="5" t="str">
        <f>[1]ORÇAMENTO!$P$30</f>
        <v>SINAPI</v>
      </c>
      <c r="D317" s="4" t="e">
        <f>[1]ORÇAMENTO!#REF!</f>
        <v>#REF!</v>
      </c>
      <c r="E317" s="6" t="s">
        <v>3</v>
      </c>
      <c r="F317" s="36">
        <v>58.57</v>
      </c>
      <c r="G317" s="8" t="e">
        <f>[1]ORÇAMENTO!#REF!</f>
        <v>#REF!</v>
      </c>
      <c r="H317" s="8" t="e">
        <f t="shared" si="24"/>
        <v>#REF!</v>
      </c>
      <c r="I317" s="39" t="e">
        <f>[1]ORÇAMENTO!#REF!</f>
        <v>#REF!</v>
      </c>
      <c r="J317" s="9" t="e">
        <f t="shared" si="25"/>
        <v>#REF!</v>
      </c>
      <c r="K317" s="38" t="e">
        <f>F317-[1]ORÇAMENTO!#REF!</f>
        <v>#REF!</v>
      </c>
    </row>
    <row r="318" spans="1:11">
      <c r="A318" s="4" t="e">
        <f>[1]ORÇAMENTO!#REF!</f>
        <v>#REF!</v>
      </c>
      <c r="B318" s="87" t="e">
        <f>[1]ORÇAMENTO!#REF!</f>
        <v>#REF!</v>
      </c>
      <c r="C318" s="5" t="str">
        <f>[1]ORÇAMENTO!$P$30</f>
        <v>SINAPI</v>
      </c>
      <c r="D318" s="4" t="e">
        <f>[1]ORÇAMENTO!#REF!</f>
        <v>#REF!</v>
      </c>
      <c r="E318" s="6" t="s">
        <v>10</v>
      </c>
      <c r="F318" s="36">
        <v>14.6425</v>
      </c>
      <c r="G318" s="8" t="e">
        <f>[1]ORÇAMENTO!#REF!</f>
        <v>#REF!</v>
      </c>
      <c r="H318" s="8" t="e">
        <f t="shared" si="24"/>
        <v>#REF!</v>
      </c>
      <c r="I318" s="39" t="e">
        <f>[1]ORÇAMENTO!#REF!</f>
        <v>#REF!</v>
      </c>
      <c r="J318" s="9" t="e">
        <f t="shared" si="25"/>
        <v>#REF!</v>
      </c>
      <c r="K318" s="38" t="e">
        <f>F318-[1]ORÇAMENTO!#REF!</f>
        <v>#REF!</v>
      </c>
    </row>
    <row r="319" spans="1:11">
      <c r="A319" s="4" t="e">
        <f>[1]ORÇAMENTO!#REF!</f>
        <v>#REF!</v>
      </c>
      <c r="B319" s="87" t="e">
        <f>[1]ORÇAMENTO!#REF!</f>
        <v>#REF!</v>
      </c>
      <c r="C319" s="5" t="str">
        <f>[1]ORÇAMENTO!$P$30</f>
        <v>SINAPI</v>
      </c>
      <c r="D319" s="4" t="e">
        <f>[1]ORÇAMENTO!#REF!</f>
        <v>#REF!</v>
      </c>
      <c r="E319" s="6" t="s">
        <v>6</v>
      </c>
      <c r="F319" s="36">
        <v>1</v>
      </c>
      <c r="G319" s="8" t="e">
        <f>[1]ORÇAMENTO!#REF!</f>
        <v>#REF!</v>
      </c>
      <c r="H319" s="8" t="e">
        <f t="shared" si="24"/>
        <v>#REF!</v>
      </c>
      <c r="I319" s="39" t="e">
        <f>[1]ORÇAMENTO!#REF!</f>
        <v>#REF!</v>
      </c>
      <c r="J319" s="9" t="e">
        <f t="shared" si="25"/>
        <v>#REF!</v>
      </c>
      <c r="K319" s="38" t="e">
        <f>F319-[1]ORÇAMENTO!#REF!</f>
        <v>#REF!</v>
      </c>
    </row>
    <row r="320" spans="1:11" ht="25.5">
      <c r="A320" s="4" t="str">
        <f>[1]ORÇAMENTO!O336</f>
        <v>5.2.4.2.</v>
      </c>
      <c r="B320" s="87">
        <f>[1]ORÇAMENTO!Q336</f>
        <v>92760</v>
      </c>
      <c r="C320" s="5" t="str">
        <f>[1]ORÇAMENTO!$P$30</f>
        <v>SINAPI</v>
      </c>
      <c r="D320" s="4" t="str">
        <f>[1]ORÇAMENTO!R336</f>
        <v>ARMAÇÃO DE PILAR OU VIGA DE ESTRUTURA CONVENCIONAL DE CONCRETO ARMADO UTILIZANDO AÇO CA-50 DE 6,3 MM - MONTAGEM. AF_06/2022</v>
      </c>
      <c r="E320" s="6" t="s">
        <v>6</v>
      </c>
      <c r="F320" s="36">
        <v>1</v>
      </c>
      <c r="G320" s="8">
        <f>[1]ORÇAMENTO!U336</f>
        <v>14.69</v>
      </c>
      <c r="H320" s="8">
        <f t="shared" si="24"/>
        <v>18.239999999999998</v>
      </c>
      <c r="I320" s="39">
        <f>[1]ORÇAMENTO!X336</f>
        <v>15042.72</v>
      </c>
      <c r="J320" s="9">
        <f t="shared" si="25"/>
        <v>4.1327850672330489E-3</v>
      </c>
      <c r="K320" s="38">
        <f>F320-[1]ORÇAMENTO!T336</f>
        <v>-813</v>
      </c>
    </row>
    <row r="321" spans="1:11" ht="38.25">
      <c r="A321" s="29" t="str">
        <f>[1]ORÇAMENTO!O337</f>
        <v>5.2.4.3.</v>
      </c>
      <c r="B321" s="29"/>
      <c r="C321" s="29"/>
      <c r="D321" s="29" t="str">
        <f>[1]ORÇAMENTO!R337</f>
        <v>ARMAÇÃO DE PILAR OU VIGA DE ESTRUTURA CONVENCIONAL DE CONCRETO ARMADO UTILIZANDO AÇO CA-50 DE 10,0 MM - MONTAGEM. AF_06/2022</v>
      </c>
      <c r="E321" s="29"/>
      <c r="F321" s="35"/>
      <c r="G321" s="29"/>
      <c r="H321" s="29"/>
      <c r="I321" s="30"/>
      <c r="J321" s="31">
        <f t="shared" si="25"/>
        <v>0</v>
      </c>
      <c r="K321" s="38">
        <f>F321-[1]ORÇAMENTO!T337</f>
        <v>-3236.1</v>
      </c>
    </row>
    <row r="322" spans="1:11" ht="25.5">
      <c r="A322" s="10" t="str">
        <f>[1]ORÇAMENTO!O338</f>
        <v>5.2.4.4.</v>
      </c>
      <c r="B322" s="89">
        <f>[1]ORÇAMENTO!Q338</f>
        <v>92763</v>
      </c>
      <c r="C322" s="90" t="str">
        <f>[1]ORÇAMENTO!$P$30</f>
        <v>SINAPI</v>
      </c>
      <c r="D322" s="10" t="str">
        <f>[1]ORÇAMENTO!R338</f>
        <v>ARMAÇÃO DE PILAR OU VIGA DE ESTRUTURA CONVENCIONAL DE CONCRETO ARMADO UTILIZANDO AÇO CA-50 DE 12,5 MM - MONTAGEM. AF_06/2022</v>
      </c>
      <c r="E322" s="11" t="s">
        <v>6</v>
      </c>
      <c r="F322" s="37">
        <v>1</v>
      </c>
      <c r="G322" s="12">
        <f>[1]ORÇAMENTO!U338</f>
        <v>10.39</v>
      </c>
      <c r="H322" s="12">
        <f t="shared" ref="H322:H334" si="26">TRUNC(G322 * (1 + 24.18 / 100), 2)</f>
        <v>12.9</v>
      </c>
      <c r="I322" s="39">
        <f>[1]ORÇAMENTO!X338</f>
        <v>78137.69</v>
      </c>
      <c r="J322" s="13">
        <f t="shared" si="25"/>
        <v>2.1467279748614954E-2</v>
      </c>
      <c r="K322" s="38">
        <f>F322-[1]ORÇAMENTO!T338</f>
        <v>-5977.4</v>
      </c>
    </row>
    <row r="323" spans="1:11" ht="38.25">
      <c r="A323" s="10" t="str">
        <f>[1]ORÇAMENTO!O349</f>
        <v>5.2.4.15.</v>
      </c>
      <c r="B323" s="89">
        <f>[1]ORÇAMENTO!Q349</f>
        <v>92923</v>
      </c>
      <c r="C323" s="90" t="str">
        <f>[1]ORÇAMENTO!$P$30</f>
        <v>SINAPI</v>
      </c>
      <c r="D323" s="10" t="str">
        <f>[1]ORÇAMENTO!R349</f>
        <v>ARMAÇÃO DE ESTRUTURAS DIVERSAS DE CONCRETO ARMADO, EXCETO VIGAS, PILARES, LAJES E FUNDAÇÕES, UTILIZANDO AÇO CA-50 DE 20,0 MM - MONTAGEM. AF_06/2022</v>
      </c>
      <c r="E323" s="11" t="s">
        <v>6</v>
      </c>
      <c r="F323" s="37">
        <v>1</v>
      </c>
      <c r="G323" s="12">
        <f>[1]ORÇAMENTO!U349</f>
        <v>11.91</v>
      </c>
      <c r="H323" s="12">
        <f t="shared" si="26"/>
        <v>14.78</v>
      </c>
      <c r="I323" s="39">
        <f>[1]ORÇAMENTO!X349</f>
        <v>84403.31</v>
      </c>
      <c r="J323" s="13">
        <f t="shared" si="25"/>
        <v>2.3188674600939315E-2</v>
      </c>
      <c r="K323" s="38">
        <f>F323-[1]ORÇAMENTO!T349</f>
        <v>-5633.4</v>
      </c>
    </row>
    <row r="324" spans="1:11" ht="38.25">
      <c r="A324" s="10" t="str">
        <f>[1]ORÇAMENTO!O350</f>
        <v>5.2.4.16.</v>
      </c>
      <c r="B324" s="89">
        <f>[1]ORÇAMENTO!Q350</f>
        <v>92445</v>
      </c>
      <c r="C324" s="90" t="str">
        <f>[1]ORÇAMENTO!$P$30</f>
        <v>SINAPI</v>
      </c>
      <c r="D324" s="10" t="str">
        <f>[1]ORÇAMENTO!R350</f>
        <v>MONTAGEM E DESMONTAGEM DE FÔRMA DE PILARES RETANGULARES E ESTRUTURAS SIMILARES, PÉ-DIREITO DUPLO, EM CHAPA DE MADEIRA COMPENSADA PLASTIFICADA, 18 UTILIZAÇÕES. AF_09/2020</v>
      </c>
      <c r="E324" s="11" t="s">
        <v>6</v>
      </c>
      <c r="F324" s="37">
        <v>1</v>
      </c>
      <c r="G324" s="12">
        <f>[1]ORÇAMENTO!U350</f>
        <v>64.92</v>
      </c>
      <c r="H324" s="12">
        <f t="shared" si="26"/>
        <v>80.61</v>
      </c>
      <c r="I324" s="39">
        <f>[1]ORÇAMENTO!X350</f>
        <v>6941.1</v>
      </c>
      <c r="J324" s="13">
        <f t="shared" si="25"/>
        <v>1.9069739003432437E-3</v>
      </c>
      <c r="K324" s="38">
        <f>F324-[1]ORÇAMENTO!T350</f>
        <v>-84</v>
      </c>
    </row>
    <row r="325" spans="1:11" ht="38.25">
      <c r="A325" s="10" t="str">
        <f>[1]ORÇAMENTO!O351</f>
        <v>5.2.4.17.</v>
      </c>
      <c r="B325" s="89" t="str">
        <f>[1]ORÇAMENTO!Q351</f>
        <v>I3645</v>
      </c>
      <c r="C325" s="90" t="str">
        <f>[1]ORÇAMENTO!$P$30</f>
        <v>SINAPI</v>
      </c>
      <c r="D325" s="10" t="str">
        <f>[1]ORÇAMENTO!R351</f>
        <v>MONTAGEM E DESMONTAGEM DE FÔRMA DE VIGA, ESCORAMENTO COM GARFO DE MADEIRA, PÉ-DIREITO DUPLO, EM CHAPA DE MADEIRA RESINADA, 4 UTILIZAÇÕES. AF_09/2020</v>
      </c>
      <c r="E325" s="11" t="s">
        <v>1</v>
      </c>
      <c r="F325" s="37">
        <v>12.57</v>
      </c>
      <c r="G325" s="12">
        <f>[1]ORÇAMENTO!U351</f>
        <v>288.23</v>
      </c>
      <c r="H325" s="12">
        <f t="shared" si="26"/>
        <v>357.92</v>
      </c>
      <c r="I325" s="39">
        <f>[1]ORÇAMENTO!X351</f>
        <v>14501.6</v>
      </c>
      <c r="J325" s="13">
        <f t="shared" si="25"/>
        <v>3.984119622713631E-3</v>
      </c>
      <c r="K325" s="38">
        <f>F325-[1]ORÇAMENTO!T351</f>
        <v>-27.43</v>
      </c>
    </row>
    <row r="326" spans="1:11" ht="25.5">
      <c r="A326" s="10" t="str">
        <f>[1]ORÇAMENTO!O352</f>
        <v>5.2.4.18.</v>
      </c>
      <c r="B326" s="89" t="str">
        <f>[1]ORÇAMENTO!Q352</f>
        <v>I4483</v>
      </c>
      <c r="C326" s="90" t="str">
        <f>[1]ORÇAMENTO!$P$30</f>
        <v>SINAPI</v>
      </c>
      <c r="D326" s="10" t="str">
        <f>[1]ORÇAMENTO!R352</f>
        <v>FABRICAÇÃO DE FÔRMA PARA LAJES, EM CHAPA DE MADEIRA COMPENSADA PLASTIFICADA, E = 18 MM. AF_09/2020</v>
      </c>
      <c r="E326" s="11" t="s">
        <v>6</v>
      </c>
      <c r="F326" s="37">
        <v>1</v>
      </c>
      <c r="G326" s="12">
        <f>[1]ORÇAMENTO!U352</f>
        <v>117.67</v>
      </c>
      <c r="H326" s="12">
        <f t="shared" si="26"/>
        <v>146.12</v>
      </c>
      <c r="I326" s="39">
        <f>[1]ORÇAMENTO!X352</f>
        <v>9243.2199999999993</v>
      </c>
      <c r="J326" s="13">
        <f t="shared" si="25"/>
        <v>2.5394504178200394E-3</v>
      </c>
      <c r="K326" s="38">
        <f>F326-[1]ORÇAMENTO!T352</f>
        <v>-61.45</v>
      </c>
    </row>
    <row r="327" spans="1:11" ht="25.5">
      <c r="A327" s="10" t="str">
        <f>[1]ORÇAMENTO!O353</f>
        <v>5.2.4.19.</v>
      </c>
      <c r="B327" s="89" t="str">
        <f>[1]ORÇAMENTO!Q353</f>
        <v>I3478</v>
      </c>
      <c r="C327" s="90" t="str">
        <f>[1]ORÇAMENTO!$P$30</f>
        <v>SINAPI</v>
      </c>
      <c r="D327" s="10" t="str">
        <f>[1]ORÇAMENTO!R353</f>
        <v>FORMA DESLIZANTE, EM CHAPA COMP.PLASTIFICADA, INCL.REUTILIZACAO DA FORMA E DETODOS OS EQUIPAMENTOS DE DESLOCAMENTO</v>
      </c>
      <c r="E327" s="11" t="s">
        <v>6</v>
      </c>
      <c r="F327" s="37">
        <v>7</v>
      </c>
      <c r="G327" s="12">
        <f>[1]ORÇAMENTO!U353</f>
        <v>248.97</v>
      </c>
      <c r="H327" s="12">
        <f t="shared" si="26"/>
        <v>309.17</v>
      </c>
      <c r="I327" s="39">
        <f>[1]ORÇAMENTO!X353</f>
        <v>68767.740000000005</v>
      </c>
      <c r="J327" s="13">
        <f t="shared" si="25"/>
        <v>1.8893011967208381E-2</v>
      </c>
      <c r="K327" s="38">
        <f>F327-[1]ORÇAMENTO!T353</f>
        <v>-212.6</v>
      </c>
    </row>
    <row r="328" spans="1:11" ht="25.5">
      <c r="A328" s="10" t="str">
        <f>[1]ORÇAMENTO!O354</f>
        <v>5.2.4.20.</v>
      </c>
      <c r="B328" s="89" t="str">
        <f>[1]ORÇAMENTO!Q354</f>
        <v>I4483</v>
      </c>
      <c r="C328" s="90" t="str">
        <f>[1]ORÇAMENTO!$P$30</f>
        <v>SINAPI</v>
      </c>
      <c r="D328" s="10" t="str">
        <f>[1]ORÇAMENTO!R354</f>
        <v>CONCRETAGEM DE RESERVATÓRIOS, FCK=30 MPA, COM USO DE BOMBA - LANÇAMENTO, ADENSAMENTO E ACABAMENTO.</v>
      </c>
      <c r="E328" s="11" t="s">
        <v>6</v>
      </c>
      <c r="F328" s="37">
        <v>2</v>
      </c>
      <c r="G328" s="12">
        <f>[1]ORÇAMENTO!U354</f>
        <v>901.72</v>
      </c>
      <c r="H328" s="12">
        <f t="shared" si="26"/>
        <v>1119.75</v>
      </c>
      <c r="I328" s="39">
        <f>[1]ORÇAMENTO!X354</f>
        <v>134683.88</v>
      </c>
      <c r="J328" s="13">
        <f t="shared" si="25"/>
        <v>3.7002585174822633E-2</v>
      </c>
      <c r="K328" s="38">
        <f>F328-[1]ORÇAMENTO!T354</f>
        <v>-116.75</v>
      </c>
    </row>
    <row r="329" spans="1:11">
      <c r="A329" s="10" t="str">
        <f>[1]ORÇAMENTO!O355</f>
        <v>5.2.4.21.</v>
      </c>
      <c r="B329" s="89" t="str">
        <f>[1]ORÇAMENTO!Q355</f>
        <v>I3478</v>
      </c>
      <c r="C329" s="90" t="str">
        <f>[1]ORÇAMENTO!$P$30</f>
        <v>SINAPI</v>
      </c>
      <c r="D329" s="10" t="str">
        <f>[1]ORÇAMENTO!R355</f>
        <v>CIMBRAMENTO PARA VIGAS ALTURA 15,7m</v>
      </c>
      <c r="E329" s="11" t="s">
        <v>6</v>
      </c>
      <c r="F329" s="37">
        <v>2</v>
      </c>
      <c r="G329" s="12">
        <f>[1]ORÇAMENTO!U355</f>
        <v>103.3</v>
      </c>
      <c r="H329" s="12">
        <f t="shared" si="26"/>
        <v>128.27000000000001</v>
      </c>
      <c r="I329" s="39">
        <f>[1]ORÇAMENTO!X355</f>
        <v>5854.65</v>
      </c>
      <c r="J329" s="13">
        <f t="shared" si="25"/>
        <v>1.608486370408807E-3</v>
      </c>
      <c r="K329" s="38">
        <f>F329-[1]ORÇAMENTO!T355</f>
        <v>-43.06</v>
      </c>
    </row>
    <row r="330" spans="1:11">
      <c r="A330" s="10" t="str">
        <f>[1]ORÇAMENTO!O356</f>
        <v>5.2.4.22.</v>
      </c>
      <c r="B330" s="89" t="str">
        <f>[1]ORÇAMENTO!Q356</f>
        <v>I4480</v>
      </c>
      <c r="C330" s="90" t="str">
        <f>[1]ORÇAMENTO!$P$30</f>
        <v>SINAPI</v>
      </c>
      <c r="D330" s="10" t="str">
        <f>[1]ORÇAMENTO!R356</f>
        <v>ENSAIOS E PROVAS DE CARGA</v>
      </c>
      <c r="E330" s="11" t="s">
        <v>6</v>
      </c>
      <c r="F330" s="37">
        <v>6</v>
      </c>
      <c r="G330" s="12">
        <f>[1]ORÇAMENTO!U356</f>
        <v>3250</v>
      </c>
      <c r="H330" s="12">
        <f t="shared" si="26"/>
        <v>4035.85</v>
      </c>
      <c r="I330" s="39">
        <f>[1]ORÇAMENTO!X356</f>
        <v>8175.7</v>
      </c>
      <c r="J330" s="13">
        <f t="shared" si="25"/>
        <v>2.2461636508674786E-3</v>
      </c>
      <c r="K330" s="38">
        <f>F330-[1]ORÇAMENTO!T356</f>
        <v>4</v>
      </c>
    </row>
    <row r="331" spans="1:11">
      <c r="A331" s="10" t="str">
        <f>[1]ORÇAMENTO!O357</f>
        <v>5.2.4.23.</v>
      </c>
      <c r="B331" s="89" t="str">
        <f>[1]ORÇAMENTO!Q357</f>
        <v>I4490</v>
      </c>
      <c r="C331" s="90" t="str">
        <f>[1]ORÇAMENTO!$P$30</f>
        <v>SINAPI</v>
      </c>
      <c r="D331" s="10" t="str">
        <f>[1]ORÇAMENTO!R357</f>
        <v>CONTROLE TECNOLOGICO DE CONCRETO (10 PONTOS) 16 TIROS</v>
      </c>
      <c r="E331" s="11" t="s">
        <v>6</v>
      </c>
      <c r="F331" s="37">
        <v>2</v>
      </c>
      <c r="G331" s="12">
        <f>[1]ORÇAMENTO!U357</f>
        <v>4875</v>
      </c>
      <c r="H331" s="12">
        <f t="shared" si="26"/>
        <v>6053.77</v>
      </c>
      <c r="I331" s="39">
        <f>[1]ORÇAMENTO!X357</f>
        <v>12263.56</v>
      </c>
      <c r="J331" s="13">
        <f t="shared" si="25"/>
        <v>3.3692482236667657E-3</v>
      </c>
      <c r="K331" s="38">
        <f>F331-[1]ORÇAMENTO!T357</f>
        <v>0</v>
      </c>
    </row>
    <row r="332" spans="1:11">
      <c r="A332" s="10" t="str">
        <f>[1]ORÇAMENTO!O358</f>
        <v>5.2.5.</v>
      </c>
      <c r="B332" s="89" t="str">
        <f>[1]ORÇAMENTO!Q358</f>
        <v>I3814</v>
      </c>
      <c r="C332" s="90" t="str">
        <f>[1]ORÇAMENTO!$P$30</f>
        <v>SINAPI</v>
      </c>
      <c r="D332" s="10" t="str">
        <f>[1]ORÇAMENTO!R358</f>
        <v>TUBULAÇÕES,CONEXÕES,ACESSÓRIOS</v>
      </c>
      <c r="E332" s="11" t="s">
        <v>6</v>
      </c>
      <c r="F332" s="37">
        <v>164</v>
      </c>
      <c r="G332" s="12">
        <f>[1]ORÇAMENTO!U358</f>
        <v>0</v>
      </c>
      <c r="H332" s="12">
        <f t="shared" si="26"/>
        <v>0</v>
      </c>
      <c r="I332" s="39">
        <f>[1]ORÇAMENTO!X358</f>
        <v>193653.02</v>
      </c>
      <c r="J332" s="13">
        <f t="shared" si="25"/>
        <v>5.3203563536420473E-2</v>
      </c>
      <c r="K332" s="38">
        <f>F332-[1]ORÇAMENTO!T358</f>
        <v>164</v>
      </c>
    </row>
    <row r="333" spans="1:11">
      <c r="A333" s="10" t="str">
        <f>[1]ORÇAMENTO!O359</f>
        <v>5.2.5.1.</v>
      </c>
      <c r="B333" s="89" t="str">
        <f>[1]ORÇAMENTO!Q359</f>
        <v>I3815</v>
      </c>
      <c r="C333" s="90" t="str">
        <f>[1]ORÇAMENTO!$P$30</f>
        <v>SINAPI</v>
      </c>
      <c r="D333" s="10" t="str">
        <f>[1]ORÇAMENTO!R359</f>
        <v>JUNTA DE DESMONTAGEM TRAVADA AXIALMENTE PN10 DN 100</v>
      </c>
      <c r="E333" s="11" t="s">
        <v>6</v>
      </c>
      <c r="F333" s="37">
        <v>23</v>
      </c>
      <c r="G333" s="12">
        <f>[1]ORÇAMENTO!U359</f>
        <v>1885.87</v>
      </c>
      <c r="H333" s="12">
        <f t="shared" si="26"/>
        <v>2341.87</v>
      </c>
      <c r="I333" s="39">
        <f>[1]ORÇAMENTO!X359</f>
        <v>9488.2000000000007</v>
      </c>
      <c r="J333" s="13">
        <f t="shared" si="25"/>
        <v>2.6067553790086249E-3</v>
      </c>
      <c r="K333" s="38">
        <f>F333-[1]ORÇAMENTO!T359</f>
        <v>19</v>
      </c>
    </row>
    <row r="334" spans="1:11" ht="25.5">
      <c r="A334" s="4" t="str">
        <f>[1]ORÇAMENTO!O360</f>
        <v>5.2.5.2.</v>
      </c>
      <c r="B334" s="88" t="str">
        <f>[1]ORÇAMENTO!Q360</f>
        <v>I9990</v>
      </c>
      <c r="C334" s="5" t="str">
        <f>[1]ORÇAMENTO!$P$30</f>
        <v>SINAPI</v>
      </c>
      <c r="D334" s="4" t="str">
        <f>[1]ORÇAMENTO!R360</f>
        <v>REGISTRO DE GAVETA C/ FLANGES E CUNHA EMBORRACHADA CORPO CURTO C/ VOLANTE DN 100 PN10</v>
      </c>
      <c r="E334" s="6" t="s">
        <v>6</v>
      </c>
      <c r="F334" s="36">
        <v>23</v>
      </c>
      <c r="G334" s="8">
        <f>[1]ORÇAMENTO!U360</f>
        <v>1323.73</v>
      </c>
      <c r="H334" s="8">
        <f t="shared" si="26"/>
        <v>1643.8</v>
      </c>
      <c r="I334" s="39">
        <f>[1]ORÇAMENTO!X360</f>
        <v>6659.96</v>
      </c>
      <c r="J334" s="9">
        <f t="shared" si="25"/>
        <v>1.8297344653340232E-3</v>
      </c>
      <c r="K334" s="38">
        <f>F334-[1]ORÇAMENTO!T360</f>
        <v>19</v>
      </c>
    </row>
    <row r="335" spans="1:11">
      <c r="A335" s="29" t="str">
        <f>[1]ORÇAMENTO!O361</f>
        <v>5.2.5.3.</v>
      </c>
      <c r="B335" s="29"/>
      <c r="C335" s="29"/>
      <c r="D335" s="29" t="str">
        <f>[1]ORÇAMENTO!R361</f>
        <v>TUBO FoFo C/FLANGE E BOLSA DN  100 PN10 L=500</v>
      </c>
      <c r="E335" s="29"/>
      <c r="F335" s="35"/>
      <c r="G335" s="29"/>
      <c r="H335" s="29"/>
      <c r="I335" s="30"/>
      <c r="J335" s="31">
        <f t="shared" si="25"/>
        <v>0</v>
      </c>
      <c r="K335" s="38">
        <f>F335-[1]ORÇAMENTO!T361</f>
        <v>-8</v>
      </c>
    </row>
    <row r="336" spans="1:11">
      <c r="A336" s="4" t="str">
        <f>[1]ORÇAMENTO!O362</f>
        <v>5.2.5.4.</v>
      </c>
      <c r="B336" s="88">
        <f>[1]ORÇAMENTO!Q362</f>
        <v>11289</v>
      </c>
      <c r="C336" s="5" t="str">
        <f>[1]ORÇAMENTO!$P$30</f>
        <v>SINAPI</v>
      </c>
      <c r="D336" s="4" t="str">
        <f>[1]ORÇAMENTO!R362</f>
        <v>TUBO FoFo C/FLANGE E BOLSA JE DN  100 PN10 - L=5800</v>
      </c>
      <c r="E336" s="6" t="s">
        <v>7</v>
      </c>
      <c r="F336" s="36">
        <v>165.9</v>
      </c>
      <c r="G336" s="8">
        <f>[1]ORÇAMENTO!U362</f>
        <v>3037.74</v>
      </c>
      <c r="H336" s="8">
        <f>TRUNC(G336 * (1 + 24.18 / 100), 2)</f>
        <v>3772.26</v>
      </c>
      <c r="I336" s="39">
        <f>[1]ORÇAMENTO!X362</f>
        <v>15283.48</v>
      </c>
      <c r="J336" s="9">
        <f t="shared" si="25"/>
        <v>4.1989306401604871E-3</v>
      </c>
      <c r="K336" s="38">
        <f>F336-[1]ORÇAMENTO!T362</f>
        <v>161.9</v>
      </c>
    </row>
    <row r="337" spans="1:11">
      <c r="A337" s="4" t="str">
        <f>[1]ORÇAMENTO!O363</f>
        <v>5.2.5.5.</v>
      </c>
      <c r="B337" s="88">
        <f>[1]ORÇAMENTO!Q363</f>
        <v>103138</v>
      </c>
      <c r="C337" s="5" t="str">
        <f>[1]ORÇAMENTO!$P$30</f>
        <v>SINAPI</v>
      </c>
      <c r="D337" s="4" t="str">
        <f>[1]ORÇAMENTO!R363</f>
        <v>TUBO FoFo C/ FLANGES DN  100 PN10 - L=5800</v>
      </c>
      <c r="E337" s="6" t="s">
        <v>7</v>
      </c>
      <c r="F337" s="36">
        <v>201.37</v>
      </c>
      <c r="G337" s="8">
        <f>[1]ORÇAMENTO!U363</f>
        <v>3965.9</v>
      </c>
      <c r="H337" s="8">
        <f>TRUNC(G337 * (1 + 24.18 / 100), 2)</f>
        <v>4924.8500000000004</v>
      </c>
      <c r="I337" s="39">
        <f>[1]ORÇAMENTO!X363</f>
        <v>39906.480000000003</v>
      </c>
      <c r="J337" s="9">
        <f t="shared" si="25"/>
        <v>1.0963768828365771E-2</v>
      </c>
      <c r="K337" s="38">
        <f>F337-[1]ORÇAMENTO!T363</f>
        <v>193.37</v>
      </c>
    </row>
    <row r="338" spans="1:11">
      <c r="A338" s="29" t="str">
        <f>[1]ORÇAMENTO!O364</f>
        <v>5.2.5.6.</v>
      </c>
      <c r="B338" s="29"/>
      <c r="C338" s="29"/>
      <c r="D338" s="29" t="str">
        <f>[1]ORÇAMENTO!R364</f>
        <v>TUBO FoFo C/ FLANGES DN  100 PN10 - L=4500</v>
      </c>
      <c r="E338" s="29"/>
      <c r="F338" s="35"/>
      <c r="G338" s="29"/>
      <c r="H338" s="29"/>
      <c r="I338" s="30"/>
      <c r="J338" s="31">
        <f t="shared" si="25"/>
        <v>0</v>
      </c>
      <c r="K338" s="38">
        <f>F338-[1]ORÇAMENTO!T364</f>
        <v>-4</v>
      </c>
    </row>
    <row r="339" spans="1:11">
      <c r="A339" s="4" t="str">
        <f>[1]ORÇAMENTO!O365</f>
        <v>5.2.5.7.</v>
      </c>
      <c r="B339" s="88">
        <f>[1]ORÇAMENTO!Q365</f>
        <v>103140</v>
      </c>
      <c r="C339" s="5" t="str">
        <f>[1]ORÇAMENTO!$P$30</f>
        <v>SINAPI</v>
      </c>
      <c r="D339" s="4" t="str">
        <f>[1]ORÇAMENTO!R365</f>
        <v>CURVA FoFo 90 FF PARA ÁGUA DN   100 PN10</v>
      </c>
      <c r="E339" s="6" t="s">
        <v>6</v>
      </c>
      <c r="F339" s="36">
        <v>1</v>
      </c>
      <c r="G339" s="8">
        <f>[1]ORÇAMENTO!U365</f>
        <v>487.4</v>
      </c>
      <c r="H339" s="8">
        <f t="shared" ref="H339:H346" si="27">TRUNC(G339 * (1 + 24.18 / 100), 2)</f>
        <v>605.25</v>
      </c>
      <c r="I339" s="39">
        <f>[1]ORÇAMENTO!X365</f>
        <v>6130.5</v>
      </c>
      <c r="J339" s="9">
        <f t="shared" si="25"/>
        <v>1.6842724490432719E-3</v>
      </c>
      <c r="K339" s="38">
        <f>F339-[1]ORÇAMENTO!T365</f>
        <v>-9</v>
      </c>
    </row>
    <row r="340" spans="1:11">
      <c r="A340" s="4" t="str">
        <f>[1]ORÇAMENTO!O366</f>
        <v>5.2.5.8.</v>
      </c>
      <c r="B340" s="88" t="str">
        <f>[1]ORÇAMENTO!Q366</f>
        <v xml:space="preserve"> I4687 </v>
      </c>
      <c r="C340" s="5" t="str">
        <f>[1]ORÇAMENTO!$P$30</f>
        <v>SINAPI</v>
      </c>
      <c r="D340" s="4" t="str">
        <f>[1]ORÇAMENTO!R366</f>
        <v>TOCO C/ FLANGES E ABA DE VEDAÇÃO DN 100 PN10</v>
      </c>
      <c r="E340" s="6" t="s">
        <v>6</v>
      </c>
      <c r="F340" s="36">
        <v>1</v>
      </c>
      <c r="G340" s="8">
        <f>[1]ORÇAMENTO!U366</f>
        <v>786.3</v>
      </c>
      <c r="H340" s="8">
        <f t="shared" si="27"/>
        <v>976.42</v>
      </c>
      <c r="I340" s="39">
        <f>[1]ORÇAMENTO!X366</f>
        <v>3956.04</v>
      </c>
      <c r="J340" s="9">
        <f t="shared" si="25"/>
        <v>1.0868688001489512E-3</v>
      </c>
      <c r="K340" s="38">
        <f>F340-[1]ORÇAMENTO!T366</f>
        <v>-3</v>
      </c>
    </row>
    <row r="341" spans="1:11">
      <c r="A341" s="4" t="str">
        <f>[1]ORÇAMENTO!O367</f>
        <v>5.2.5.9.</v>
      </c>
      <c r="B341" s="88">
        <f>[1]ORÇAMENTO!Q367</f>
        <v>98556</v>
      </c>
      <c r="C341" s="5" t="str">
        <f>[1]ORÇAMENTO!$P$30</f>
        <v>SINAPI</v>
      </c>
      <c r="D341" s="4" t="str">
        <f>[1]ORÇAMENTO!R367</f>
        <v>TUBO FoFo C/FLANGE E PONTA DN  100 PN10   L= 500</v>
      </c>
      <c r="E341" s="6" t="s">
        <v>6</v>
      </c>
      <c r="F341" s="36">
        <v>1</v>
      </c>
      <c r="G341" s="8">
        <f>[1]ORÇAMENTO!U367</f>
        <v>808.05</v>
      </c>
      <c r="H341" s="8">
        <f t="shared" si="27"/>
        <v>1003.43</v>
      </c>
      <c r="I341" s="39">
        <f>[1]ORÇAMENTO!X367</f>
        <v>4065.48</v>
      </c>
      <c r="J341" s="9">
        <f t="shared" si="25"/>
        <v>1.1169359687034403E-3</v>
      </c>
      <c r="K341" s="38">
        <f>F341-[1]ORÇAMENTO!T367</f>
        <v>-3</v>
      </c>
    </row>
    <row r="342" spans="1:11">
      <c r="A342" s="4" t="str">
        <f>[1]ORÇAMENTO!O368</f>
        <v>5.2.5.10.</v>
      </c>
      <c r="B342" s="88" t="str">
        <f>[1]ORÇAMENTO!Q368</f>
        <v>0028</v>
      </c>
      <c r="C342" s="5" t="str">
        <f>[1]ORÇAMENTO!$P$30</f>
        <v>SINAPI</v>
      </c>
      <c r="D342" s="4" t="str">
        <f>[1]ORÇAMENTO!R368</f>
        <v>CURVA 90 FoFo BB JUNTA ELÁSTICA PARA ÁGUA DN 100</v>
      </c>
      <c r="E342" s="6" t="s">
        <v>1</v>
      </c>
      <c r="F342" s="36">
        <v>43.5</v>
      </c>
      <c r="G342" s="8">
        <f>[1]ORÇAMENTO!U368</f>
        <v>324.63</v>
      </c>
      <c r="H342" s="8">
        <f t="shared" si="27"/>
        <v>403.12</v>
      </c>
      <c r="I342" s="39">
        <f>[1]ORÇAMENTO!X368</f>
        <v>1633.28</v>
      </c>
      <c r="J342" s="9">
        <f t="shared" si="25"/>
        <v>4.4872172018161569E-4</v>
      </c>
      <c r="K342" s="38">
        <f>F342-[1]ORÇAMENTO!T368</f>
        <v>39.5</v>
      </c>
    </row>
    <row r="343" spans="1:11">
      <c r="A343" s="4" t="str">
        <f>[1]ORÇAMENTO!O369</f>
        <v>5.2.5.11.</v>
      </c>
      <c r="B343" s="88" t="e">
        <f>[1]ORÇAMENTO!Q369</f>
        <v>#REF!</v>
      </c>
      <c r="C343" s="5" t="str">
        <f>[1]ORÇAMENTO!$P$30</f>
        <v>SINAPI</v>
      </c>
      <c r="D343" s="4" t="str">
        <f>[1]ORÇAMENTO!R369</f>
        <v>EXTREMIDADE BF FLANGE JUNTA ELASTICA DN   200 PN10</v>
      </c>
      <c r="E343" s="6" t="s">
        <v>6</v>
      </c>
      <c r="F343" s="36">
        <v>4</v>
      </c>
      <c r="G343" s="8">
        <f>[1]ORÇAMENTO!U369</f>
        <v>637.42999999999995</v>
      </c>
      <c r="H343" s="8">
        <f t="shared" si="27"/>
        <v>791.56</v>
      </c>
      <c r="I343" s="39">
        <f>[1]ORÇAMENTO!X369</f>
        <v>801.76</v>
      </c>
      <c r="J343" s="9">
        <f t="shared" si="25"/>
        <v>2.2027278015576766E-4</v>
      </c>
      <c r="K343" s="38">
        <f>F343-[1]ORÇAMENTO!T369</f>
        <v>3</v>
      </c>
    </row>
    <row r="344" spans="1:11">
      <c r="A344" s="4" t="str">
        <f>[1]ORÇAMENTO!O370</f>
        <v>5.2.5.12.</v>
      </c>
      <c r="B344" s="87">
        <f>[1]ORÇAMENTO!Q370</f>
        <v>96989</v>
      </c>
      <c r="C344" s="5" t="str">
        <f>[1]ORÇAMENTO!$P$30</f>
        <v>SINAPI</v>
      </c>
      <c r="D344" s="4" t="str">
        <f>[1]ORÇAMENTO!R370</f>
        <v>JUNTA DE DESMONTAGEM TRAVADA AXIALMENTE PN10 DN200</v>
      </c>
      <c r="E344" s="6" t="s">
        <v>1</v>
      </c>
      <c r="F344" s="36">
        <v>13.5</v>
      </c>
      <c r="G344" s="8">
        <f>[1]ORÇAMENTO!U370</f>
        <v>1522.2</v>
      </c>
      <c r="H344" s="8">
        <f t="shared" si="27"/>
        <v>1890.26</v>
      </c>
      <c r="I344" s="39">
        <f>[1]ORÇAMENTO!X370</f>
        <v>1914.62</v>
      </c>
      <c r="J344" s="9">
        <f t="shared" si="25"/>
        <v>5.2601610250179094E-4</v>
      </c>
      <c r="K344" s="38">
        <f>F344-[1]ORÇAMENTO!T370</f>
        <v>12.5</v>
      </c>
    </row>
    <row r="345" spans="1:11">
      <c r="A345" s="4" t="str">
        <f>[1]ORÇAMENTO!O371</f>
        <v>5.2.5.13.</v>
      </c>
      <c r="B345" s="88" t="str">
        <f>[1]ORÇAMENTO!Q371</f>
        <v>I6668</v>
      </c>
      <c r="C345" s="5" t="str">
        <f>[1]ORÇAMENTO!$P$30</f>
        <v>SINAPI</v>
      </c>
      <c r="D345" s="4" t="str">
        <f>[1]ORÇAMENTO!R371</f>
        <v>TUBO FoFo C/FLANGE E PONTA DN  200 PN10 - L= 500</v>
      </c>
      <c r="E345" s="6" t="s">
        <v>1</v>
      </c>
      <c r="F345" s="36">
        <f>15.7-0.8</f>
        <v>14.899999999999999</v>
      </c>
      <c r="G345" s="8">
        <f>[1]ORÇAMENTO!U371</f>
        <v>1259.48</v>
      </c>
      <c r="H345" s="8">
        <f t="shared" si="27"/>
        <v>1564.02</v>
      </c>
      <c r="I345" s="39">
        <f>[1]ORÇAMENTO!X371</f>
        <v>1584.17</v>
      </c>
      <c r="J345" s="9">
        <f t="shared" si="25"/>
        <v>4.3522940797665444E-4</v>
      </c>
      <c r="K345" s="38">
        <f>F345-[1]ORÇAMENTO!T371</f>
        <v>13.899999999999999</v>
      </c>
    </row>
    <row r="346" spans="1:11">
      <c r="A346" s="4" t="str">
        <f>[1]ORÇAMENTO!O372</f>
        <v>5.2.5.14.</v>
      </c>
      <c r="B346" s="88" t="str">
        <f>[1]ORÇAMENTO!Q372</f>
        <v>I5330</v>
      </c>
      <c r="C346" s="5" t="str">
        <f>[1]ORÇAMENTO!$P$30</f>
        <v>SINAPI</v>
      </c>
      <c r="D346" s="4" t="str">
        <f>[1]ORÇAMENTO!R372</f>
        <v>REGISTRO GAVETA OVAL CABEÇOTE E FLANGE DN 200 PN10</v>
      </c>
      <c r="E346" s="6" t="s">
        <v>3</v>
      </c>
      <c r="F346" s="36">
        <v>2.5019999999999998</v>
      </c>
      <c r="G346" s="8">
        <f>[1]ORÇAMENTO!U372</f>
        <v>2140.27</v>
      </c>
      <c r="H346" s="8">
        <f t="shared" si="27"/>
        <v>2657.78</v>
      </c>
      <c r="I346" s="39">
        <f>[1]ORÇAMENTO!X372</f>
        <v>5384.06</v>
      </c>
      <c r="J346" s="9">
        <f t="shared" si="25"/>
        <v>1.4791980950976135E-3</v>
      </c>
      <c r="K346" s="38">
        <f>F346-[1]ORÇAMENTO!T372</f>
        <v>0.50199999999999978</v>
      </c>
    </row>
    <row r="347" spans="1:11">
      <c r="A347" s="29" t="str">
        <f>[1]ORÇAMENTO!O373</f>
        <v>5.2.5.15.</v>
      </c>
      <c r="B347" s="29"/>
      <c r="C347" s="29"/>
      <c r="D347" s="29" t="str">
        <f>[1]ORÇAMENTO!R373</f>
        <v>TE FoFo FF DN  100 x 100 PN10</v>
      </c>
      <c r="E347" s="29"/>
      <c r="F347" s="35"/>
      <c r="G347" s="29"/>
      <c r="H347" s="29"/>
      <c r="I347" s="30"/>
      <c r="J347" s="31">
        <f t="shared" si="25"/>
        <v>0</v>
      </c>
      <c r="K347" s="38">
        <f>F347-[1]ORÇAMENTO!T373</f>
        <v>-1</v>
      </c>
    </row>
    <row r="348" spans="1:11">
      <c r="A348" s="4" t="str">
        <f>[1]ORÇAMENTO!O374</f>
        <v>5.2.5.16.</v>
      </c>
      <c r="B348" s="88" t="str">
        <f>[1]ORÇAMENTO!Q374</f>
        <v>I4483</v>
      </c>
      <c r="C348" s="5" t="str">
        <f>[1]ORÇAMENTO!$P$30</f>
        <v>SINAPI</v>
      </c>
      <c r="D348" s="4" t="str">
        <f>[1]ORÇAMENTO!R374</f>
        <v>TUBO FoFo C/ FLANGES DN  200 PN10 - L=2500</v>
      </c>
      <c r="E348" s="6" t="s">
        <v>7</v>
      </c>
      <c r="F348" s="36">
        <v>149.94</v>
      </c>
      <c r="G348" s="8">
        <f>[1]ORÇAMENTO!U374</f>
        <v>3884.98</v>
      </c>
      <c r="H348" s="8">
        <f t="shared" ref="H348:H363" si="28">TRUNC(G348 * (1 + 24.18 / 100), 2)</f>
        <v>4824.3599999999997</v>
      </c>
      <c r="I348" s="39">
        <f>[1]ORÇAMENTO!X374</f>
        <v>4886.53</v>
      </c>
      <c r="J348" s="9">
        <f t="shared" si="25"/>
        <v>1.3425084170008024E-3</v>
      </c>
      <c r="K348" s="38">
        <f>F348-[1]ORÇAMENTO!T374</f>
        <v>148.94</v>
      </c>
    </row>
    <row r="349" spans="1:11">
      <c r="A349" s="4" t="str">
        <f>[1]ORÇAMENTO!O375</f>
        <v>5.2.5.17.</v>
      </c>
      <c r="B349" s="88" t="str">
        <f>[1]ORÇAMENTO!Q375</f>
        <v>I3478</v>
      </c>
      <c r="C349" s="5" t="str">
        <f>[1]ORÇAMENTO!$P$30</f>
        <v>SINAPI</v>
      </c>
      <c r="D349" s="4" t="str">
        <f>[1]ORÇAMENTO!R375</f>
        <v>CURVA DE PÉ 90 FF PARA ÁGUA DN 200 PN10</v>
      </c>
      <c r="E349" s="6" t="s">
        <v>3</v>
      </c>
      <c r="F349" s="36">
        <v>14.994</v>
      </c>
      <c r="G349" s="8">
        <f>[1]ORÇAMENTO!U375</f>
        <v>1347.91</v>
      </c>
      <c r="H349" s="8">
        <f t="shared" si="28"/>
        <v>1673.83</v>
      </c>
      <c r="I349" s="39">
        <f>[1]ORÇAMENTO!X375</f>
        <v>1695.4</v>
      </c>
      <c r="J349" s="9">
        <f t="shared" si="25"/>
        <v>4.6578835496418946E-4</v>
      </c>
      <c r="K349" s="38">
        <f>F349-[1]ORÇAMENTO!T375</f>
        <v>13.994</v>
      </c>
    </row>
    <row r="350" spans="1:11">
      <c r="A350" s="4" t="str">
        <f>[1]ORÇAMENTO!O376</f>
        <v>5.2.5.18.</v>
      </c>
      <c r="B350" s="88" t="str">
        <f>[1]ORÇAMENTO!Q376</f>
        <v>I4483</v>
      </c>
      <c r="C350" s="5" t="str">
        <f>[1]ORÇAMENTO!$P$30</f>
        <v>SINAPI</v>
      </c>
      <c r="D350" s="4" t="str">
        <f>[1]ORÇAMENTO!R376</f>
        <v>TUBO FoFo C/ FLANGES DN  200 PN10 - L=2500</v>
      </c>
      <c r="E350" s="6" t="s">
        <v>8</v>
      </c>
      <c r="F350" s="36">
        <v>149.94</v>
      </c>
      <c r="G350" s="8">
        <f>[1]ORÇAMENTO!U376</f>
        <v>3884.98</v>
      </c>
      <c r="H350" s="8">
        <f t="shared" si="28"/>
        <v>4824.3599999999997</v>
      </c>
      <c r="I350" s="39">
        <f>[1]ORÇAMENTO!X376</f>
        <v>4886.53</v>
      </c>
      <c r="J350" s="9">
        <f t="shared" si="25"/>
        <v>1.3425084170008024E-3</v>
      </c>
      <c r="K350" s="38">
        <f>F350-[1]ORÇAMENTO!T376</f>
        <v>148.94</v>
      </c>
    </row>
    <row r="351" spans="1:11">
      <c r="A351" s="4" t="str">
        <f>[1]ORÇAMENTO!O377</f>
        <v>5.2.5.19.</v>
      </c>
      <c r="B351" s="88" t="str">
        <f>[1]ORÇAMENTO!Q377</f>
        <v>I3478</v>
      </c>
      <c r="C351" s="5" t="str">
        <f>[1]ORÇAMENTO!$P$30</f>
        <v>SINAPI</v>
      </c>
      <c r="D351" s="4" t="str">
        <f>[1]ORÇAMENTO!R377</f>
        <v>CURVA DE PÉ 90 FF PARA ÁGUA DN 200 PN10</v>
      </c>
      <c r="E351" s="6" t="s">
        <v>1</v>
      </c>
      <c r="F351" s="36">
        <v>25.15</v>
      </c>
      <c r="G351" s="8">
        <f>[1]ORÇAMENTO!U377</f>
        <v>1347.91</v>
      </c>
      <c r="H351" s="8">
        <f t="shared" si="28"/>
        <v>1673.83</v>
      </c>
      <c r="I351" s="39">
        <f>[1]ORÇAMENTO!X377</f>
        <v>1695.4</v>
      </c>
      <c r="J351" s="9">
        <f t="shared" si="25"/>
        <v>4.6578835496418946E-4</v>
      </c>
      <c r="K351" s="38">
        <f>F351-[1]ORÇAMENTO!T377</f>
        <v>24.15</v>
      </c>
    </row>
    <row r="352" spans="1:11">
      <c r="A352" s="4" t="str">
        <f>[1]ORÇAMENTO!O378</f>
        <v>5.2.5.20.</v>
      </c>
      <c r="B352" s="88" t="str">
        <f>[1]ORÇAMENTO!Q378</f>
        <v>I4480</v>
      </c>
      <c r="C352" s="5" t="str">
        <f>[1]ORÇAMENTO!$P$30</f>
        <v>SINAPI</v>
      </c>
      <c r="D352" s="4" t="str">
        <f>[1]ORÇAMENTO!R378</f>
        <v>TUBO FoFo C/ FLANGES DN  200 PN10 - L=1000</v>
      </c>
      <c r="E352" s="6" t="s">
        <v>3</v>
      </c>
      <c r="F352" s="36">
        <v>9.0540000000000003</v>
      </c>
      <c r="G352" s="8">
        <f>[1]ORÇAMENTO!U378</f>
        <v>2805.7</v>
      </c>
      <c r="H352" s="8">
        <f t="shared" si="28"/>
        <v>3484.11</v>
      </c>
      <c r="I352" s="39">
        <f>[1]ORÇAMENTO!X378</f>
        <v>3529.01</v>
      </c>
      <c r="J352" s="9">
        <f t="shared" si="25"/>
        <v>9.695480491637219E-4</v>
      </c>
      <c r="K352" s="38">
        <f>F352-[1]ORÇAMENTO!T378</f>
        <v>8.0540000000000003</v>
      </c>
    </row>
    <row r="353" spans="1:12">
      <c r="A353" s="4" t="str">
        <f>[1]ORÇAMENTO!O379</f>
        <v>5.2.5.21.</v>
      </c>
      <c r="B353" s="88" t="str">
        <f>[1]ORÇAMENTO!Q379</f>
        <v>I4490</v>
      </c>
      <c r="C353" s="5" t="str">
        <f>[1]ORÇAMENTO!$P$30</f>
        <v>SINAPI</v>
      </c>
      <c r="D353" s="4" t="str">
        <f>[1]ORÇAMENTO!R379</f>
        <v>TUBO FoFo C/ FLANGES DN  200 PN10 - L=5800</v>
      </c>
      <c r="E353" s="6" t="s">
        <v>3</v>
      </c>
      <c r="F353" s="36">
        <v>4.5270000000000001</v>
      </c>
      <c r="G353" s="8">
        <f>[1]ORÇAMENTO!U379</f>
        <v>6098.24</v>
      </c>
      <c r="H353" s="8">
        <f t="shared" si="28"/>
        <v>7572.79</v>
      </c>
      <c r="I353" s="39">
        <f>[1]ORÇAMENTO!X379</f>
        <v>15340.74</v>
      </c>
      <c r="J353" s="9">
        <f t="shared" si="25"/>
        <v>4.2146620552868577E-3</v>
      </c>
      <c r="K353" s="38">
        <f>F353-[1]ORÇAMENTO!T379</f>
        <v>2.5270000000000001</v>
      </c>
    </row>
    <row r="354" spans="1:12">
      <c r="A354" s="4" t="str">
        <f>[1]ORÇAMENTO!O380</f>
        <v>5.2.5.22.</v>
      </c>
      <c r="B354" s="88" t="str">
        <f>[1]ORÇAMENTO!Q380</f>
        <v>I3814</v>
      </c>
      <c r="C354" s="5" t="str">
        <f>[1]ORÇAMENTO!$P$30</f>
        <v>SINAPI</v>
      </c>
      <c r="D354" s="4" t="str">
        <f>[1]ORÇAMENTO!R380</f>
        <v>EXTREMIDADE PF C/ ABA DE VEDAÇÃO DN   200 PN10</v>
      </c>
      <c r="E354" s="6" t="s">
        <v>3</v>
      </c>
      <c r="F354" s="36">
        <f>49.465*0.15*0.2</f>
        <v>1.4839500000000001</v>
      </c>
      <c r="G354" s="8">
        <f>[1]ORÇAMENTO!U380</f>
        <v>1296.25</v>
      </c>
      <c r="H354" s="8">
        <f t="shared" si="28"/>
        <v>1609.68</v>
      </c>
      <c r="I354" s="39">
        <f>[1]ORÇAMENTO!X380</f>
        <v>1630.42</v>
      </c>
      <c r="J354" s="9">
        <f t="shared" si="25"/>
        <v>4.479359736349615E-4</v>
      </c>
      <c r="K354" s="38">
        <f>F354-[1]ORÇAMENTO!T380</f>
        <v>0.4839500000000001</v>
      </c>
    </row>
    <row r="355" spans="1:12">
      <c r="A355" s="4" t="str">
        <f>[1]ORÇAMENTO!O381</f>
        <v>5.2.5.23.</v>
      </c>
      <c r="B355" s="88" t="str">
        <f>[1]ORÇAMENTO!Q381</f>
        <v>I3815</v>
      </c>
      <c r="C355" s="5" t="str">
        <f>[1]ORÇAMENTO!$P$30</f>
        <v>SINAPI</v>
      </c>
      <c r="D355" s="4" t="str">
        <f>[1]ORÇAMENTO!R381</f>
        <v>EXTREMIDADE PF C/ ABA DE VEDAÇÃO DN   250 PN10</v>
      </c>
      <c r="E355" s="6" t="s">
        <v>3</v>
      </c>
      <c r="F355" s="36">
        <f>(49.465*0.15*0.2*2)+(10*2.5*0.15*0.2)</f>
        <v>3.7179000000000002</v>
      </c>
      <c r="G355" s="8">
        <f>[1]ORÇAMENTO!U381</f>
        <v>2004.19</v>
      </c>
      <c r="H355" s="8">
        <f t="shared" si="28"/>
        <v>2488.8000000000002</v>
      </c>
      <c r="I355" s="39">
        <f>[1]ORÇAMENTO!X381</f>
        <v>2520.87</v>
      </c>
      <c r="J355" s="9">
        <f t="shared" si="25"/>
        <v>6.9257513883365352E-4</v>
      </c>
      <c r="K355" s="38">
        <f>F355-[1]ORÇAMENTO!T381</f>
        <v>2.7179000000000002</v>
      </c>
    </row>
    <row r="356" spans="1:12">
      <c r="A356" s="4" t="str">
        <f>[1]ORÇAMENTO!O382</f>
        <v>5.2.5.24.</v>
      </c>
      <c r="B356" s="88" t="str">
        <f>[1]ORÇAMENTO!Q382</f>
        <v>I4687</v>
      </c>
      <c r="C356" s="5" t="str">
        <f>[1]ORÇAMENTO!$P$30</f>
        <v>SINAPI</v>
      </c>
      <c r="D356" s="4" t="str">
        <f>[1]ORÇAMENTO!R382</f>
        <v>TUBO FoFo C/FLANGE E PONTA DN  250 PN10 - L=5800</v>
      </c>
      <c r="E356" s="6" t="s">
        <v>7</v>
      </c>
      <c r="F356" s="36">
        <v>113.25</v>
      </c>
      <c r="G356" s="8">
        <f>[1]ORÇAMENTO!U382</f>
        <v>6342.72</v>
      </c>
      <c r="H356" s="8">
        <f t="shared" si="28"/>
        <v>7876.38</v>
      </c>
      <c r="I356" s="39">
        <f>[1]ORÇAMENTO!X382</f>
        <v>23933.61</v>
      </c>
      <c r="J356" s="9">
        <f t="shared" si="25"/>
        <v>6.5754375547094927E-3</v>
      </c>
      <c r="K356" s="38">
        <f>F356-[1]ORÇAMENTO!T382</f>
        <v>110.25</v>
      </c>
    </row>
    <row r="357" spans="1:12">
      <c r="A357" s="4" t="str">
        <f>[1]ORÇAMENTO!O383</f>
        <v>5.2.5.25.</v>
      </c>
      <c r="B357" s="88">
        <f>[1]ORÇAMENTO!Q383</f>
        <v>93358</v>
      </c>
      <c r="C357" s="5" t="str">
        <f>[1]ORÇAMENTO!$P$30</f>
        <v>SINAPI</v>
      </c>
      <c r="D357" s="4" t="str">
        <f>[1]ORÇAMENTO!R383</f>
        <v>TUBO FoFo C/FLANGE E PONTA DN  250 PN10 - L=2500</v>
      </c>
      <c r="E357" s="6" t="s">
        <v>7</v>
      </c>
      <c r="F357" s="36">
        <v>226.5</v>
      </c>
      <c r="G357" s="8">
        <f>[1]ORÇAMENTO!U383</f>
        <v>3580.33</v>
      </c>
      <c r="H357" s="8">
        <f t="shared" si="28"/>
        <v>4446.05</v>
      </c>
      <c r="I357" s="39">
        <f>[1]ORÇAMENTO!X383</f>
        <v>4503.34</v>
      </c>
      <c r="J357" s="9">
        <f t="shared" si="25"/>
        <v>1.2372321165768745E-3</v>
      </c>
      <c r="K357" s="38">
        <f>F357-[1]ORÇAMENTO!T383</f>
        <v>225.5</v>
      </c>
    </row>
    <row r="358" spans="1:12" ht="38.25">
      <c r="A358" s="4" t="str">
        <f>[1]ORÇAMENTO!O384</f>
        <v>5.2.5.26.</v>
      </c>
      <c r="B358" s="88">
        <f>[1]ORÇAMENTO!Q384</f>
        <v>11289</v>
      </c>
      <c r="C358" s="5" t="str">
        <f>[1]ORÇAMENTO!$P$30</f>
        <v>SINAPI</v>
      </c>
      <c r="D358" s="4" t="str">
        <f>[1]ORÇAMENTO!R384</f>
        <v xml:space="preserve">TAMPAO FOFO ARTICULADO P/ REGISTRO, COM BASE / REQUADRO, CLASSE A15 CARGA MAX 1,5 T, *200 X 200* MM (COM INSCRICAO EM RELEVO DO TIPO DE REDE)                                                                                                                                                                                                                                                                                                                                                             </v>
      </c>
      <c r="E358" s="6" t="s">
        <v>7</v>
      </c>
      <c r="F358" s="36">
        <v>226.5</v>
      </c>
      <c r="G358" s="8">
        <f>[1]ORÇAMENTO!U384</f>
        <v>98.19</v>
      </c>
      <c r="H358" s="8">
        <f t="shared" si="28"/>
        <v>121.93</v>
      </c>
      <c r="I358" s="39">
        <f>[1]ORÇAMENTO!X384</f>
        <v>741</v>
      </c>
      <c r="J358" s="9">
        <f t="shared" si="25"/>
        <v>2.0357978708768689E-4</v>
      </c>
      <c r="K358" s="38">
        <f>F358-[1]ORÇAMENTO!T384</f>
        <v>220.5</v>
      </c>
    </row>
    <row r="359" spans="1:12" ht="38.25">
      <c r="A359" s="4" t="str">
        <f>[1]ORÇAMENTO!O385</f>
        <v>5.2.5.27.</v>
      </c>
      <c r="B359" s="88">
        <f>[1]ORÇAMENTO!Q385</f>
        <v>103138</v>
      </c>
      <c r="C359" s="5" t="str">
        <f>[1]ORÇAMENTO!$P$30</f>
        <v>SINAPI</v>
      </c>
      <c r="D359" s="4" t="str">
        <f>[1]ORÇAMENTO!R385</f>
        <v>ASSENTAMENTO DE CONEXÃO COM 1 ACESSO, FERRO FUNDIDO PARA REDE DE ÁGUA, DN  100 MM, JUNTA FLANGEADA (NÃO INCLUI O FORNECIMENTO). AF_09/2021</v>
      </c>
      <c r="E359" s="6" t="s">
        <v>7</v>
      </c>
      <c r="F359" s="36">
        <v>226.5</v>
      </c>
      <c r="G359" s="8">
        <f>[1]ORÇAMENTO!U385</f>
        <v>40.79</v>
      </c>
      <c r="H359" s="8">
        <f t="shared" si="28"/>
        <v>50.65</v>
      </c>
      <c r="I359" s="39">
        <f>[1]ORÇAMENTO!X385</f>
        <v>2411.5700000000002</v>
      </c>
      <c r="J359" s="9">
        <f t="shared" si="25"/>
        <v>6.6254643339683282E-4</v>
      </c>
      <c r="K359" s="38">
        <f>F359-[1]ORÇAMENTO!T385</f>
        <v>179.5</v>
      </c>
    </row>
    <row r="360" spans="1:12" ht="38.25">
      <c r="A360" s="4" t="str">
        <f>[1]ORÇAMENTO!O386</f>
        <v>5.2.5.28.</v>
      </c>
      <c r="B360" s="88" t="str">
        <f>[1]ORÇAMENTO!Q386</f>
        <v>0029</v>
      </c>
      <c r="C360" s="5" t="str">
        <f>[1]ORÇAMENTO!$P$30</f>
        <v>SINAPI</v>
      </c>
      <c r="D360" s="4" t="str">
        <f>[1]ORÇAMENTO!R386</f>
        <v>ASSENTAMENTO DE CONEXÃO COM 1 ACESSO, FERRO FUNDIDO PARA REDE DE ÁGUA, DN  250 MM, JUNTA FLANGEADA (NÃO INCLUI O FORNECIMENTO). AF_09/2021</v>
      </c>
      <c r="E360" s="6" t="s">
        <v>7</v>
      </c>
      <c r="F360" s="36">
        <v>30.18</v>
      </c>
      <c r="G360" s="8">
        <f>[1]ORÇAMENTO!U386</f>
        <v>101.97</v>
      </c>
      <c r="H360" s="8">
        <f t="shared" si="28"/>
        <v>126.62</v>
      </c>
      <c r="I360" s="39">
        <f>[1]ORÇAMENTO!X386</f>
        <v>2821.72</v>
      </c>
      <c r="J360" s="9">
        <f t="shared" si="25"/>
        <v>7.752296313374734E-4</v>
      </c>
      <c r="K360" s="38">
        <f>F360-[1]ORÇAMENTO!T386</f>
        <v>8.18</v>
      </c>
    </row>
    <row r="361" spans="1:12" ht="38.25">
      <c r="A361" s="4" t="str">
        <f>[1]ORÇAMENTO!O387</f>
        <v>5.2.5.29.</v>
      </c>
      <c r="B361" s="88">
        <f>[1]ORÇAMENTO!Q387</f>
        <v>103140</v>
      </c>
      <c r="C361" s="5" t="str">
        <f>[1]ORÇAMENTO!$P$30</f>
        <v>SINAPI</v>
      </c>
      <c r="D361" s="4" t="str">
        <f>[1]ORÇAMENTO!R387</f>
        <v>ASSENTAMENTO DE CONEXÃO COM 1 ACESSO, FERRO FUNDIDO PARA REDE DE ÁGUA, DN  200 MM, JUNTA FLANGEADA (NÃO INCLUI O FORNECIMENTO). AF_09/2021</v>
      </c>
      <c r="E361" s="6" t="s">
        <v>7</v>
      </c>
      <c r="F361" s="36">
        <f>5*15</f>
        <v>75</v>
      </c>
      <c r="G361" s="8">
        <f>[1]ORÇAMENTO!U387</f>
        <v>65.86</v>
      </c>
      <c r="H361" s="8">
        <f t="shared" si="28"/>
        <v>81.78</v>
      </c>
      <c r="I361" s="39">
        <f>[1]ORÇAMENTO!X387</f>
        <v>828.4</v>
      </c>
      <c r="J361" s="9">
        <f t="shared" si="25"/>
        <v>2.2759176197495253E-4</v>
      </c>
      <c r="K361" s="38">
        <f>F361-[1]ORÇAMENTO!T387</f>
        <v>65</v>
      </c>
    </row>
    <row r="362" spans="1:12">
      <c r="A362" s="4" t="e">
        <f>[1]ORÇAMENTO!#REF!</f>
        <v>#REF!</v>
      </c>
      <c r="B362" s="88" t="e">
        <f>[1]ORÇAMENTO!#REF!</f>
        <v>#REF!</v>
      </c>
      <c r="C362" s="5" t="str">
        <f>[1]ORÇAMENTO!$P$30</f>
        <v>SINAPI</v>
      </c>
      <c r="D362" s="4" t="e">
        <f>[1]ORÇAMENTO!#REF!</f>
        <v>#REF!</v>
      </c>
      <c r="E362" s="6" t="s">
        <v>7</v>
      </c>
      <c r="F362" s="36">
        <v>12.5</v>
      </c>
      <c r="G362" s="8" t="e">
        <f>[1]ORÇAMENTO!#REF!</f>
        <v>#REF!</v>
      </c>
      <c r="H362" s="8" t="e">
        <f t="shared" si="28"/>
        <v>#REF!</v>
      </c>
      <c r="I362" s="39" t="e">
        <f>[1]ORÇAMENTO!#REF!</f>
        <v>#REF!</v>
      </c>
      <c r="J362" s="9" t="e">
        <f t="shared" si="25"/>
        <v>#REF!</v>
      </c>
      <c r="K362" s="38" t="e">
        <f>F362-[1]ORÇAMENTO!#REF!</f>
        <v>#REF!</v>
      </c>
    </row>
    <row r="363" spans="1:12">
      <c r="A363" s="4" t="e">
        <f>[1]ORÇAMENTO!#REF!</f>
        <v>#REF!</v>
      </c>
      <c r="B363" s="87" t="e">
        <f>[1]ORÇAMENTO!#REF!</f>
        <v>#REF!</v>
      </c>
      <c r="C363" s="5" t="str">
        <f>[1]ORÇAMENTO!$P$30</f>
        <v>SINAPI</v>
      </c>
      <c r="D363" s="4" t="e">
        <f>[1]ORÇAMENTO!#REF!</f>
        <v>#REF!</v>
      </c>
      <c r="E363" s="6" t="s">
        <v>1</v>
      </c>
      <c r="F363" s="36">
        <v>50.3</v>
      </c>
      <c r="G363" s="8" t="e">
        <f>[1]ORÇAMENTO!#REF!</f>
        <v>#REF!</v>
      </c>
      <c r="H363" s="8" t="e">
        <f t="shared" si="28"/>
        <v>#REF!</v>
      </c>
      <c r="I363" s="39" t="e">
        <f>[1]ORÇAMENTO!#REF!</f>
        <v>#REF!</v>
      </c>
      <c r="J363" s="9" t="e">
        <f t="shared" si="25"/>
        <v>#REF!</v>
      </c>
      <c r="K363" s="38" t="e">
        <f>F363-[1]ORÇAMENTO!#REF!</f>
        <v>#REF!</v>
      </c>
    </row>
    <row r="364" spans="1:12">
      <c r="A364" s="2" t="str">
        <f>[1]ORÇAMENTO!O388</f>
        <v>5.2.6.</v>
      </c>
      <c r="B364" s="2"/>
      <c r="C364" s="2"/>
      <c r="D364" s="2" t="str">
        <f>[1]ORÇAMENTO!R388</f>
        <v>REVESTIMENTO</v>
      </c>
      <c r="E364" s="2"/>
      <c r="F364" s="34"/>
      <c r="G364" s="2"/>
      <c r="H364" s="2"/>
      <c r="I364" s="23"/>
      <c r="J364" s="3">
        <f t="shared" ref="J364:J376" si="29">I364 / 3639850.55</f>
        <v>0</v>
      </c>
      <c r="K364" s="38">
        <f>F364-[1]ORÇAMENTO!T388</f>
        <v>0</v>
      </c>
    </row>
    <row r="365" spans="1:12" ht="38.25">
      <c r="A365" s="4" t="str">
        <f>[1]ORÇAMENTO!O389</f>
        <v>5.2.6.1.</v>
      </c>
      <c r="B365" s="88">
        <f>[1]ORÇAMENTO!Q389</f>
        <v>98556</v>
      </c>
      <c r="C365" s="5" t="str">
        <f>[1]ORÇAMENTO!$P$30</f>
        <v>SINAPI</v>
      </c>
      <c r="D365" s="4" t="str">
        <f>[1]ORÇAMENTO!R389</f>
        <v>IMPERMEABILIZAÇÃO DE SUPERFÍCIE COM ARGAMASSA POLIMÉRICA / MEMBRANA ACRÍLICA, 4 DEMÃOS, REFORÇADA COM VÉU DE POLIÉSTER (MAV). AF_09/2023</v>
      </c>
      <c r="E365" s="6" t="s">
        <v>1</v>
      </c>
      <c r="F365" s="36">
        <f>F370+F371+F372</f>
        <v>8931.9645410100002</v>
      </c>
      <c r="G365" s="8">
        <f>[1]ORÇAMENTO!U389</f>
        <v>64.400000000000006</v>
      </c>
      <c r="H365" s="8">
        <f t="shared" ref="H365:H376" si="30">TRUNC(G365 * (1 + 24.18 / 100), 2)</f>
        <v>79.97</v>
      </c>
      <c r="I365" s="39">
        <f>[1]ORÇAMENTO!X389</f>
        <v>31099.95</v>
      </c>
      <c r="J365" s="9">
        <f t="shared" si="29"/>
        <v>8.5442931166500782E-3</v>
      </c>
      <c r="K365" s="38">
        <f>F365-[1]ORÇAMENTO!T389</f>
        <v>8548.0145410099994</v>
      </c>
    </row>
    <row r="366" spans="1:12" ht="25.5">
      <c r="A366" s="4" t="str">
        <f>[1]ORÇAMENTO!O390</f>
        <v>5.2.6.2.</v>
      </c>
      <c r="B366" s="88" t="str">
        <f>[1]ORÇAMENTO!Q390</f>
        <v>0028</v>
      </c>
      <c r="C366" s="5" t="str">
        <f>[1]ORÇAMENTO!$P$30</f>
        <v>SINAPI</v>
      </c>
      <c r="D366" s="4" t="str">
        <f>[1]ORÇAMENTO!R390</f>
        <v>LIMPEZA COM LIXADEIRA ELÉTRICA, TRATAMENTO DO CONCRETO E LIXAMENTO COM LIXA CARBURETO SILICIO</v>
      </c>
      <c r="E366" s="6" t="s">
        <v>3</v>
      </c>
      <c r="F366" s="36">
        <f>15844.65*0.3</f>
        <v>4753.3949999999995</v>
      </c>
      <c r="G366" s="8">
        <f>[1]ORÇAMENTO!U390</f>
        <v>9.9499999999999993</v>
      </c>
      <c r="H366" s="8">
        <f t="shared" si="30"/>
        <v>12.35</v>
      </c>
      <c r="I366" s="39">
        <f>[1]ORÇAMENTO!X390</f>
        <v>4807.05</v>
      </c>
      <c r="J366" s="9">
        <f t="shared" si="29"/>
        <v>1.3206723556273487E-3</v>
      </c>
      <c r="K366" s="38">
        <f>F366-[1]ORÇAMENTO!T390</f>
        <v>4369.4449999999997</v>
      </c>
    </row>
    <row r="367" spans="1:12">
      <c r="A367" s="4" t="str">
        <f>[1]ORÇAMENTO!O391</f>
        <v>5.2.7.</v>
      </c>
      <c r="B367" s="88">
        <f>[1]ORÇAMENTO!Q391</f>
        <v>100701</v>
      </c>
      <c r="C367" s="5" t="str">
        <f>[1]ORÇAMENTO!$P$30</f>
        <v>SINAPI</v>
      </c>
      <c r="D367" s="4" t="str">
        <f>[1]ORÇAMENTO!R391</f>
        <v>SERVIÇOS COMPLEMENTARES</v>
      </c>
      <c r="E367" s="6" t="s">
        <v>3</v>
      </c>
      <c r="F367" s="36">
        <f>15755.79*0.3</f>
        <v>4726.7370000000001</v>
      </c>
      <c r="G367" s="8">
        <f>[1]ORÇAMENTO!U391</f>
        <v>0</v>
      </c>
      <c r="H367" s="8">
        <f t="shared" si="30"/>
        <v>0</v>
      </c>
      <c r="I367" s="39">
        <f>[1]ORÇAMENTO!X391</f>
        <v>47389.77</v>
      </c>
      <c r="J367" s="9">
        <f t="shared" si="29"/>
        <v>1.301970214134204E-2</v>
      </c>
      <c r="K367" s="38">
        <f>F367-[1]ORÇAMENTO!T391</f>
        <v>4726.7370000000001</v>
      </c>
    </row>
    <row r="368" spans="1:12" ht="25.5">
      <c r="A368" s="4" t="str">
        <f>[1]ORÇAMENTO!O392</f>
        <v>5.2.7.1.</v>
      </c>
      <c r="B368" s="88">
        <f>[1]ORÇAMENTO!Q392</f>
        <v>96989</v>
      </c>
      <c r="C368" s="5" t="str">
        <f>[1]ORÇAMENTO!$P$30</f>
        <v>SINAPI</v>
      </c>
      <c r="D368" s="4" t="str">
        <f>[1]ORÇAMENTO!R392</f>
        <v>CAPTOR TIPO FRANKLIN PARA SPDA - FORNECIMENTO E INSTALAÇÃO. AF_08/2023</v>
      </c>
      <c r="E368" s="6" t="s">
        <v>3</v>
      </c>
      <c r="F368" s="36">
        <f>F366-F367</f>
        <v>26.657999999999447</v>
      </c>
      <c r="G368" s="8">
        <f>[1]ORÇAMENTO!U392</f>
        <v>137.07</v>
      </c>
      <c r="H368" s="8">
        <f t="shared" si="30"/>
        <v>170.21</v>
      </c>
      <c r="I368" s="39">
        <f>[1]ORÇAMENTO!X392</f>
        <v>172.41</v>
      </c>
      <c r="J368" s="9">
        <f t="shared" si="29"/>
        <v>4.7367329408620914E-5</v>
      </c>
      <c r="K368" s="38">
        <f>F368-[1]ORÇAMENTO!T392</f>
        <v>25.657999999999447</v>
      </c>
      <c r="L368" s="64"/>
    </row>
    <row r="369" spans="1:11" ht="25.5">
      <c r="A369" s="4" t="str">
        <f>[1]ORÇAMENTO!O393</f>
        <v>5.2.7.2.</v>
      </c>
      <c r="B369" s="88">
        <f>[1]ORÇAMENTO!Q393</f>
        <v>96987</v>
      </c>
      <c r="C369" s="5" t="str">
        <f>[1]ORÇAMENTO!$P$30</f>
        <v>SINAPI</v>
      </c>
      <c r="D369" s="4" t="str">
        <f>[1]ORÇAMENTO!R393</f>
        <v>BASE METÁLICA PARA MASTRO 1 ½"  PARA SPDA - FORNECIMENTO E INSTALAÇÃO. AF_08/2023</v>
      </c>
      <c r="E369" s="6" t="s">
        <v>8</v>
      </c>
      <c r="F369" s="36">
        <f>F368*10</f>
        <v>266.57999999999447</v>
      </c>
      <c r="G369" s="8">
        <f>[1]ORÇAMENTO!U393</f>
        <v>124.65</v>
      </c>
      <c r="H369" s="8">
        <f t="shared" si="30"/>
        <v>154.79</v>
      </c>
      <c r="I369" s="39">
        <f>[1]ORÇAMENTO!X393</f>
        <v>156.78</v>
      </c>
      <c r="J369" s="9">
        <f t="shared" si="29"/>
        <v>4.3073197057500071E-5</v>
      </c>
      <c r="K369" s="38">
        <f>F369-[1]ORÇAMENTO!T393</f>
        <v>265.57999999999447</v>
      </c>
    </row>
    <row r="370" spans="1:11" ht="25.5">
      <c r="A370" s="4" t="str">
        <f>[1]ORÇAMENTO!O394</f>
        <v>5.2.7.3.</v>
      </c>
      <c r="B370" s="88">
        <f>[1]ORÇAMENTO!Q394</f>
        <v>96988</v>
      </c>
      <c r="C370" s="5" t="str">
        <f>[1]ORÇAMENTO!$P$30</f>
        <v>SINAPI</v>
      </c>
      <c r="D370" s="4" t="str">
        <f>[1]ORÇAMENTO!R394</f>
        <v>MASTRO 1 ½", COM 3 METROS, PARA SPDA - FORNECIMENTO E INSTALAÇÃO. AF_08/2023</v>
      </c>
      <c r="E370" s="6" t="s">
        <v>1</v>
      </c>
      <c r="F370" s="36">
        <f>F373</f>
        <v>8094.0645410100005</v>
      </c>
      <c r="G370" s="8">
        <f>[1]ORÇAMENTO!U394</f>
        <v>163.75</v>
      </c>
      <c r="H370" s="8">
        <f t="shared" si="30"/>
        <v>203.34</v>
      </c>
      <c r="I370" s="39">
        <f>[1]ORÇAMENTO!X394</f>
        <v>205.96</v>
      </c>
      <c r="J370" s="9">
        <f t="shared" si="29"/>
        <v>5.6584740821295536E-5</v>
      </c>
      <c r="K370" s="38">
        <f>F370-[1]ORÇAMENTO!T394</f>
        <v>8093.0645410100005</v>
      </c>
    </row>
    <row r="371" spans="1:11" ht="25.5">
      <c r="A371" s="4" t="str">
        <f>[1]ORÇAMENTO!O395</f>
        <v>5.2.7.4.</v>
      </c>
      <c r="B371" s="88">
        <f>[1]ORÇAMENTO!Q395</f>
        <v>90091</v>
      </c>
      <c r="C371" s="5" t="str">
        <f>[1]ORÇAMENTO!$P$30</f>
        <v>SINAPI</v>
      </c>
      <c r="D371" s="4" t="str">
        <f>[1]ORÇAMENTO!R395</f>
        <v>CORDOALHA DE COBRE NU 35 MM², NÃO ENTERRADA, COM ISOLADOR - FORNECIMENTO E INSTALAÇÃO. AF_08/2023</v>
      </c>
      <c r="E371" s="6" t="s">
        <v>1</v>
      </c>
      <c r="F371" s="36">
        <f>F374</f>
        <v>706.6</v>
      </c>
      <c r="G371" s="8">
        <f>[1]ORÇAMENTO!U395</f>
        <v>74.06</v>
      </c>
      <c r="H371" s="8">
        <f t="shared" si="30"/>
        <v>91.96</v>
      </c>
      <c r="I371" s="39">
        <f>[1]ORÇAMENTO!X395</f>
        <v>4052.03</v>
      </c>
      <c r="J371" s="9">
        <f t="shared" si="29"/>
        <v>1.1132407620417274E-3</v>
      </c>
      <c r="K371" s="38">
        <f>F371-[1]ORÇAMENTO!T395</f>
        <v>663.1</v>
      </c>
    </row>
    <row r="372" spans="1:11" ht="25.5">
      <c r="A372" s="4" t="str">
        <f>[1]ORÇAMENTO!O396</f>
        <v>5.2.7.5.</v>
      </c>
      <c r="B372" s="88">
        <f>[1]ORÇAMENTO!Q396</f>
        <v>96986</v>
      </c>
      <c r="C372" s="5" t="str">
        <f>[1]ORÇAMENTO!$P$30</f>
        <v>SINAPI</v>
      </c>
      <c r="D372" s="4" t="str">
        <f>[1]ORÇAMENTO!R396</f>
        <v>HASTE DE ATERRAMENTO, DIÂMETRO 3/4", COM 3 METROS - FORNECIMENTO E INSTALAÇÃO. AF_08/2023</v>
      </c>
      <c r="E372" s="6" t="s">
        <v>1</v>
      </c>
      <c r="F372" s="36">
        <f>F375</f>
        <v>131.30000000000001</v>
      </c>
      <c r="G372" s="8">
        <f>[1]ORÇAMENTO!U396</f>
        <v>123.21</v>
      </c>
      <c r="H372" s="8">
        <f t="shared" si="30"/>
        <v>153</v>
      </c>
      <c r="I372" s="39">
        <f>[1]ORÇAMENTO!X396</f>
        <v>619.88</v>
      </c>
      <c r="J372" s="9">
        <f t="shared" si="29"/>
        <v>1.7030369557343502E-4</v>
      </c>
      <c r="K372" s="38">
        <f>F372-[1]ORÇAMENTO!T396</f>
        <v>127.30000000000001</v>
      </c>
    </row>
    <row r="373" spans="1:11">
      <c r="A373" s="40" t="str">
        <f>[1]ORÇAMENTO!O397</f>
        <v>5.2.7.6.</v>
      </c>
      <c r="B373" s="93" t="str">
        <f>[1]ORÇAMENTO!Q397</f>
        <v>0020</v>
      </c>
      <c r="C373" s="94" t="str">
        <f>[1]ORÇAMENTO!$P$30</f>
        <v>SINAPI</v>
      </c>
      <c r="D373" s="40" t="str">
        <f>[1]ORÇAMENTO!R397</f>
        <v>ESCADA MARINHEIRO PERFIL 1.1/2"" DE ACO COM GUARDA CORPO</v>
      </c>
      <c r="E373" s="41" t="s">
        <v>1</v>
      </c>
      <c r="F373" s="42">
        <f>27442.2*0.29494955</f>
        <v>8094.0645410100005</v>
      </c>
      <c r="G373" s="43">
        <f>[1]ORÇAMENTO!U397</f>
        <v>1026.3699999999999</v>
      </c>
      <c r="H373" s="43">
        <f t="shared" si="30"/>
        <v>1274.54</v>
      </c>
      <c r="I373" s="44">
        <f>[1]ORÇAMENTO!X397</f>
        <v>22591.98</v>
      </c>
      <c r="J373" s="45">
        <f t="shared" si="29"/>
        <v>6.206842750727774E-3</v>
      </c>
      <c r="K373" s="38">
        <f>F373-[1]ORÇAMENTO!T397</f>
        <v>8076.5645410100005</v>
      </c>
    </row>
    <row r="374" spans="1:11" ht="51">
      <c r="A374" s="10" t="str">
        <f>[1]ORÇAMENTO!O398</f>
        <v>5.2.7.7.</v>
      </c>
      <c r="B374" s="89">
        <f>[1]ORÇAMENTO!Q398</f>
        <v>99839</v>
      </c>
      <c r="C374" s="90" t="str">
        <f>[1]ORÇAMENTO!$P$30</f>
        <v>SINAPI</v>
      </c>
      <c r="D374" s="10" t="str">
        <f>[1]ORÇAMENTO!R398</f>
        <v>GUARDA-CORPO DE AÇO GALVANIZADO DE 1,10M DE ALTURA, MONTANTES TUBULARES DE 1.1/2  ESPAÇADOS DE 1,20M, TRAVESSA SUPERIOR DE 2 , GRADIL FORMADO POR BARRAS CHATAS EM FERRO DE 32X4,8MM, FIXADO COM CHUMBADOR MECÂNICO. AF_04/2019_PS</v>
      </c>
      <c r="E374" s="11" t="s">
        <v>1</v>
      </c>
      <c r="F374" s="37">
        <f>1766.5*0.4</f>
        <v>706.6</v>
      </c>
      <c r="G374" s="12">
        <f>[1]ORÇAMENTO!U398</f>
        <v>508.88</v>
      </c>
      <c r="H374" s="12">
        <f t="shared" si="30"/>
        <v>631.91999999999996</v>
      </c>
      <c r="I374" s="39">
        <f>[1]ORÇAMENTO!X398</f>
        <v>18242</v>
      </c>
      <c r="J374" s="13">
        <f t="shared" si="29"/>
        <v>5.0117442321910722E-3</v>
      </c>
      <c r="K374" s="38">
        <f>F374-[1]ORÇAMENTO!T398</f>
        <v>678.1</v>
      </c>
    </row>
    <row r="375" spans="1:11" ht="38.25">
      <c r="A375" s="10" t="str">
        <f>[1]ORÇAMENTO!O399</f>
        <v>5.2.7.8.</v>
      </c>
      <c r="B375" s="89">
        <f>[1]ORÇAMENTO!Q399</f>
        <v>100324</v>
      </c>
      <c r="C375" s="90" t="str">
        <f>[1]ORÇAMENTO!$P$30</f>
        <v>SINAPI</v>
      </c>
      <c r="D375" s="10" t="str">
        <f>[1]ORÇAMENTO!R399</f>
        <v>LASTRO COM MATERIAL GRANULAR (PEDRA BRITADA N.1 E PEDRA BRITADA N.2), APLICADO EM PISOS OU LAJES SOBRE SOLO, ESPESSURA DE *10 CM*. AF_01/2024</v>
      </c>
      <c r="E375" s="11" t="s">
        <v>1</v>
      </c>
      <c r="F375" s="37">
        <v>131.30000000000001</v>
      </c>
      <c r="G375" s="12">
        <f>[1]ORÇAMENTO!U399</f>
        <v>172.12</v>
      </c>
      <c r="H375" s="12">
        <f t="shared" si="30"/>
        <v>213.73</v>
      </c>
      <c r="I375" s="39">
        <f>[1]ORÇAMENTO!X399</f>
        <v>1348.73</v>
      </c>
      <c r="J375" s="13">
        <f t="shared" si="29"/>
        <v>3.705454335206153E-4</v>
      </c>
      <c r="K375" s="38">
        <f>F375-[1]ORÇAMENTO!T399</f>
        <v>125.07000000000001</v>
      </c>
    </row>
    <row r="376" spans="1:11">
      <c r="A376" s="10" t="str">
        <f>[1]ORÇAMENTO!O400</f>
        <v>5.2.8.</v>
      </c>
      <c r="B376" s="89">
        <f>[1]ORÇAMENTO!Q400</f>
        <v>97122</v>
      </c>
      <c r="C376" s="90" t="str">
        <f>[1]ORÇAMENTO!$P$30</f>
        <v>SINAPI</v>
      </c>
      <c r="D376" s="10" t="str">
        <f>[1]ORÇAMENTO!R400</f>
        <v>URBANIZAÇÃO DA ÁREA DOS RESERVATÓRIOS</v>
      </c>
      <c r="E376" s="11" t="s">
        <v>6</v>
      </c>
      <c r="F376" s="37">
        <v>26</v>
      </c>
      <c r="G376" s="12">
        <f>[1]ORÇAMENTO!U400</f>
        <v>0</v>
      </c>
      <c r="H376" s="12">
        <f t="shared" si="30"/>
        <v>0</v>
      </c>
      <c r="I376" s="39">
        <f>[1]ORÇAMENTO!X400</f>
        <v>47226.23</v>
      </c>
      <c r="J376" s="13">
        <f t="shared" si="29"/>
        <v>1.2974771725174267E-2</v>
      </c>
      <c r="K376" s="38">
        <f>F376-[1]ORÇAMENTO!T400</f>
        <v>26</v>
      </c>
    </row>
    <row r="377" spans="1:11">
      <c r="A377" s="10" t="str">
        <f>[1]ORÇAMENTO!O401</f>
        <v>5.2.8.1.</v>
      </c>
      <c r="B377" s="89">
        <f>[1]ORÇAMENTO!Q401</f>
        <v>98524</v>
      </c>
      <c r="C377" s="90" t="str">
        <f>[1]ORÇAMENTO!$P$30</f>
        <v>SINAPI</v>
      </c>
      <c r="D377" s="10" t="str">
        <f>[1]ORÇAMENTO!R401</f>
        <v>LIMPEZA MANUAL DE VEGETAÇÃO EM TERRENO COM ENXADA. AF_03/2024</v>
      </c>
      <c r="E377" s="11" t="s">
        <v>6</v>
      </c>
      <c r="F377" s="16">
        <v>29</v>
      </c>
      <c r="G377" s="16">
        <f>[1]ORÇAMENTO!U401</f>
        <v>5.01</v>
      </c>
      <c r="H377" s="16"/>
      <c r="I377" s="39">
        <f>[1]ORÇAMENTO!X401</f>
        <v>944.62</v>
      </c>
      <c r="J377" s="13"/>
      <c r="K377" s="38">
        <f>F377-[1]ORÇAMENTO!T401</f>
        <v>-120.94</v>
      </c>
    </row>
    <row r="378" spans="1:11" ht="25.5">
      <c r="A378" s="10" t="str">
        <f>[1]ORÇAMENTO!O404</f>
        <v>5.2.8.4.</v>
      </c>
      <c r="B378" s="89">
        <f>[1]ORÇAMENTO!Q404</f>
        <v>99059</v>
      </c>
      <c r="C378" s="90" t="str">
        <f>[1]ORÇAMENTO!$P$30</f>
        <v>SINAPI</v>
      </c>
      <c r="D378" s="10" t="str">
        <f>[1]ORÇAMENTO!R404</f>
        <v>LOCAÇÃO CONVENCIONAL DE OBRA, UTILIZANDO GABARITO DE TÁBUAS CORRIDAS PONTALETADAS A CADA 2,00M -  2 UTILIZAÇÕES. AF_03/2024</v>
      </c>
      <c r="E378" s="11" t="s">
        <v>6</v>
      </c>
      <c r="F378" s="16">
        <v>4</v>
      </c>
      <c r="G378" s="16">
        <f>[1]ORÇAMENTO!U404</f>
        <v>68.27</v>
      </c>
      <c r="H378" s="16"/>
      <c r="I378" s="39">
        <f>[1]ORÇAMENTO!X404</f>
        <v>2159.63</v>
      </c>
      <c r="J378" s="13"/>
      <c r="K378" s="38">
        <f>F378-[1]ORÇAMENTO!T404</f>
        <v>-21.15</v>
      </c>
    </row>
    <row r="379" spans="1:11">
      <c r="A379" s="10" t="str">
        <f>[1]ORÇAMENTO!O405</f>
        <v>5.2.8.5.</v>
      </c>
      <c r="B379" s="89">
        <f>[1]ORÇAMENTO!Q405</f>
        <v>93358</v>
      </c>
      <c r="C379" s="90" t="str">
        <f>[1]ORÇAMENTO!$P$30</f>
        <v>SINAPI</v>
      </c>
      <c r="D379" s="10" t="str">
        <f>[1]ORÇAMENTO!R405</f>
        <v>ESCAVAÇÃO MANUAL DE VALA. AF_09/2024</v>
      </c>
      <c r="E379" s="11" t="s">
        <v>6</v>
      </c>
      <c r="F379" s="37">
        <v>12</v>
      </c>
      <c r="G379" s="12">
        <f>[1]ORÇAMENTO!U405</f>
        <v>93.03</v>
      </c>
      <c r="H379" s="12">
        <f t="shared" ref="H379:H382" si="31">TRUNC(G379 * (1 + 24.18 / 100), 2)</f>
        <v>115.52</v>
      </c>
      <c r="I379" s="39">
        <f>[1]ORÇAMENTO!X405</f>
        <v>1058.94</v>
      </c>
      <c r="J379" s="13">
        <f t="shared" ref="J379:J382" si="32">I379 / 3639850.55</f>
        <v>2.9092952731259809E-4</v>
      </c>
      <c r="K379" s="38">
        <f>F379-[1]ORÇAMENTO!T405</f>
        <v>2.9499999999999993</v>
      </c>
    </row>
    <row r="380" spans="1:11" ht="25.5">
      <c r="A380" s="10" t="str">
        <f>[1]ORÇAMENTO!O406</f>
        <v>5.2.8.6.</v>
      </c>
      <c r="B380" s="89">
        <f>[1]ORÇAMENTO!Q406</f>
        <v>93382</v>
      </c>
      <c r="C380" s="90" t="str">
        <f>[1]ORÇAMENTO!$P$30</f>
        <v>SINAPI</v>
      </c>
      <c r="D380" s="10" t="str">
        <f>[1]ORÇAMENTO!R406</f>
        <v>REATERRO MANUAL DE VALAS, COM COMPACTADOR DE SOLOS DE PERCUSSÃO. AF_08/2023</v>
      </c>
      <c r="E380" s="11" t="s">
        <v>6</v>
      </c>
      <c r="F380" s="37">
        <v>4</v>
      </c>
      <c r="G380" s="12">
        <f>[1]ORÇAMENTO!U406</f>
        <v>27.66</v>
      </c>
      <c r="H380" s="12">
        <f t="shared" si="31"/>
        <v>34.340000000000003</v>
      </c>
      <c r="I380" s="39">
        <f>[1]ORÇAMENTO!X406</f>
        <v>157.6</v>
      </c>
      <c r="J380" s="13">
        <f t="shared" si="32"/>
        <v>4.3298481032414914E-5</v>
      </c>
      <c r="K380" s="38">
        <f>F380-[1]ORÇAMENTO!T406</f>
        <v>-0.53000000000000025</v>
      </c>
    </row>
    <row r="381" spans="1:11" ht="38.25">
      <c r="A381" s="10" t="str">
        <f>[1]ORÇAMENTO!O409</f>
        <v>5.2.8.9.</v>
      </c>
      <c r="B381" s="89">
        <f>[1]ORÇAMENTO!Q409</f>
        <v>103323</v>
      </c>
      <c r="C381" s="90" t="str">
        <f>[1]ORÇAMENTO!$P$30</f>
        <v>SINAPI</v>
      </c>
      <c r="D381" s="10" t="str">
        <f>[1]ORÇAMENTO!R409</f>
        <v>ALVENARIA DE VEDAÇÃO DE BLOCOS CERÂMICOS FURADOS NA VERTICAL DE 9X19X39 CM (ESPESSURA 9 CM) E ARGAMASSA DE ASSENTAMENTO COM PREPARO MANUAL. AF_12/2021</v>
      </c>
      <c r="E381" s="11" t="s">
        <v>6</v>
      </c>
      <c r="F381" s="37">
        <v>1</v>
      </c>
      <c r="G381" s="12">
        <f>[1]ORÇAMENTO!U409</f>
        <v>63.48</v>
      </c>
      <c r="H381" s="12">
        <f t="shared" si="31"/>
        <v>78.819999999999993</v>
      </c>
      <c r="I381" s="39">
        <f>[1]ORÇAMENTO!X409</f>
        <v>9043.01</v>
      </c>
      <c r="J381" s="13">
        <f t="shared" si="32"/>
        <v>2.4844454121886956E-3</v>
      </c>
      <c r="K381" s="38">
        <f>F381-[1]ORÇAMENTO!T409</f>
        <v>-112.25</v>
      </c>
    </row>
    <row r="382" spans="1:11" ht="25.5">
      <c r="A382" s="10" t="str">
        <f>[1]ORÇAMENTO!O410</f>
        <v>5.2.8.10.</v>
      </c>
      <c r="B382" s="89" t="str">
        <f>[1]ORÇAMENTO!Q410</f>
        <v>1831</v>
      </c>
      <c r="C382" s="90" t="str">
        <f>[1]ORÇAMENTO!$P$30</f>
        <v>SINAPI</v>
      </c>
      <c r="D382" s="10" t="str">
        <f>[1]ORÇAMENTO!R410</f>
        <v>PINTURA LÁTEX ACRÍLICA PREMIUM, APLICAÇÃO MANUAL EM PAREDES, DUAS DEMÃOS. AF_04/2023</v>
      </c>
      <c r="E382" s="11" t="s">
        <v>6</v>
      </c>
      <c r="F382" s="37">
        <v>8</v>
      </c>
      <c r="G382" s="12">
        <f>[1]ORÇAMENTO!U410</f>
        <v>14.36</v>
      </c>
      <c r="H382" s="12">
        <f t="shared" si="31"/>
        <v>17.829999999999998</v>
      </c>
      <c r="I382" s="39">
        <f>[1]ORÇAMENTO!X410</f>
        <v>4090.59</v>
      </c>
      <c r="J382" s="13">
        <f t="shared" si="32"/>
        <v>1.1238346035938207E-3</v>
      </c>
      <c r="K382" s="38">
        <f>F382-[1]ORÇAMENTO!T410</f>
        <v>-218.5</v>
      </c>
    </row>
    <row r="383" spans="1:11" ht="38.25">
      <c r="A383" s="10" t="str">
        <f>[1]ORÇAMENTO!O411</f>
        <v>5.2.8.11.</v>
      </c>
      <c r="B383" s="89">
        <f>[1]ORÇAMENTO!Q411</f>
        <v>94992</v>
      </c>
      <c r="C383" s="90" t="str">
        <f>[1]ORÇAMENTO!$P$30</f>
        <v>SINAPI</v>
      </c>
      <c r="D383" s="10" t="str">
        <f>[1]ORÇAMENTO!R411</f>
        <v>EXECUÇÃO DE PASSEIO (CALÇADA) OU PISO DE CONCRETO COM CONCRETO MOLDADO IN LOCO, FEITO EM OBRA, ACABAMENTO CONVENCIONAL, ESPESSURA 6 CM, ARMADO. AF_08/2022</v>
      </c>
      <c r="E383" s="11" t="s">
        <v>6</v>
      </c>
      <c r="F383" s="16">
        <v>8</v>
      </c>
      <c r="G383" s="16">
        <f>[1]ORÇAMENTO!U411</f>
        <v>80.13</v>
      </c>
      <c r="H383" s="16"/>
      <c r="I383" s="39">
        <f>[1]ORÇAMENTO!X411</f>
        <v>3041.84</v>
      </c>
      <c r="J383" s="13"/>
      <c r="K383" s="38">
        <f>F383-[1]ORÇAMENTO!T411</f>
        <v>-22.18</v>
      </c>
    </row>
    <row r="384" spans="1:11" ht="25.5">
      <c r="A384" s="10" t="str">
        <f>[1]ORÇAMENTO!O412</f>
        <v>5.2.8.12.</v>
      </c>
      <c r="B384" s="89">
        <f>[1]ORÇAMENTO!Q412</f>
        <v>92393</v>
      </c>
      <c r="C384" s="90" t="str">
        <f>[1]ORÇAMENTO!$P$30</f>
        <v>SINAPI</v>
      </c>
      <c r="D384" s="10" t="str">
        <f>[1]ORÇAMENTO!R412</f>
        <v>EXECUÇÃO DE PAVIMENTO EM PISO INTERTRAVADO, COM BLOCO SEXTAVADO DE 25 X 25 CM, ESPESSURA 6 CM. AF_10/2022</v>
      </c>
      <c r="E384" s="11" t="s">
        <v>6</v>
      </c>
      <c r="F384" s="37">
        <v>22</v>
      </c>
      <c r="G384" s="12">
        <f>[1]ORÇAMENTO!U412</f>
        <v>57.44</v>
      </c>
      <c r="H384" s="12">
        <f t="shared" ref="H384:H389" si="33">TRUNC(G384 * (1 + 24.18 / 100), 2)</f>
        <v>71.319999999999993</v>
      </c>
      <c r="I384" s="39">
        <f>[1]ORÇAMENTO!X412</f>
        <v>5418.75</v>
      </c>
      <c r="J384" s="13">
        <f t="shared" ref="J384:J447" si="34">I384 / 3639850.55</f>
        <v>1.4887287061827305E-3</v>
      </c>
      <c r="K384" s="38">
        <f>F384-[1]ORÇAMENTO!T412</f>
        <v>-53</v>
      </c>
    </row>
    <row r="385" spans="1:11" ht="25.5">
      <c r="A385" s="10" t="str">
        <f>[1]ORÇAMENTO!O413</f>
        <v>5.2.8.13.</v>
      </c>
      <c r="B385" s="89">
        <f>[1]ORÇAMENTO!Q413</f>
        <v>100701</v>
      </c>
      <c r="C385" s="90" t="str">
        <f>[1]ORÇAMENTO!$P$30</f>
        <v>SINAPI</v>
      </c>
      <c r="D385" s="10" t="str">
        <f>[1]ORÇAMENTO!R413</f>
        <v>PORTA DE FERRO, DE ABRIR, TIPO GRADE COM CHAPA, COM GUARNIÇÕES. AF_12/2019</v>
      </c>
      <c r="E385" s="11" t="s">
        <v>6</v>
      </c>
      <c r="F385" s="37">
        <v>6</v>
      </c>
      <c r="G385" s="12">
        <f>[1]ORÇAMENTO!U413</f>
        <v>557.1</v>
      </c>
      <c r="H385" s="12">
        <f t="shared" si="33"/>
        <v>691.8</v>
      </c>
      <c r="I385" s="39">
        <f>[1]ORÇAMENTO!X413</f>
        <v>8759</v>
      </c>
      <c r="J385" s="13">
        <f t="shared" si="34"/>
        <v>2.4064174832672731E-3</v>
      </c>
      <c r="K385" s="38">
        <f>F385-[1]ORÇAMENTO!T413</f>
        <v>-6.5</v>
      </c>
    </row>
    <row r="386" spans="1:11" ht="25.5">
      <c r="A386" s="4" t="str">
        <f>[1]ORÇAMENTO!O414</f>
        <v>5.2.8.14.</v>
      </c>
      <c r="B386" s="87" t="str">
        <f>[1]ORÇAMENTO!Q414</f>
        <v>0025</v>
      </c>
      <c r="C386" s="5" t="str">
        <f>[1]ORÇAMENTO!$P$30</f>
        <v>SINAPI</v>
      </c>
      <c r="D386" s="4" t="str">
        <f>[1]ORÇAMENTO!R414</f>
        <v>CONCERTINA CLIPADA (DUPLA) EM ACO GALVANIZADO DE ALTA RESISTENCIA, COM ESPIRAL DE 300 MM-FORNECIMENTO E INSTALAÇÃO</v>
      </c>
      <c r="E386" s="6" t="s">
        <v>4</v>
      </c>
      <c r="F386" s="36">
        <v>6</v>
      </c>
      <c r="G386" s="8">
        <f>[1]ORÇAMENTO!U414</f>
        <v>37.54</v>
      </c>
      <c r="H386" s="8">
        <f t="shared" si="33"/>
        <v>46.61</v>
      </c>
      <c r="I386" s="39">
        <f>[1]ORÇAMENTO!X414</f>
        <v>2375.17</v>
      </c>
      <c r="J386" s="9">
        <f t="shared" si="34"/>
        <v>6.5254602280305171E-4</v>
      </c>
      <c r="K386" s="38">
        <f>F386-[1]ORÇAMENTO!T414</f>
        <v>-44.3</v>
      </c>
    </row>
    <row r="387" spans="1:11">
      <c r="A387" s="10" t="str">
        <f>[1]ORÇAMENTO!O415</f>
        <v>5.3.</v>
      </c>
      <c r="B387" s="89" t="str">
        <f>[1]ORÇAMENTO!Q415</f>
        <v>I3106</v>
      </c>
      <c r="C387" s="90" t="str">
        <f>[1]ORÇAMENTO!$P$30</f>
        <v>SINAPI</v>
      </c>
      <c r="D387" s="10" t="str">
        <f>[1]ORÇAMENTO!R415</f>
        <v>REDE DE DISTRIBUIÇÃO</v>
      </c>
      <c r="E387" s="11" t="s">
        <v>6</v>
      </c>
      <c r="F387" s="37">
        <v>1</v>
      </c>
      <c r="G387" s="12">
        <f>[1]ORÇAMENTO!U415</f>
        <v>0</v>
      </c>
      <c r="H387" s="12">
        <f t="shared" si="33"/>
        <v>0</v>
      </c>
      <c r="I387" s="39">
        <f>[1]ORÇAMENTO!X415</f>
        <v>559998.46</v>
      </c>
      <c r="J387" s="13">
        <f t="shared" si="34"/>
        <v>0.15385204757926119</v>
      </c>
      <c r="K387" s="38">
        <f>F387-[1]ORÇAMENTO!T415</f>
        <v>1</v>
      </c>
    </row>
    <row r="388" spans="1:11">
      <c r="A388" s="10" t="str">
        <f>[1]ORÇAMENTO!O416</f>
        <v>5.3.0.1.</v>
      </c>
      <c r="B388" s="89">
        <f>[1]ORÇAMENTO!Q416</f>
        <v>99063</v>
      </c>
      <c r="C388" s="90" t="str">
        <f>[1]ORÇAMENTO!$P$30</f>
        <v>SINAPI</v>
      </c>
      <c r="D388" s="10" t="str">
        <f>[1]ORÇAMENTO!R416</f>
        <v>LOCAÇÃO DE REDE DE ÁGUA OU ESGOTO. AF_03/2024</v>
      </c>
      <c r="E388" s="11" t="s">
        <v>6</v>
      </c>
      <c r="F388" s="37">
        <v>8</v>
      </c>
      <c r="G388" s="12">
        <f>[1]ORÇAMENTO!U416</f>
        <v>9.6199999999999992</v>
      </c>
      <c r="H388" s="12">
        <f t="shared" si="33"/>
        <v>11.94</v>
      </c>
      <c r="I388" s="39">
        <f>[1]ORÇAMENTO!X416</f>
        <v>128200.71</v>
      </c>
      <c r="J388" s="13">
        <f t="shared" si="34"/>
        <v>3.522142138500714E-2</v>
      </c>
      <c r="K388" s="38">
        <f>F388-[1]ORÇAMENTO!T416</f>
        <v>-10587.1</v>
      </c>
    </row>
    <row r="389" spans="1:11" ht="51">
      <c r="A389" s="4" t="str">
        <f>[1]ORÇAMENTO!O417</f>
        <v>5.3.0.2.</v>
      </c>
      <c r="B389" s="87">
        <f>[1]ORÇAMENTO!Q417</f>
        <v>90091</v>
      </c>
      <c r="C389" s="5" t="str">
        <f>[1]ORÇAMENTO!$P$30</f>
        <v>SINAPI</v>
      </c>
      <c r="D389" s="4" t="str">
        <f>[1]ORÇAMENTO!R417</f>
        <v>ESCAVAÇÃO MECANIZADA DE VALA COM PROF. ATÉ 1,5 M (MÉDIA MONTANTE E JUSANTE/UMA COMPOSIÇÃO POR TRECHO), ESCAVADEIRA (0,8 M3), LARG. DE 1,5 M A 2,5 M, EM SOLO DE 1A CATEGORIA, LOCAIS COM BAIXO NÍVEL DE INTERFERÊNCIA. AF_09/2024</v>
      </c>
      <c r="E389" s="6" t="s">
        <v>2</v>
      </c>
      <c r="F389" s="36">
        <f>F365</f>
        <v>8931.9645410100002</v>
      </c>
      <c r="G389" s="8">
        <f>[1]ORÇAMENTO!U417</f>
        <v>5.83</v>
      </c>
      <c r="H389" s="8">
        <f t="shared" si="33"/>
        <v>7.23</v>
      </c>
      <c r="I389" s="39">
        <f>[1]ORÇAMENTO!X417</f>
        <v>30562</v>
      </c>
      <c r="J389" s="9">
        <f t="shared" si="34"/>
        <v>8.3964985870092941E-3</v>
      </c>
      <c r="K389" s="38">
        <f>F389-[1]ORÇAMENTO!T417</f>
        <v>4762.5245410100006</v>
      </c>
    </row>
    <row r="390" spans="1:11" ht="63.75">
      <c r="A390" s="2" t="str">
        <f>[1]ORÇAMENTO!O418</f>
        <v>5.3.0.3.</v>
      </c>
      <c r="B390" s="2"/>
      <c r="C390" s="2"/>
      <c r="D390" s="2" t="str">
        <f>[1]ORÇAMENTO!R418</f>
        <v>REATERRO MECANIZADO DE VALA COM RETROESCAVADEIRA (CAPACIDADE   DA   CAÇAMBA   DA RETRO: 0,26 M³/POTÊNCIA: 88 HP), LARGURA DE 0,8 A 1,5 M, PROFUNDIDADE DE 1,5 A 3,0 M, COM SOLO (SEM SUBSTITUIÇÃO) DE 1ª CATEGORIA, COM PLACA VIBRATÓRIA. AF_08/2023</v>
      </c>
      <c r="E390" s="2"/>
      <c r="F390" s="34"/>
      <c r="G390" s="2"/>
      <c r="H390" s="2"/>
      <c r="I390" s="23"/>
      <c r="J390" s="3">
        <f t="shared" si="34"/>
        <v>0</v>
      </c>
      <c r="K390" s="38">
        <f>F390-[1]ORÇAMENTO!T418</f>
        <v>-4128.41</v>
      </c>
    </row>
    <row r="391" spans="1:11">
      <c r="A391" s="4" t="str">
        <f>[1]ORÇAMENTO!O426</f>
        <v>5.3.0.11.</v>
      </c>
      <c r="B391" s="88">
        <f>[1]ORÇAMENTO!Q426</f>
        <v>36084</v>
      </c>
      <c r="C391" s="5" t="str">
        <f>[1]ORÇAMENTO!$P$30</f>
        <v>SINAPI</v>
      </c>
      <c r="D391" s="4" t="str">
        <f>[1]ORÇAMENTO!R426</f>
        <v xml:space="preserve">TUBO PVC PBA JEI, CLASSE 12, DN 50 MM, PARA REDE DE AGUA (NBR 5647)                                                                                                                                                                                                                                                                                                                                                                                                                                       </v>
      </c>
      <c r="E391" s="6" t="s">
        <v>6</v>
      </c>
      <c r="F391" s="36">
        <f>124-35</f>
        <v>89</v>
      </c>
      <c r="G391" s="8">
        <f>[1]ORÇAMENTO!U426</f>
        <v>15.14</v>
      </c>
      <c r="H391" s="8">
        <f>TRUNC(G391 * (1 + 24.18 / 100), 2)</f>
        <v>18.8</v>
      </c>
      <c r="I391" s="39">
        <f>[1]ORÇAMENTO!X426</f>
        <v>164526.54</v>
      </c>
      <c r="J391" s="9">
        <f t="shared" si="34"/>
        <v>4.5201454768520652E-2</v>
      </c>
      <c r="K391" s="38">
        <f>F391-[1]ORÇAMENTO!T426</f>
        <v>-8552.1</v>
      </c>
    </row>
    <row r="392" spans="1:11">
      <c r="A392" s="4" t="str">
        <f>[1]ORÇAMENTO!O427</f>
        <v>5.3.0.12.</v>
      </c>
      <c r="B392" s="88">
        <f>[1]ORÇAMENTO!Q427</f>
        <v>36373</v>
      </c>
      <c r="C392" s="5" t="str">
        <f>[1]ORÇAMENTO!$P$30</f>
        <v>SINAPI</v>
      </c>
      <c r="D392" s="4" t="str">
        <f>[1]ORÇAMENTO!R427</f>
        <v xml:space="preserve">TUBO PVC PBA JEI, CLASSE 12, DN 75 MM, PARA REDE DE AGUA (NBR 5647)                                                                                                                                                                                                                                                                                                                                                                                                                                       </v>
      </c>
      <c r="E392" s="6" t="s">
        <v>6</v>
      </c>
      <c r="F392" s="36">
        <f>F391</f>
        <v>89</v>
      </c>
      <c r="G392" s="8">
        <f>[1]ORÇAMENTO!U427</f>
        <v>31.44</v>
      </c>
      <c r="H392" s="8">
        <f>TRUNC(G392 * (1 + 24.18 / 100), 2)</f>
        <v>39.04</v>
      </c>
      <c r="I392" s="39">
        <f>[1]ORÇAMENTO!X427</f>
        <v>43378.44</v>
      </c>
      <c r="J392" s="9">
        <f t="shared" si="34"/>
        <v>1.1917643157079624E-2</v>
      </c>
      <c r="K392" s="38">
        <f>F392-[1]ORÇAMENTO!T427</f>
        <v>-1007.8</v>
      </c>
    </row>
    <row r="393" spans="1:11">
      <c r="A393" s="4" t="str">
        <f>[1]ORÇAMENTO!O428</f>
        <v>5.3.0.13.</v>
      </c>
      <c r="B393" s="88">
        <f>[1]ORÇAMENTO!Q428</f>
        <v>36374</v>
      </c>
      <c r="C393" s="5" t="str">
        <f>[1]ORÇAMENTO!$P$30</f>
        <v>SINAPI</v>
      </c>
      <c r="D393" s="4" t="str">
        <f>[1]ORÇAMENTO!R428</f>
        <v xml:space="preserve">TUBO PVC PBA JEI, CLASSE 12, DN 100 MM, PARA REDE DE AGUA (NBR 5647)                                                                                                                                                                                                                                                                                                                                                                                                                                      </v>
      </c>
      <c r="E393" s="6" t="s">
        <v>6</v>
      </c>
      <c r="F393" s="36">
        <f>F392</f>
        <v>89</v>
      </c>
      <c r="G393" s="8">
        <f>[1]ORÇAMENTO!U428</f>
        <v>51.1</v>
      </c>
      <c r="H393" s="8">
        <f>TRUNC(G393 * (1 + 24.18 / 100), 2)</f>
        <v>63.45</v>
      </c>
      <c r="I393" s="39">
        <f>[1]ORÇAMENTO!X428</f>
        <v>43761.440000000002</v>
      </c>
      <c r="J393" s="9">
        <f t="shared" si="34"/>
        <v>1.2022867257558145E-2</v>
      </c>
      <c r="K393" s="38">
        <f>F393-[1]ORÇAMENTO!T428</f>
        <v>-591.9</v>
      </c>
    </row>
    <row r="394" spans="1:11" s="28" customFormat="1" ht="30">
      <c r="A394" s="25" t="str">
        <f>[1]ORÇAMENTO!O429</f>
        <v>5.3.0.14.</v>
      </c>
      <c r="B394" s="25"/>
      <c r="C394" s="25"/>
      <c r="D394" s="25" t="str">
        <f>[1]ORÇAMENTO!R429</f>
        <v xml:space="preserve">TUBO PVC DEFOFO, JEI, 1 MPA, DN 150 MM, PARA REDE DE AGUA (NBR 7665)                                                                                                                                                                                                                                                                                                                                                                                                                                      </v>
      </c>
      <c r="E394" s="25"/>
      <c r="F394" s="33"/>
      <c r="G394" s="25"/>
      <c r="H394" s="25"/>
      <c r="I394" s="26"/>
      <c r="J394" s="27">
        <f t="shared" si="34"/>
        <v>0</v>
      </c>
      <c r="K394" s="38">
        <f>F394-[1]ORÇAMENTO!T429</f>
        <v>-149.69999999999999</v>
      </c>
    </row>
    <row r="395" spans="1:11" ht="25.5">
      <c r="A395" s="2" t="str">
        <f>[1]ORÇAMENTO!O430</f>
        <v>5.3.0.15.</v>
      </c>
      <c r="B395" s="2"/>
      <c r="C395" s="2"/>
      <c r="D395" s="2" t="str">
        <f>[1]ORÇAMENTO!R430</f>
        <v xml:space="preserve">TUBO PVC DEFOFO, JEI, 1 MPA, DN 200 MM, PARA REDE DE AGUA (NBR 7665)                                                                                                                                                                                                                                                                                                                                                                                                                                      </v>
      </c>
      <c r="E395" s="2"/>
      <c r="F395" s="34"/>
      <c r="G395" s="2"/>
      <c r="H395" s="2"/>
      <c r="I395" s="23"/>
      <c r="J395" s="3">
        <f t="shared" si="34"/>
        <v>0</v>
      </c>
      <c r="K395" s="38">
        <f>F395-[1]ORÇAMENTO!T430</f>
        <v>-13.3</v>
      </c>
    </row>
    <row r="396" spans="1:11">
      <c r="A396" s="29" t="str">
        <f>[1]ORÇAMENTO!O431</f>
        <v>5.3.0.16.</v>
      </c>
      <c r="B396" s="29"/>
      <c r="C396" s="29"/>
      <c r="D396" s="29" t="str">
        <f>[1]ORÇAMENTO!R431</f>
        <v xml:space="preserve">CAP, PVC PBA, JE, DN 50 / DE 60 MM, PARA REDE DE AGUA (NBR 10351)                                                                                                                                                                                                                                                                                                                                                                                                                                         </v>
      </c>
      <c r="E396" s="29"/>
      <c r="F396" s="35"/>
      <c r="G396" s="29"/>
      <c r="H396" s="29"/>
      <c r="I396" s="30"/>
      <c r="J396" s="31">
        <f t="shared" si="34"/>
        <v>0</v>
      </c>
      <c r="K396" s="38">
        <f>F396-[1]ORÇAMENTO!T431</f>
        <v>-6</v>
      </c>
    </row>
    <row r="397" spans="1:11">
      <c r="A397" s="4" t="str">
        <f>[1]ORÇAMENTO!O432</f>
        <v>5.3.0.17.</v>
      </c>
      <c r="B397" s="5" t="str">
        <f>[1]ORÇAMENTO!Q432</f>
        <v>1831</v>
      </c>
      <c r="C397" s="5" t="str">
        <f>[1]ORÇAMENTO!$P$30</f>
        <v>SINAPI</v>
      </c>
      <c r="D397" s="4" t="str">
        <f>[1]ORÇAMENTO!R432</f>
        <v xml:space="preserve">CURVA PVC PBA, JE, PB, 45 GRAUS, DN 50 / DE 60 MM, PARA REDE DE AGUA                                                                                                                                                                                                                                                                                                                                                                                                                                      </v>
      </c>
      <c r="E397" s="6" t="s">
        <v>1</v>
      </c>
      <c r="F397" s="36">
        <v>2.5</v>
      </c>
      <c r="G397" s="8">
        <f>[1]ORÇAMENTO!U432</f>
        <v>26.96</v>
      </c>
      <c r="H397" s="8">
        <f>TRUNC(G397 * (1 + 24.18 / 100), 2)</f>
        <v>33.47</v>
      </c>
      <c r="I397" s="39">
        <f>[1]ORÇAMENTO!X432</f>
        <v>203.46</v>
      </c>
      <c r="J397" s="9">
        <f t="shared" si="34"/>
        <v>5.5897899434360023E-5</v>
      </c>
      <c r="K397" s="38">
        <f>F397-[1]ORÇAMENTO!T432</f>
        <v>-3.5</v>
      </c>
    </row>
    <row r="398" spans="1:11" ht="25.5">
      <c r="A398" s="29" t="str">
        <f>[1]ORÇAMENTO!O433</f>
        <v>5.3.0.18.</v>
      </c>
      <c r="B398" s="29"/>
      <c r="C398" s="29"/>
      <c r="D398" s="29" t="str">
        <f>[1]ORÇAMENTO!R433</f>
        <v xml:space="preserve">CURVA PVC PBA, JE, PB, 45 GRAUS, DN 75 / DE 85 MM, PARA REDE DE AGUA                                                                                                                                                                                                                                                                                                                                                                                                                                      </v>
      </c>
      <c r="E398" s="29"/>
      <c r="F398" s="35"/>
      <c r="G398" s="29"/>
      <c r="H398" s="29"/>
      <c r="I398" s="30"/>
      <c r="J398" s="31">
        <f t="shared" si="34"/>
        <v>0</v>
      </c>
      <c r="K398" s="38">
        <f>F398-[1]ORÇAMENTO!T433</f>
        <v>-1</v>
      </c>
    </row>
    <row r="399" spans="1:11">
      <c r="A399" s="4" t="str">
        <f>[1]ORÇAMENTO!O434</f>
        <v>5.3.0.19.</v>
      </c>
      <c r="B399" s="87">
        <f>[1]ORÇAMENTO!Q434</f>
        <v>1845</v>
      </c>
      <c r="C399" s="5" t="str">
        <f>[1]ORÇAMENTO!$P$30</f>
        <v>SINAPI</v>
      </c>
      <c r="D399" s="4" t="str">
        <f>[1]ORÇAMENTO!R434</f>
        <v xml:space="preserve">CURVA PVC PBA, JE, PB, 90 GRAUS, DN 50 / DE 60 MM, PARA REDE DE AGUA                                                                                                                                                                                                                                                                                                                                                                                                                                      </v>
      </c>
      <c r="E399" s="6" t="s">
        <v>2</v>
      </c>
      <c r="F399" s="36">
        <v>50</v>
      </c>
      <c r="G399" s="8">
        <f>[1]ORÇAMENTO!U434</f>
        <v>33.78</v>
      </c>
      <c r="H399" s="8">
        <f>TRUNC(G399 * (1 + 24.18 / 100), 2)</f>
        <v>41.94</v>
      </c>
      <c r="I399" s="39">
        <f>[1]ORÇAMENTO!X434</f>
        <v>467.39</v>
      </c>
      <c r="J399" s="9">
        <f t="shared" si="34"/>
        <v>1.284091183359163E-4</v>
      </c>
      <c r="K399" s="38">
        <f>F399-[1]ORÇAMENTO!T434</f>
        <v>39</v>
      </c>
    </row>
    <row r="400" spans="1:11">
      <c r="A400" s="4" t="str">
        <f>[1]ORÇAMENTO!O435</f>
        <v>5.3.0.20.</v>
      </c>
      <c r="B400" s="88">
        <f>[1]ORÇAMENTO!Q435</f>
        <v>1824</v>
      </c>
      <c r="C400" s="5" t="str">
        <f>[1]ORÇAMENTO!$P$30</f>
        <v>SINAPI</v>
      </c>
      <c r="D400" s="4" t="str">
        <f>[1]ORÇAMENTO!R435</f>
        <v xml:space="preserve">CURVA PVC PBA, JE, PB, 90 GRAUS, DN 75 / DE 85 MM, PARA REDE DE AGUA                                                                                                                                                                                                                                                                                                                                                                                                                                      </v>
      </c>
      <c r="E400" s="6" t="s">
        <v>2</v>
      </c>
      <c r="F400" s="36">
        <v>50</v>
      </c>
      <c r="G400" s="8">
        <f>[1]ORÇAMENTO!U435</f>
        <v>79.75</v>
      </c>
      <c r="H400" s="8">
        <f>TRUNC(G400 * (1 + 24.18 / 100), 2)</f>
        <v>99.03</v>
      </c>
      <c r="I400" s="39">
        <f>[1]ORÇAMENTO!X435</f>
        <v>401.24</v>
      </c>
      <c r="J400" s="9">
        <f t="shared" si="34"/>
        <v>1.1023529523760256E-4</v>
      </c>
      <c r="K400" s="38">
        <f>F400-[1]ORÇAMENTO!T435</f>
        <v>46</v>
      </c>
    </row>
    <row r="401" spans="1:11" ht="25.5">
      <c r="A401" s="29" t="str">
        <f>[1]ORÇAMENTO!O436</f>
        <v>5.3.0.21.</v>
      </c>
      <c r="B401" s="29"/>
      <c r="C401" s="29"/>
      <c r="D401" s="29" t="str">
        <f>[1]ORÇAMENTO!R436</f>
        <v xml:space="preserve">CAP, PVC PBA, JE, DN 100 / DE 110 MM, PARA REDE DE AGUA (NBR 10351)                                                                                                                                                                                                                                                                                                                                                                                                                                       </v>
      </c>
      <c r="E401" s="29"/>
      <c r="F401" s="35"/>
      <c r="G401" s="29"/>
      <c r="H401" s="29"/>
      <c r="I401" s="30"/>
      <c r="J401" s="31">
        <f t="shared" si="34"/>
        <v>0</v>
      </c>
      <c r="K401" s="38">
        <f>F401-[1]ORÇAMENTO!T436</f>
        <v>-1</v>
      </c>
    </row>
    <row r="402" spans="1:11">
      <c r="A402" s="4" t="str">
        <f>[1]ORÇAMENTO!O437</f>
        <v>5.3.0.22.</v>
      </c>
      <c r="B402" s="88" t="str">
        <f>[1]ORÇAMENTO!Q437</f>
        <v>I3106</v>
      </c>
      <c r="C402" s="5" t="str">
        <f>[1]ORÇAMENTO!$P$30</f>
        <v>SINAPI</v>
      </c>
      <c r="D402" s="4" t="str">
        <f>[1]ORÇAMENTO!R437</f>
        <v>CRUZETA DE REDUÇÃO PBA COM BOLSAS DN 100 x 50</v>
      </c>
      <c r="E402" s="6" t="s">
        <v>2</v>
      </c>
      <c r="F402" s="36">
        <v>80</v>
      </c>
      <c r="G402" s="8">
        <f>[1]ORÇAMENTO!U437</f>
        <v>43.38</v>
      </c>
      <c r="H402" s="8">
        <f t="shared" ref="H402:H411" si="35">TRUNC(G402 * (1 + 24.18 / 100), 2)</f>
        <v>53.86</v>
      </c>
      <c r="I402" s="39">
        <f>[1]ORÇAMENTO!X437</f>
        <v>327.36</v>
      </c>
      <c r="J402" s="9">
        <f t="shared" si="34"/>
        <v>8.9937758570884184E-5</v>
      </c>
      <c r="K402" s="38">
        <f>F402-[1]ORÇAMENTO!T437</f>
        <v>74</v>
      </c>
    </row>
    <row r="403" spans="1:11">
      <c r="A403" s="4" t="str">
        <f>[1]ORÇAMENTO!O438</f>
        <v>5.3.0.23.</v>
      </c>
      <c r="B403" s="88" t="str">
        <f>[1]ORÇAMENTO!Q438</f>
        <v>I3102</v>
      </c>
      <c r="C403" s="5" t="str">
        <f>[1]ORÇAMENTO!$P$30</f>
        <v>SINAPI</v>
      </c>
      <c r="D403" s="4" t="str">
        <f>[1]ORÇAMENTO!R438</f>
        <v>CRUZETA PBA COM BOLSAS DN 50</v>
      </c>
      <c r="E403" s="6" t="s">
        <v>3</v>
      </c>
      <c r="F403" s="36">
        <v>1.377</v>
      </c>
      <c r="G403" s="8">
        <f>[1]ORÇAMENTO!U438</f>
        <v>18.87</v>
      </c>
      <c r="H403" s="8">
        <f t="shared" si="35"/>
        <v>23.43</v>
      </c>
      <c r="I403" s="39">
        <f>[1]ORÇAMENTO!X438</f>
        <v>23.73</v>
      </c>
      <c r="J403" s="9">
        <f t="shared" si="34"/>
        <v>6.5194984447919164E-6</v>
      </c>
      <c r="K403" s="38">
        <f>F403-[1]ORÇAMENTO!T438</f>
        <v>0.377</v>
      </c>
    </row>
    <row r="404" spans="1:11">
      <c r="A404" s="4" t="str">
        <f>[1]ORÇAMENTO!O439</f>
        <v>5.3.0.24.</v>
      </c>
      <c r="B404" s="88" t="str">
        <f>[1]ORÇAMENTO!Q439</f>
        <v>I3527</v>
      </c>
      <c r="C404" s="5" t="str">
        <f>[1]ORÇAMENTO!$P$30</f>
        <v>SINAPI</v>
      </c>
      <c r="D404" s="4" t="str">
        <f>[1]ORÇAMENTO!R439</f>
        <v>CRUZETA JE FoFo/PVC BBBB DN 150 x 75</v>
      </c>
      <c r="E404" s="6" t="s">
        <v>4</v>
      </c>
      <c r="F404" s="36">
        <v>1</v>
      </c>
      <c r="G404" s="8">
        <f>[1]ORÇAMENTO!U439</f>
        <v>731.45</v>
      </c>
      <c r="H404" s="8">
        <f t="shared" si="35"/>
        <v>908.31</v>
      </c>
      <c r="I404" s="39">
        <f>[1]ORÇAMENTO!X439</f>
        <v>7360.16</v>
      </c>
      <c r="J404" s="9">
        <f t="shared" si="34"/>
        <v>2.0221050009869225E-3</v>
      </c>
      <c r="K404" s="38">
        <f>F404-[1]ORÇAMENTO!T439</f>
        <v>-7</v>
      </c>
    </row>
    <row r="405" spans="1:11">
      <c r="A405" s="4" t="str">
        <f>[1]ORÇAMENTO!O440</f>
        <v>5.3.0.25.</v>
      </c>
      <c r="B405" s="87" t="str">
        <f>[1]ORÇAMENTO!Q440</f>
        <v>0002</v>
      </c>
      <c r="C405" s="5" t="str">
        <f>[1]ORÇAMENTO!$P$30</f>
        <v>SINAPI</v>
      </c>
      <c r="D405" s="4" t="str">
        <f>[1]ORÇAMENTO!R440</f>
        <v xml:space="preserve">REDUCAO PVC PBA, JE, PB, DN 75 X 50 / DE 85 X 60 MM, PARA REDE DE AGUA                                                                                                                                                                                                                                                                                                                                                                                                                                    </v>
      </c>
      <c r="E405" s="6" t="s">
        <v>5</v>
      </c>
      <c r="F405" s="36">
        <v>24</v>
      </c>
      <c r="G405" s="8">
        <f>[1]ORÇAMENTO!U440</f>
        <v>17.440000000000001</v>
      </c>
      <c r="H405" s="8">
        <f t="shared" si="35"/>
        <v>21.65</v>
      </c>
      <c r="I405" s="39">
        <f>[1]ORÇAMENTO!X440</f>
        <v>131.63999999999999</v>
      </c>
      <c r="J405" s="9">
        <f t="shared" si="34"/>
        <v>3.6166320070476517E-5</v>
      </c>
      <c r="K405" s="38">
        <f>F405-[1]ORÇAMENTO!T440</f>
        <v>18</v>
      </c>
    </row>
    <row r="406" spans="1:11">
      <c r="A406" s="4" t="str">
        <f>[1]ORÇAMENTO!O441</f>
        <v>5.3.0.26.</v>
      </c>
      <c r="B406" s="87" t="e">
        <f>[1]ORÇAMENTO!Q441</f>
        <v>#REF!</v>
      </c>
      <c r="C406" s="5" t="str">
        <f>[1]ORÇAMENTO!$P$30</f>
        <v>SINAPI</v>
      </c>
      <c r="D406" s="4" t="str">
        <f>[1]ORÇAMENTO!R441</f>
        <v xml:space="preserve">TE, PVC PBA, BBB, 90 GRAUS, DN 75 / DE 85 MM, PARA REDE DE AGUA                                                                                                                                                                                                                                                                                                                                                                                                                                           </v>
      </c>
      <c r="E406" s="6" t="s">
        <v>5</v>
      </c>
      <c r="F406" s="36">
        <v>24</v>
      </c>
      <c r="G406" s="8">
        <f>[1]ORÇAMENTO!U441</f>
        <v>49.66</v>
      </c>
      <c r="H406" s="8">
        <f t="shared" si="35"/>
        <v>61.66</v>
      </c>
      <c r="I406" s="39">
        <f>[1]ORÇAMENTO!X441</f>
        <v>249.84</v>
      </c>
      <c r="J406" s="9">
        <f t="shared" si="34"/>
        <v>6.8640180844787706E-5</v>
      </c>
      <c r="K406" s="38">
        <f>F406-[1]ORÇAMENTO!T441</f>
        <v>20</v>
      </c>
    </row>
    <row r="407" spans="1:11">
      <c r="A407" s="4" t="str">
        <f>[1]ORÇAMENTO!O442</f>
        <v>5.3.0.27.</v>
      </c>
      <c r="B407" s="87" t="str">
        <f>[1]ORÇAMENTO!Q442</f>
        <v>0003</v>
      </c>
      <c r="C407" s="5" t="str">
        <f>[1]ORÇAMENTO!$P$30</f>
        <v>SINAPI</v>
      </c>
      <c r="D407" s="4" t="str">
        <f>[1]ORÇAMENTO!R442</f>
        <v xml:space="preserve">TE, PVC PBA, BBB, 90 GRAUS, DN 50 / DE 60 MM, PARA REDE DE AGUA                                                                                                                                                                                                                                                                                                                                                                                                                                           </v>
      </c>
      <c r="E407" s="6" t="s">
        <v>5</v>
      </c>
      <c r="F407" s="36">
        <v>24</v>
      </c>
      <c r="G407" s="8">
        <f>[1]ORÇAMENTO!U442</f>
        <v>22.71</v>
      </c>
      <c r="H407" s="8">
        <f t="shared" si="35"/>
        <v>28.2</v>
      </c>
      <c r="I407" s="39">
        <f>[1]ORÇAMENTO!X442</f>
        <v>799.68</v>
      </c>
      <c r="J407" s="9">
        <f t="shared" si="34"/>
        <v>2.1970132812183731E-4</v>
      </c>
      <c r="K407" s="38">
        <f>F407-[1]ORÇAMENTO!T442</f>
        <v>-4</v>
      </c>
    </row>
    <row r="408" spans="1:11" ht="25.5">
      <c r="A408" s="4" t="str">
        <f>[1]ORÇAMENTO!O443</f>
        <v>5.3.0.28.</v>
      </c>
      <c r="B408" s="87" t="str">
        <f>[1]ORÇAMENTO!Q443</f>
        <v>0004</v>
      </c>
      <c r="C408" s="5" t="str">
        <f>[1]ORÇAMENTO!$P$30</f>
        <v>SINAPI</v>
      </c>
      <c r="D408" s="4" t="str">
        <f>[1]ORÇAMENTO!R443</f>
        <v xml:space="preserve">TE DE REDUCAO, PVC PBA, BBB, JE, DN 75 X 50 / DE 85 X 60 MM, PARA REDE DE AGUA                                                                                                                                                                                                                                                                                                                                                                                                                            </v>
      </c>
      <c r="E408" s="6" t="s">
        <v>6</v>
      </c>
      <c r="F408" s="36">
        <v>1</v>
      </c>
      <c r="G408" s="8">
        <f>[1]ORÇAMENTO!U443</f>
        <v>40.75</v>
      </c>
      <c r="H408" s="8">
        <f t="shared" si="35"/>
        <v>50.6</v>
      </c>
      <c r="I408" s="39">
        <f>[1]ORÇAMENTO!X443</f>
        <v>205.04</v>
      </c>
      <c r="J408" s="9">
        <f t="shared" si="34"/>
        <v>5.6331983190903265E-5</v>
      </c>
      <c r="K408" s="38">
        <f>F408-[1]ORÇAMENTO!T443</f>
        <v>-3</v>
      </c>
    </row>
    <row r="409" spans="1:11">
      <c r="A409" s="4" t="str">
        <f>[1]ORÇAMENTO!O444</f>
        <v>5.3.0.29.</v>
      </c>
      <c r="B409" s="87" t="str">
        <f>[1]ORÇAMENTO!Q444</f>
        <v>0005</v>
      </c>
      <c r="C409" s="5" t="str">
        <f>[1]ORÇAMENTO!$P$30</f>
        <v>SINAPI</v>
      </c>
      <c r="D409" s="4" t="str">
        <f>[1]ORÇAMENTO!R444</f>
        <v>TE FoFo BBB JUNTA ELÁSTICA DN 150 x 100</v>
      </c>
      <c r="E409" s="6" t="s">
        <v>4</v>
      </c>
      <c r="F409" s="36">
        <v>35</v>
      </c>
      <c r="G409" s="8">
        <f>[1]ORÇAMENTO!U444</f>
        <v>831.14</v>
      </c>
      <c r="H409" s="8">
        <f t="shared" si="35"/>
        <v>1032.0999999999999</v>
      </c>
      <c r="I409" s="39">
        <f>[1]ORÇAMENTO!X444</f>
        <v>1045.4100000000001</v>
      </c>
      <c r="J409" s="9">
        <f t="shared" si="34"/>
        <v>2.8721234172650307E-4</v>
      </c>
      <c r="K409" s="38">
        <f>F409-[1]ORÇAMENTO!T444</f>
        <v>34</v>
      </c>
    </row>
    <row r="410" spans="1:11">
      <c r="A410" s="4" t="str">
        <f>[1]ORÇAMENTO!O445</f>
        <v>5.3.0.30.</v>
      </c>
      <c r="B410" s="87" t="str">
        <f>[1]ORÇAMENTO!Q445</f>
        <v>0006</v>
      </c>
      <c r="C410" s="5" t="str">
        <f>[1]ORÇAMENTO!$P$30</f>
        <v>SINAPI</v>
      </c>
      <c r="D410" s="4" t="str">
        <f>[1]ORÇAMENTO!R445</f>
        <v>TE FoFo BBB JUNTA ELÁSTICA DN 200 x 200</v>
      </c>
      <c r="E410" s="6" t="s">
        <v>7</v>
      </c>
      <c r="F410" s="36">
        <v>1</v>
      </c>
      <c r="G410" s="8">
        <f>[1]ORÇAMENTO!U445</f>
        <v>1165.8399999999999</v>
      </c>
      <c r="H410" s="8">
        <f t="shared" si="35"/>
        <v>1447.74</v>
      </c>
      <c r="I410" s="39">
        <f>[1]ORÇAMENTO!X445</f>
        <v>1466.39</v>
      </c>
      <c r="J410" s="9">
        <f t="shared" si="34"/>
        <v>4.0287093655534846E-4</v>
      </c>
      <c r="K410" s="38">
        <f>F410-[1]ORÇAMENTO!T445</f>
        <v>0</v>
      </c>
    </row>
    <row r="411" spans="1:11">
      <c r="A411" s="4" t="str">
        <f>[1]ORÇAMENTO!O446</f>
        <v>5.3.0.31.</v>
      </c>
      <c r="B411" s="87" t="str">
        <f>[1]ORÇAMENTO!Q446</f>
        <v>0007</v>
      </c>
      <c r="C411" s="5" t="str">
        <f>[1]ORÇAMENTO!$P$30</f>
        <v>SINAPI</v>
      </c>
      <c r="D411" s="4" t="str">
        <f>[1]ORÇAMENTO!R446</f>
        <v>REDUÇÃO BOLSA/BOLSA JE FOFO DN  200 X 100</v>
      </c>
      <c r="E411" s="6" t="s">
        <v>4</v>
      </c>
      <c r="F411" s="36">
        <v>1</v>
      </c>
      <c r="G411" s="8">
        <f>[1]ORÇAMENTO!U446</f>
        <v>862.95</v>
      </c>
      <c r="H411" s="8">
        <f t="shared" si="35"/>
        <v>1071.6099999999999</v>
      </c>
      <c r="I411" s="39">
        <f>[1]ORÇAMENTO!X446</f>
        <v>1085.42</v>
      </c>
      <c r="J411" s="9">
        <f t="shared" si="34"/>
        <v>2.9820455128301906E-4</v>
      </c>
      <c r="K411" s="38">
        <f>F411-[1]ORÇAMENTO!T446</f>
        <v>0</v>
      </c>
    </row>
    <row r="412" spans="1:11">
      <c r="A412" s="29" t="str">
        <f>[1]ORÇAMENTO!O447</f>
        <v>5.3.0.32.</v>
      </c>
      <c r="B412" s="29"/>
      <c r="C412" s="29"/>
      <c r="D412" s="29" t="str">
        <f>[1]ORÇAMENTO!R447</f>
        <v>REDUÇÃO PONTA/BOLSA JE FoFo DN 200 x 150</v>
      </c>
      <c r="E412" s="29"/>
      <c r="F412" s="35"/>
      <c r="G412" s="29"/>
      <c r="H412" s="29"/>
      <c r="I412" s="30"/>
      <c r="J412" s="31">
        <f t="shared" si="34"/>
        <v>0</v>
      </c>
      <c r="K412" s="38">
        <f>F412-[1]ORÇAMENTO!T447</f>
        <v>-2</v>
      </c>
    </row>
    <row r="413" spans="1:11">
      <c r="A413" s="4" t="str">
        <f>[1]ORÇAMENTO!O448</f>
        <v>5.3.0.33.</v>
      </c>
      <c r="B413" s="87" t="str">
        <f>[1]ORÇAMENTO!Q448</f>
        <v>0013</v>
      </c>
      <c r="C413" s="5" t="str">
        <f>[1]ORÇAMENTO!$P$30</f>
        <v>SINAPI</v>
      </c>
      <c r="D413" s="4" t="str">
        <f>[1]ORÇAMENTO!R448</f>
        <v>CAIXA PARA REGISTRO, TIPO II, PARA DIÂMETROS DE 150 A 200MM</v>
      </c>
      <c r="E413" s="6" t="s">
        <v>4</v>
      </c>
      <c r="F413" s="36">
        <v>1</v>
      </c>
      <c r="G413" s="8">
        <f>[1]ORÇAMENTO!U448</f>
        <v>762.58</v>
      </c>
      <c r="H413" s="8">
        <f t="shared" ref="H413:H418" si="36">TRUNC(G413 * (1 + 24.18 / 100), 2)</f>
        <v>946.97</v>
      </c>
      <c r="I413" s="39">
        <f>[1]ORÇAMENTO!X448</f>
        <v>3836.68</v>
      </c>
      <c r="J413" s="9">
        <f t="shared" si="34"/>
        <v>1.0540762449711019E-3</v>
      </c>
      <c r="K413" s="38">
        <f>F413-[1]ORÇAMENTO!T448</f>
        <v>-3</v>
      </c>
    </row>
    <row r="414" spans="1:11" ht="25.5">
      <c r="A414" s="10" t="str">
        <f>[1]ORÇAMENTO!O449</f>
        <v>5.3.0.34.</v>
      </c>
      <c r="B414" s="89" t="str">
        <f>[1]ORÇAMENTO!Q449</f>
        <v xml:space="preserve"> I5090 </v>
      </c>
      <c r="C414" s="90" t="str">
        <f>[1]ORÇAMENTO!$P$30</f>
        <v>SINAPI</v>
      </c>
      <c r="D414" s="10" t="str">
        <f>[1]ORÇAMENTO!R449</f>
        <v>REGISTRO DE GAVETA C/ BOLSAS E CUNHA EMBORRACHADA P/ TUBOS DE FERRO DÚCTIL C/ VOLANTE DN 100</v>
      </c>
      <c r="E414" s="11" t="s">
        <v>6</v>
      </c>
      <c r="F414" s="37">
        <v>1</v>
      </c>
      <c r="G414" s="12">
        <f>[1]ORÇAMENTO!U449</f>
        <v>1671.16</v>
      </c>
      <c r="H414" s="12">
        <f t="shared" si="36"/>
        <v>2075.2399999999998</v>
      </c>
      <c r="I414" s="39">
        <f>[1]ORÇAMENTO!X449</f>
        <v>4203.9799999999996</v>
      </c>
      <c r="J414" s="13">
        <f t="shared" si="34"/>
        <v>1.1549869815396679E-3</v>
      </c>
      <c r="K414" s="38">
        <f>F414-[1]ORÇAMENTO!T449</f>
        <v>-1</v>
      </c>
    </row>
    <row r="415" spans="1:11" ht="25.5">
      <c r="A415" s="4" t="str">
        <f>[1]ORÇAMENTO!O450</f>
        <v>5.3.0.35.</v>
      </c>
      <c r="B415" s="87" t="str">
        <f>[1]ORÇAMENTO!Q450</f>
        <v xml:space="preserve"> I10007 </v>
      </c>
      <c r="C415" s="5" t="str">
        <f>[1]ORÇAMENTO!$P$30</f>
        <v>SINAPI</v>
      </c>
      <c r="D415" s="4" t="str">
        <f>[1]ORÇAMENTO!R450</f>
        <v>REGISTRO DE GAVETA C/ FLANGES E CUNHA EMBORRACHADA CORPO CURTO C/ VOLANTE DN 50 PN10</v>
      </c>
      <c r="E415" s="6" t="s">
        <v>4</v>
      </c>
      <c r="F415" s="36">
        <v>1</v>
      </c>
      <c r="G415" s="8">
        <f>[1]ORÇAMENTO!U450</f>
        <v>1527.9</v>
      </c>
      <c r="H415" s="8">
        <f t="shared" si="36"/>
        <v>1897.34</v>
      </c>
      <c r="I415" s="39">
        <f>[1]ORÇAMENTO!X450</f>
        <v>3843.58</v>
      </c>
      <c r="J415" s="9">
        <f t="shared" si="34"/>
        <v>1.0559719271990441E-3</v>
      </c>
      <c r="K415" s="38">
        <f>F415-[1]ORÇAMENTO!T450</f>
        <v>-1</v>
      </c>
    </row>
    <row r="416" spans="1:11">
      <c r="A416" s="4" t="str">
        <f>[1]ORÇAMENTO!O451</f>
        <v>5.3.0.36.</v>
      </c>
      <c r="B416" s="88" t="str">
        <f>[1]ORÇAMENTO!Q451</f>
        <v>0010</v>
      </c>
      <c r="C416" s="5" t="str">
        <f>[1]ORÇAMENTO!$P$30</f>
        <v>SINAPI</v>
      </c>
      <c r="D416" s="4" t="str">
        <f>[1]ORÇAMENTO!R451</f>
        <v>TESTE HIDROSTÁTICO EM REDE DE ÁGUA / ADUTORA</v>
      </c>
      <c r="E416" s="6" t="s">
        <v>6</v>
      </c>
      <c r="F416" s="36">
        <v>1</v>
      </c>
      <c r="G416" s="8">
        <f>[1]ORÇAMENTO!U451</f>
        <v>0.85</v>
      </c>
      <c r="H416" s="8">
        <f t="shared" si="36"/>
        <v>1.05</v>
      </c>
      <c r="I416" s="39">
        <f>[1]ORÇAMENTO!X451</f>
        <v>11336.76</v>
      </c>
      <c r="J416" s="9">
        <f t="shared" si="34"/>
        <v>3.1146223847020316E-3</v>
      </c>
      <c r="K416" s="38">
        <f>F416-[1]ORÇAMENTO!T451</f>
        <v>-10594.1</v>
      </c>
    </row>
    <row r="417" spans="1:11">
      <c r="A417" s="4" t="str">
        <f>[1]ORÇAMENTO!O452</f>
        <v>5.4.</v>
      </c>
      <c r="B417" s="88" t="e">
        <f>[1]ORÇAMENTO!Q452</f>
        <v>#REF!</v>
      </c>
      <c r="C417" s="5" t="str">
        <f>[1]ORÇAMENTO!$P$30</f>
        <v>SINAPI</v>
      </c>
      <c r="D417" s="4" t="str">
        <f>[1]ORÇAMENTO!R452</f>
        <v>LIGAÇÕES DOMICILIARES</v>
      </c>
      <c r="E417" s="6" t="s">
        <v>1</v>
      </c>
      <c r="F417" s="36">
        <v>210</v>
      </c>
      <c r="G417" s="8">
        <f>[1]ORÇAMENTO!U452</f>
        <v>0</v>
      </c>
      <c r="H417" s="8">
        <f t="shared" si="36"/>
        <v>0</v>
      </c>
      <c r="I417" s="39">
        <f>[1]ORÇAMENTO!X452</f>
        <v>492503.44</v>
      </c>
      <c r="J417" s="9">
        <f t="shared" si="34"/>
        <v>0.13530869832004505</v>
      </c>
      <c r="K417" s="38">
        <f>F417-[1]ORÇAMENTO!T452</f>
        <v>210</v>
      </c>
    </row>
    <row r="418" spans="1:11" ht="25.5">
      <c r="A418" s="4" t="str">
        <f>[1]ORÇAMENTO!O453</f>
        <v>5.4.0.1.</v>
      </c>
      <c r="B418" s="87" t="str">
        <f>[1]ORÇAMENTO!Q453</f>
        <v>0011</v>
      </c>
      <c r="C418" s="5" t="str">
        <f>[1]ORÇAMENTO!$P$30</f>
        <v>SINAPI</v>
      </c>
      <c r="D418" s="4" t="str">
        <f>[1]ORÇAMENTO!R453</f>
        <v>COLAR DE TOMADA, PVC, COM TRAVAS, DE 60 MM X 1/2" OU 60 MM X 3/4", PARA LIGAÇÃO PREDIAL DE ÁGUA. AF_06/2022</v>
      </c>
      <c r="E418" s="6" t="s">
        <v>1</v>
      </c>
      <c r="F418" s="36">
        <v>70</v>
      </c>
      <c r="G418" s="8">
        <f>[1]ORÇAMENTO!U453</f>
        <v>17.23</v>
      </c>
      <c r="H418" s="8">
        <f t="shared" si="36"/>
        <v>21.39</v>
      </c>
      <c r="I418" s="39">
        <f>[1]ORÇAMENTO!X453</f>
        <v>24790.48</v>
      </c>
      <c r="J418" s="9">
        <f t="shared" si="34"/>
        <v>6.8108510663988662E-3</v>
      </c>
      <c r="K418" s="38">
        <f>F418-[1]ORÇAMENTO!T453</f>
        <v>-1074</v>
      </c>
    </row>
    <row r="419" spans="1:11" ht="38.25">
      <c r="A419" s="29" t="str">
        <f>[1]ORÇAMENTO!O454</f>
        <v>5.4.0.2.</v>
      </c>
      <c r="B419" s="29"/>
      <c r="C419" s="29"/>
      <c r="D419" s="29" t="str">
        <f>[1]ORÇAMENTO!R454</f>
        <v>KIT CAVALETE PARA MEDIÇÃO DE ÁGUA - ENTRADA PRINCIPAL, EM PVC 20 MM (1/2") - FORNECIMENTO E INSTALAÇÃO (EXCLUSIVE HIDRÔMETRO). AF_03/2024</v>
      </c>
      <c r="E419" s="29"/>
      <c r="F419" s="35"/>
      <c r="G419" s="29"/>
      <c r="H419" s="29"/>
      <c r="I419" s="30"/>
      <c r="J419" s="31">
        <f t="shared" si="34"/>
        <v>0</v>
      </c>
      <c r="K419" s="38">
        <f>F419-[1]ORÇAMENTO!T454</f>
        <v>-1144</v>
      </c>
    </row>
    <row r="420" spans="1:11">
      <c r="A420" s="4" t="str">
        <f>[1]ORÇAMENTO!O455</f>
        <v>5.4.0.3.</v>
      </c>
      <c r="B420" s="88" t="str">
        <f>[1]ORÇAMENTO!Q455</f>
        <v>0012</v>
      </c>
      <c r="C420" s="5" t="str">
        <f>[1]ORÇAMENTO!$P$30</f>
        <v>SINAPI</v>
      </c>
      <c r="D420" s="4" t="str">
        <f>[1]ORÇAMENTO!R455</f>
        <v>HIDRÔMETRO DN 1/2", 1,5 M3/H - FORNECIMENTO E INSTALAÇÃO. AF_03/2024</v>
      </c>
      <c r="E420" s="6" t="s">
        <v>1</v>
      </c>
      <c r="F420" s="36">
        <v>17.5</v>
      </c>
      <c r="G420" s="8">
        <f>[1]ORÇAMENTO!U455</f>
        <v>109.05</v>
      </c>
      <c r="H420" s="8">
        <f t="shared" ref="H420:H430" si="37">TRUNC(G420 * (1 + 24.18 / 100), 2)</f>
        <v>135.41</v>
      </c>
      <c r="I420" s="39">
        <f>[1]ORÇAMENTO!X455</f>
        <v>156911.04000000001</v>
      </c>
      <c r="J420" s="9">
        <f t="shared" si="34"/>
        <v>4.3109198535637681E-2</v>
      </c>
      <c r="K420" s="38">
        <f>F420-[1]ORÇAMENTO!T455</f>
        <v>-1126.5</v>
      </c>
    </row>
    <row r="421" spans="1:11">
      <c r="A421" s="4" t="str">
        <f>[1]ORÇAMENTO!O456</f>
        <v>6.</v>
      </c>
      <c r="B421" s="88" t="str">
        <f>[1]ORÇAMENTO!Q456</f>
        <v>0027</v>
      </c>
      <c r="C421" s="5" t="str">
        <f>[1]ORÇAMENTO!$P$30</f>
        <v>SINAPI</v>
      </c>
      <c r="D421" s="4" t="str">
        <f>[1]ORÇAMENTO!R456</f>
        <v>CIDADE NOVA</v>
      </c>
      <c r="E421" s="6" t="s">
        <v>3</v>
      </c>
      <c r="F421" s="36">
        <v>3.6</v>
      </c>
      <c r="G421" s="8">
        <f>[1]ORÇAMENTO!U456</f>
        <v>1991.04</v>
      </c>
      <c r="H421" s="8">
        <f t="shared" si="37"/>
        <v>2472.4699999999998</v>
      </c>
      <c r="I421" s="39">
        <f>[1]ORÇAMENTO!X456</f>
        <v>1248551.44</v>
      </c>
      <c r="J421" s="9">
        <f t="shared" si="34"/>
        <v>0.34302272108397419</v>
      </c>
      <c r="K421" s="38">
        <f>F421-[1]ORÇAMENTO!T456</f>
        <v>3.6</v>
      </c>
    </row>
    <row r="422" spans="1:11">
      <c r="A422" s="10" t="str">
        <f>[1]ORÇAMENTO!O457</f>
        <v>6.1.</v>
      </c>
      <c r="B422" s="89" t="str">
        <f>[1]ORÇAMENTO!Q457</f>
        <v>92979</v>
      </c>
      <c r="C422" s="90" t="str">
        <f>[1]ORÇAMENTO!$P$30</f>
        <v>SINAPI</v>
      </c>
      <c r="D422" s="10" t="str">
        <f>[1]ORÇAMENTO!R457</f>
        <v>POÇO  EXISTENTE P-178</v>
      </c>
      <c r="E422" s="11" t="s">
        <v>1</v>
      </c>
      <c r="F422" s="37">
        <v>17.5</v>
      </c>
      <c r="G422" s="12">
        <f>[1]ORÇAMENTO!U457</f>
        <v>12.07</v>
      </c>
      <c r="H422" s="12">
        <f t="shared" si="37"/>
        <v>14.98</v>
      </c>
      <c r="I422" s="39">
        <f>[1]ORÇAMENTO!X457</f>
        <v>29206.57</v>
      </c>
      <c r="J422" s="13">
        <f t="shared" si="34"/>
        <v>8.0241124185716911E-3</v>
      </c>
      <c r="K422" s="38">
        <f>F422-[1]ORÇAMENTO!T457</f>
        <v>17.5</v>
      </c>
    </row>
    <row r="423" spans="1:11">
      <c r="A423" s="4" t="str">
        <f>[1]ORÇAMENTO!O458</f>
        <v>6.1.1.</v>
      </c>
      <c r="B423" s="88" t="str">
        <f>[1]ORÇAMENTO!Q458</f>
        <v>0026</v>
      </c>
      <c r="C423" s="5" t="str">
        <f>[1]ORÇAMENTO!$P$30</f>
        <v>SINAPI</v>
      </c>
      <c r="D423" s="4" t="str">
        <f>[1]ORÇAMENTO!R458</f>
        <v>95634</v>
      </c>
      <c r="E423" s="6" t="s">
        <v>3</v>
      </c>
      <c r="F423" s="36">
        <v>7.125</v>
      </c>
      <c r="G423" s="8">
        <f>[1]ORÇAMENTO!U458</f>
        <v>0</v>
      </c>
      <c r="H423" s="8">
        <f t="shared" si="37"/>
        <v>0</v>
      </c>
      <c r="I423" s="39">
        <f>[1]ORÇAMENTO!X458</f>
        <v>19078</v>
      </c>
      <c r="J423" s="9">
        <f t="shared" si="34"/>
        <v>5.2414239919823082E-3</v>
      </c>
      <c r="K423" s="38">
        <f>F423-[1]ORÇAMENTO!T458</f>
        <v>7.125</v>
      </c>
    </row>
    <row r="424" spans="1:11">
      <c r="A424" s="4" t="str">
        <f>[1]ORÇAMENTO!O459</f>
        <v>6.1.1.1.</v>
      </c>
      <c r="B424" s="88">
        <f>[1]ORÇAMENTO!Q459</f>
        <v>99063</v>
      </c>
      <c r="C424" s="5" t="str">
        <f>[1]ORÇAMENTO!$P$30</f>
        <v>SINAPI</v>
      </c>
      <c r="D424" s="4" t="str">
        <f>[1]ORÇAMENTO!R459</f>
        <v>LOCAÇÃO DE REDE DE ÁGUA OU ESGOTO. AF_03/2024</v>
      </c>
      <c r="E424" s="6" t="s">
        <v>8</v>
      </c>
      <c r="F424" s="36">
        <v>60.48</v>
      </c>
      <c r="G424" s="8">
        <f>[1]ORÇAMENTO!U459</f>
        <v>9.6199999999999992</v>
      </c>
      <c r="H424" s="8">
        <f t="shared" si="37"/>
        <v>11.94</v>
      </c>
      <c r="I424" s="39">
        <f>[1]ORÇAMENTO!X459</f>
        <v>344.85</v>
      </c>
      <c r="J424" s="9">
        <f t="shared" si="34"/>
        <v>9.474290091388506E-5</v>
      </c>
      <c r="K424" s="38">
        <f>F424-[1]ORÇAMENTO!T459</f>
        <v>31.979999999999997</v>
      </c>
    </row>
    <row r="425" spans="1:11">
      <c r="A425" s="4" t="str">
        <f>[1]ORÇAMENTO!O460</f>
        <v>6.1.1.2.</v>
      </c>
      <c r="B425" s="87">
        <f>[1]ORÇAMENTO!Q460</f>
        <v>93358</v>
      </c>
      <c r="C425" s="5" t="str">
        <f>[1]ORÇAMENTO!$P$30</f>
        <v>SINAPI</v>
      </c>
      <c r="D425" s="4" t="str">
        <f>[1]ORÇAMENTO!R460</f>
        <v>ESCAVAÇÃO MANUAL DE VALA. AF_09/2024</v>
      </c>
      <c r="E425" s="6" t="s">
        <v>2</v>
      </c>
      <c r="F425" s="36">
        <v>7.5</v>
      </c>
      <c r="G425" s="8">
        <f>[1]ORÇAMENTO!U460</f>
        <v>93.03</v>
      </c>
      <c r="H425" s="8">
        <f t="shared" si="37"/>
        <v>115.52</v>
      </c>
      <c r="I425" s="39">
        <f>[1]ORÇAMENTO!X460</f>
        <v>800.35</v>
      </c>
      <c r="J425" s="9">
        <f t="shared" si="34"/>
        <v>2.1988540161353603E-4</v>
      </c>
      <c r="K425" s="38">
        <f>F425-[1]ORÇAMENTO!T460</f>
        <v>0.66000000000000014</v>
      </c>
    </row>
    <row r="426" spans="1:11">
      <c r="A426" s="10" t="str">
        <f>[1]ORÇAMENTO!O461</f>
        <v>6.1.1.3.</v>
      </c>
      <c r="B426" s="89" t="str">
        <f>[1]ORÇAMENTO!Q461</f>
        <v>36377</v>
      </c>
      <c r="C426" s="90" t="str">
        <f>[1]ORÇAMENTO!$P$30</f>
        <v>SINAPI</v>
      </c>
      <c r="D426" s="10" t="str">
        <f>[1]ORÇAMENTO!R461</f>
        <v xml:space="preserve">TUBO PVC PBA JEI, CLASSE 15, DN 100 MM, PARA REDE DE AGUA (NBR 5647)                                                                                                                                                                                                                                                                                                                                                                                                                                      </v>
      </c>
      <c r="E426" s="11" t="s">
        <v>6</v>
      </c>
      <c r="F426" s="37">
        <v>1</v>
      </c>
      <c r="G426" s="12">
        <f>[1]ORÇAMENTO!U461</f>
        <v>61.3</v>
      </c>
      <c r="H426" s="12">
        <f t="shared" si="37"/>
        <v>76.12</v>
      </c>
      <c r="I426" s="39">
        <f>[1]ORÇAMENTO!X461</f>
        <v>2197.35</v>
      </c>
      <c r="J426" s="13">
        <f t="shared" si="34"/>
        <v>6.0369236863310231E-4</v>
      </c>
      <c r="K426" s="38">
        <f>F426-[1]ORÇAMENTO!T461</f>
        <v>-27.5</v>
      </c>
    </row>
    <row r="427" spans="1:11" ht="25.5">
      <c r="A427" s="10" t="str">
        <f>[1]ORÇAMENTO!O462</f>
        <v>6.1.1.4.</v>
      </c>
      <c r="B427" s="89">
        <f>[1]ORÇAMENTO!Q462</f>
        <v>93382</v>
      </c>
      <c r="C427" s="90" t="str">
        <f>[1]ORÇAMENTO!$P$30</f>
        <v>SINAPI</v>
      </c>
      <c r="D427" s="10" t="str">
        <f>[1]ORÇAMENTO!R462</f>
        <v>REATERRO MANUAL DE VALAS, COM COMPACTADOR DE SOLOS DE PERCUSSÃO. AF_08/2023</v>
      </c>
      <c r="E427" s="11" t="s">
        <v>6</v>
      </c>
      <c r="F427" s="37">
        <v>2</v>
      </c>
      <c r="G427" s="12">
        <f>[1]ORÇAMENTO!U462</f>
        <v>27.66</v>
      </c>
      <c r="H427" s="12">
        <f t="shared" si="37"/>
        <v>34.340000000000003</v>
      </c>
      <c r="I427" s="39">
        <f>[1]ORÇAMENTO!X462</f>
        <v>233.09</v>
      </c>
      <c r="J427" s="13">
        <f t="shared" si="34"/>
        <v>6.4038343552319757E-5</v>
      </c>
      <c r="K427" s="38">
        <f>F427-[1]ORÇAMENTO!T462</f>
        <v>-4.7</v>
      </c>
    </row>
    <row r="428" spans="1:11" ht="25.5">
      <c r="A428" s="10" t="str">
        <f>[1]ORÇAMENTO!O463</f>
        <v>6.1.1.5.</v>
      </c>
      <c r="B428" s="89">
        <f>[1]ORÇAMENTO!Q463</f>
        <v>93589</v>
      </c>
      <c r="C428" s="90" t="str">
        <f>[1]ORÇAMENTO!$P$30</f>
        <v>SINAPI</v>
      </c>
      <c r="D428" s="10" t="str">
        <f>[1]ORÇAMENTO!R463</f>
        <v>TRANSPORTE COM CAMINHÃO BASCULANTE DE 10 M³, EM VIA URBANA EM REVESTIMENTO PRIMÁRIO (UNIDADE: M3XKM). AF_07/2020</v>
      </c>
      <c r="E428" s="11" t="s">
        <v>6</v>
      </c>
      <c r="F428" s="37">
        <v>1</v>
      </c>
      <c r="G428" s="12">
        <f>[1]ORÇAMENTO!U463</f>
        <v>2.82</v>
      </c>
      <c r="H428" s="12">
        <f t="shared" si="37"/>
        <v>3.5</v>
      </c>
      <c r="I428" s="39">
        <f>[1]ORÇAMENTO!X463</f>
        <v>4.8600000000000003</v>
      </c>
      <c r="J428" s="13">
        <f t="shared" si="34"/>
        <v>1.3352196562026428E-6</v>
      </c>
      <c r="K428" s="38">
        <f>F428-[1]ORÇAMENTO!T463</f>
        <v>-0.37000000000000011</v>
      </c>
    </row>
    <row r="429" spans="1:11">
      <c r="A429" s="10" t="str">
        <f>[1]ORÇAMENTO!O464</f>
        <v>6.1.1.6.</v>
      </c>
      <c r="B429" s="89" t="str">
        <f>[1]ORÇAMENTO!Q464</f>
        <v>0014</v>
      </c>
      <c r="C429" s="90" t="str">
        <f>[1]ORÇAMENTO!$P$30</f>
        <v>SINAPI</v>
      </c>
      <c r="D429" s="10" t="str">
        <f>[1]ORÇAMENTO!R464</f>
        <v>TESTE HIDROSTÁTICO EM REDE DE ÁGUA / ADUTORA</v>
      </c>
      <c r="E429" s="11" t="s">
        <v>6</v>
      </c>
      <c r="F429" s="37">
        <v>1</v>
      </c>
      <c r="G429" s="12">
        <f>[1]ORÇAMENTO!U464</f>
        <v>0.85</v>
      </c>
      <c r="H429" s="12">
        <f t="shared" si="37"/>
        <v>1.05</v>
      </c>
      <c r="I429" s="39">
        <f>[1]ORÇAMENTO!X464</f>
        <v>30.5</v>
      </c>
      <c r="J429" s="13">
        <f t="shared" si="34"/>
        <v>8.3794649206132931E-6</v>
      </c>
      <c r="K429" s="38">
        <f>F429-[1]ORÇAMENTO!T464</f>
        <v>-27.5</v>
      </c>
    </row>
    <row r="430" spans="1:11">
      <c r="A430" s="4" t="str">
        <f>[1]ORÇAMENTO!O465</f>
        <v>6.1.1.7.</v>
      </c>
      <c r="B430" s="87" t="str">
        <f>[1]ORÇAMENTO!Q465</f>
        <v>0014</v>
      </c>
      <c r="C430" s="5" t="str">
        <f>[1]ORÇAMENTO!$P$30</f>
        <v>SINAPI</v>
      </c>
      <c r="D430" s="4" t="str">
        <f>[1]ORÇAMENTO!R465</f>
        <v xml:space="preserve">ADAPTADOR PVC PBA, BOLSA/ROSCA, JE, DN 100 / DE 110 MM                                                                                                                                                                                                                                                                                                                                                                                                                                                    </v>
      </c>
      <c r="E430" s="6" t="s">
        <v>6</v>
      </c>
      <c r="F430" s="36">
        <v>1</v>
      </c>
      <c r="G430" s="8">
        <f>[1]ORÇAMENTO!U465</f>
        <v>72.23</v>
      </c>
      <c r="H430" s="8">
        <f t="shared" si="37"/>
        <v>89.69</v>
      </c>
      <c r="I430" s="39">
        <f>[1]ORÇAMENTO!X465</f>
        <v>181.7</v>
      </c>
      <c r="J430" s="9">
        <f t="shared" si="34"/>
        <v>4.9919632002473285E-5</v>
      </c>
      <c r="K430" s="38">
        <f>F430-[1]ORÇAMENTO!T465</f>
        <v>-1</v>
      </c>
    </row>
    <row r="431" spans="1:11">
      <c r="A431" s="29" t="str">
        <f>[1]ORÇAMENTO!O466</f>
        <v>6.1.1.8.</v>
      </c>
      <c r="B431" s="29"/>
      <c r="C431" s="29"/>
      <c r="D431" s="29" t="str">
        <f>[1]ORÇAMENTO!R466</f>
        <v>CURVA 90 PBA COM PONTA E BOLSA DN 100</v>
      </c>
      <c r="E431" s="29"/>
      <c r="F431" s="35"/>
      <c r="G431" s="29"/>
      <c r="H431" s="29"/>
      <c r="I431" s="30"/>
      <c r="J431" s="31">
        <f t="shared" si="34"/>
        <v>0</v>
      </c>
      <c r="K431" s="38">
        <f>F431-[1]ORÇAMENTO!T466</f>
        <v>-2</v>
      </c>
    </row>
    <row r="432" spans="1:11" ht="38.25">
      <c r="A432" s="4" t="str">
        <f>[1]ORÇAMENTO!O467</f>
        <v>6.1.1.9.</v>
      </c>
      <c r="B432" s="88" t="str">
        <f>[1]ORÇAMENTO!Q467</f>
        <v>0030</v>
      </c>
      <c r="C432" s="5" t="str">
        <f>[1]ORÇAMENTO!$P$30</f>
        <v>SINAPI</v>
      </c>
      <c r="D432" s="4" t="str">
        <f>[1]ORÇAMENTO!R467</f>
        <v>FORNECIMENTO E MONTAGEM DE CAVALETE DE RECALQUE EM AÇO GALVANIZADO DIN 2440, DN 100, INCLUSIVE VÁLVULA, REGISTROS E CONEXÕES</v>
      </c>
      <c r="E432" s="6" t="s">
        <v>3</v>
      </c>
      <c r="F432" s="36">
        <v>2.3624999999999998</v>
      </c>
      <c r="G432" s="8">
        <f>[1]ORÇAMENTO!U467</f>
        <v>11212.85</v>
      </c>
      <c r="H432" s="8">
        <f t="shared" ref="H432:H438" si="38">TRUNC(G432 * (1 + 24.18 / 100), 2)</f>
        <v>13924.11</v>
      </c>
      <c r="I432" s="39">
        <f>[1]ORÇAMENTO!X467</f>
        <v>14103.52</v>
      </c>
      <c r="J432" s="9">
        <f t="shared" si="34"/>
        <v>3.8747524949891148E-3</v>
      </c>
      <c r="K432" s="38">
        <f>F432-[1]ORÇAMENTO!T467</f>
        <v>1.3624999999999998</v>
      </c>
    </row>
    <row r="433" spans="1:11">
      <c r="A433" s="4" t="e">
        <f>[1]ORÇAMENTO!#REF!</f>
        <v>#REF!</v>
      </c>
      <c r="B433" s="88" t="e">
        <f>[1]ORÇAMENTO!#REF!</f>
        <v>#REF!</v>
      </c>
      <c r="C433" s="5" t="str">
        <f>[1]ORÇAMENTO!$P$30</f>
        <v>SINAPI</v>
      </c>
      <c r="D433" s="4" t="e">
        <f>[1]ORÇAMENTO!#REF!</f>
        <v>#REF!</v>
      </c>
      <c r="E433" s="6" t="s">
        <v>7</v>
      </c>
      <c r="F433" s="36">
        <v>5.25</v>
      </c>
      <c r="G433" s="8" t="e">
        <f>[1]ORÇAMENTO!#REF!</f>
        <v>#REF!</v>
      </c>
      <c r="H433" s="8" t="e">
        <f t="shared" si="38"/>
        <v>#REF!</v>
      </c>
      <c r="I433" s="39" t="e">
        <f>[1]ORÇAMENTO!#REF!</f>
        <v>#REF!</v>
      </c>
      <c r="J433" s="9" t="e">
        <f t="shared" si="34"/>
        <v>#REF!</v>
      </c>
      <c r="K433" s="38" t="e">
        <f>F433-[1]ORÇAMENTO!#REF!</f>
        <v>#REF!</v>
      </c>
    </row>
    <row r="434" spans="1:11">
      <c r="A434" s="4" t="str">
        <f>[1]ORÇAMENTO!O468</f>
        <v>6.1.2.</v>
      </c>
      <c r="B434" s="88" t="str">
        <f>[1]ORÇAMENTO!Q468</f>
        <v>41892</v>
      </c>
      <c r="C434" s="5" t="str">
        <f>[1]ORÇAMENTO!$P$30</f>
        <v>SINAPI</v>
      </c>
      <c r="D434" s="4" t="str">
        <f>[1]ORÇAMENTO!R468</f>
        <v>CAIXA DO CLORADOR</v>
      </c>
      <c r="E434" s="6" t="s">
        <v>3</v>
      </c>
      <c r="F434" s="36">
        <v>2.3624999999999998</v>
      </c>
      <c r="G434" s="8">
        <f>[1]ORÇAMENTO!U468</f>
        <v>0</v>
      </c>
      <c r="H434" s="8">
        <f t="shared" si="38"/>
        <v>0</v>
      </c>
      <c r="I434" s="39">
        <f>[1]ORÇAMENTO!X468</f>
        <v>3327.63</v>
      </c>
      <c r="J434" s="9">
        <f t="shared" si="34"/>
        <v>9.142216017632923E-4</v>
      </c>
      <c r="K434" s="38">
        <f>F434-[1]ORÇAMENTO!T468</f>
        <v>2.3624999999999998</v>
      </c>
    </row>
    <row r="435" spans="1:11">
      <c r="A435" s="4" t="str">
        <f>[1]ORÇAMENTO!O469</f>
        <v>6.1.2.1.</v>
      </c>
      <c r="B435" s="88" t="str">
        <f>[1]ORÇAMENTO!Q469</f>
        <v>93358</v>
      </c>
      <c r="C435" s="5" t="str">
        <f>[1]ORÇAMENTO!$P$30</f>
        <v>SINAPI</v>
      </c>
      <c r="D435" s="4" t="str">
        <f>[1]ORÇAMENTO!R469</f>
        <v>ESCAVAÇÃO MANUAL DE VALA. AF_09/2024</v>
      </c>
      <c r="E435" s="6" t="s">
        <v>3</v>
      </c>
      <c r="F435" s="36">
        <f>1.05*0.6</f>
        <v>0.63</v>
      </c>
      <c r="G435" s="8">
        <f>[1]ORÇAMENTO!U469</f>
        <v>93.03</v>
      </c>
      <c r="H435" s="8">
        <f t="shared" si="38"/>
        <v>115.52</v>
      </c>
      <c r="I435" s="39">
        <f>[1]ORÇAMENTO!X469</f>
        <v>276.14</v>
      </c>
      <c r="J435" s="9">
        <f t="shared" si="34"/>
        <v>7.5865752235349334E-5</v>
      </c>
      <c r="K435" s="38">
        <f>F435-[1]ORÇAMENTO!T469</f>
        <v>-1.73</v>
      </c>
    </row>
    <row r="436" spans="1:11" ht="25.5">
      <c r="A436" s="4" t="str">
        <f>[1]ORÇAMENTO!O470</f>
        <v>6.1.2.2.</v>
      </c>
      <c r="B436" s="88" t="str">
        <f>[1]ORÇAMENTO!Q470</f>
        <v>101617</v>
      </c>
      <c r="C436" s="5" t="str">
        <f>[1]ORÇAMENTO!$P$30</f>
        <v>SINAPI</v>
      </c>
      <c r="D436" s="4" t="str">
        <f>[1]ORÇAMENTO!R470</f>
        <v>PREPARO DE FUNDO DE VALA COM LARGURA MAIOR OU IGUAL A 1,5 M E MENOR QUE 2,5 M (ACERTO DO SOLO NATURAL). AF_08/2020</v>
      </c>
      <c r="E436" s="6" t="s">
        <v>7</v>
      </c>
      <c r="F436" s="36">
        <v>6.0255000000000001</v>
      </c>
      <c r="G436" s="8">
        <f>[1]ORÇAMENTO!U470</f>
        <v>3.35</v>
      </c>
      <c r="H436" s="8">
        <f t="shared" si="38"/>
        <v>4.16</v>
      </c>
      <c r="I436" s="39">
        <f>[1]ORÇAMENTO!X470</f>
        <v>22.1</v>
      </c>
      <c r="J436" s="9">
        <f t="shared" si="34"/>
        <v>6.07167786050996E-6</v>
      </c>
      <c r="K436" s="38">
        <f>F436-[1]ORÇAMENTO!T470</f>
        <v>0.77550000000000008</v>
      </c>
    </row>
    <row r="437" spans="1:11" ht="25.5">
      <c r="A437" s="4" t="str">
        <f>[1]ORÇAMENTO!O471</f>
        <v>6.1.2.3.</v>
      </c>
      <c r="B437" s="88" t="str">
        <f>[1]ORÇAMENTO!Q471</f>
        <v>93358</v>
      </c>
      <c r="C437" s="5" t="str">
        <f>[1]ORÇAMENTO!$P$30</f>
        <v>SINAPI</v>
      </c>
      <c r="D437" s="4" t="str">
        <f>[1]ORÇAMENTO!R471</f>
        <v>REATERRO MANUAL DE VALAS, COM COMPACTADOR DE SOLOS DE PERCUSSÃO. AF_08/2023</v>
      </c>
      <c r="E437" s="6" t="s">
        <v>7</v>
      </c>
      <c r="F437" s="36">
        <v>12.051</v>
      </c>
      <c r="G437" s="8">
        <f>[1]ORÇAMENTO!U471</f>
        <v>27.66</v>
      </c>
      <c r="H437" s="8">
        <f t="shared" si="38"/>
        <v>34.340000000000003</v>
      </c>
      <c r="I437" s="39">
        <f>[1]ORÇAMENTO!X471</f>
        <v>82.1</v>
      </c>
      <c r="J437" s="9">
        <f t="shared" si="34"/>
        <v>2.255587114696234E-5</v>
      </c>
      <c r="K437" s="38">
        <f>F437-[1]ORÇAMENTO!T471</f>
        <v>9.6910000000000007</v>
      </c>
    </row>
    <row r="438" spans="1:11" ht="38.25">
      <c r="A438" s="4" t="str">
        <f>[1]ORÇAMENTO!O472</f>
        <v>6.1.2.4.</v>
      </c>
      <c r="B438" s="88" t="str">
        <f>[1]ORÇAMENTO!Q472</f>
        <v>0029</v>
      </c>
      <c r="C438" s="5" t="str">
        <f>[1]ORÇAMENTO!$P$30</f>
        <v>SINAPI</v>
      </c>
      <c r="D438" s="4" t="str">
        <f>[1]ORÇAMENTO!R472</f>
        <v>(ADAP.- ORSE-7369)CONCRETO ARMADO FCK=25,0MPA, USINADO, BOMBEADO, ADENSADO E LANÇADO, PARA USO GERAL, COM FORMAS PLANAS EM COMPENSADO RESINADO 12MM (05 USOS)</v>
      </c>
      <c r="E438" s="6" t="s">
        <v>7</v>
      </c>
      <c r="F438" s="36">
        <v>24.102</v>
      </c>
      <c r="G438" s="8">
        <f>[1]ORÇAMENTO!U472</f>
        <v>1783.27</v>
      </c>
      <c r="H438" s="8">
        <f t="shared" si="38"/>
        <v>2214.46</v>
      </c>
      <c r="I438" s="39">
        <f>[1]ORÇAMENTO!X472</f>
        <v>1413.09</v>
      </c>
      <c r="J438" s="9">
        <f t="shared" si="34"/>
        <v>3.8822747818588319E-4</v>
      </c>
      <c r="K438" s="38">
        <f>F438-[1]ORÇAMENTO!T472</f>
        <v>23.472000000000001</v>
      </c>
    </row>
    <row r="439" spans="1:11" ht="38.25">
      <c r="A439" s="29" t="str">
        <f>[1]ORÇAMENTO!O473</f>
        <v>6.1.2.5.</v>
      </c>
      <c r="B439" s="29"/>
      <c r="C439" s="29"/>
      <c r="D439" s="29" t="str">
        <f>[1]ORÇAMENTO!R473</f>
        <v>ALVENARIA DE VEDAÇÃO DE BLOCOS CERÂMICOS FURADOS NA VERTICAL DE 14X19X39 CM (ESPESSURA 14 CM) E ARGAMASSA DE ASSENTAMENTO COM PREPARO MANUAL. AF_12/2021</v>
      </c>
      <c r="E439" s="29"/>
      <c r="F439" s="35"/>
      <c r="G439" s="29"/>
      <c r="H439" s="29"/>
      <c r="I439" s="30"/>
      <c r="J439" s="31">
        <f t="shared" si="34"/>
        <v>0</v>
      </c>
      <c r="K439" s="38">
        <f>F439-[1]ORÇAMENTO!T473</f>
        <v>-6.03</v>
      </c>
    </row>
    <row r="440" spans="1:11" ht="38.25">
      <c r="A440" s="4" t="str">
        <f>[1]ORÇAMENTO!O474</f>
        <v>6.1.2.6.</v>
      </c>
      <c r="B440" s="88" t="str">
        <f>[1]ORÇAMENTO!Q474</f>
        <v>87878</v>
      </c>
      <c r="C440" s="5" t="str">
        <f>[1]ORÇAMENTO!$P$30</f>
        <v>SINAPI</v>
      </c>
      <c r="D440" s="4" t="str">
        <f>[1]ORÇAMENTO!R474</f>
        <v>CHAPISCO APLICADO EM ALVENARIAS E ESTRUTURAS DE CONCRETO INTERNAS, COM COLHER DE PEDREIRO.  ARGAMASSA TRAÇO 1:3 COM PREPARO MANUAL. AF_10/2022</v>
      </c>
      <c r="E440" s="6" t="s">
        <v>1</v>
      </c>
      <c r="F440" s="36">
        <v>10.199999999999999</v>
      </c>
      <c r="G440" s="8">
        <f>[1]ORÇAMENTO!U474</f>
        <v>5.19</v>
      </c>
      <c r="H440" s="8">
        <f t="shared" ref="H440:H465" si="39">TRUNC(G440 * (1 + 24.18 / 100), 2)</f>
        <v>6.44</v>
      </c>
      <c r="I440" s="39">
        <f>[1]ORÇAMENTO!X474</f>
        <v>78.69</v>
      </c>
      <c r="J440" s="9">
        <f t="shared" si="34"/>
        <v>2.1619019495182294E-5</v>
      </c>
      <c r="K440" s="38">
        <f>F440-[1]ORÇAMENTO!T474</f>
        <v>-1.8500000000000014</v>
      </c>
    </row>
    <row r="441" spans="1:11" ht="38.25">
      <c r="A441" s="4" t="str">
        <f>[1]ORÇAMENTO!O475</f>
        <v>6.1.2.7.</v>
      </c>
      <c r="B441" s="88" t="str">
        <f>[1]ORÇAMENTO!Q475</f>
        <v>87547</v>
      </c>
      <c r="C441" s="5" t="str">
        <f>[1]ORÇAMENTO!$P$30</f>
        <v>SINAPI</v>
      </c>
      <c r="D441" s="4" t="str">
        <f>[1]ORÇAMENTO!R475</f>
        <v>MASSA ÚNICA, EM ARGAMASSA TRAÇO 1:2:8, PREPARO MECÂNICO, APLICADA MANUALMENTE EM PAREDES INTERNAS DE AMBIENTES COM ÁREA ENTRE 5M² E 10M², E = 10MM, COM TALISCAS. AF_03/2024</v>
      </c>
      <c r="E441" s="6" t="s">
        <v>3</v>
      </c>
      <c r="F441" s="36">
        <f>11.6*0.4*0.6</f>
        <v>2.7839999999999998</v>
      </c>
      <c r="G441" s="8">
        <f>[1]ORÇAMENTO!U475</f>
        <v>26.84</v>
      </c>
      <c r="H441" s="8">
        <f t="shared" si="39"/>
        <v>33.32</v>
      </c>
      <c r="I441" s="39">
        <f>[1]ORÇAMENTO!X475</f>
        <v>813.62</v>
      </c>
      <c r="J441" s="9">
        <f t="shared" si="34"/>
        <v>2.2353115569538975E-4</v>
      </c>
      <c r="K441" s="38">
        <f>F441-[1]ORÇAMENTO!T475</f>
        <v>-21.316000000000003</v>
      </c>
    </row>
    <row r="442" spans="1:11">
      <c r="A442" s="4" t="str">
        <f>[1]ORÇAMENTO!O476</f>
        <v>6.1.3.</v>
      </c>
      <c r="B442" s="88" t="str">
        <f>[1]ORÇAMENTO!Q476</f>
        <v>87878</v>
      </c>
      <c r="C442" s="5" t="str">
        <f>[1]ORÇAMENTO!$P$30</f>
        <v>SINAPI</v>
      </c>
      <c r="D442" s="4" t="str">
        <f>[1]ORÇAMENTO!R476</f>
        <v>ABRIGO PARA QUADRO ELÉTRICO</v>
      </c>
      <c r="E442" s="6" t="s">
        <v>7</v>
      </c>
      <c r="F442" s="36">
        <f>11.5*0.15</f>
        <v>1.7249999999999999</v>
      </c>
      <c r="G442" s="8">
        <f>[1]ORÇAMENTO!U476</f>
        <v>0</v>
      </c>
      <c r="H442" s="8">
        <f t="shared" si="39"/>
        <v>0</v>
      </c>
      <c r="I442" s="39">
        <f>[1]ORÇAMENTO!X476</f>
        <v>6800.94</v>
      </c>
      <c r="J442" s="9">
        <f t="shared" si="34"/>
        <v>1.8684668248260907E-3</v>
      </c>
      <c r="K442" s="38">
        <f>F442-[1]ORÇAMENTO!T476</f>
        <v>1.7249999999999999</v>
      </c>
    </row>
    <row r="443" spans="1:11" ht="25.5">
      <c r="A443" s="4" t="str">
        <f>[1]ORÇAMENTO!O477</f>
        <v>6.1.3.1.</v>
      </c>
      <c r="B443" s="88">
        <f>[1]ORÇAMENTO!Q477</f>
        <v>100701</v>
      </c>
      <c r="C443" s="5" t="str">
        <f>[1]ORÇAMENTO!$P$30</f>
        <v>SINAPI</v>
      </c>
      <c r="D443" s="4" t="str">
        <f>[1]ORÇAMENTO!R477</f>
        <v>PORTA DE FERRO, DE ABRIR, TIPO GRADE COM CHAPA, COM GUARNIÇÕES. AF_12/2019</v>
      </c>
      <c r="E443" s="6" t="s">
        <v>3</v>
      </c>
      <c r="F443" s="36">
        <v>0.24</v>
      </c>
      <c r="G443" s="8">
        <f>[1]ORÇAMENTO!U477</f>
        <v>557.1</v>
      </c>
      <c r="H443" s="8">
        <f t="shared" si="39"/>
        <v>691.8</v>
      </c>
      <c r="I443" s="39">
        <f>[1]ORÇAMENTO!X477</f>
        <v>2943.02</v>
      </c>
      <c r="J443" s="9">
        <f t="shared" si="34"/>
        <v>8.085551754315847E-4</v>
      </c>
      <c r="K443" s="38">
        <f>F443-[1]ORÇAMENTO!T477</f>
        <v>-3.96</v>
      </c>
    </row>
    <row r="444" spans="1:11" ht="38.25">
      <c r="A444" s="4" t="str">
        <f>[1]ORÇAMENTO!O478</f>
        <v>6.1.3.2.</v>
      </c>
      <c r="B444" s="88">
        <f>[1]ORÇAMENTO!Q478</f>
        <v>100754</v>
      </c>
      <c r="C444" s="5" t="str">
        <f>[1]ORÇAMENTO!$P$30</f>
        <v>SINAPI</v>
      </c>
      <c r="D444" s="4" t="str">
        <f>[1]ORÇAMENTO!R478</f>
        <v>PINTURA COM TINTA ACRÍLICA DE ACABAMENTO APLICADA A ROLO OU PINCEL SOBRE SUPERFÍCIES METÁLICAS (EXCETO PERFIL) EXECUTADO EM OBRA (02 DEMÃOS). AF_01/2020</v>
      </c>
      <c r="E444" s="6" t="s">
        <v>3</v>
      </c>
      <c r="F444" s="36">
        <f>11.5*0.15*0.3</f>
        <v>0.51749999999999996</v>
      </c>
      <c r="G444" s="8">
        <f>[1]ORÇAMENTO!U478</f>
        <v>31.78</v>
      </c>
      <c r="H444" s="8">
        <f t="shared" si="39"/>
        <v>39.46</v>
      </c>
      <c r="I444" s="39">
        <f>[1]ORÇAMENTO!X478</f>
        <v>167.87</v>
      </c>
      <c r="J444" s="9">
        <f t="shared" si="34"/>
        <v>4.6120025449946016E-5</v>
      </c>
      <c r="K444" s="38">
        <f>F444-[1]ORÇAMENTO!T478</f>
        <v>-3.6825000000000001</v>
      </c>
    </row>
    <row r="445" spans="1:11" ht="25.5">
      <c r="A445" s="4" t="str">
        <f>[1]ORÇAMENTO!O479</f>
        <v>6.1.3.3.</v>
      </c>
      <c r="B445" s="88" t="str">
        <f>[1]ORÇAMENTO!Q479</f>
        <v>91937</v>
      </c>
      <c r="C445" s="5" t="str">
        <f>[1]ORÇAMENTO!$P$30</f>
        <v>SINAPI</v>
      </c>
      <c r="D445" s="4" t="str">
        <f>[1]ORÇAMENTO!R479</f>
        <v>CAIXA OCTOGONAL 3" X 3", PVC, INSTALADA EM LAJE - FORNECIMENTO E INSTALAÇÃO. AF_03/2023</v>
      </c>
      <c r="E445" s="6" t="s">
        <v>3</v>
      </c>
      <c r="F445" s="36">
        <f>0.49+1.98+(0.8*0.8*0.35*4)</f>
        <v>3.3659999999999997</v>
      </c>
      <c r="G445" s="8">
        <f>[1]ORÇAMENTO!U479</f>
        <v>17.05</v>
      </c>
      <c r="H445" s="8">
        <f t="shared" si="39"/>
        <v>21.17</v>
      </c>
      <c r="I445" s="39">
        <f>[1]ORÇAMENTO!X479</f>
        <v>42.9</v>
      </c>
      <c r="J445" s="9">
        <f t="shared" si="34"/>
        <v>1.1786198199813451E-5</v>
      </c>
      <c r="K445" s="38">
        <f>F445-[1]ORÇAMENTO!T479</f>
        <v>1.3659999999999997</v>
      </c>
    </row>
    <row r="446" spans="1:11" ht="25.5">
      <c r="A446" s="4" t="str">
        <f>[1]ORÇAMENTO!O480</f>
        <v>6.1.3.4.</v>
      </c>
      <c r="B446" s="88">
        <f>[1]ORÇAMENTO!Q480</f>
        <v>91926</v>
      </c>
      <c r="C446" s="5" t="str">
        <f>[1]ORÇAMENTO!$P$30</f>
        <v>SINAPI</v>
      </c>
      <c r="D446" s="4" t="str">
        <f>[1]ORÇAMENTO!R480</f>
        <v>CABO DE COBRE FLEXÍVEL ISOLADO, 2,5 MM², ANTI-CHAMA 450/750 V, PARA CIRCUITOS TERMINAIS - FORNECIMENTO E INSTALAÇÃO. AF_03/2023</v>
      </c>
      <c r="E446" s="6" t="s">
        <v>7</v>
      </c>
      <c r="F446" s="36">
        <f>11.5*2.9</f>
        <v>33.35</v>
      </c>
      <c r="G446" s="8">
        <f>[1]ORÇAMENTO!U480</f>
        <v>4.66</v>
      </c>
      <c r="H446" s="8">
        <f t="shared" si="39"/>
        <v>5.78</v>
      </c>
      <c r="I446" s="39">
        <f>[1]ORÇAMENTO!X480</f>
        <v>1312.64</v>
      </c>
      <c r="J446" s="9">
        <f t="shared" si="34"/>
        <v>3.6063019125881425E-4</v>
      </c>
      <c r="K446" s="38">
        <f>F446-[1]ORÇAMENTO!T480</f>
        <v>-190.65</v>
      </c>
    </row>
    <row r="447" spans="1:11" ht="25.5">
      <c r="A447" s="4" t="str">
        <f>[1]ORÇAMENTO!O481</f>
        <v>6.1.3.5.</v>
      </c>
      <c r="B447" s="88">
        <f>[1]ORÇAMENTO!Q481</f>
        <v>91930</v>
      </c>
      <c r="C447" s="5" t="str">
        <f>[1]ORÇAMENTO!$P$30</f>
        <v>SINAPI</v>
      </c>
      <c r="D447" s="4" t="str">
        <f>[1]ORÇAMENTO!R481</f>
        <v>CABO DE COBRE FLEXÍVEL ISOLADO, 6 MM², ANTI-CHAMA 450/750 V, PARA CIRCUITOS TERMINAIS - FORNECIMENTO E INSTALAÇÃO. AF_03/2023</v>
      </c>
      <c r="E447" s="6" t="s">
        <v>7</v>
      </c>
      <c r="F447" s="36">
        <f>F446*2</f>
        <v>66.7</v>
      </c>
      <c r="G447" s="8">
        <f>[1]ORÇAMENTO!U481</f>
        <v>10.11</v>
      </c>
      <c r="H447" s="8">
        <f t="shared" si="39"/>
        <v>12.55</v>
      </c>
      <c r="I447" s="39">
        <f>[1]ORÇAMENTO!X481</f>
        <v>457.92</v>
      </c>
      <c r="J447" s="9">
        <f t="shared" si="34"/>
        <v>1.2580736316220457E-4</v>
      </c>
      <c r="K447" s="38">
        <f>F447-[1]ORÇAMENTO!T481</f>
        <v>30.700000000000003</v>
      </c>
    </row>
    <row r="448" spans="1:11" ht="25.5">
      <c r="A448" s="4" t="str">
        <f>[1]ORÇAMENTO!O482</f>
        <v>6.1.3.6.</v>
      </c>
      <c r="B448" s="88" t="str">
        <f>[1]ORÇAMENTO!Q482</f>
        <v>95727</v>
      </c>
      <c r="C448" s="5" t="str">
        <f>[1]ORÇAMENTO!$P$30</f>
        <v>SINAPI</v>
      </c>
      <c r="D448" s="4" t="str">
        <f>[1]ORÇAMENTO!R482</f>
        <v>ELETRODUTO RÍGIDO SOLDÁVEL, PVC, DN 25 MM (3/4"), APARENTE - FORNECIMENTO E INSTALAÇÃO. AF_10/2022_PA</v>
      </c>
      <c r="E448" s="6" t="s">
        <v>7</v>
      </c>
      <c r="F448" s="36">
        <f>F447</f>
        <v>66.7</v>
      </c>
      <c r="G448" s="8">
        <f>[1]ORÇAMENTO!U482</f>
        <v>21.33</v>
      </c>
      <c r="H448" s="8">
        <f t="shared" si="39"/>
        <v>26.48</v>
      </c>
      <c r="I448" s="39">
        <f>[1]ORÇAMENTO!X482</f>
        <v>751.24</v>
      </c>
      <c r="J448" s="9">
        <f t="shared" ref="J448:J480" si="40">I448 / 3639850.55</f>
        <v>2.0639308940857476E-4</v>
      </c>
      <c r="K448" s="38">
        <f>F448-[1]ORÇAMENTO!T482</f>
        <v>38.700000000000003</v>
      </c>
    </row>
    <row r="449" spans="1:11" ht="25.5">
      <c r="A449" s="4" t="str">
        <f>[1]ORÇAMENTO!O483</f>
        <v>6.1.3.7.</v>
      </c>
      <c r="B449" s="88">
        <f>[1]ORÇAMENTO!Q483</f>
        <v>93654</v>
      </c>
      <c r="C449" s="5" t="str">
        <f>[1]ORÇAMENTO!$P$30</f>
        <v>SINAPI</v>
      </c>
      <c r="D449" s="4" t="str">
        <f>[1]ORÇAMENTO!R483</f>
        <v>DISJUNTOR MONOPOLAR TIPO DIN, CORRENTE NOMINAL DE 16A - FORNECIMENTO E INSTALAÇÃO. AF_10/2020</v>
      </c>
      <c r="E449" s="6" t="s">
        <v>7</v>
      </c>
      <c r="F449" s="36">
        <f>F448</f>
        <v>66.7</v>
      </c>
      <c r="G449" s="8">
        <f>[1]ORÇAMENTO!U483</f>
        <v>12.2</v>
      </c>
      <c r="H449" s="8">
        <f t="shared" si="39"/>
        <v>15.14</v>
      </c>
      <c r="I449" s="39">
        <f>[1]ORÇAMENTO!X483</f>
        <v>46.05</v>
      </c>
      <c r="J449" s="9">
        <f t="shared" si="40"/>
        <v>1.2651618347352201E-5</v>
      </c>
      <c r="K449" s="38">
        <f>F449-[1]ORÇAMENTO!T483</f>
        <v>63.7</v>
      </c>
    </row>
    <row r="450" spans="1:11" ht="25.5">
      <c r="A450" s="4" t="str">
        <f>[1]ORÇAMENTO!O484</f>
        <v>6.1.3.8.</v>
      </c>
      <c r="B450" s="88">
        <f>[1]ORÇAMENTO!Q484</f>
        <v>93668</v>
      </c>
      <c r="C450" s="5" t="str">
        <f>[1]ORÇAMENTO!$P$30</f>
        <v>SINAPI</v>
      </c>
      <c r="D450" s="4" t="str">
        <f>[1]ORÇAMENTO!R484</f>
        <v>DISJUNTOR TRIPOLAR TIPO DIN, CORRENTE NOMINAL DE 16A - FORNECIMENTO E INSTALAÇÃO. AF_10/2020</v>
      </c>
      <c r="E450" s="6" t="s">
        <v>7</v>
      </c>
      <c r="F450" s="36">
        <v>5.78</v>
      </c>
      <c r="G450" s="8">
        <f>[1]ORÇAMENTO!U484</f>
        <v>71.22</v>
      </c>
      <c r="H450" s="8">
        <f t="shared" si="39"/>
        <v>88.44</v>
      </c>
      <c r="I450" s="39">
        <f>[1]ORÇAMENTO!X484</f>
        <v>179.16</v>
      </c>
      <c r="J450" s="9">
        <f t="shared" si="40"/>
        <v>4.9221801153346804E-5</v>
      </c>
      <c r="K450" s="38">
        <f>F450-[1]ORÇAMENTO!T484</f>
        <v>3.7800000000000002</v>
      </c>
    </row>
    <row r="451" spans="1:11" ht="25.5">
      <c r="A451" s="4" t="str">
        <f>[1]ORÇAMENTO!O485</f>
        <v>6.1.3.9.</v>
      </c>
      <c r="B451" s="88">
        <f>[1]ORÇAMENTO!Q485</f>
        <v>103325</v>
      </c>
      <c r="C451" s="5" t="str">
        <f>[1]ORÇAMENTO!$P$30</f>
        <v>SINAPI</v>
      </c>
      <c r="D451" s="4" t="str">
        <f>[1]ORÇAMENTO!R485</f>
        <v>DISJUNTOR TRIPOLAR TIPO DIN, CORRENTE NOMINAL DE 40A - FORNECIMENTO E INSTALAÇÃO. AF_10/2020</v>
      </c>
      <c r="E451" s="6" t="s">
        <v>7</v>
      </c>
      <c r="F451" s="36">
        <f>13.29*0.4</f>
        <v>5.3159999999999998</v>
      </c>
      <c r="G451" s="8">
        <f>[1]ORÇAMENTO!U485</f>
        <v>87.62</v>
      </c>
      <c r="H451" s="8">
        <f t="shared" si="39"/>
        <v>108.8</v>
      </c>
      <c r="I451" s="39">
        <f>[1]ORÇAMENTO!X485</f>
        <v>110.21</v>
      </c>
      <c r="J451" s="9">
        <f t="shared" si="40"/>
        <v>3.0278715701665278E-5</v>
      </c>
      <c r="K451" s="38">
        <f>F451-[1]ORÇAMENTO!T485</f>
        <v>4.3159999999999998</v>
      </c>
    </row>
    <row r="452" spans="1:11" ht="38.25">
      <c r="A452" s="4" t="str">
        <f>[1]ORÇAMENTO!O486</f>
        <v>6.1.3.10.</v>
      </c>
      <c r="B452" s="88">
        <f>[1]ORÇAMENTO!Q486</f>
        <v>87878</v>
      </c>
      <c r="C452" s="5" t="str">
        <f>[1]ORÇAMENTO!$P$30</f>
        <v>SINAPI</v>
      </c>
      <c r="D452" s="4" t="str">
        <f>[1]ORÇAMENTO!R486</f>
        <v>QUADRO DE DISTRIBUIÇÃO DE ENERGIA EM CHAPA DE AÇO GALVANIZADO, DE EMBUTIR, COM BARRAMENTO TRIFÁSICO, PARA 24 DISJUNTORES DIN 100A - FORNECIMENTO E INSTALAÇÃO. AF_10/2020</v>
      </c>
      <c r="E452" s="6" t="s">
        <v>7</v>
      </c>
      <c r="F452" s="36">
        <v>4.4889999999999999</v>
      </c>
      <c r="G452" s="8">
        <f>[1]ORÇAMENTO!U486</f>
        <v>463.95</v>
      </c>
      <c r="H452" s="8">
        <f t="shared" si="39"/>
        <v>576.13</v>
      </c>
      <c r="I452" s="39">
        <f>[1]ORÇAMENTO!X486</f>
        <v>583.55999999999995</v>
      </c>
      <c r="J452" s="9">
        <f t="shared" si="40"/>
        <v>1.6032526390403584E-4</v>
      </c>
      <c r="K452" s="38">
        <f>F452-[1]ORÇAMENTO!T486</f>
        <v>3.4889999999999999</v>
      </c>
    </row>
    <row r="453" spans="1:11" ht="25.5">
      <c r="A453" s="4" t="str">
        <f>[1]ORÇAMENTO!O487</f>
        <v>6.1.3.11.</v>
      </c>
      <c r="B453" s="88">
        <f>[1]ORÇAMENTO!Q487</f>
        <v>91993</v>
      </c>
      <c r="C453" s="5" t="str">
        <f>[1]ORÇAMENTO!$P$30</f>
        <v>SINAPI</v>
      </c>
      <c r="D453" s="4" t="str">
        <f>[1]ORÇAMENTO!R487</f>
        <v>TOMADA ALTA DE EMBUTIR (1 MÓDULO), 2P+T 20 A, INCLUINDO SUPORTE E PLACA - FORNECIMENTO E INSTALAÇÃO. AF_03/2023</v>
      </c>
      <c r="E453" s="6" t="s">
        <v>6</v>
      </c>
      <c r="F453" s="36">
        <f>1*2.1*2</f>
        <v>4.2</v>
      </c>
      <c r="G453" s="8">
        <f>[1]ORÇAMENTO!U487</f>
        <v>50.35</v>
      </c>
      <c r="H453" s="8">
        <f t="shared" si="39"/>
        <v>62.52</v>
      </c>
      <c r="I453" s="39">
        <f>[1]ORÇAMENTO!X487</f>
        <v>63.33</v>
      </c>
      <c r="J453" s="9">
        <f t="shared" si="40"/>
        <v>1.7399066013850487E-5</v>
      </c>
      <c r="K453" s="38">
        <f>F453-[1]ORÇAMENTO!T487</f>
        <v>3.2</v>
      </c>
    </row>
    <row r="454" spans="1:11" ht="25.5">
      <c r="A454" s="4" t="str">
        <f>[1]ORÇAMENTO!O488</f>
        <v>6.1.3.12.</v>
      </c>
      <c r="B454" s="88">
        <f>[1]ORÇAMENTO!Q488</f>
        <v>88489</v>
      </c>
      <c r="C454" s="5" t="str">
        <f>[1]ORÇAMENTO!$P$30</f>
        <v>SINAPI</v>
      </c>
      <c r="D454" s="4" t="str">
        <f>[1]ORÇAMENTO!R488</f>
        <v xml:space="preserve">	TOMADA INDUSTRIAL DE EMBUTIR 3P+T 30 A, 440 V, COM TRAVA, SEM PLACA</v>
      </c>
      <c r="E454" s="6" t="s">
        <v>7</v>
      </c>
      <c r="F454" s="36">
        <f>F453</f>
        <v>4.2</v>
      </c>
      <c r="G454" s="8">
        <f>[1]ORÇAMENTO!U488</f>
        <v>73.62</v>
      </c>
      <c r="H454" s="8">
        <f t="shared" si="39"/>
        <v>91.42</v>
      </c>
      <c r="I454" s="39">
        <f>[1]ORÇAMENTO!X488</f>
        <v>92.6</v>
      </c>
      <c r="J454" s="9">
        <f t="shared" si="40"/>
        <v>2.5440604972091506E-5</v>
      </c>
      <c r="K454" s="38">
        <f>F454-[1]ORÇAMENTO!T488</f>
        <v>3.2</v>
      </c>
    </row>
    <row r="455" spans="1:11" ht="25.5">
      <c r="A455" s="4" t="str">
        <f>[1]ORÇAMENTO!O489</f>
        <v>6.1.3.13.</v>
      </c>
      <c r="B455" s="88">
        <f>[1]ORÇAMENTO!Q489</f>
        <v>91952</v>
      </c>
      <c r="C455" s="5" t="str">
        <f>[1]ORÇAMENTO!$P$30</f>
        <v>SINAPI</v>
      </c>
      <c r="D455" s="4" t="str">
        <f>[1]ORÇAMENTO!R489</f>
        <v>INTERRUPTOR SIMPLES (1 MÓDULO), 10A/250V, SEM SUPORTE E SEM PLACA - FORNECIMENTO E INSTALAÇÃO. AF_03/2023</v>
      </c>
      <c r="E455" s="6" t="s">
        <v>6</v>
      </c>
      <c r="F455" s="36">
        <v>2</v>
      </c>
      <c r="G455" s="8">
        <f>[1]ORÇAMENTO!U489</f>
        <v>20.05</v>
      </c>
      <c r="H455" s="8">
        <f t="shared" si="39"/>
        <v>24.89</v>
      </c>
      <c r="I455" s="39">
        <f>[1]ORÇAMENTO!X489</f>
        <v>50.44</v>
      </c>
      <c r="J455" s="9">
        <f t="shared" si="40"/>
        <v>1.3857711822810967E-5</v>
      </c>
      <c r="K455" s="38">
        <f>F455-[1]ORÇAMENTO!T489</f>
        <v>0</v>
      </c>
    </row>
    <row r="456" spans="1:11" ht="25.5">
      <c r="A456" s="4" t="str">
        <f>[1]ORÇAMENTO!O490</f>
        <v>6.2.</v>
      </c>
      <c r="B456" s="88">
        <f>[1]ORÇAMENTO!Q490</f>
        <v>94994</v>
      </c>
      <c r="C456" s="5" t="str">
        <f>[1]ORÇAMENTO!$P$30</f>
        <v>SINAPI</v>
      </c>
      <c r="D456" s="4" t="str">
        <f>[1]ORÇAMENTO!R490</f>
        <v>RESERVATÓRIO DE  CONCRETO ARMADO  ELEVADO CAP_200,00M3, TORRE DE 12,00M</v>
      </c>
      <c r="E456" s="6" t="s">
        <v>1</v>
      </c>
      <c r="F456" s="36">
        <v>224</v>
      </c>
      <c r="G456" s="8">
        <f>[1]ORÇAMENTO!U490</f>
        <v>0</v>
      </c>
      <c r="H456" s="8">
        <f t="shared" si="39"/>
        <v>0</v>
      </c>
      <c r="I456" s="39">
        <f>[1]ORÇAMENTO!X490</f>
        <v>774988.16</v>
      </c>
      <c r="J456" s="9">
        <f t="shared" si="40"/>
        <v>0.21291757706920139</v>
      </c>
      <c r="K456" s="38">
        <f>F456-[1]ORÇAMENTO!T490</f>
        <v>224</v>
      </c>
    </row>
    <row r="457" spans="1:11">
      <c r="A457" s="4" t="str">
        <f>[1]ORÇAMENTO!O491</f>
        <v>6.2.1.</v>
      </c>
      <c r="B457" s="88">
        <f>[1]ORÇAMENTO!Q491</f>
        <v>98680</v>
      </c>
      <c r="C457" s="5" t="str">
        <f>[1]ORÇAMENTO!$P$30</f>
        <v>SINAPI</v>
      </c>
      <c r="D457" s="4" t="str">
        <f>[1]ORÇAMENTO!R491</f>
        <v>SERVIÇOS PRELIMINARES</v>
      </c>
      <c r="E457" s="6" t="s">
        <v>1</v>
      </c>
      <c r="F457" s="36">
        <v>36</v>
      </c>
      <c r="G457" s="8">
        <f>[1]ORÇAMENTO!U491</f>
        <v>0</v>
      </c>
      <c r="H457" s="8">
        <f t="shared" si="39"/>
        <v>0</v>
      </c>
      <c r="I457" s="39">
        <f>[1]ORÇAMENTO!X491</f>
        <v>1358.46</v>
      </c>
      <c r="J457" s="9">
        <f t="shared" si="40"/>
        <v>3.7321862019856837E-4</v>
      </c>
      <c r="K457" s="38">
        <f>F457-[1]ORÇAMENTO!T491</f>
        <v>36</v>
      </c>
    </row>
    <row r="458" spans="1:11" ht="25.5">
      <c r="A458" s="4" t="str">
        <f>[1]ORÇAMENTO!O492</f>
        <v>6.2.1.1.</v>
      </c>
      <c r="B458" s="88">
        <f>[1]ORÇAMENTO!Q492</f>
        <v>99059</v>
      </c>
      <c r="C458" s="5" t="str">
        <f>[1]ORÇAMENTO!$P$30</f>
        <v>SINAPI</v>
      </c>
      <c r="D458" s="4" t="str">
        <f>[1]ORÇAMENTO!R492</f>
        <v>LOCAÇÃO CONVENCIONAL DE OBRA, UTILIZANDO GABARITO DE TÁBUAS CORRIDAS PONTALETADAS A CADA 2,00M -  2 UTILIZAÇÕES. AF_03/2024</v>
      </c>
      <c r="E458" s="6" t="s">
        <v>1</v>
      </c>
      <c r="F458" s="36">
        <v>28</v>
      </c>
      <c r="G458" s="8">
        <f>[1]ORÇAMENTO!U492</f>
        <v>68.27</v>
      </c>
      <c r="H458" s="8">
        <f t="shared" si="39"/>
        <v>84.77</v>
      </c>
      <c r="I458" s="39">
        <f>[1]ORÇAMENTO!X492</f>
        <v>1358.46</v>
      </c>
      <c r="J458" s="9">
        <f t="shared" si="40"/>
        <v>3.7321862019856837E-4</v>
      </c>
      <c r="K458" s="38">
        <f>F458-[1]ORÇAMENTO!T492</f>
        <v>12.18</v>
      </c>
    </row>
    <row r="459" spans="1:11">
      <c r="A459" s="4" t="str">
        <f>[1]ORÇAMENTO!O493</f>
        <v>6.2.2.</v>
      </c>
      <c r="B459" s="88">
        <f>[1]ORÇAMENTO!Q493</f>
        <v>100754</v>
      </c>
      <c r="C459" s="5" t="str">
        <f>[1]ORÇAMENTO!$P$30</f>
        <v>SINAPI</v>
      </c>
      <c r="D459" s="4" t="str">
        <f>[1]ORÇAMENTO!R493</f>
        <v>MOVIMENTO DE TERRA</v>
      </c>
      <c r="E459" s="6" t="s">
        <v>6</v>
      </c>
      <c r="F459" s="36">
        <v>3</v>
      </c>
      <c r="G459" s="8">
        <f>[1]ORÇAMENTO!U493</f>
        <v>31.78</v>
      </c>
      <c r="H459" s="8">
        <f t="shared" si="39"/>
        <v>39.46</v>
      </c>
      <c r="I459" s="39">
        <f>[1]ORÇAMENTO!X493</f>
        <v>5565.87</v>
      </c>
      <c r="J459" s="9">
        <f t="shared" si="40"/>
        <v>1.5291479481211118E-3</v>
      </c>
      <c r="K459" s="38">
        <f>F459-[1]ORÇAMENTO!T493</f>
        <v>3</v>
      </c>
    </row>
    <row r="460" spans="1:11" ht="38.25">
      <c r="A460" s="4" t="str">
        <f>[1]ORÇAMENTO!O494</f>
        <v>6.2.2.1.</v>
      </c>
      <c r="B460" s="88" t="str">
        <f>[1]ORÇAMENTO!Q494</f>
        <v>96521</v>
      </c>
      <c r="C460" s="5" t="str">
        <f>[1]ORÇAMENTO!$P$30</f>
        <v>SINAPI</v>
      </c>
      <c r="D460" s="4" t="str">
        <f>[1]ORÇAMENTO!R494</f>
        <v>ESCAVAÇÃO MECANIZADA PARA BLOCO DE COROAMENTO OU SAPATA COM RETROESCAVADEIRA (INCLUINDO ESCAVAÇÃO PARA COLOCAÇÃO DE FÔRMAS). AF_01/2024</v>
      </c>
      <c r="E460" s="6" t="s">
        <v>6</v>
      </c>
      <c r="F460" s="36">
        <v>2</v>
      </c>
      <c r="G460" s="8">
        <f>[1]ORÇAMENTO!U494</f>
        <v>39.29</v>
      </c>
      <c r="H460" s="8">
        <f t="shared" si="39"/>
        <v>48.79</v>
      </c>
      <c r="I460" s="39">
        <f>[1]ORÇAMENTO!X494</f>
        <v>2885.14</v>
      </c>
      <c r="J460" s="9">
        <f t="shared" si="40"/>
        <v>7.9265342364125363E-4</v>
      </c>
      <c r="K460" s="38">
        <f>F460-[1]ORÇAMENTO!T494</f>
        <v>-56.38</v>
      </c>
    </row>
    <row r="461" spans="1:11" ht="25.5">
      <c r="A461" s="4" t="str">
        <f>[1]ORÇAMENTO!O495</f>
        <v>6.2.2.2.</v>
      </c>
      <c r="B461" s="88">
        <f>[1]ORÇAMENTO!Q495</f>
        <v>93382</v>
      </c>
      <c r="C461" s="5" t="str">
        <f>[1]ORÇAMENTO!$P$30</f>
        <v>SINAPI</v>
      </c>
      <c r="D461" s="4" t="str">
        <f>[1]ORÇAMENTO!R495</f>
        <v>REATERRO MANUAL DE VALAS, COM COMPACTADOR DE SOLOS DE PERCUSSÃO. AF_08/2023</v>
      </c>
      <c r="E461" s="6" t="s">
        <v>6</v>
      </c>
      <c r="F461" s="36">
        <v>1</v>
      </c>
      <c r="G461" s="8">
        <f>[1]ORÇAMENTO!U495</f>
        <v>27.66</v>
      </c>
      <c r="H461" s="8">
        <f t="shared" si="39"/>
        <v>34.340000000000003</v>
      </c>
      <c r="I461" s="39">
        <f>[1]ORÇAMENTO!X495</f>
        <v>791.47</v>
      </c>
      <c r="J461" s="9">
        <f t="shared" si="40"/>
        <v>2.1744574100714109E-4</v>
      </c>
      <c r="K461" s="38">
        <f>F461-[1]ORÇAMENTO!T495</f>
        <v>-21.75</v>
      </c>
    </row>
    <row r="462" spans="1:11" ht="38.25">
      <c r="A462" s="4" t="str">
        <f>[1]ORÇAMENTO!O496</f>
        <v>6.2.2.3.</v>
      </c>
      <c r="B462" s="88">
        <f>[1]ORÇAMENTO!Q496</f>
        <v>100982</v>
      </c>
      <c r="C462" s="5" t="str">
        <f>[1]ORÇAMENTO!$P$30</f>
        <v>SINAPI</v>
      </c>
      <c r="D462" s="4" t="str">
        <f>[1]ORÇAMENTO!R496</f>
        <v>CARGA, MANOBRA E DESCARGA DE ENTULHO EM CAMINHÃO BASCULANTE 10 M³ - CARGA COM ESCAVADEIRA HIDRÁULICA  (CAÇAMBA DE 0,80 M³ / 111 HP) E DESCARGA LIVRE (UNIDADE: M3). AF_07/2020</v>
      </c>
      <c r="E462" s="6" t="s">
        <v>6</v>
      </c>
      <c r="F462" s="36">
        <v>1</v>
      </c>
      <c r="G462" s="8">
        <f>[1]ORÇAMENTO!U496</f>
        <v>9.25</v>
      </c>
      <c r="H462" s="8">
        <f t="shared" si="39"/>
        <v>11.48</v>
      </c>
      <c r="I462" s="39">
        <f>[1]ORÇAMENTO!X496</f>
        <v>414.38</v>
      </c>
      <c r="J462" s="9">
        <f t="shared" si="40"/>
        <v>1.1384533356733562E-4</v>
      </c>
      <c r="K462" s="38">
        <f>F462-[1]ORÇAMENTO!T496</f>
        <v>-34.630000000000003</v>
      </c>
    </row>
    <row r="463" spans="1:11" ht="25.5">
      <c r="A463" s="4" t="str">
        <f>[1]ORÇAMENTO!O497</f>
        <v>6.2.2.4.</v>
      </c>
      <c r="B463" s="88">
        <f>[1]ORÇAMENTO!Q497</f>
        <v>93588</v>
      </c>
      <c r="C463" s="5" t="str">
        <f>[1]ORÇAMENTO!$P$30</f>
        <v>SINAPI</v>
      </c>
      <c r="D463" s="4" t="str">
        <f>[1]ORÇAMENTO!R497</f>
        <v>TRANSPORTE COM CAMINHÃO BASCULANTE DE 10 M³, EM VIA URBANA EM LEITO NATURAL (UNIDADE: M3XKM). AF_07/2020</v>
      </c>
      <c r="E463" s="6" t="s">
        <v>6</v>
      </c>
      <c r="F463" s="36">
        <v>1</v>
      </c>
      <c r="G463" s="8">
        <f>[1]ORÇAMENTO!U497</f>
        <v>3.29</v>
      </c>
      <c r="H463" s="8">
        <f t="shared" si="39"/>
        <v>4.08</v>
      </c>
      <c r="I463" s="39">
        <f>[1]ORÇAMENTO!X497</f>
        <v>1474.88</v>
      </c>
      <c r="J463" s="9">
        <f t="shared" si="40"/>
        <v>4.0520344990538148E-4</v>
      </c>
      <c r="K463" s="38">
        <f>F463-[1]ORÇAMENTO!T497</f>
        <v>-355.25</v>
      </c>
    </row>
    <row r="464" spans="1:11">
      <c r="A464" s="4" t="str">
        <f>[1]ORÇAMENTO!O498</f>
        <v>6.2.3.</v>
      </c>
      <c r="B464" s="87">
        <f>[1]ORÇAMENTO!Q498</f>
        <v>93654</v>
      </c>
      <c r="C464" s="5" t="str">
        <f>[1]ORÇAMENTO!$P$30</f>
        <v>SINAPI</v>
      </c>
      <c r="D464" s="4" t="str">
        <f>[1]ORÇAMENTO!R498</f>
        <v>INFRAESTRUTURA</v>
      </c>
      <c r="E464" s="6" t="s">
        <v>6</v>
      </c>
      <c r="F464" s="36">
        <v>1</v>
      </c>
      <c r="G464" s="8">
        <f>[1]ORÇAMENTO!U498</f>
        <v>0</v>
      </c>
      <c r="H464" s="8">
        <f t="shared" si="39"/>
        <v>0</v>
      </c>
      <c r="I464" s="39">
        <f>[1]ORÇAMENTO!X498</f>
        <v>143765.09</v>
      </c>
      <c r="J464" s="9">
        <f t="shared" si="40"/>
        <v>3.9497525523403701E-2</v>
      </c>
      <c r="K464" s="38">
        <f>F464-[1]ORÇAMENTO!T498</f>
        <v>1</v>
      </c>
    </row>
    <row r="465" spans="1:11" ht="38.25">
      <c r="A465" s="4" t="str">
        <f>[1]ORÇAMENTO!O499</f>
        <v>6.2.3.1.</v>
      </c>
      <c r="B465" s="88">
        <f>[1]ORÇAMENTO!Q499</f>
        <v>100897</v>
      </c>
      <c r="C465" s="5" t="str">
        <f>[1]ORÇAMENTO!$P$30</f>
        <v>SINAPI</v>
      </c>
      <c r="D465" s="4" t="str">
        <f>[1]ORÇAMENTO!R499</f>
        <v>ESTACA ESCAVADA MECANICAMENTE, SEM FLUIDO ESTABILIZANTE, COM 40CM DE DIÂMETRO, CONCRETO LANÇADO POR CAMINHÃO BETONEIRA (EXCLUSIVE MOBILIZAÇÃO E DESMOBILIZAÇÃO). AF_01/2020_PA</v>
      </c>
      <c r="E465" s="6" t="s">
        <v>6</v>
      </c>
      <c r="F465" s="36">
        <v>2</v>
      </c>
      <c r="G465" s="8">
        <f>[1]ORÇAMENTO!U499</f>
        <v>129.88</v>
      </c>
      <c r="H465" s="8">
        <f t="shared" si="39"/>
        <v>161.28</v>
      </c>
      <c r="I465" s="39">
        <f>[1]ORÇAMENTO!X499</f>
        <v>58809.599999999999</v>
      </c>
      <c r="J465" s="9">
        <f t="shared" si="40"/>
        <v>1.6157146891649165E-2</v>
      </c>
      <c r="K465" s="38">
        <f>F465-[1]ORÇAMENTO!T499</f>
        <v>-358</v>
      </c>
    </row>
    <row r="466" spans="1:11" ht="25.5">
      <c r="A466" s="2" t="str">
        <f>[1]ORÇAMENTO!O500</f>
        <v>6.2.3.2.</v>
      </c>
      <c r="B466" s="2"/>
      <c r="C466" s="2"/>
      <c r="D466" s="2" t="str">
        <f>[1]ORÇAMENTO!R500</f>
        <v>CONCRETO MAGRO PARA LASTRO, TRAÇO 1:4,5:4,5 (EM MASSA SECA DE CIMENTO/ AREIA MÉDIA/ BRITA 1) - PREPARO MANUAL. AF_05/2021</v>
      </c>
      <c r="E466" s="2"/>
      <c r="F466" s="34"/>
      <c r="G466" s="2"/>
      <c r="H466" s="2"/>
      <c r="I466" s="23"/>
      <c r="J466" s="3">
        <f t="shared" si="40"/>
        <v>0</v>
      </c>
      <c r="K466" s="38">
        <f>F466-[1]ORÇAMENTO!T500</f>
        <v>-1.88</v>
      </c>
    </row>
    <row r="467" spans="1:11" ht="38.25">
      <c r="A467" s="29" t="str">
        <f>[1]ORÇAMENTO!O501</f>
        <v>6.2.3.3.</v>
      </c>
      <c r="B467" s="29"/>
      <c r="C467" s="29"/>
      <c r="D467" s="29" t="str">
        <f>[1]ORÇAMENTO!R501</f>
        <v>FABRICAÇÃO, MONTAGEM E DESMONTAGEM DE FÔRMA PARA BLOCO DE COROAMENTO, EM CHAPA DE MADEIRA COMPENSADA RESINADA, E=17 MM, 4 UTILIZAÇÕES. AF_01/2024</v>
      </c>
      <c r="E467" s="29"/>
      <c r="F467" s="35"/>
      <c r="G467" s="29"/>
      <c r="H467" s="29"/>
      <c r="I467" s="30"/>
      <c r="J467" s="31">
        <f t="shared" si="40"/>
        <v>0</v>
      </c>
      <c r="K467" s="38">
        <f>F467-[1]ORÇAMENTO!T501</f>
        <v>-38.5</v>
      </c>
    </row>
    <row r="468" spans="1:11" ht="25.5">
      <c r="A468" s="4" t="str">
        <f>[1]ORÇAMENTO!O502</f>
        <v>6.2.3.4.</v>
      </c>
      <c r="B468" s="88">
        <f>[1]ORÇAMENTO!Q502</f>
        <v>96546</v>
      </c>
      <c r="C468" s="5" t="str">
        <f>[1]ORÇAMENTO!$P$30</f>
        <v>SINAPI</v>
      </c>
      <c r="D468" s="4" t="str">
        <f>[1]ORÇAMENTO!R502</f>
        <v>ARMAÇÃO DE BLOCO UTILIZANDO AÇO CA-50 DE 10 MM - MONTAGEM. AF_01/2024</v>
      </c>
      <c r="E468" s="6" t="s">
        <v>1</v>
      </c>
      <c r="F468" s="36">
        <v>26.06</v>
      </c>
      <c r="G468" s="8">
        <f>[1]ORÇAMENTO!U502</f>
        <v>15.5</v>
      </c>
      <c r="H468" s="8">
        <f>TRUNC(G468 * (1 + 24.18 / 100), 2)</f>
        <v>19.239999999999998</v>
      </c>
      <c r="I468" s="39">
        <f>[1]ORÇAMENTO!X502</f>
        <v>3724.5</v>
      </c>
      <c r="J468" s="9">
        <f t="shared" si="40"/>
        <v>1.0232562982565314E-3</v>
      </c>
      <c r="K468" s="38">
        <f>F468-[1]ORÇAMENTO!T502</f>
        <v>-164.94</v>
      </c>
    </row>
    <row r="469" spans="1:11" ht="38.25">
      <c r="A469" s="29" t="str">
        <f>[1]ORÇAMENTO!O503</f>
        <v>6.2.3.5.</v>
      </c>
      <c r="B469" s="29"/>
      <c r="C469" s="29"/>
      <c r="D469" s="29" t="str">
        <f>[1]ORÇAMENTO!R503</f>
        <v>ARMAÇÃO DE BLOCO, SAPATA ISOLADA, VIGA BALDRAME E SAPATA CORRIDA UTILIZANDO AÇO CA-50 DE 12,5 MM - MONTAGEM. AF_01/2024</v>
      </c>
      <c r="E469" s="29"/>
      <c r="F469" s="35"/>
      <c r="G469" s="29"/>
      <c r="H469" s="29"/>
      <c r="I469" s="30"/>
      <c r="J469" s="31">
        <f t="shared" si="40"/>
        <v>0</v>
      </c>
      <c r="K469" s="38">
        <f>F469-[1]ORÇAMENTO!T503</f>
        <v>-766</v>
      </c>
    </row>
    <row r="470" spans="1:11" ht="25.5">
      <c r="A470" s="4" t="str">
        <f>[1]ORÇAMENTO!O504</f>
        <v>6.2.3.6.</v>
      </c>
      <c r="B470" s="88">
        <f>[1]ORÇAMENTO!Q504</f>
        <v>91952</v>
      </c>
      <c r="C470" s="5" t="str">
        <f>[1]ORÇAMENTO!$P$30</f>
        <v>SINAPI</v>
      </c>
      <c r="D470" s="4" t="str">
        <f>[1]ORÇAMENTO!R504</f>
        <v>ARMAÇÃO DE BLOCO, SAPATA ISOLADA E SAPATA CORRIDA UTILIZANDO AÇO CA-50 DE 20 MM - MONTAGEM. AF_01/2024</v>
      </c>
      <c r="E470" s="6" t="s">
        <v>3</v>
      </c>
      <c r="F470" s="36">
        <v>85.601249999999993</v>
      </c>
      <c r="G470" s="8">
        <f>[1]ORÇAMENTO!U504</f>
        <v>12.52</v>
      </c>
      <c r="H470" s="8">
        <f>TRUNC(G470 * (1 + 24.18 / 100), 2)</f>
        <v>15.54</v>
      </c>
      <c r="I470" s="39">
        <f>[1]ORÇAMENTO!X504</f>
        <v>22821.75</v>
      </c>
      <c r="J470" s="9">
        <f t="shared" si="40"/>
        <v>6.2699689689182433E-3</v>
      </c>
      <c r="K470" s="38">
        <f>F470-[1]ORÇAMENTO!T504</f>
        <v>-1363.3987500000001</v>
      </c>
    </row>
    <row r="471" spans="1:11" ht="25.5">
      <c r="A471" s="4" t="str">
        <f>[1]ORÇAMENTO!O505</f>
        <v>6.2.3.7.</v>
      </c>
      <c r="B471" s="88" t="str">
        <f>[1]ORÇAMENTO!Q505</f>
        <v>104915</v>
      </c>
      <c r="C471" s="5" t="str">
        <f>[1]ORÇAMENTO!$P$30</f>
        <v>SINAPI</v>
      </c>
      <c r="D471" s="4" t="str">
        <f>[1]ORÇAMENTO!R505</f>
        <v>ARMAÇÃO DE BLOCO E SAPATA UTILIZANDO AÇO CA-50 DE 25 MM - MONTAGEM. AF_01/2024</v>
      </c>
      <c r="E471" s="6" t="s">
        <v>3</v>
      </c>
      <c r="F471" s="36">
        <v>27.03125</v>
      </c>
      <c r="G471" s="8">
        <f>[1]ORÇAMENTO!U505</f>
        <v>11.47</v>
      </c>
      <c r="H471" s="8">
        <f>TRUNC(G471 * (1 + 24.18 / 100), 2)</f>
        <v>14.24</v>
      </c>
      <c r="I471" s="39">
        <f>[1]ORÇAMENTO!X505</f>
        <v>3136.36</v>
      </c>
      <c r="J471" s="9">
        <f t="shared" si="40"/>
        <v>8.6167274093162981E-4</v>
      </c>
      <c r="K471" s="38">
        <f>F471-[1]ORÇAMENTO!T505</f>
        <v>-190.31874999999999</v>
      </c>
    </row>
    <row r="472" spans="1:11" ht="25.5">
      <c r="A472" s="4" t="str">
        <f>[1]ORÇAMENTO!O506</f>
        <v>6.2.3.8.</v>
      </c>
      <c r="B472" s="88">
        <f>[1]ORÇAMENTO!Q506</f>
        <v>95601</v>
      </c>
      <c r="C472" s="5" t="str">
        <f>[1]ORÇAMENTO!$P$30</f>
        <v>SINAPI</v>
      </c>
      <c r="D472" s="4" t="str">
        <f>[1]ORÇAMENTO!R506</f>
        <v>ARRASAMENTO MECANICO DE ESTACA DE CONCRETO ARMADO, DIAMETROS DE ATÉ 40 CM. AF_05/2021</v>
      </c>
      <c r="E472" s="6" t="s">
        <v>3</v>
      </c>
      <c r="F472" s="36">
        <v>27.03125</v>
      </c>
      <c r="G472" s="8">
        <f>[1]ORÇAMENTO!U506</f>
        <v>17.86</v>
      </c>
      <c r="H472" s="8">
        <f>TRUNC(G472 * (1 + 24.18 / 100), 2)</f>
        <v>22.17</v>
      </c>
      <c r="I472" s="39">
        <f>[1]ORÇAMENTO!X506</f>
        <v>673.8</v>
      </c>
      <c r="J472" s="9">
        <f t="shared" si="40"/>
        <v>1.8511749060686023E-4</v>
      </c>
      <c r="K472" s="38">
        <f>F472-[1]ORÇAMENTO!T506</f>
        <v>-2.96875</v>
      </c>
    </row>
    <row r="473" spans="1:11" ht="38.25">
      <c r="A473" s="4" t="str">
        <f>[1]ORÇAMENTO!O507</f>
        <v>6.2.3.9.</v>
      </c>
      <c r="B473" s="88" t="str">
        <f>[1]ORÇAMENTO!Q507</f>
        <v>96555</v>
      </c>
      <c r="C473" s="5" t="str">
        <f>[1]ORÇAMENTO!$P$30</f>
        <v>SINAPI</v>
      </c>
      <c r="D473" s="4" t="str">
        <f>[1]ORÇAMENTO!R507</f>
        <v>CONCRETAGEM DE BLOCO DE COROAMENTO OU VIGA BALDRAME, FCK 30 MPA, COM USO DE JERICA - LANÇAMENTO, ADENSAMENTO E ACABAMENTO. AF_01/2024</v>
      </c>
      <c r="E473" s="6" t="s">
        <v>8</v>
      </c>
      <c r="F473" s="36">
        <v>270.3125</v>
      </c>
      <c r="G473" s="8">
        <f>[1]ORÇAMENTO!U507</f>
        <v>760.85</v>
      </c>
      <c r="H473" s="8">
        <f>TRUNC(G473 * (1 + 24.18 / 100), 2)</f>
        <v>944.82</v>
      </c>
      <c r="I473" s="39">
        <f>[1]ORÇAMENTO!X507</f>
        <v>34097.910000000003</v>
      </c>
      <c r="J473" s="9">
        <f t="shared" si="40"/>
        <v>9.367942318400959E-3</v>
      </c>
      <c r="K473" s="38">
        <f>F473-[1]ORÇAMENTO!T507</f>
        <v>234.6825</v>
      </c>
    </row>
    <row r="474" spans="1:11" ht="25.5">
      <c r="A474" s="29" t="str">
        <f>[1]ORÇAMENTO!O508</f>
        <v>6.2.3.10.</v>
      </c>
      <c r="B474" s="29"/>
      <c r="C474" s="29"/>
      <c r="D474" s="29" t="str">
        <f>[1]ORÇAMENTO!R508</f>
        <v>IMPERMEABILIZAÇÃO DE SUPERFÍCIE COM MEMBRANA À BASE DE RESINA ACRÍLICA, 3 DEMÃOS. AF_09/2023</v>
      </c>
      <c r="E474" s="29"/>
      <c r="F474" s="35"/>
      <c r="G474" s="29"/>
      <c r="H474" s="29"/>
      <c r="I474" s="30"/>
      <c r="J474" s="31">
        <f t="shared" si="40"/>
        <v>0</v>
      </c>
      <c r="K474" s="38">
        <f>F474-[1]ORÇAMENTO!T508</f>
        <v>-11.36</v>
      </c>
    </row>
    <row r="475" spans="1:11">
      <c r="A475" s="4" t="str">
        <f>[1]ORÇAMENTO!O509</f>
        <v>6.2.4.</v>
      </c>
      <c r="B475" s="88" t="str">
        <f>[1]ORÇAMENTO!Q509</f>
        <v>96521</v>
      </c>
      <c r="C475" s="5" t="str">
        <f>[1]ORÇAMENTO!$P$30</f>
        <v>SINAPI</v>
      </c>
      <c r="D475" s="4" t="str">
        <f>[1]ORÇAMENTO!R509</f>
        <v>MESOESTRUTURA</v>
      </c>
      <c r="E475" s="6" t="s">
        <v>1</v>
      </c>
      <c r="F475" s="36">
        <f>3*5*8</f>
        <v>120</v>
      </c>
      <c r="G475" s="8">
        <f>[1]ORÇAMENTO!U509</f>
        <v>0</v>
      </c>
      <c r="H475" s="8">
        <f t="shared" ref="H475:H480" si="41">TRUNC(G475 * (1 + 24.18 / 100), 2)</f>
        <v>0</v>
      </c>
      <c r="I475" s="39">
        <f>[1]ORÇAMENTO!X509</f>
        <v>434253.56</v>
      </c>
      <c r="J475" s="9">
        <f t="shared" si="40"/>
        <v>0.11930532697283409</v>
      </c>
      <c r="K475" s="38">
        <f>F475-[1]ORÇAMENTO!T509</f>
        <v>120</v>
      </c>
    </row>
    <row r="476" spans="1:11" ht="25.5">
      <c r="A476" s="4" t="str">
        <f>[1]ORÇAMENTO!O510</f>
        <v>6.2.4.1.</v>
      </c>
      <c r="B476" s="88" t="str">
        <f>[1]ORÇAMENTO!Q510</f>
        <v>92759</v>
      </c>
      <c r="C476" s="5" t="str">
        <f>[1]ORÇAMENTO!$P$30</f>
        <v>SINAPI</v>
      </c>
      <c r="D476" s="4" t="str">
        <f>[1]ORÇAMENTO!R510</f>
        <v>ARMAÇÃO DE PILAR OU VIGA DE ESTRUTURA CONVENCIONAL DE CONCRETO ARMADO UTILIZANDO AÇO CA-60 DE 5,0 MM - MONTAGEM. AF_06/2022</v>
      </c>
      <c r="E476" s="6" t="s">
        <v>3</v>
      </c>
      <c r="F476" s="36">
        <f>25.42*0.03</f>
        <v>0.76260000000000006</v>
      </c>
      <c r="G476" s="8">
        <f>[1]ORÇAMENTO!U510</f>
        <v>15.48</v>
      </c>
      <c r="H476" s="8">
        <f t="shared" si="41"/>
        <v>19.22</v>
      </c>
      <c r="I476" s="39">
        <f>[1]ORÇAMENTO!X510</f>
        <v>1863.28</v>
      </c>
      <c r="J476" s="9">
        <f t="shared" si="40"/>
        <v>5.119111277796832E-4</v>
      </c>
      <c r="K476" s="38">
        <f>F476-[1]ORÇAMENTO!T510</f>
        <v>-94.937399999999997</v>
      </c>
    </row>
    <row r="477" spans="1:11" ht="25.5">
      <c r="A477" s="4" t="str">
        <f>[1]ORÇAMENTO!O511</f>
        <v>6.2.4.2.</v>
      </c>
      <c r="B477" s="88">
        <f>[1]ORÇAMENTO!Q511</f>
        <v>92760</v>
      </c>
      <c r="C477" s="5" t="str">
        <f>[1]ORÇAMENTO!$P$30</f>
        <v>SINAPI</v>
      </c>
      <c r="D477" s="4" t="str">
        <f>[1]ORÇAMENTO!R511</f>
        <v>ARMAÇÃO DE PILAR OU VIGA DE ESTRUTURA CONVENCIONAL DE CONCRETO ARMADO UTILIZANDO AÇO CA-50 DE 6,3 MM - MONTAGEM. AF_06/2022</v>
      </c>
      <c r="E477" s="6" t="s">
        <v>7</v>
      </c>
      <c r="F477" s="36">
        <f>(8.54*0.85*5)/4</f>
        <v>9.0737499999999986</v>
      </c>
      <c r="G477" s="8">
        <f>[1]ORÇAMENTO!U511</f>
        <v>14.69</v>
      </c>
      <c r="H477" s="8">
        <f t="shared" si="41"/>
        <v>18.239999999999998</v>
      </c>
      <c r="I477" s="39">
        <f>[1]ORÇAMENTO!X511</f>
        <v>14248.08</v>
      </c>
      <c r="J477" s="9">
        <f t="shared" si="40"/>
        <v>3.9144684113472739E-3</v>
      </c>
      <c r="K477" s="38">
        <f>F477-[1]ORÇAMENTO!T511</f>
        <v>-761.92624999999998</v>
      </c>
    </row>
    <row r="478" spans="1:11" ht="25.5">
      <c r="A478" s="4" t="str">
        <f>[1]ORÇAMENTO!O512</f>
        <v>6.2.4.3.</v>
      </c>
      <c r="B478" s="88" t="str">
        <f>[1]ORÇAMENTO!Q512</f>
        <v>92762</v>
      </c>
      <c r="C478" s="5" t="str">
        <f>[1]ORÇAMENTO!$P$30</f>
        <v>SINAPI</v>
      </c>
      <c r="D478" s="4" t="str">
        <f>[1]ORÇAMENTO!R512</f>
        <v>ARMAÇÃO DE PILAR OU VIGA DE ESTRUTURA CONVENCIONAL DE CONCRETO ARMADO UTILIZANDO AÇO CA-50 DE 10,0 MM - MONTAGEM. AF_06/2022</v>
      </c>
      <c r="E478" s="6" t="s">
        <v>9</v>
      </c>
      <c r="F478" s="36">
        <v>150</v>
      </c>
      <c r="G478" s="8">
        <f>[1]ORÇAMENTO!U512</f>
        <v>12.37</v>
      </c>
      <c r="H478" s="8">
        <f t="shared" si="41"/>
        <v>15.36</v>
      </c>
      <c r="I478" s="39">
        <f>[1]ORÇAMENTO!X512</f>
        <v>3664.38</v>
      </c>
      <c r="J478" s="9">
        <f t="shared" si="40"/>
        <v>1.0067391365835062E-3</v>
      </c>
      <c r="K478" s="38">
        <f>F478-[1]ORÇAMENTO!T512</f>
        <v>-85.5</v>
      </c>
    </row>
    <row r="479" spans="1:11" ht="25.5">
      <c r="A479" s="4" t="str">
        <f>[1]ORÇAMENTO!O513</f>
        <v>6.2.4.4.</v>
      </c>
      <c r="B479" s="88">
        <f>[1]ORÇAMENTO!Q513</f>
        <v>92763</v>
      </c>
      <c r="C479" s="5" t="str">
        <f>[1]ORÇAMENTO!$P$30</f>
        <v>SINAPI</v>
      </c>
      <c r="D479" s="4" t="str">
        <f>[1]ORÇAMENTO!R513</f>
        <v>ARMAÇÃO DE PILAR OU VIGA DE ESTRUTURA CONVENCIONAL DE CONCRETO ARMADO UTILIZANDO AÇO CA-50 DE 12,5 MM - MONTAGEM. AF_06/2022</v>
      </c>
      <c r="E479" s="6" t="s">
        <v>9</v>
      </c>
      <c r="F479" s="36">
        <v>225</v>
      </c>
      <c r="G479" s="8">
        <f>[1]ORÇAMENTO!U513</f>
        <v>10.39</v>
      </c>
      <c r="H479" s="8">
        <f t="shared" si="41"/>
        <v>12.9</v>
      </c>
      <c r="I479" s="39">
        <f>[1]ORÇAMENTO!X513</f>
        <v>5430.59</v>
      </c>
      <c r="J479" s="9">
        <f t="shared" si="40"/>
        <v>1.4919815869912571E-3</v>
      </c>
      <c r="K479" s="38">
        <f>F479-[1]ORÇAMENTO!T513</f>
        <v>-190.5</v>
      </c>
    </row>
    <row r="480" spans="1:11" ht="25.5">
      <c r="A480" s="4" t="str">
        <f>[1]ORÇAMENTO!O514</f>
        <v>6.2.4.5.</v>
      </c>
      <c r="B480" s="88">
        <f>[1]ORÇAMENTO!Q514</f>
        <v>92764</v>
      </c>
      <c r="C480" s="5" t="str">
        <f>[1]ORÇAMENTO!$P$30</f>
        <v>SINAPI</v>
      </c>
      <c r="D480" s="4" t="str">
        <f>[1]ORÇAMENTO!R514</f>
        <v>ARMAÇÃO DE PILAR OU VIGA DE ESTRUTURA CONVENCIONAL DE CONCRETO ARMADO UTILIZANDO AÇO CA-50 DE 16,0 MM - MONTAGEM. AF_06/2022</v>
      </c>
      <c r="E480" s="6" t="s">
        <v>9</v>
      </c>
      <c r="F480" s="36">
        <v>301</v>
      </c>
      <c r="G480" s="8">
        <f>[1]ORÇAMENTO!U514</f>
        <v>10.07</v>
      </c>
      <c r="H480" s="8">
        <f t="shared" si="41"/>
        <v>12.5</v>
      </c>
      <c r="I480" s="39">
        <f>[1]ORÇAMENTO!X514</f>
        <v>34741.14</v>
      </c>
      <c r="J480" s="9">
        <f t="shared" si="40"/>
        <v>9.5446611125283697E-3</v>
      </c>
      <c r="K480" s="38">
        <f>F480-[1]ORÇAMENTO!T514</f>
        <v>-2441</v>
      </c>
    </row>
    <row r="481" spans="1:11" ht="25.5">
      <c r="A481" s="14" t="str">
        <f>[1]ORÇAMENTO!O515</f>
        <v>6.2.4.6.</v>
      </c>
      <c r="B481" s="91">
        <f>[1]ORÇAMENTO!Q515</f>
        <v>92769</v>
      </c>
      <c r="C481" s="92" t="str">
        <f>[1]ORÇAMENTO!$P$30</f>
        <v>SINAPI</v>
      </c>
      <c r="D481" s="14" t="str">
        <f>[1]ORÇAMENTO!R515</f>
        <v>ARMAÇÃO DE LAJE DE ESTRUTURA CONVENCIONAL DE CONCRETO ARMADO UTILIZANDO AÇO CA-50 DE 6,3 MM - MONTAGEM. AF_06/2022</v>
      </c>
      <c r="E481" s="15"/>
      <c r="F481" s="16">
        <v>193</v>
      </c>
      <c r="G481" s="16">
        <f>[1]ORÇAMENTO!U515</f>
        <v>14.13</v>
      </c>
      <c r="H481" s="16"/>
      <c r="I481" s="39">
        <f>[1]ORÇAMENTO!X515</f>
        <v>15513.21</v>
      </c>
      <c r="J481" s="13"/>
      <c r="K481" s="38">
        <f>F481-[1]ORÇAMENTO!T515</f>
        <v>-680</v>
      </c>
    </row>
    <row r="482" spans="1:11" ht="25.5">
      <c r="A482" s="4" t="str">
        <f>[1]ORÇAMENTO!O516</f>
        <v>6.2.4.7.</v>
      </c>
      <c r="B482" s="88">
        <f>[1]ORÇAMENTO!Q516</f>
        <v>92771</v>
      </c>
      <c r="C482" s="5" t="str">
        <f>[1]ORÇAMENTO!$P$30</f>
        <v>SINAPI</v>
      </c>
      <c r="D482" s="4" t="str">
        <f>[1]ORÇAMENTO!R516</f>
        <v>ARMAÇÃO DE LAJE DE ESTRUTURA CONVENCIONAL DE CONCRETO ARMADO UTILIZANDO AÇO CA-50 DE 10,0 MM - MONTAGEM. AF_06/2022</v>
      </c>
      <c r="E482" s="6" t="s">
        <v>6</v>
      </c>
      <c r="F482" s="36">
        <v>15</v>
      </c>
      <c r="G482" s="8">
        <f>[1]ORÇAMENTO!U516</f>
        <v>11.9</v>
      </c>
      <c r="H482" s="8">
        <f t="shared" ref="H482:H484" si="42">TRUNC(G482 * (1 + 24.18 / 100), 2)</f>
        <v>14.77</v>
      </c>
      <c r="I482" s="39">
        <f>[1]ORÇAMENTO!X516</f>
        <v>12103.25</v>
      </c>
      <c r="J482" s="9">
        <f t="shared" ref="J482:J485" si="43">I482 / 3639850.55</f>
        <v>3.3252052065709126E-3</v>
      </c>
      <c r="K482" s="38">
        <f>F482-[1]ORÇAMENTO!T516</f>
        <v>-793.5</v>
      </c>
    </row>
    <row r="483" spans="1:11" ht="25.5">
      <c r="A483" s="4" t="str">
        <f>[1]ORÇAMENTO!O517</f>
        <v>6.2.4.8.</v>
      </c>
      <c r="B483" s="88">
        <f>[1]ORÇAMENTO!Q517</f>
        <v>92772</v>
      </c>
      <c r="C483" s="5" t="str">
        <f>[1]ORÇAMENTO!$P$30</f>
        <v>SINAPI</v>
      </c>
      <c r="D483" s="4" t="str">
        <f>[1]ORÇAMENTO!R517</f>
        <v>ARMAÇÃO DE LAJE DE ESTRUTURA CONVENCIONAL DE CONCRETO ARMADO UTILIZANDO AÇO CA-50 DE 12,5 MM - MONTAGEM. AF_06/2022</v>
      </c>
      <c r="E483" s="6" t="s">
        <v>3</v>
      </c>
      <c r="F483" s="36">
        <v>21.61</v>
      </c>
      <c r="G483" s="8">
        <f>[1]ORÇAMENTO!U517</f>
        <v>9.9600000000000009</v>
      </c>
      <c r="H483" s="8">
        <f t="shared" si="42"/>
        <v>12.36</v>
      </c>
      <c r="I483" s="39">
        <f>[1]ORÇAMENTO!X517</f>
        <v>6183.56</v>
      </c>
      <c r="J483" s="9">
        <f t="shared" si="43"/>
        <v>1.6988499706395914E-3</v>
      </c>
      <c r="K483" s="38">
        <f>F483-[1]ORÇAMENTO!T517</f>
        <v>-471.89</v>
      </c>
    </row>
    <row r="484" spans="1:11" ht="25.5">
      <c r="A484" s="4" t="str">
        <f>[1]ORÇAMENTO!O518</f>
        <v>6.2.4.9.</v>
      </c>
      <c r="B484" s="88">
        <f>[1]ORÇAMENTO!Q518</f>
        <v>92773</v>
      </c>
      <c r="C484" s="5" t="str">
        <f>[1]ORÇAMENTO!$P$30</f>
        <v>SINAPI</v>
      </c>
      <c r="D484" s="4" t="str">
        <f>[1]ORÇAMENTO!R518</f>
        <v>ARMAÇÃO DE LAJE DE ESTRUTURA CONVENCIONAL DE CONCRETO ARMADO UTILIZANDO AÇO CA-50 DE 16,0 MM - MONTAGEM. AF_06/2022</v>
      </c>
      <c r="E484" s="6" t="s">
        <v>7</v>
      </c>
      <c r="F484" s="36">
        <f>(8.54*0.85*5)</f>
        <v>36.294999999999995</v>
      </c>
      <c r="G484" s="8">
        <f>[1]ORÇAMENTO!U518</f>
        <v>9.7899999999999991</v>
      </c>
      <c r="H484" s="8">
        <f t="shared" si="42"/>
        <v>12.15</v>
      </c>
      <c r="I484" s="39">
        <f>[1]ORÇAMENTO!X518</f>
        <v>10266.540000000001</v>
      </c>
      <c r="J484" s="9">
        <f t="shared" si="43"/>
        <v>2.8205938290515806E-3</v>
      </c>
      <c r="K484" s="38">
        <f>F484-[1]ORÇAMENTO!T518</f>
        <v>-797.70500000000004</v>
      </c>
    </row>
    <row r="485" spans="1:11" ht="38.25">
      <c r="A485" s="29" t="str">
        <f>[1]ORÇAMENTO!O519</f>
        <v>6.2.4.10.</v>
      </c>
      <c r="B485" s="29"/>
      <c r="C485" s="29"/>
      <c r="D485" s="29" t="str">
        <f>[1]ORÇAMENTO!R519</f>
        <v>ARMAÇÃO DE ESTRUTURAS DIVERSAS DE CONCRETO ARMADO, EXCETO VIGAS, PILARES, LAJES E FUNDAÇÕES, UTILIZANDO AÇO CA-60 DE 5,0 MM - MONTAGEM. AF_06/2022</v>
      </c>
      <c r="E485" s="29"/>
      <c r="F485" s="35"/>
      <c r="G485" s="29"/>
      <c r="H485" s="29"/>
      <c r="I485" s="30"/>
      <c r="J485" s="31">
        <f t="shared" si="43"/>
        <v>0</v>
      </c>
      <c r="K485" s="38">
        <f>F485-[1]ORÇAMENTO!T519</f>
        <v>-33</v>
      </c>
    </row>
    <row r="486" spans="1:11" ht="38.25">
      <c r="A486" s="4" t="str">
        <f>[1]ORÇAMENTO!O520</f>
        <v>6.2.4.11.</v>
      </c>
      <c r="B486" s="88">
        <f>[1]ORÇAMENTO!Q520</f>
        <v>92916</v>
      </c>
      <c r="C486" s="5" t="str">
        <f>[1]ORÇAMENTO!$P$30</f>
        <v>SINAPI</v>
      </c>
      <c r="D486" s="4" t="str">
        <f>[1]ORÇAMENTO!R520</f>
        <v>ARMAÇÃO DE ESTRUTURAS DIVERSAS DE CONCRETO ARMADO, EXCETO VIGAS, PILARES, LAJES E FUNDAÇÕES, UTILIZANDO AÇO CA-50 DE 6,3 MM - MONTAGEM. AF_06/2022</v>
      </c>
      <c r="E486" s="6" t="s">
        <v>9</v>
      </c>
      <c r="F486" s="36">
        <f>14+13.8+12+12+12</f>
        <v>63.8</v>
      </c>
      <c r="G486" s="8">
        <f>[1]ORÇAMENTO!U520</f>
        <v>16.79</v>
      </c>
      <c r="H486" s="8">
        <f>TRUNC(G486 * (1 + 24.18 / 100), 2)</f>
        <v>20.84</v>
      </c>
      <c r="I486" s="39">
        <f>[1]ORÇAMENTO!X520</f>
        <v>9408.9599999999991</v>
      </c>
      <c r="J486" s="9">
        <f>I486 / 3639850.55</f>
        <v>2.5849852544083162E-3</v>
      </c>
      <c r="K486" s="38">
        <f>F486-[1]ORÇAMENTO!T520</f>
        <v>-381.7</v>
      </c>
    </row>
    <row r="487" spans="1:11" ht="38.25">
      <c r="A487" s="4" t="str">
        <f>[1]ORÇAMENTO!O521</f>
        <v>6.2.4.12.</v>
      </c>
      <c r="B487" s="88">
        <f>[1]ORÇAMENTO!Q521</f>
        <v>92917</v>
      </c>
      <c r="C487" s="5" t="str">
        <f>[1]ORÇAMENTO!$P$30</f>
        <v>SINAPI</v>
      </c>
      <c r="D487" s="4" t="str">
        <f>[1]ORÇAMENTO!R521</f>
        <v>ARMAÇÃO DE ESTRUTURAS DIVERSAS DE CONCRETO ARMADO, EXCETO VIGAS, PILARES, LAJES E FUNDAÇÕES, UTILIZANDO AÇO CA-50 DE 8,0 MM - MONTAGEM. AF_06/2022</v>
      </c>
      <c r="E487" s="6" t="s">
        <v>9</v>
      </c>
      <c r="F487" s="36">
        <v>514</v>
      </c>
      <c r="G487" s="8">
        <f>[1]ORÇAMENTO!U521</f>
        <v>15.35</v>
      </c>
      <c r="H487" s="8">
        <f t="shared" ref="H487:H508" si="44">TRUNC(G487 * (1 + 24.18 / 100), 2)</f>
        <v>19.059999999999999</v>
      </c>
      <c r="I487" s="39">
        <f>[1]ORÇAMENTO!X521</f>
        <v>376.55</v>
      </c>
      <c r="J487" s="9">
        <f t="shared" ref="J487:J551" si="45">I487 / 3639850.55</f>
        <v>1.034520497002274E-4</v>
      </c>
      <c r="K487" s="38">
        <f>F487-[1]ORÇAMENTO!T521</f>
        <v>494.5</v>
      </c>
    </row>
    <row r="488" spans="1:11" ht="38.25">
      <c r="A488" s="4" t="str">
        <f>[1]ORÇAMENTO!O522</f>
        <v>6.2.4.13.</v>
      </c>
      <c r="B488" s="88">
        <f>[1]ORÇAMENTO!Q522</f>
        <v>92919</v>
      </c>
      <c r="C488" s="5" t="str">
        <f>[1]ORÇAMENTO!$P$30</f>
        <v>SINAPI</v>
      </c>
      <c r="D488" s="4" t="str">
        <f>[1]ORÇAMENTO!R522</f>
        <v>ARMAÇÃO DE ESTRUTURAS DIVERSAS DE CONCRETO ARMADO, EXCETO VIGAS, PILARES, LAJES E FUNDAÇÕES, UTILIZANDO AÇO CA-50 DE 10,0 MM - MONTAGEM. AF_06/2022</v>
      </c>
      <c r="E488" s="6" t="s">
        <v>9</v>
      </c>
      <c r="F488" s="36">
        <f>57+57+43</f>
        <v>157</v>
      </c>
      <c r="G488" s="8">
        <f>[1]ORÇAMENTO!U522</f>
        <v>13.42</v>
      </c>
      <c r="H488" s="8">
        <f t="shared" si="44"/>
        <v>16.66</v>
      </c>
      <c r="I488" s="39">
        <f>[1]ORÇAMENTO!X522</f>
        <v>47854.8</v>
      </c>
      <c r="J488" s="9">
        <f t="shared" si="45"/>
        <v>1.3147462881408689E-2</v>
      </c>
      <c r="K488" s="38">
        <f>F488-[1]ORÇAMENTO!T522</f>
        <v>-2678</v>
      </c>
    </row>
    <row r="489" spans="1:11" ht="38.25">
      <c r="A489" s="4" t="str">
        <f>[1]ORÇAMENTO!O523</f>
        <v>6.2.4.14.</v>
      </c>
      <c r="B489" s="88">
        <f>[1]ORÇAMENTO!Q523</f>
        <v>92922</v>
      </c>
      <c r="C489" s="5" t="str">
        <f>[1]ORÇAMENTO!$P$30</f>
        <v>SINAPI</v>
      </c>
      <c r="D489" s="4" t="str">
        <f>[1]ORÇAMENTO!R523</f>
        <v>ARMAÇÃO DE ESTRUTURAS DIVERSAS DE CONCRETO ARMADO, EXCETO VIGAS, PILARES, LAJES E FUNDAÇÕES, UTILIZANDO AÇO CA-50 DE 16,0 MM - MONTAGEM. AF_06/2022</v>
      </c>
      <c r="E489" s="6" t="s">
        <v>9</v>
      </c>
      <c r="F489" s="36">
        <f>108+45+67+57</f>
        <v>277</v>
      </c>
      <c r="G489" s="8">
        <f>[1]ORÇAMENTO!U523</f>
        <v>10.58</v>
      </c>
      <c r="H489" s="8">
        <f t="shared" si="44"/>
        <v>13.13</v>
      </c>
      <c r="I489" s="39">
        <f>[1]ORÇAMENTO!X523</f>
        <v>27511.77</v>
      </c>
      <c r="J489" s="9">
        <f t="shared" si="45"/>
        <v>7.558488905540367E-3</v>
      </c>
      <c r="K489" s="38">
        <f>F489-[1]ORÇAMENTO!T523</f>
        <v>-1790</v>
      </c>
    </row>
    <row r="490" spans="1:11" ht="38.25">
      <c r="A490" s="4" t="str">
        <f>[1]ORÇAMENTO!O524</f>
        <v>6.2.4.15.</v>
      </c>
      <c r="B490" s="88">
        <f>[1]ORÇAMENTO!Q524</f>
        <v>92923</v>
      </c>
      <c r="C490" s="5" t="str">
        <f>[1]ORÇAMENTO!$P$30</f>
        <v>SINAPI</v>
      </c>
      <c r="D490" s="4" t="str">
        <f>[1]ORÇAMENTO!R524</f>
        <v>ARMAÇÃO DE ESTRUTURAS DIVERSAS DE CONCRETO ARMADO, EXCETO VIGAS, PILARES, LAJES E FUNDAÇÕES, UTILIZANDO AÇO CA-50 DE 20,0 MM - MONTAGEM. AF_06/2022</v>
      </c>
      <c r="E490" s="6" t="s">
        <v>9</v>
      </c>
      <c r="F490" s="36">
        <f>144+1684</f>
        <v>1828</v>
      </c>
      <c r="G490" s="8">
        <f>[1]ORÇAMENTO!U524</f>
        <v>11.91</v>
      </c>
      <c r="H490" s="8">
        <f t="shared" si="44"/>
        <v>14.78</v>
      </c>
      <c r="I490" s="39">
        <f>[1]ORÇAMENTO!X524</f>
        <v>5325.39</v>
      </c>
      <c r="J490" s="9">
        <f t="shared" si="45"/>
        <v>1.4630793014290108E-3</v>
      </c>
      <c r="K490" s="38">
        <f>F490-[1]ORÇAMENTO!T524</f>
        <v>1472.5</v>
      </c>
    </row>
    <row r="491" spans="1:11" ht="38.25">
      <c r="A491" s="4" t="str">
        <f>[1]ORÇAMENTO!O525</f>
        <v>6.2.4.16.</v>
      </c>
      <c r="B491" s="88">
        <f>[1]ORÇAMENTO!Q525</f>
        <v>92445</v>
      </c>
      <c r="C491" s="5" t="str">
        <f>[1]ORÇAMENTO!$P$30</f>
        <v>SINAPI</v>
      </c>
      <c r="D491" s="4" t="str">
        <f>[1]ORÇAMENTO!R525</f>
        <v>MONTAGEM E DESMONTAGEM DE FÔRMA DE PILARES RETANGULARES E ESTRUTURAS SIMILARES, PÉ-DIREITO DUPLO, EM CHAPA DE MADEIRA COMPENSADA PLASTIFICADA, 18 UTILIZAÇÕES. AF_09/2020</v>
      </c>
      <c r="E491" s="6" t="s">
        <v>9</v>
      </c>
      <c r="F491" s="36">
        <f>83+85+86+73+78+89+88</f>
        <v>582</v>
      </c>
      <c r="G491" s="8">
        <f>[1]ORÇAMENTO!U525</f>
        <v>64.92</v>
      </c>
      <c r="H491" s="8">
        <f t="shared" si="44"/>
        <v>80.61</v>
      </c>
      <c r="I491" s="39">
        <f>[1]ORÇAMENTO!X525</f>
        <v>12432.74</v>
      </c>
      <c r="J491" s="9">
        <f t="shared" si="45"/>
        <v>3.415728154003466E-3</v>
      </c>
      <c r="K491" s="38">
        <f>F491-[1]ORÇAMENTO!T525</f>
        <v>429.75</v>
      </c>
    </row>
    <row r="492" spans="1:11" ht="38.25">
      <c r="A492" s="4" t="str">
        <f>[1]ORÇAMENTO!O526</f>
        <v>6.2.4.17.</v>
      </c>
      <c r="B492" s="88">
        <f>[1]ORÇAMENTO!Q526</f>
        <v>92453</v>
      </c>
      <c r="C492" s="5" t="str">
        <f>[1]ORÇAMENTO!$P$30</f>
        <v>SINAPI</v>
      </c>
      <c r="D492" s="4" t="str">
        <f>[1]ORÇAMENTO!R526</f>
        <v>MONTAGEM E DESMONTAGEM DE FÔRMA DE VIGA, ESCORAMENTO COM GARFO DE MADEIRA, PÉ-DIREITO DUPLO, EM CHAPA DE MADEIRA RESINADA, 4 UTILIZAÇÕES. AF_09/2020</v>
      </c>
      <c r="E492" s="6" t="s">
        <v>9</v>
      </c>
      <c r="F492" s="36">
        <f>141+159+239</f>
        <v>539</v>
      </c>
      <c r="G492" s="8">
        <f>[1]ORÇAMENTO!U526</f>
        <v>288.23</v>
      </c>
      <c r="H492" s="8">
        <f t="shared" si="44"/>
        <v>357.92</v>
      </c>
      <c r="I492" s="39">
        <f>[1]ORÇAMENTO!X526</f>
        <v>24090.78</v>
      </c>
      <c r="J492" s="9">
        <f t="shared" si="45"/>
        <v>6.6186178990233543E-3</v>
      </c>
      <c r="K492" s="38">
        <f>F492-[1]ORÇAMENTO!T526</f>
        <v>472.55</v>
      </c>
    </row>
    <row r="493" spans="1:11" ht="25.5">
      <c r="A493" s="4" t="str">
        <f>[1]ORÇAMENTO!O527</f>
        <v>6.2.4.18.</v>
      </c>
      <c r="B493" s="88">
        <f>[1]ORÇAMENTO!Q527</f>
        <v>92268</v>
      </c>
      <c r="C493" s="5" t="str">
        <f>[1]ORÇAMENTO!$P$30</f>
        <v>SINAPI</v>
      </c>
      <c r="D493" s="4" t="str">
        <f>[1]ORÇAMENTO!R527</f>
        <v>FABRICAÇÃO DE FÔRMA PARA LAJES, EM CHAPA DE MADEIRA COMPENSADA PLASTIFICADA, E = 18 MM. AF_09/2020</v>
      </c>
      <c r="E493" s="6" t="s">
        <v>9</v>
      </c>
      <c r="F493" s="36">
        <v>329</v>
      </c>
      <c r="G493" s="8">
        <f>[1]ORÇAMENTO!U527</f>
        <v>117.67</v>
      </c>
      <c r="H493" s="8">
        <f t="shared" si="44"/>
        <v>146.12</v>
      </c>
      <c r="I493" s="39">
        <f>[1]ORÇAMENTO!X527</f>
        <v>18416.88</v>
      </c>
      <c r="J493" s="9">
        <f t="shared" si="45"/>
        <v>5.0597901608899851E-3</v>
      </c>
      <c r="K493" s="38">
        <f>F493-[1]ORÇAMENTO!T527</f>
        <v>204.57</v>
      </c>
    </row>
    <row r="494" spans="1:11" ht="25.5">
      <c r="A494" s="4" t="str">
        <f>[1]ORÇAMENTO!O528</f>
        <v>6.2.4.19.</v>
      </c>
      <c r="B494" s="88">
        <f>[1]ORÇAMENTO!Q528</f>
        <v>92763</v>
      </c>
      <c r="C494" s="5" t="str">
        <f>[1]ORÇAMENTO!$P$30</f>
        <v>SINAPI</v>
      </c>
      <c r="D494" s="4" t="str">
        <f>[1]ORÇAMENTO!R528</f>
        <v>FORMA DESLIZANTE, EM CHAPA COMP.PLASTIFICADA, INCL.REUTILIZACAO DA FORMA E DETODOS OS EQUIPAMENTOS DE DESLOCAMENTO</v>
      </c>
      <c r="E494" s="6" t="s">
        <v>9</v>
      </c>
      <c r="F494" s="36">
        <v>556</v>
      </c>
      <c r="G494" s="8">
        <f>[1]ORÇAMENTO!U528</f>
        <v>248.97</v>
      </c>
      <c r="H494" s="8">
        <f t="shared" si="44"/>
        <v>309.17</v>
      </c>
      <c r="I494" s="39">
        <f>[1]ORÇAMENTO!X528</f>
        <v>94590.09</v>
      </c>
      <c r="J494" s="9">
        <f t="shared" si="45"/>
        <v>2.5987355442382107E-2</v>
      </c>
      <c r="K494" s="38">
        <f>F494-[1]ORÇAMENTO!T528</f>
        <v>253.94</v>
      </c>
    </row>
    <row r="495" spans="1:11" ht="25.5">
      <c r="A495" s="4" t="str">
        <f>[1]ORÇAMENTO!O529</f>
        <v>6.2.4.20.</v>
      </c>
      <c r="B495" s="88" t="str">
        <f>[1]ORÇAMENTO!Q529</f>
        <v>0024</v>
      </c>
      <c r="C495" s="5" t="str">
        <f>[1]ORÇAMENTO!$P$30</f>
        <v>SINAPI</v>
      </c>
      <c r="D495" s="4" t="str">
        <f>[1]ORÇAMENTO!R529</f>
        <v>CONCRETAGEM DE RESERVATÓRIOS, FCK=30 MPA, COM USO DE BOMBA - LANÇAMENTO, ADENSAMENTO E ACABAMENTO.</v>
      </c>
      <c r="E495" s="6" t="s">
        <v>9</v>
      </c>
      <c r="F495" s="36">
        <v>22</v>
      </c>
      <c r="G495" s="8">
        <f>[1]ORÇAMENTO!U529</f>
        <v>901.72</v>
      </c>
      <c r="H495" s="8">
        <f t="shared" si="44"/>
        <v>1119.75</v>
      </c>
      <c r="I495" s="39">
        <f>[1]ORÇAMENTO!X529</f>
        <v>76398.36</v>
      </c>
      <c r="J495" s="9">
        <f t="shared" si="45"/>
        <v>2.0989422216799534E-2</v>
      </c>
      <c r="K495" s="38">
        <f>F495-[1]ORÇAMENTO!T529</f>
        <v>-45.36</v>
      </c>
    </row>
    <row r="496" spans="1:11">
      <c r="A496" s="4" t="str">
        <f>[1]ORÇAMENTO!O530</f>
        <v>6.2.4.21.</v>
      </c>
      <c r="B496" s="88" t="str">
        <f>[1]ORÇAMENTO!Q530</f>
        <v>0017</v>
      </c>
      <c r="C496" s="5" t="str">
        <f>[1]ORÇAMENTO!$P$30</f>
        <v>SINAPI</v>
      </c>
      <c r="D496" s="4" t="str">
        <f>[1]ORÇAMENTO!R530</f>
        <v>CIMBRAMENTO PARA VIGAS ALTURA 15,7m</v>
      </c>
      <c r="E496" s="6" t="s">
        <v>9</v>
      </c>
      <c r="F496" s="36">
        <v>297</v>
      </c>
      <c r="G496" s="8">
        <f>[1]ORÇAMENTO!U530</f>
        <v>103.3</v>
      </c>
      <c r="H496" s="8">
        <f t="shared" si="44"/>
        <v>128.27000000000001</v>
      </c>
      <c r="I496" s="39">
        <f>[1]ORÇAMENTO!X530</f>
        <v>2853.26</v>
      </c>
      <c r="J496" s="9">
        <f t="shared" si="45"/>
        <v>7.8389482227505202E-4</v>
      </c>
      <c r="K496" s="38">
        <f>F496-[1]ORÇAMENTO!T530</f>
        <v>275.04000000000002</v>
      </c>
    </row>
    <row r="497" spans="1:11">
      <c r="A497" s="4" t="str">
        <f>[1]ORÇAMENTO!O531</f>
        <v>6.2.4.22.</v>
      </c>
      <c r="B497" s="88" t="str">
        <f>[1]ORÇAMENTO!Q531</f>
        <v>0018</v>
      </c>
      <c r="C497" s="5" t="str">
        <f>[1]ORÇAMENTO!$P$30</f>
        <v>SINAPI</v>
      </c>
      <c r="D497" s="4" t="str">
        <f>[1]ORÇAMENTO!R531</f>
        <v>ENSAIOS E PROVAS DE CARGA</v>
      </c>
      <c r="E497" s="6" t="s">
        <v>9</v>
      </c>
      <c r="F497" s="36">
        <v>13</v>
      </c>
      <c r="G497" s="8">
        <f>[1]ORÇAMENTO!U531</f>
        <v>3250</v>
      </c>
      <c r="H497" s="8">
        <f t="shared" si="44"/>
        <v>4035.85</v>
      </c>
      <c r="I497" s="39">
        <f>[1]ORÇAMENTO!X531</f>
        <v>4087.85</v>
      </c>
      <c r="J497" s="9">
        <f t="shared" si="45"/>
        <v>1.1230818254337393E-3</v>
      </c>
      <c r="K497" s="38">
        <f>F497-[1]ORÇAMENTO!T531</f>
        <v>12</v>
      </c>
    </row>
    <row r="498" spans="1:11">
      <c r="A498" s="4" t="str">
        <f>[1]ORÇAMENTO!O532</f>
        <v>6.2.4.23.</v>
      </c>
      <c r="B498" s="88" t="str">
        <f>[1]ORÇAMENTO!Q532</f>
        <v>0019</v>
      </c>
      <c r="C498" s="5" t="str">
        <f>[1]ORÇAMENTO!$P$30</f>
        <v>SINAPI</v>
      </c>
      <c r="D498" s="4" t="str">
        <f>[1]ORÇAMENTO!R532</f>
        <v>CONTROLE TECNOLOGICO DE CONCRETO (10 PONTOS) 16 TIROS</v>
      </c>
      <c r="E498" s="6" t="s">
        <v>9</v>
      </c>
      <c r="F498" s="36">
        <v>1890</v>
      </c>
      <c r="G498" s="8">
        <f>[1]ORÇAMENTO!U532</f>
        <v>4875</v>
      </c>
      <c r="H498" s="8">
        <f t="shared" si="44"/>
        <v>6053.77</v>
      </c>
      <c r="I498" s="39">
        <f>[1]ORÇAMENTO!X532</f>
        <v>6131.78</v>
      </c>
      <c r="J498" s="9">
        <f t="shared" si="45"/>
        <v>1.6846241118333828E-3</v>
      </c>
      <c r="K498" s="38">
        <f>F498-[1]ORÇAMENTO!T532</f>
        <v>1889</v>
      </c>
    </row>
    <row r="499" spans="1:11">
      <c r="A499" s="4" t="str">
        <f>[1]ORÇAMENTO!O533</f>
        <v>6.2.5.</v>
      </c>
      <c r="B499" s="88">
        <f>[1]ORÇAMENTO!Q533</f>
        <v>92773</v>
      </c>
      <c r="C499" s="5" t="str">
        <f>[1]ORÇAMENTO!$P$30</f>
        <v>SINAPI</v>
      </c>
      <c r="D499" s="4" t="str">
        <f>[1]ORÇAMENTO!R533</f>
        <v>TUBULAÇÕES,CONEXÕES,ACESSÓRIOS</v>
      </c>
      <c r="E499" s="6" t="s">
        <v>9</v>
      </c>
      <c r="F499" s="36">
        <v>1378</v>
      </c>
      <c r="G499" s="8">
        <f>[1]ORÇAMENTO!U533</f>
        <v>0</v>
      </c>
      <c r="H499" s="8">
        <f t="shared" si="44"/>
        <v>0</v>
      </c>
      <c r="I499" s="39">
        <f>[1]ORÇAMENTO!X533</f>
        <v>77998.92</v>
      </c>
      <c r="J499" s="9">
        <f t="shared" si="45"/>
        <v>2.1429154556908938E-2</v>
      </c>
      <c r="K499" s="38">
        <f>F499-[1]ORÇAMENTO!T533</f>
        <v>1378</v>
      </c>
    </row>
    <row r="500" spans="1:11">
      <c r="A500" s="4" t="str">
        <f>[1]ORÇAMENTO!O534</f>
        <v>6.2.5.1.</v>
      </c>
      <c r="B500" s="88" t="str">
        <f>[1]ORÇAMENTO!Q534</f>
        <v>I3364</v>
      </c>
      <c r="C500" s="5" t="str">
        <f>[1]ORÇAMENTO!$P$30</f>
        <v>SINAPI</v>
      </c>
      <c r="D500" s="4" t="str">
        <f>[1]ORÇAMENTO!R534</f>
        <v>CURVA 90 FoFo BB JUNTA ELÁSTICA PARA ÁGUA DN 150</v>
      </c>
      <c r="E500" s="6" t="s">
        <v>9</v>
      </c>
      <c r="F500" s="36">
        <v>237</v>
      </c>
      <c r="G500" s="8">
        <f>[1]ORÇAMENTO!U534</f>
        <v>614.27</v>
      </c>
      <c r="H500" s="8">
        <f t="shared" si="44"/>
        <v>762.8</v>
      </c>
      <c r="I500" s="39">
        <f>[1]ORÇAMENTO!X534</f>
        <v>2317.89</v>
      </c>
      <c r="J500" s="9">
        <f t="shared" si="45"/>
        <v>6.3680911294558508E-4</v>
      </c>
      <c r="K500" s="38">
        <f>F500-[1]ORÇAMENTO!T534</f>
        <v>234</v>
      </c>
    </row>
    <row r="501" spans="1:11">
      <c r="A501" s="4" t="str">
        <f>[1]ORÇAMENTO!O535</f>
        <v>6.2.5.2.</v>
      </c>
      <c r="B501" s="88" t="str">
        <f>[1]ORÇAMENTO!Q535</f>
        <v>I4477</v>
      </c>
      <c r="C501" s="5" t="str">
        <f>[1]ORÇAMENTO!$P$30</f>
        <v>SINAPI</v>
      </c>
      <c r="D501" s="4" t="str">
        <f>[1]ORÇAMENTO!R535</f>
        <v>TUBO FoFo C/ FLANGES DN  150 PN10 - L=5000</v>
      </c>
      <c r="E501" s="6" t="s">
        <v>7</v>
      </c>
      <c r="F501" s="36">
        <v>101.5</v>
      </c>
      <c r="G501" s="8">
        <f>[1]ORÇAMENTO!U535</f>
        <v>4742.76</v>
      </c>
      <c r="H501" s="8">
        <f t="shared" si="44"/>
        <v>5889.55</v>
      </c>
      <c r="I501" s="39">
        <f>[1]ORÇAMENTO!X535</f>
        <v>35792.639999999999</v>
      </c>
      <c r="J501" s="9">
        <f t="shared" si="45"/>
        <v>9.8335465998734481E-3</v>
      </c>
      <c r="K501" s="38">
        <f>F501-[1]ORÇAMENTO!T535</f>
        <v>95.5</v>
      </c>
    </row>
    <row r="502" spans="1:11">
      <c r="A502" s="4" t="str">
        <f>[1]ORÇAMENTO!O536</f>
        <v>6.2.5.3.</v>
      </c>
      <c r="B502" s="88" t="str">
        <f>[1]ORÇAMENTO!Q536</f>
        <v>I3649</v>
      </c>
      <c r="C502" s="5" t="str">
        <f>[1]ORÇAMENTO!$P$30</f>
        <v>SINAPI</v>
      </c>
      <c r="D502" s="4" t="str">
        <f>[1]ORÇAMENTO!R536</f>
        <v>TE FoFo FF DN  150 x 150 PN10</v>
      </c>
      <c r="E502" s="6" t="s">
        <v>7</v>
      </c>
      <c r="F502" s="36">
        <v>44.3</v>
      </c>
      <c r="G502" s="8">
        <f>[1]ORÇAMENTO!U536</f>
        <v>817.77</v>
      </c>
      <c r="H502" s="8">
        <f t="shared" si="44"/>
        <v>1015.5</v>
      </c>
      <c r="I502" s="39">
        <f>[1]ORÇAMENTO!X536</f>
        <v>3085.77</v>
      </c>
      <c r="J502" s="9">
        <f t="shared" si="45"/>
        <v>8.4777381862560265E-4</v>
      </c>
      <c r="K502" s="38">
        <f>F502-[1]ORÇAMENTO!T536</f>
        <v>41.3</v>
      </c>
    </row>
    <row r="503" spans="1:11">
      <c r="A503" s="4" t="str">
        <f>[1]ORÇAMENTO!O537</f>
        <v>6.2.5.4.</v>
      </c>
      <c r="B503" s="88" t="str">
        <f>[1]ORÇAMENTO!Q537</f>
        <v>I3226</v>
      </c>
      <c r="C503" s="5" t="str">
        <f>[1]ORÇAMENTO!$P$30</f>
        <v>SINAPI</v>
      </c>
      <c r="D503" s="4" t="str">
        <f>[1]ORÇAMENTO!R537</f>
        <v>TUBO FoFo PB JE K-9 P/ ÁGUA DN  150</v>
      </c>
      <c r="E503" s="6" t="s">
        <v>7</v>
      </c>
      <c r="F503" s="36">
        <v>82.95</v>
      </c>
      <c r="G503" s="8">
        <f>[1]ORÇAMENTO!U537</f>
        <v>475.07</v>
      </c>
      <c r="H503" s="8">
        <f t="shared" si="44"/>
        <v>589.94000000000005</v>
      </c>
      <c r="I503" s="39">
        <f>[1]ORÇAMENTO!X537</f>
        <v>3585.24</v>
      </c>
      <c r="J503" s="9">
        <f t="shared" si="45"/>
        <v>9.8499648563867546E-4</v>
      </c>
      <c r="K503" s="38">
        <f>F503-[1]ORÇAMENTO!T537</f>
        <v>76.95</v>
      </c>
    </row>
    <row r="504" spans="1:11">
      <c r="A504" s="4" t="str">
        <f>[1]ORÇAMENTO!O538</f>
        <v>6.2.5.5.</v>
      </c>
      <c r="B504" s="87" t="str">
        <f>[1]ORÇAMENTO!Q538</f>
        <v>I3426</v>
      </c>
      <c r="C504" s="5" t="str">
        <f>[1]ORÇAMENTO!$P$30</f>
        <v>SINAPI</v>
      </c>
      <c r="D504" s="4" t="str">
        <f>[1]ORÇAMENTO!R538</f>
        <v>CURVA FoFo 90 FF PARA ÁGUA DN   150 PN10</v>
      </c>
      <c r="E504" s="6" t="s">
        <v>7</v>
      </c>
      <c r="F504" s="36">
        <v>201.37</v>
      </c>
      <c r="G504" s="8">
        <f>[1]ORÇAMENTO!U538</f>
        <v>809.33</v>
      </c>
      <c r="H504" s="8">
        <f t="shared" si="44"/>
        <v>1005.02</v>
      </c>
      <c r="I504" s="39">
        <f>[1]ORÇAMENTO!X538</f>
        <v>3053.94</v>
      </c>
      <c r="J504" s="9">
        <f t="shared" si="45"/>
        <v>8.3902895408713971E-4</v>
      </c>
      <c r="K504" s="38">
        <f>F504-[1]ORÇAMENTO!T538</f>
        <v>198.37</v>
      </c>
    </row>
    <row r="505" spans="1:11">
      <c r="A505" s="4" t="str">
        <f>[1]ORÇAMENTO!O539</f>
        <v>6.2.5.6.</v>
      </c>
      <c r="B505" s="87" t="str">
        <f>[1]ORÇAMENTO!Q539</f>
        <v>I3796</v>
      </c>
      <c r="C505" s="5" t="str">
        <f>[1]ORÇAMENTO!$P$30</f>
        <v>SINAPI</v>
      </c>
      <c r="D505" s="4" t="str">
        <f>[1]ORÇAMENTO!R539</f>
        <v>EXTREMIDADE FLANGE E PONTA DN  150 PN10</v>
      </c>
      <c r="E505" s="6" t="s">
        <v>3</v>
      </c>
      <c r="F505" s="36">
        <v>58.57</v>
      </c>
      <c r="G505" s="8">
        <f>[1]ORÇAMENTO!U539</f>
        <v>687.24</v>
      </c>
      <c r="H505" s="8">
        <f t="shared" si="44"/>
        <v>853.41</v>
      </c>
      <c r="I505" s="39">
        <f>[1]ORÇAMENTO!X539</f>
        <v>3457.64</v>
      </c>
      <c r="J505" s="9">
        <f t="shared" si="45"/>
        <v>9.499401012494868E-4</v>
      </c>
      <c r="K505" s="38">
        <f>F505-[1]ORÇAMENTO!T539</f>
        <v>54.57</v>
      </c>
    </row>
    <row r="506" spans="1:11">
      <c r="A506" s="4" t="str">
        <f>[1]ORÇAMENTO!O540</f>
        <v>6.2.5.7.</v>
      </c>
      <c r="B506" s="87" t="str">
        <f>[1]ORÇAMENTO!Q540</f>
        <v>I3993</v>
      </c>
      <c r="C506" s="5" t="str">
        <f>[1]ORÇAMENTO!$P$30</f>
        <v>SINAPI</v>
      </c>
      <c r="D506" s="4" t="str">
        <f>[1]ORÇAMENTO!R540</f>
        <v>TOCO C/ FLANGES E ABA DE VEDAÇÃO DN 150 PN10</v>
      </c>
      <c r="E506" s="6" t="s">
        <v>10</v>
      </c>
      <c r="F506" s="36">
        <v>14.6425</v>
      </c>
      <c r="G506" s="8">
        <f>[1]ORÇAMENTO!U540</f>
        <v>1033.3699999999999</v>
      </c>
      <c r="H506" s="8">
        <f t="shared" si="44"/>
        <v>1283.23</v>
      </c>
      <c r="I506" s="39">
        <f>[1]ORÇAMENTO!X540</f>
        <v>3899.31</v>
      </c>
      <c r="J506" s="9">
        <f t="shared" si="45"/>
        <v>1.0712829953966104E-3</v>
      </c>
      <c r="K506" s="38">
        <f>F506-[1]ORÇAMENTO!T540</f>
        <v>11.6425</v>
      </c>
    </row>
    <row r="507" spans="1:11" ht="25.5">
      <c r="A507" s="4" t="str">
        <f>[1]ORÇAMENTO!O541</f>
        <v>6.2.5.8.</v>
      </c>
      <c r="B507" s="87" t="str">
        <f>[1]ORÇAMENTO!Q541</f>
        <v>I10010</v>
      </c>
      <c r="C507" s="5" t="str">
        <f>[1]ORÇAMENTO!$P$30</f>
        <v>SINAPI</v>
      </c>
      <c r="D507" s="4" t="str">
        <f>[1]ORÇAMENTO!R541</f>
        <v>REGISTRO DE GAVETA C/ FLANGES E CUNHA EMBORRACHADA CORPO CURTO C/ VOLANTE DN 150 PN10</v>
      </c>
      <c r="E507" s="6" t="s">
        <v>6</v>
      </c>
      <c r="F507" s="36">
        <v>1</v>
      </c>
      <c r="G507" s="8">
        <f>[1]ORÇAMENTO!U541</f>
        <v>1249.33</v>
      </c>
      <c r="H507" s="8">
        <f t="shared" si="44"/>
        <v>1551.41</v>
      </c>
      <c r="I507" s="39">
        <f>[1]ORÇAMENTO!X541</f>
        <v>3142.82</v>
      </c>
      <c r="J507" s="9">
        <f t="shared" si="45"/>
        <v>8.6344753907547115E-4</v>
      </c>
      <c r="K507" s="38">
        <f>F507-[1]ORÇAMENTO!T541</f>
        <v>-1</v>
      </c>
    </row>
    <row r="508" spans="1:11">
      <c r="A508" s="4" t="str">
        <f>[1]ORÇAMENTO!O542</f>
        <v>6.2.5.9.</v>
      </c>
      <c r="B508" s="87">
        <f>[1]ORÇAMENTO!Q542</f>
        <v>92268</v>
      </c>
      <c r="C508" s="5" t="str">
        <f>[1]ORÇAMENTO!$P$30</f>
        <v>SINAPI</v>
      </c>
      <c r="D508" s="4" t="str">
        <f>[1]ORÇAMENTO!R542</f>
        <v>EXTREMIDADE PF C/ ABA DE VEDAÇÃO DN   150 PN10</v>
      </c>
      <c r="E508" s="6" t="s">
        <v>6</v>
      </c>
      <c r="F508" s="36">
        <v>1</v>
      </c>
      <c r="G508" s="8">
        <f>[1]ORÇAMENTO!U542</f>
        <v>885.86</v>
      </c>
      <c r="H508" s="8">
        <f t="shared" si="44"/>
        <v>1100.06</v>
      </c>
      <c r="I508" s="39">
        <f>[1]ORÇAMENTO!X542</f>
        <v>2228.46</v>
      </c>
      <c r="J508" s="9">
        <f t="shared" si="45"/>
        <v>6.1223942285212787E-4</v>
      </c>
      <c r="K508" s="38">
        <f>F508-[1]ORÇAMENTO!T542</f>
        <v>-1</v>
      </c>
    </row>
    <row r="509" spans="1:11">
      <c r="A509" s="29" t="str">
        <f>[1]ORÇAMENTO!O543</f>
        <v>6.2.5.10.</v>
      </c>
      <c r="B509" s="29"/>
      <c r="C509" s="29"/>
      <c r="D509" s="29" t="str">
        <f>[1]ORÇAMENTO!R543</f>
        <v>TUBO FoFo C/ FLANGES DN  150 PN10 - L= 500</v>
      </c>
      <c r="E509" s="29"/>
      <c r="F509" s="35"/>
      <c r="G509" s="29"/>
      <c r="H509" s="29"/>
      <c r="I509" s="30"/>
      <c r="J509" s="31">
        <f t="shared" si="45"/>
        <v>0</v>
      </c>
      <c r="K509" s="38">
        <f>F509-[1]ORÇAMENTO!T543</f>
        <v>-2</v>
      </c>
    </row>
    <row r="510" spans="1:11">
      <c r="A510" s="10" t="str">
        <f>[1]ORÇAMENTO!O544</f>
        <v>6.2.5.11.</v>
      </c>
      <c r="B510" s="89" t="str">
        <f>[1]ORÇAMENTO!Q544</f>
        <v>I9827</v>
      </c>
      <c r="C510" s="90" t="str">
        <f>[1]ORÇAMENTO!$P$30</f>
        <v>SINAPI</v>
      </c>
      <c r="D510" s="10" t="str">
        <f>[1]ORÇAMENTO!R544</f>
        <v>JUNTA DE DESMONTAGEM TRAVADA AXIALMENTE PN10 DN 150</v>
      </c>
      <c r="E510" s="11" t="s">
        <v>6</v>
      </c>
      <c r="F510" s="37">
        <v>1</v>
      </c>
      <c r="G510" s="12">
        <f>[1]ORÇAMENTO!U544</f>
        <v>2545.92</v>
      </c>
      <c r="H510" s="12">
        <f t="shared" ref="H510:H522" si="46">TRUNC(G510 * (1 + 24.18 / 100), 2)</f>
        <v>3161.52</v>
      </c>
      <c r="I510" s="39">
        <f>[1]ORÇAMENTO!X544</f>
        <v>3202.26</v>
      </c>
      <c r="J510" s="13">
        <f t="shared" si="45"/>
        <v>8.7977787989125002E-4</v>
      </c>
      <c r="K510" s="38">
        <f>F510-[1]ORÇAMENTO!T544</f>
        <v>0</v>
      </c>
    </row>
    <row r="511" spans="1:11">
      <c r="A511" s="10" t="str">
        <f>[1]ORÇAMENTO!O545</f>
        <v>6.2.5.12.</v>
      </c>
      <c r="B511" s="89" t="str">
        <f>[1]ORÇAMENTO!Q545</f>
        <v>0017</v>
      </c>
      <c r="C511" s="90" t="str">
        <f>[1]ORÇAMENTO!$P$30</f>
        <v>SINAPI</v>
      </c>
      <c r="D511" s="10" t="str">
        <f>[1]ORÇAMENTO!R545</f>
        <v>PARAFUSO C/ PORCAS PARA FLANGES DN 20 x 90</v>
      </c>
      <c r="E511" s="11" t="s">
        <v>6</v>
      </c>
      <c r="F511" s="37">
        <v>1</v>
      </c>
      <c r="G511" s="12">
        <f>[1]ORÇAMENTO!U545</f>
        <v>27.72</v>
      </c>
      <c r="H511" s="12">
        <f t="shared" si="46"/>
        <v>34.42</v>
      </c>
      <c r="I511" s="39">
        <f>[1]ORÇAMENTO!X545</f>
        <v>4184.3999999999996</v>
      </c>
      <c r="J511" s="13">
        <f t="shared" si="45"/>
        <v>1.1496076397971889E-3</v>
      </c>
      <c r="K511" s="38">
        <f>F511-[1]ORÇAMENTO!T545</f>
        <v>-119</v>
      </c>
    </row>
    <row r="512" spans="1:11">
      <c r="A512" s="10" t="str">
        <f>[1]ORÇAMENTO!O546</f>
        <v>6.2.5.13.</v>
      </c>
      <c r="B512" s="89" t="str">
        <f>[1]ORÇAMENTO!Q546</f>
        <v>I3857</v>
      </c>
      <c r="C512" s="90" t="str">
        <f>[1]ORÇAMENTO!$P$30</f>
        <v>SINAPI</v>
      </c>
      <c r="D512" s="10" t="str">
        <f>[1]ORÇAMENTO!R546</f>
        <v>FLANGE AVULSO DN 150 PN10</v>
      </c>
      <c r="E512" s="11" t="s">
        <v>6</v>
      </c>
      <c r="F512" s="37">
        <v>1</v>
      </c>
      <c r="G512" s="12">
        <f>[1]ORÇAMENTO!U546</f>
        <v>313.02999999999997</v>
      </c>
      <c r="H512" s="12">
        <f t="shared" si="46"/>
        <v>388.72</v>
      </c>
      <c r="I512" s="39">
        <f>[1]ORÇAMENTO!X546</f>
        <v>6299.68</v>
      </c>
      <c r="J512" s="13">
        <f t="shared" si="45"/>
        <v>1.7307523793799722E-3</v>
      </c>
      <c r="K512" s="38">
        <f>F512-[1]ORÇAMENTO!T546</f>
        <v>-15</v>
      </c>
    </row>
    <row r="513" spans="1:11" ht="38.25">
      <c r="A513" s="10" t="str">
        <f>[1]ORÇAMENTO!O547</f>
        <v>6.2.5.14.</v>
      </c>
      <c r="B513" s="89" t="str">
        <f>[1]ORÇAMENTO!Q547</f>
        <v>0019</v>
      </c>
      <c r="C513" s="90" t="str">
        <f>[1]ORÇAMENTO!$P$30</f>
        <v>SINAPI</v>
      </c>
      <c r="D513" s="10" t="str">
        <f>[1]ORÇAMENTO!R547</f>
        <v>ASSENTAMENTO DE CONEXÃO COM 1 ACESSO, FERRO FUNDIDO PARA REDE DE ÁGUA, DN  100 MM, JUNTA FLANGEADA (NÃO INCLUI O FORNECIMENTO). AF_09/2021</v>
      </c>
      <c r="E513" s="11" t="s">
        <v>1</v>
      </c>
      <c r="F513" s="37">
        <v>12.57</v>
      </c>
      <c r="G513" s="12">
        <f>[1]ORÇAMENTO!U547</f>
        <v>40.79</v>
      </c>
      <c r="H513" s="12">
        <f t="shared" si="46"/>
        <v>50.65</v>
      </c>
      <c r="I513" s="39">
        <f>[1]ORÇAMENTO!X547</f>
        <v>1795.85</v>
      </c>
      <c r="J513" s="13">
        <f t="shared" si="45"/>
        <v>4.933856418912584E-4</v>
      </c>
      <c r="K513" s="38">
        <f>F513-[1]ORÇAMENTO!T547</f>
        <v>-22.43</v>
      </c>
    </row>
    <row r="514" spans="1:11">
      <c r="A514" s="10" t="str">
        <f>[1]ORÇAMENTO!O548</f>
        <v>6.2.6.</v>
      </c>
      <c r="B514" s="89" t="e">
        <f>[1]ORÇAMENTO!Q548</f>
        <v>#REF!</v>
      </c>
      <c r="C514" s="90" t="str">
        <f>[1]ORÇAMENTO!$P$30</f>
        <v>SINAPI</v>
      </c>
      <c r="D514" s="10" t="str">
        <f>[1]ORÇAMENTO!R548</f>
        <v>REVESTIMENTO</v>
      </c>
      <c r="E514" s="11" t="s">
        <v>6</v>
      </c>
      <c r="F514" s="37">
        <v>1</v>
      </c>
      <c r="G514" s="12">
        <f>[1]ORÇAMENTO!U548</f>
        <v>0</v>
      </c>
      <c r="H514" s="12">
        <f t="shared" si="46"/>
        <v>0</v>
      </c>
      <c r="I514" s="39">
        <f>[1]ORÇAMENTO!X548</f>
        <v>17430.259999999998</v>
      </c>
      <c r="J514" s="13">
        <f t="shared" si="45"/>
        <v>4.7887295812186577E-3</v>
      </c>
      <c r="K514" s="38">
        <f>F514-[1]ORÇAMENTO!T548</f>
        <v>1</v>
      </c>
    </row>
    <row r="515" spans="1:11" ht="38.25">
      <c r="A515" s="10" t="str">
        <f>[1]ORÇAMENTO!O549</f>
        <v>6.2.6.1.</v>
      </c>
      <c r="B515" s="89">
        <f>[1]ORÇAMENTO!Q549</f>
        <v>98556</v>
      </c>
      <c r="C515" s="90" t="str">
        <f>[1]ORÇAMENTO!$P$30</f>
        <v>SINAPI</v>
      </c>
      <c r="D515" s="10" t="str">
        <f>[1]ORÇAMENTO!R549</f>
        <v>IMPERMEABILIZAÇÃO DE SUPERFÍCIE COM ARGAMASSA POLIMÉRICA / MEMBRANA ACRÍLICA, 4 DEMÃOS, REFORÇADA COM VÉU DE POLIÉSTER (MAV). AF_09/2023</v>
      </c>
      <c r="E515" s="11" t="s">
        <v>6</v>
      </c>
      <c r="F515" s="37">
        <v>7</v>
      </c>
      <c r="G515" s="12">
        <f>[1]ORÇAMENTO!U549</f>
        <v>64.400000000000006</v>
      </c>
      <c r="H515" s="12">
        <f t="shared" si="46"/>
        <v>79.97</v>
      </c>
      <c r="I515" s="39">
        <f>[1]ORÇAMENTO!X549</f>
        <v>15096.78</v>
      </c>
      <c r="J515" s="13">
        <f t="shared" si="45"/>
        <v>4.1476373253841433E-3</v>
      </c>
      <c r="K515" s="38">
        <f>F515-[1]ORÇAMENTO!T549</f>
        <v>-179.38</v>
      </c>
    </row>
    <row r="516" spans="1:11" ht="25.5">
      <c r="A516" s="10" t="str">
        <f>[1]ORÇAMENTO!O550</f>
        <v>6.2.6.2.</v>
      </c>
      <c r="B516" s="89" t="str">
        <f>[1]ORÇAMENTO!Q550</f>
        <v>0028</v>
      </c>
      <c r="C516" s="90" t="str">
        <f>[1]ORÇAMENTO!$P$30</f>
        <v>SINAPI</v>
      </c>
      <c r="D516" s="10" t="str">
        <f>[1]ORÇAMENTO!R550</f>
        <v>LIMPEZA COM LIXADEIRA ELÉTRICA, TRATAMENTO DO CONCRETO E LIXAMENTO COM LIXA CARBURETO SILICIO</v>
      </c>
      <c r="E516" s="11" t="s">
        <v>6</v>
      </c>
      <c r="F516" s="37">
        <v>2</v>
      </c>
      <c r="G516" s="12">
        <f>[1]ORÇAMENTO!U550</f>
        <v>9.9499999999999993</v>
      </c>
      <c r="H516" s="12">
        <f t="shared" si="46"/>
        <v>12.35</v>
      </c>
      <c r="I516" s="39">
        <f>[1]ORÇAMENTO!X550</f>
        <v>2333.48</v>
      </c>
      <c r="J516" s="13">
        <f t="shared" si="45"/>
        <v>6.4109225583451504E-4</v>
      </c>
      <c r="K516" s="38">
        <f>F516-[1]ORÇAMENTO!T550</f>
        <v>-184.38</v>
      </c>
    </row>
    <row r="517" spans="1:11">
      <c r="A517" s="10" t="str">
        <f>[1]ORÇAMENTO!O551</f>
        <v>6.2.7.</v>
      </c>
      <c r="B517" s="89" t="str">
        <f>[1]ORÇAMENTO!Q551</f>
        <v>I3649</v>
      </c>
      <c r="C517" s="90" t="str">
        <f>[1]ORÇAMENTO!$P$30</f>
        <v>SINAPI</v>
      </c>
      <c r="D517" s="10" t="str">
        <f>[1]ORÇAMENTO!R551</f>
        <v>SERVIÇOS COMPLEMENTARES</v>
      </c>
      <c r="E517" s="11" t="s">
        <v>6</v>
      </c>
      <c r="F517" s="37">
        <v>2</v>
      </c>
      <c r="G517" s="12">
        <f>[1]ORÇAMENTO!U551</f>
        <v>0</v>
      </c>
      <c r="H517" s="12">
        <f t="shared" si="46"/>
        <v>0</v>
      </c>
      <c r="I517" s="39">
        <f>[1]ORÇAMENTO!X551</f>
        <v>47389.77</v>
      </c>
      <c r="J517" s="13">
        <f t="shared" si="45"/>
        <v>1.301970214134204E-2</v>
      </c>
      <c r="K517" s="38">
        <f>F517-[1]ORÇAMENTO!T551</f>
        <v>2</v>
      </c>
    </row>
    <row r="518" spans="1:11" ht="25.5">
      <c r="A518" s="10" t="str">
        <f>[1]ORÇAMENTO!O552</f>
        <v>6.2.7.1.</v>
      </c>
      <c r="B518" s="89">
        <f>[1]ORÇAMENTO!Q552</f>
        <v>96989</v>
      </c>
      <c r="C518" s="90" t="str">
        <f>[1]ORÇAMENTO!$P$30</f>
        <v>SINAPI</v>
      </c>
      <c r="D518" s="10" t="str">
        <f>[1]ORÇAMENTO!R552</f>
        <v>CAPTOR TIPO FRANKLIN PARA SPDA - FORNECIMENTO E INSTALAÇÃO. AF_08/2023</v>
      </c>
      <c r="E518" s="11" t="s">
        <v>6</v>
      </c>
      <c r="F518" s="37">
        <v>6</v>
      </c>
      <c r="G518" s="12">
        <f>[1]ORÇAMENTO!U552</f>
        <v>137.07</v>
      </c>
      <c r="H518" s="12">
        <f t="shared" si="46"/>
        <v>170.21</v>
      </c>
      <c r="I518" s="39">
        <f>[1]ORÇAMENTO!X552</f>
        <v>172.41</v>
      </c>
      <c r="J518" s="13">
        <f t="shared" si="45"/>
        <v>4.7367329408620914E-5</v>
      </c>
      <c r="K518" s="38">
        <f>F518-[1]ORÇAMENTO!T552</f>
        <v>5</v>
      </c>
    </row>
    <row r="519" spans="1:11" ht="25.5">
      <c r="A519" s="10" t="str">
        <f>[1]ORÇAMENTO!O553</f>
        <v>6.2.7.2.</v>
      </c>
      <c r="B519" s="89">
        <f>[1]ORÇAMENTO!Q553</f>
        <v>96987</v>
      </c>
      <c r="C519" s="90" t="str">
        <f>[1]ORÇAMENTO!$P$30</f>
        <v>SINAPI</v>
      </c>
      <c r="D519" s="10" t="str">
        <f>[1]ORÇAMENTO!R553</f>
        <v>BASE METÁLICA PARA MASTRO 1 ½"  PARA SPDA - FORNECIMENTO E INSTALAÇÃO. AF_08/2023</v>
      </c>
      <c r="E519" s="11" t="s">
        <v>6</v>
      </c>
      <c r="F519" s="37">
        <v>2</v>
      </c>
      <c r="G519" s="12">
        <f>[1]ORÇAMENTO!U553</f>
        <v>124.65</v>
      </c>
      <c r="H519" s="12">
        <f t="shared" si="46"/>
        <v>154.79</v>
      </c>
      <c r="I519" s="39">
        <f>[1]ORÇAMENTO!X553</f>
        <v>156.78</v>
      </c>
      <c r="J519" s="13">
        <f t="shared" si="45"/>
        <v>4.3073197057500071E-5</v>
      </c>
      <c r="K519" s="38">
        <f>F519-[1]ORÇAMENTO!T553</f>
        <v>1</v>
      </c>
    </row>
    <row r="520" spans="1:11" ht="25.5">
      <c r="A520" s="10" t="str">
        <f>[1]ORÇAMENTO!O554</f>
        <v>6.2.7.3.</v>
      </c>
      <c r="B520" s="89">
        <f>[1]ORÇAMENTO!Q554</f>
        <v>96988</v>
      </c>
      <c r="C520" s="90" t="str">
        <f>[1]ORÇAMENTO!$P$30</f>
        <v>SINAPI</v>
      </c>
      <c r="D520" s="10" t="str">
        <f>[1]ORÇAMENTO!R554</f>
        <v>MASTRO 1 ½", COM 3 METROS, PARA SPDA - FORNECIMENTO E INSTALAÇÃO. AF_08/2023</v>
      </c>
      <c r="E520" s="11" t="s">
        <v>6</v>
      </c>
      <c r="F520" s="37">
        <v>164</v>
      </c>
      <c r="G520" s="12">
        <f>[1]ORÇAMENTO!U554</f>
        <v>163.75</v>
      </c>
      <c r="H520" s="12">
        <f t="shared" si="46"/>
        <v>203.34</v>
      </c>
      <c r="I520" s="39">
        <f>[1]ORÇAMENTO!X554</f>
        <v>205.96</v>
      </c>
      <c r="J520" s="13">
        <f t="shared" si="45"/>
        <v>5.6584740821295536E-5</v>
      </c>
      <c r="K520" s="38">
        <f>F520-[1]ORÇAMENTO!T554</f>
        <v>163</v>
      </c>
    </row>
    <row r="521" spans="1:11" ht="25.5">
      <c r="A521" s="10" t="str">
        <f>[1]ORÇAMENTO!O555</f>
        <v>6.2.7.4.</v>
      </c>
      <c r="B521" s="89" t="str">
        <f>[1]ORÇAMENTO!Q555</f>
        <v>I3993</v>
      </c>
      <c r="C521" s="90" t="str">
        <f>[1]ORÇAMENTO!$P$30</f>
        <v>SINAPI</v>
      </c>
      <c r="D521" s="10" t="str">
        <f>[1]ORÇAMENTO!R555</f>
        <v>CORDOALHA DE COBRE NU 35 MM², NÃO ENTERRADA, COM ISOLADOR - FORNECIMENTO E INSTALAÇÃO. AF_08/2023</v>
      </c>
      <c r="E521" s="11" t="s">
        <v>6</v>
      </c>
      <c r="F521" s="37">
        <v>23</v>
      </c>
      <c r="G521" s="12">
        <f>[1]ORÇAMENTO!U555</f>
        <v>74.06</v>
      </c>
      <c r="H521" s="12">
        <f t="shared" si="46"/>
        <v>91.96</v>
      </c>
      <c r="I521" s="39">
        <f>[1]ORÇAMENTO!X555</f>
        <v>4052.03</v>
      </c>
      <c r="J521" s="13">
        <f t="shared" si="45"/>
        <v>1.1132407620417274E-3</v>
      </c>
      <c r="K521" s="38">
        <f>F521-[1]ORÇAMENTO!T555</f>
        <v>-20.5</v>
      </c>
    </row>
    <row r="522" spans="1:11" ht="25.5">
      <c r="A522" s="4" t="str">
        <f>[1]ORÇAMENTO!O556</f>
        <v>6.2.7.5.</v>
      </c>
      <c r="B522" s="88">
        <f>[1]ORÇAMENTO!Q556</f>
        <v>96986</v>
      </c>
      <c r="C522" s="5" t="str">
        <f>[1]ORÇAMENTO!$P$30</f>
        <v>SINAPI</v>
      </c>
      <c r="D522" s="4" t="str">
        <f>[1]ORÇAMENTO!R556</f>
        <v>HASTE DE ATERRAMENTO, DIÂMETRO 3/4", COM 3 METROS - FORNECIMENTO E INSTALAÇÃO. AF_08/2023</v>
      </c>
      <c r="E522" s="6" t="s">
        <v>6</v>
      </c>
      <c r="F522" s="36">
        <v>23</v>
      </c>
      <c r="G522" s="8">
        <f>[1]ORÇAMENTO!U556</f>
        <v>123.21</v>
      </c>
      <c r="H522" s="8">
        <f t="shared" si="46"/>
        <v>153</v>
      </c>
      <c r="I522" s="39">
        <f>[1]ORÇAMENTO!X556</f>
        <v>619.88</v>
      </c>
      <c r="J522" s="9">
        <f t="shared" si="45"/>
        <v>1.7030369557343502E-4</v>
      </c>
      <c r="K522" s="38">
        <f>F522-[1]ORÇAMENTO!T556</f>
        <v>19</v>
      </c>
    </row>
    <row r="523" spans="1:11">
      <c r="A523" s="29" t="str">
        <f>[1]ORÇAMENTO!O557</f>
        <v>6.2.7.6.</v>
      </c>
      <c r="B523" s="29"/>
      <c r="C523" s="29"/>
      <c r="D523" s="29" t="str">
        <f>[1]ORÇAMENTO!R557</f>
        <v>ESCADA MARINHEIRO PERFIL 1.1/2"" DE ACO COM GUARDA CORPO</v>
      </c>
      <c r="E523" s="29"/>
      <c r="F523" s="35"/>
      <c r="G523" s="29"/>
      <c r="H523" s="29"/>
      <c r="I523" s="30"/>
      <c r="J523" s="31">
        <f t="shared" si="45"/>
        <v>0</v>
      </c>
      <c r="K523" s="38">
        <f>F523-[1]ORÇAMENTO!T557</f>
        <v>-17.5</v>
      </c>
    </row>
    <row r="524" spans="1:11" ht="51">
      <c r="A524" s="4" t="str">
        <f>[1]ORÇAMENTO!O558</f>
        <v>6.2.7.7.</v>
      </c>
      <c r="B524" s="88">
        <f>[1]ORÇAMENTO!Q558</f>
        <v>99839</v>
      </c>
      <c r="C524" s="5" t="str">
        <f>[1]ORÇAMENTO!$P$30</f>
        <v>SINAPI</v>
      </c>
      <c r="D524" s="4" t="str">
        <f>[1]ORÇAMENTO!R558</f>
        <v>GUARDA-CORPO DE AÇO GALVANIZADO DE 1,10M DE ALTURA, MONTANTES TUBULARES DE 1.1/2  ESPAÇADOS DE 1,20M, TRAVESSA SUPERIOR DE 2 , GRADIL FORMADO POR BARRAS CHATAS EM FERRO DE 32X4,8MM, FIXADO COM CHUMBADOR MECÂNICO. AF_04/2019_PS</v>
      </c>
      <c r="E524" s="6" t="s">
        <v>7</v>
      </c>
      <c r="F524" s="36">
        <v>165.9</v>
      </c>
      <c r="G524" s="8">
        <f>[1]ORÇAMENTO!U558</f>
        <v>508.88</v>
      </c>
      <c r="H524" s="8">
        <f>TRUNC(G524 * (1 + 24.18 / 100), 2)</f>
        <v>631.91999999999996</v>
      </c>
      <c r="I524" s="39">
        <f>[1]ORÇAMENTO!X558</f>
        <v>18242</v>
      </c>
      <c r="J524" s="9">
        <f t="shared" si="45"/>
        <v>5.0117442321910722E-3</v>
      </c>
      <c r="K524" s="38">
        <f>F524-[1]ORÇAMENTO!T558</f>
        <v>137.4</v>
      </c>
    </row>
    <row r="525" spans="1:11" ht="38.25">
      <c r="A525" s="4" t="str">
        <f>[1]ORÇAMENTO!O559</f>
        <v>6.2.7.8.</v>
      </c>
      <c r="B525" s="88">
        <f>[1]ORÇAMENTO!Q559</f>
        <v>100324</v>
      </c>
      <c r="C525" s="5" t="str">
        <f>[1]ORÇAMENTO!$P$30</f>
        <v>SINAPI</v>
      </c>
      <c r="D525" s="4" t="str">
        <f>[1]ORÇAMENTO!R559</f>
        <v>LASTRO COM MATERIAL GRANULAR (PEDRA BRITADA N.1 E PEDRA BRITADA N.2), APLICADO EM PISOS OU LAJES SOBRE SOLO, ESPESSURA DE *10 CM*. AF_01/2024</v>
      </c>
      <c r="E525" s="6" t="s">
        <v>7</v>
      </c>
      <c r="F525" s="36">
        <v>201.37</v>
      </c>
      <c r="G525" s="8">
        <f>[1]ORÇAMENTO!U559</f>
        <v>172.12</v>
      </c>
      <c r="H525" s="8">
        <f>TRUNC(G525 * (1 + 24.18 / 100), 2)</f>
        <v>213.73</v>
      </c>
      <c r="I525" s="39">
        <f>[1]ORÇAMENTO!X559</f>
        <v>1348.73</v>
      </c>
      <c r="J525" s="9">
        <f t="shared" si="45"/>
        <v>3.705454335206153E-4</v>
      </c>
      <c r="K525" s="38">
        <f>F525-[1]ORÇAMENTO!T559</f>
        <v>195.14000000000001</v>
      </c>
    </row>
    <row r="526" spans="1:11">
      <c r="A526" s="29" t="str">
        <f>[1]ORÇAMENTO!O560</f>
        <v>6.2.8.</v>
      </c>
      <c r="B526" s="29"/>
      <c r="C526" s="29"/>
      <c r="D526" s="29" t="str">
        <f>[1]ORÇAMENTO!R560</f>
        <v>URBANIZAÇÃO DA ÁREA DOS RESERVATÓRIOS</v>
      </c>
      <c r="E526" s="29"/>
      <c r="F526" s="35"/>
      <c r="G526" s="29"/>
      <c r="H526" s="29"/>
      <c r="I526" s="30"/>
      <c r="J526" s="31">
        <f t="shared" si="45"/>
        <v>0</v>
      </c>
      <c r="K526" s="38">
        <f>F526-[1]ORÇAMENTO!T560</f>
        <v>0</v>
      </c>
    </row>
    <row r="527" spans="1:11">
      <c r="A527" s="4" t="str">
        <f>[1]ORÇAMENTO!O561</f>
        <v>6.2.8.1.</v>
      </c>
      <c r="B527" s="88">
        <f>[1]ORÇAMENTO!Q561</f>
        <v>98524</v>
      </c>
      <c r="C527" s="5" t="str">
        <f>[1]ORÇAMENTO!$P$30</f>
        <v>SINAPI</v>
      </c>
      <c r="D527" s="4" t="str">
        <f>[1]ORÇAMENTO!R561</f>
        <v>LIMPEZA MANUAL DE VEGETAÇÃO EM TERRENO COM ENXADA. AF_03/2024</v>
      </c>
      <c r="E527" s="6" t="s">
        <v>6</v>
      </c>
      <c r="F527" s="36">
        <v>1</v>
      </c>
      <c r="G527" s="8">
        <f>[1]ORÇAMENTO!U561</f>
        <v>5.01</v>
      </c>
      <c r="H527" s="8">
        <f t="shared" ref="H527:H534" si="47">TRUNC(G527 * (1 + 24.18 / 100), 2)</f>
        <v>6.22</v>
      </c>
      <c r="I527" s="39">
        <f>[1]ORÇAMENTO!X561</f>
        <v>944.62</v>
      </c>
      <c r="J527" s="9">
        <f t="shared" si="45"/>
        <v>2.595216443708108E-4</v>
      </c>
      <c r="K527" s="38">
        <f>F527-[1]ORÇAMENTO!T561</f>
        <v>-148.94</v>
      </c>
    </row>
    <row r="528" spans="1:11" ht="25.5">
      <c r="A528" s="4" t="str">
        <f>[1]ORÇAMENTO!O563</f>
        <v>6.2.8.3.</v>
      </c>
      <c r="B528" s="88">
        <f>[1]ORÇAMENTO!Q563</f>
        <v>93589</v>
      </c>
      <c r="C528" s="5" t="str">
        <f>[1]ORÇAMENTO!$P$30</f>
        <v>SINAPI</v>
      </c>
      <c r="D528" s="4" t="str">
        <f>[1]ORÇAMENTO!R563</f>
        <v>TRANSPORTE COM CAMINHÃO BASCULANTE DE 10 M³, EM VIA URBANA EM REVESTIMENTO PRIMÁRIO (UNIDADE: M3XKM). AF_07/2020</v>
      </c>
      <c r="E528" s="6" t="s">
        <v>6</v>
      </c>
      <c r="F528" s="36">
        <v>1</v>
      </c>
      <c r="G528" s="8">
        <f>[1]ORÇAMENTO!U563</f>
        <v>2.82</v>
      </c>
      <c r="H528" s="8">
        <f t="shared" si="47"/>
        <v>3.5</v>
      </c>
      <c r="I528" s="39">
        <f>[1]ORÇAMENTO!X563</f>
        <v>532.29</v>
      </c>
      <c r="J528" s="9">
        <f t="shared" si="45"/>
        <v>1.4623952074076227E-4</v>
      </c>
      <c r="K528" s="38">
        <f>F528-[1]ORÇAMENTO!T563</f>
        <v>-148.94</v>
      </c>
    </row>
    <row r="529" spans="1:11" ht="25.5">
      <c r="A529" s="4" t="str">
        <f>[1]ORÇAMENTO!O564</f>
        <v>6.2.8.4.</v>
      </c>
      <c r="B529" s="88">
        <f>[1]ORÇAMENTO!Q564</f>
        <v>99059</v>
      </c>
      <c r="C529" s="5" t="str">
        <f>[1]ORÇAMENTO!$P$30</f>
        <v>SINAPI</v>
      </c>
      <c r="D529" s="4" t="str">
        <f>[1]ORÇAMENTO!R564</f>
        <v>LOCAÇÃO CONVENCIONAL DE OBRA, UTILIZANDO GABARITO DE TÁBUAS CORRIDAS PONTALETADAS A CADA 2,00M -  2 UTILIZAÇÕES. AF_03/2024</v>
      </c>
      <c r="E529" s="6" t="s">
        <v>6</v>
      </c>
      <c r="F529" s="36">
        <v>1</v>
      </c>
      <c r="G529" s="8">
        <f>[1]ORÇAMENTO!U564</f>
        <v>68.27</v>
      </c>
      <c r="H529" s="8">
        <f t="shared" si="47"/>
        <v>84.77</v>
      </c>
      <c r="I529" s="39">
        <f>[1]ORÇAMENTO!X564</f>
        <v>2159.63</v>
      </c>
      <c r="J529" s="9">
        <f t="shared" si="45"/>
        <v>5.9332930578701927E-4</v>
      </c>
      <c r="K529" s="38">
        <f>F529-[1]ORÇAMENTO!T564</f>
        <v>-24.15</v>
      </c>
    </row>
    <row r="530" spans="1:11">
      <c r="A530" s="4" t="str">
        <f>[1]ORÇAMENTO!O565</f>
        <v>6.2.8.5.</v>
      </c>
      <c r="B530" s="88">
        <f>[1]ORÇAMENTO!Q565</f>
        <v>93358</v>
      </c>
      <c r="C530" s="5" t="str">
        <f>[1]ORÇAMENTO!$P$30</f>
        <v>SINAPI</v>
      </c>
      <c r="D530" s="4" t="str">
        <f>[1]ORÇAMENTO!R565</f>
        <v>ESCAVAÇÃO MANUAL DE VALA. AF_09/2024</v>
      </c>
      <c r="E530" s="6" t="s">
        <v>1</v>
      </c>
      <c r="F530" s="36">
        <v>43.5</v>
      </c>
      <c r="G530" s="8">
        <f>[1]ORÇAMENTO!U565</f>
        <v>93.03</v>
      </c>
      <c r="H530" s="8">
        <f t="shared" si="47"/>
        <v>115.52</v>
      </c>
      <c r="I530" s="39">
        <f>[1]ORÇAMENTO!X565</f>
        <v>1058.94</v>
      </c>
      <c r="J530" s="9">
        <f t="shared" si="45"/>
        <v>2.9092952731259809E-4</v>
      </c>
      <c r="K530" s="38">
        <f>F530-[1]ORÇAMENTO!T565</f>
        <v>34.450000000000003</v>
      </c>
    </row>
    <row r="531" spans="1:11" ht="25.5">
      <c r="A531" s="4" t="str">
        <f>[1]ORÇAMENTO!O566</f>
        <v>6.2.8.6.</v>
      </c>
      <c r="B531" s="88">
        <f>[1]ORÇAMENTO!Q566</f>
        <v>93382</v>
      </c>
      <c r="C531" s="5" t="str">
        <f>[1]ORÇAMENTO!$P$30</f>
        <v>SINAPI</v>
      </c>
      <c r="D531" s="4" t="str">
        <f>[1]ORÇAMENTO!R566</f>
        <v>REATERRO MANUAL DE VALAS, COM COMPACTADOR DE SOLOS DE PERCUSSÃO. AF_08/2023</v>
      </c>
      <c r="E531" s="6" t="s">
        <v>6</v>
      </c>
      <c r="F531" s="36">
        <v>4</v>
      </c>
      <c r="G531" s="8">
        <f>[1]ORÇAMENTO!U566</f>
        <v>27.66</v>
      </c>
      <c r="H531" s="8">
        <f t="shared" si="47"/>
        <v>34.340000000000003</v>
      </c>
      <c r="I531" s="39">
        <f>[1]ORÇAMENTO!X566</f>
        <v>157.6</v>
      </c>
      <c r="J531" s="9">
        <f t="shared" si="45"/>
        <v>4.3298481032414914E-5</v>
      </c>
      <c r="K531" s="38">
        <f>F531-[1]ORÇAMENTO!T566</f>
        <v>-0.53000000000000025</v>
      </c>
    </row>
    <row r="532" spans="1:11" ht="25.5">
      <c r="A532" s="4" t="str">
        <f>[1]ORÇAMENTO!O567</f>
        <v>6.2.8.7.</v>
      </c>
      <c r="B532" s="87">
        <f>[1]ORÇAMENTO!Q567</f>
        <v>102487</v>
      </c>
      <c r="C532" s="5" t="str">
        <f>[1]ORÇAMENTO!$P$30</f>
        <v>SINAPI</v>
      </c>
      <c r="D532" s="4" t="str">
        <f>[1]ORÇAMENTO!R567</f>
        <v>CONCRETO CICLÓPICO FCK = 15MPA, 30% PEDRA DE MÃO EM VOLUME REAL, INCLUSIVE LANÇAMENTO. AF_05/2021</v>
      </c>
      <c r="E532" s="6" t="s">
        <v>1</v>
      </c>
      <c r="F532" s="36">
        <v>13.5</v>
      </c>
      <c r="G532" s="8">
        <f>[1]ORÇAMENTO!U567</f>
        <v>605.14</v>
      </c>
      <c r="H532" s="8">
        <f t="shared" si="47"/>
        <v>751.46</v>
      </c>
      <c r="I532" s="39">
        <f>[1]ORÇAMENTO!X567</f>
        <v>1126.5</v>
      </c>
      <c r="J532" s="9">
        <f t="shared" si="45"/>
        <v>3.0949072895314345E-4</v>
      </c>
      <c r="K532" s="38">
        <f>F532-[1]ORÇAMENTO!T567</f>
        <v>12.02</v>
      </c>
    </row>
    <row r="533" spans="1:11" ht="38.25">
      <c r="A533" s="4" t="str">
        <f>[1]ORÇAMENTO!O568</f>
        <v>6.2.8.8.</v>
      </c>
      <c r="B533" s="88" t="str">
        <f>[1]ORÇAMENTO!Q568</f>
        <v>0029</v>
      </c>
      <c r="C533" s="5" t="str">
        <f>[1]ORÇAMENTO!$P$30</f>
        <v>SINAPI</v>
      </c>
      <c r="D533" s="4" t="str">
        <f>[1]ORÇAMENTO!R568</f>
        <v>(ADAP.- ORSE-7369)CONCRETO ARMADO FCK=25,0MPA, USINADO, BOMBEADO, ADENSADO E LANÇADO, PARA USO GERAL, COM FORMAS PLANAS EM COMPENSADO RESINADO 12MM (05 USOS)</v>
      </c>
      <c r="E533" s="6" t="s">
        <v>1</v>
      </c>
      <c r="F533" s="36">
        <f>15.7-0.8</f>
        <v>14.899999999999999</v>
      </c>
      <c r="G533" s="8">
        <f>[1]ORÇAMENTO!U568</f>
        <v>1783.27</v>
      </c>
      <c r="H533" s="8">
        <f t="shared" si="47"/>
        <v>2214.46</v>
      </c>
      <c r="I533" s="39">
        <f>[1]ORÇAMENTO!X568</f>
        <v>8343.9599999999991</v>
      </c>
      <c r="J533" s="9">
        <f t="shared" si="45"/>
        <v>2.2923908235737865E-3</v>
      </c>
      <c r="K533" s="38">
        <f>F533-[1]ORÇAMENTO!T568</f>
        <v>11.179999999999998</v>
      </c>
    </row>
    <row r="534" spans="1:11" ht="38.25">
      <c r="A534" s="4" t="str">
        <f>[1]ORÇAMENTO!O569</f>
        <v>6.2.8.9.</v>
      </c>
      <c r="B534" s="88">
        <f>[1]ORÇAMENTO!Q569</f>
        <v>103323</v>
      </c>
      <c r="C534" s="5" t="str">
        <f>[1]ORÇAMENTO!$P$30</f>
        <v>SINAPI</v>
      </c>
      <c r="D534" s="4" t="str">
        <f>[1]ORÇAMENTO!R569</f>
        <v>ALVENARIA DE VEDAÇÃO DE BLOCOS CERÂMICOS FURADOS NA VERTICAL DE 9X19X39 CM (ESPESSURA 9 CM) E ARGAMASSA DE ASSENTAMENTO COM PREPARO MANUAL. AF_12/2021</v>
      </c>
      <c r="E534" s="6" t="s">
        <v>3</v>
      </c>
      <c r="F534" s="36">
        <v>2.5019999999999998</v>
      </c>
      <c r="G534" s="8">
        <f>[1]ORÇAMENTO!U569</f>
        <v>63.48</v>
      </c>
      <c r="H534" s="8">
        <f t="shared" si="47"/>
        <v>78.819999999999993</v>
      </c>
      <c r="I534" s="39">
        <f>[1]ORÇAMENTO!X569</f>
        <v>9043.01</v>
      </c>
      <c r="J534" s="9">
        <f t="shared" si="45"/>
        <v>2.4844454121886956E-3</v>
      </c>
      <c r="K534" s="38">
        <f>F534-[1]ORÇAMENTO!T569</f>
        <v>-110.748</v>
      </c>
    </row>
    <row r="535" spans="1:11" ht="25.5">
      <c r="A535" s="29" t="str">
        <f>[1]ORÇAMENTO!O570</f>
        <v>6.2.8.10.</v>
      </c>
      <c r="B535" s="29"/>
      <c r="C535" s="29"/>
      <c r="D535" s="29" t="str">
        <f>[1]ORÇAMENTO!R570</f>
        <v>PINTURA LÁTEX ACRÍLICA PREMIUM, APLICAÇÃO MANUAL EM PAREDES, DUAS DEMÃOS. AF_04/2023</v>
      </c>
      <c r="E535" s="29"/>
      <c r="F535" s="35"/>
      <c r="G535" s="29"/>
      <c r="H535" s="29"/>
      <c r="I535" s="30"/>
      <c r="J535" s="31">
        <f t="shared" si="45"/>
        <v>0</v>
      </c>
      <c r="K535" s="38">
        <f>F535-[1]ORÇAMENTO!T570</f>
        <v>-226.5</v>
      </c>
    </row>
    <row r="536" spans="1:11" ht="38.25">
      <c r="A536" s="4" t="str">
        <f>[1]ORÇAMENTO!O571</f>
        <v>6.2.8.11.</v>
      </c>
      <c r="B536" s="88">
        <f>[1]ORÇAMENTO!Q571</f>
        <v>94992</v>
      </c>
      <c r="C536" s="5" t="str">
        <f>[1]ORÇAMENTO!$P$30</f>
        <v>SINAPI</v>
      </c>
      <c r="D536" s="4" t="str">
        <f>[1]ORÇAMENTO!R571</f>
        <v>EXECUÇÃO DE PASSEIO (CALÇADA) OU PISO DE CONCRETO COM CONCRETO MOLDADO IN LOCO, FEITO EM OBRA, ACABAMENTO CONVENCIONAL, ESPESSURA 6 CM, ARMADO. AF_08/2022</v>
      </c>
      <c r="E536" s="6" t="s">
        <v>7</v>
      </c>
      <c r="F536" s="36">
        <v>149.94</v>
      </c>
      <c r="G536" s="8">
        <f>[1]ORÇAMENTO!U571</f>
        <v>80.13</v>
      </c>
      <c r="H536" s="8">
        <f t="shared" ref="H536:H551" si="48">TRUNC(G536 * (1 + 24.18 / 100), 2)</f>
        <v>99.5</v>
      </c>
      <c r="I536" s="39">
        <f>[1]ORÇAMENTO!X571</f>
        <v>3041.84</v>
      </c>
      <c r="J536" s="9">
        <f t="shared" si="45"/>
        <v>8.3570464177437187E-4</v>
      </c>
      <c r="K536" s="38">
        <f>F536-[1]ORÇAMENTO!T571</f>
        <v>119.75999999999999</v>
      </c>
    </row>
    <row r="537" spans="1:11" ht="25.5">
      <c r="A537" s="4" t="str">
        <f>[1]ORÇAMENTO!O572</f>
        <v>6.2.8.12.</v>
      </c>
      <c r="B537" s="88">
        <f>[1]ORÇAMENTO!Q572</f>
        <v>92393</v>
      </c>
      <c r="C537" s="5" t="str">
        <f>[1]ORÇAMENTO!$P$30</f>
        <v>SINAPI</v>
      </c>
      <c r="D537" s="4" t="str">
        <f>[1]ORÇAMENTO!R572</f>
        <v>EXECUÇÃO DE PAVIMENTO EM PISO INTERTRAVADO, COM BLOCO SEXTAVADO DE 25 X 25 CM, ESPESSURA 6 CM. AF_10/2022</v>
      </c>
      <c r="E537" s="6" t="s">
        <v>3</v>
      </c>
      <c r="F537" s="36">
        <v>14.994</v>
      </c>
      <c r="G537" s="8">
        <f>[1]ORÇAMENTO!U572</f>
        <v>57.44</v>
      </c>
      <c r="H537" s="8">
        <f t="shared" si="48"/>
        <v>71.319999999999993</v>
      </c>
      <c r="I537" s="39">
        <f>[1]ORÇAMENTO!X572</f>
        <v>5418.75</v>
      </c>
      <c r="J537" s="9">
        <f t="shared" si="45"/>
        <v>1.4887287061827305E-3</v>
      </c>
      <c r="K537" s="38">
        <f>F537-[1]ORÇAMENTO!T572</f>
        <v>-60.006</v>
      </c>
    </row>
    <row r="538" spans="1:11" ht="25.5">
      <c r="A538" s="4" t="str">
        <f>[1]ORÇAMENTO!O573</f>
        <v>6.2.8.13.</v>
      </c>
      <c r="B538" s="88">
        <f>[1]ORÇAMENTO!Q573</f>
        <v>100701</v>
      </c>
      <c r="C538" s="5" t="str">
        <f>[1]ORÇAMENTO!$P$30</f>
        <v>SINAPI</v>
      </c>
      <c r="D538" s="4" t="str">
        <f>[1]ORÇAMENTO!R573</f>
        <v>PORTA DE FERRO, DE ABRIR, TIPO GRADE COM CHAPA, COM GUARNIÇÕES. AF_12/2019</v>
      </c>
      <c r="E538" s="6" t="s">
        <v>8</v>
      </c>
      <c r="F538" s="36">
        <v>149.94</v>
      </c>
      <c r="G538" s="8">
        <f>[1]ORÇAMENTO!U573</f>
        <v>557.1</v>
      </c>
      <c r="H538" s="8">
        <f t="shared" si="48"/>
        <v>691.8</v>
      </c>
      <c r="I538" s="39">
        <f>[1]ORÇAMENTO!X573</f>
        <v>8759</v>
      </c>
      <c r="J538" s="9">
        <f t="shared" si="45"/>
        <v>2.4064174832672731E-3</v>
      </c>
      <c r="K538" s="38">
        <f>F538-[1]ORÇAMENTO!T573</f>
        <v>137.44</v>
      </c>
    </row>
    <row r="539" spans="1:11" ht="25.5">
      <c r="A539" s="4" t="str">
        <f>[1]ORÇAMENTO!O574</f>
        <v>6.2.8.14.</v>
      </c>
      <c r="B539" s="88" t="str">
        <f>[1]ORÇAMENTO!Q574</f>
        <v>0025</v>
      </c>
      <c r="C539" s="5" t="str">
        <f>[1]ORÇAMENTO!$P$30</f>
        <v>SINAPI</v>
      </c>
      <c r="D539" s="4" t="str">
        <f>[1]ORÇAMENTO!R574</f>
        <v>CONCERTINA CLIPADA (DUPLA) EM ACO GALVANIZADO DE ALTA RESISTENCIA, COM ESPIRAL DE 300 MM-FORNECIMENTO E INSTALAÇÃO</v>
      </c>
      <c r="E539" s="6" t="s">
        <v>1</v>
      </c>
      <c r="F539" s="36">
        <v>25.15</v>
      </c>
      <c r="G539" s="8">
        <f>[1]ORÇAMENTO!U574</f>
        <v>37.54</v>
      </c>
      <c r="H539" s="8">
        <f t="shared" si="48"/>
        <v>46.61</v>
      </c>
      <c r="I539" s="39">
        <f>[1]ORÇAMENTO!X574</f>
        <v>2375.17</v>
      </c>
      <c r="J539" s="9">
        <f t="shared" si="45"/>
        <v>6.5254602280305171E-4</v>
      </c>
      <c r="K539" s="38">
        <f>F539-[1]ORÇAMENTO!T574</f>
        <v>-25.15</v>
      </c>
    </row>
    <row r="540" spans="1:11">
      <c r="A540" s="4" t="str">
        <f>[1]ORÇAMENTO!O575</f>
        <v>6.3.</v>
      </c>
      <c r="B540" s="88" t="e">
        <f>[1]ORÇAMENTO!Q575</f>
        <v>#REF!</v>
      </c>
      <c r="C540" s="5" t="str">
        <f>[1]ORÇAMENTO!$P$30</f>
        <v>SINAPI</v>
      </c>
      <c r="D540" s="4" t="str">
        <f>[1]ORÇAMENTO!R575</f>
        <v>REDE DE DISTRIBUIÇÃO</v>
      </c>
      <c r="E540" s="6" t="s">
        <v>3</v>
      </c>
      <c r="F540" s="36">
        <v>9.0540000000000003</v>
      </c>
      <c r="G540" s="8">
        <f>[1]ORÇAMENTO!U575</f>
        <v>0</v>
      </c>
      <c r="H540" s="8">
        <f t="shared" si="48"/>
        <v>0</v>
      </c>
      <c r="I540" s="39">
        <f>[1]ORÇAMENTO!X575</f>
        <v>237711.91</v>
      </c>
      <c r="J540" s="9">
        <f t="shared" si="45"/>
        <v>6.5308151182196211E-2</v>
      </c>
      <c r="K540" s="38">
        <f>F540-[1]ORÇAMENTO!T575</f>
        <v>9.0540000000000003</v>
      </c>
    </row>
    <row r="541" spans="1:11">
      <c r="A541" s="4" t="str">
        <f>[1]ORÇAMENTO!O576</f>
        <v>6.3.0.1.</v>
      </c>
      <c r="B541" s="88">
        <f>[1]ORÇAMENTO!Q576</f>
        <v>99063</v>
      </c>
      <c r="C541" s="5" t="str">
        <f>[1]ORÇAMENTO!$P$30</f>
        <v>SINAPI</v>
      </c>
      <c r="D541" s="4" t="str">
        <f>[1]ORÇAMENTO!R576</f>
        <v>LOCAÇÃO DE REDE DE ÁGUA OU ESGOTO. AF_03/2024</v>
      </c>
      <c r="E541" s="6" t="s">
        <v>3</v>
      </c>
      <c r="F541" s="36">
        <v>4.5270000000000001</v>
      </c>
      <c r="G541" s="8">
        <f>[1]ORÇAMENTO!U576</f>
        <v>9.6199999999999992</v>
      </c>
      <c r="H541" s="8">
        <f t="shared" si="48"/>
        <v>11.94</v>
      </c>
      <c r="I541" s="39">
        <f>[1]ORÇAMENTO!X576</f>
        <v>56113.75</v>
      </c>
      <c r="J541" s="9">
        <f t="shared" si="45"/>
        <v>1.5416498350461121E-2</v>
      </c>
      <c r="K541" s="38">
        <f>F541-[1]ORÇAMENTO!T576</f>
        <v>-4632.973</v>
      </c>
    </row>
    <row r="542" spans="1:11" ht="51">
      <c r="A542" s="4" t="str">
        <f>[1]ORÇAMENTO!O577</f>
        <v>6.3.0.2.</v>
      </c>
      <c r="B542" s="88">
        <f>[1]ORÇAMENTO!Q577</f>
        <v>90091</v>
      </c>
      <c r="C542" s="5" t="str">
        <f>[1]ORÇAMENTO!$P$30</f>
        <v>SINAPI</v>
      </c>
      <c r="D542" s="4" t="str">
        <f>[1]ORÇAMENTO!R577</f>
        <v>ESCAVAÇÃO MECANIZADA DE VALA COM PROF. ATÉ 1,5 M (MÉDIA MONTANTE E JUSANTE/UMA COMPOSIÇÃO POR TRECHO), ESCAVADEIRA (0,8 M3), LARG. DE 1,5 M A 2,5 M, EM SOLO DE 1A CATEGORIA, LOCAIS COM BAIXO NÍVEL DE INTERFERÊNCIA. AF_09/2024</v>
      </c>
      <c r="E542" s="6" t="s">
        <v>3</v>
      </c>
      <c r="F542" s="36">
        <f>49.465*0.15*0.2</f>
        <v>1.4839500000000001</v>
      </c>
      <c r="G542" s="8">
        <f>[1]ORÇAMENTO!U577</f>
        <v>5.83</v>
      </c>
      <c r="H542" s="8">
        <f t="shared" si="48"/>
        <v>7.23</v>
      </c>
      <c r="I542" s="39">
        <f>[1]ORÇAMENTO!X577</f>
        <v>13316.26</v>
      </c>
      <c r="J542" s="9">
        <f t="shared" si="45"/>
        <v>3.6584633948775727E-3</v>
      </c>
      <c r="K542" s="38">
        <f>F542-[1]ORÇAMENTO!T577</f>
        <v>-1815.19605</v>
      </c>
    </row>
    <row r="543" spans="1:11" ht="51">
      <c r="A543" s="4" t="str">
        <f>[1]ORÇAMENTO!O578</f>
        <v>6.3.0.3.</v>
      </c>
      <c r="B543" s="88" t="str">
        <f>[1]ORÇAMENTO!Q578</f>
        <v>104736</v>
      </c>
      <c r="C543" s="5" t="str">
        <f>[1]ORÇAMENTO!$P$30</f>
        <v>SINAPI</v>
      </c>
      <c r="D543" s="4" t="str">
        <f>[1]ORÇAMENTO!R578</f>
        <v>REATERRO MECANIZADO DE VALA COM RETROESCAVADEIRA (CAPACIDADE   DA   CAÇAMBA   DA RETRO: 0,26 M³/POTÊNCIA: 88 HP), LARGURA DE 0,8 A 1,5 M, PROFUNDIDADE DE 1,5 A 3,0 M, COM SOLO (SEM SUBSTITUIÇÃO) DE 1ª CATEGORIA, COM PLACA VIBRATÓRIA. AF_08/2023</v>
      </c>
      <c r="E543" s="6" t="s">
        <v>3</v>
      </c>
      <c r="F543" s="36">
        <f>(49.465*0.15*0.2*2)+(10*2.5*0.15*0.2)</f>
        <v>3.7179000000000002</v>
      </c>
      <c r="G543" s="8">
        <f>[1]ORÇAMENTO!U578</f>
        <v>8.34</v>
      </c>
      <c r="H543" s="8">
        <f t="shared" si="48"/>
        <v>10.35</v>
      </c>
      <c r="I543" s="39">
        <f>[1]ORÇAMENTO!X578</f>
        <v>18895.95</v>
      </c>
      <c r="J543" s="9">
        <f t="shared" si="45"/>
        <v>5.1914082021856647E-3</v>
      </c>
      <c r="K543" s="38">
        <f>F543-[1]ORÇAMENTO!T578</f>
        <v>-1797.6120999999998</v>
      </c>
    </row>
    <row r="544" spans="1:11" ht="38.25">
      <c r="A544" s="4" t="str">
        <f>[1]ORÇAMENTO!O579</f>
        <v>6.3.0.4.</v>
      </c>
      <c r="B544" s="88">
        <f>[1]ORÇAMENTO!Q579</f>
        <v>100982</v>
      </c>
      <c r="C544" s="5" t="str">
        <f>[1]ORÇAMENTO!$P$30</f>
        <v>SINAPI</v>
      </c>
      <c r="D544" s="4" t="str">
        <f>[1]ORÇAMENTO!R579</f>
        <v>CARGA, MANOBRA E DESCARGA DE ENTULHO EM CAMINHÃO BASCULANTE 10 M³ - CARGA COM ESCAVADEIRA HIDRÁULICA  (CAÇAMBA DE 0,80 M³ / 111 HP) E DESCARGA LIVRE (UNIDADE: M3). AF_07/2020</v>
      </c>
      <c r="E544" s="6" t="s">
        <v>7</v>
      </c>
      <c r="F544" s="36">
        <v>113.25</v>
      </c>
      <c r="G544" s="8">
        <f>[1]ORÇAMENTO!U579</f>
        <v>9.25</v>
      </c>
      <c r="H544" s="8">
        <f t="shared" si="48"/>
        <v>11.48</v>
      </c>
      <c r="I544" s="39">
        <f>[1]ORÇAMENTO!X579</f>
        <v>178.52</v>
      </c>
      <c r="J544" s="9">
        <f t="shared" si="45"/>
        <v>4.9045969758291317E-5</v>
      </c>
      <c r="K544" s="38">
        <f>F544-[1]ORÇAMENTO!T579</f>
        <v>97.9</v>
      </c>
    </row>
    <row r="545" spans="1:11" ht="25.5">
      <c r="A545" s="4" t="str">
        <f>[1]ORÇAMENTO!O580</f>
        <v>6.3.0.5.</v>
      </c>
      <c r="B545" s="88">
        <f>[1]ORÇAMENTO!Q580</f>
        <v>93589</v>
      </c>
      <c r="C545" s="5" t="str">
        <f>[1]ORÇAMENTO!$P$30</f>
        <v>SINAPI</v>
      </c>
      <c r="D545" s="4" t="str">
        <f>[1]ORÇAMENTO!R580</f>
        <v>TRANSPORTE COM CAMINHÃO BASCULANTE DE 10 M³, EM VIA URBANA EM REVESTIMENTO PRIMÁRIO (UNIDADE: M3XKM). AF_07/2020</v>
      </c>
      <c r="E545" s="6" t="s">
        <v>7</v>
      </c>
      <c r="F545" s="36">
        <v>226.5</v>
      </c>
      <c r="G545" s="8">
        <f>[1]ORÇAMENTO!U580</f>
        <v>2.82</v>
      </c>
      <c r="H545" s="8">
        <f t="shared" si="48"/>
        <v>3.5</v>
      </c>
      <c r="I545" s="39">
        <f>[1]ORÇAMENTO!X580</f>
        <v>817.39</v>
      </c>
      <c r="J545" s="9">
        <f t="shared" si="45"/>
        <v>2.2456691250688851E-4</v>
      </c>
      <c r="K545" s="38">
        <f>F545-[1]ORÇAMENTO!T580</f>
        <v>-3.75</v>
      </c>
    </row>
    <row r="546" spans="1:11" ht="38.25">
      <c r="A546" s="4" t="str">
        <f>[1]ORÇAMENTO!O581</f>
        <v>6.3.0.6.</v>
      </c>
      <c r="B546" s="88">
        <f>[1]ORÇAMENTO!Q581</f>
        <v>97121</v>
      </c>
      <c r="C546" s="5" t="str">
        <f>[1]ORÇAMENTO!$P$30</f>
        <v>SINAPI</v>
      </c>
      <c r="D546" s="4" t="str">
        <f>[1]ORÇAMENTO!R581</f>
        <v>ASSENTAMENTO DE TUBO DE PVC PBA PARA REDE DE ÁGUA, DN 50 MM, JUNTA ELÁSTICA INTEGRADA, INSTALADO EM LOCAL COM NÍVEL ALTO DE INTERFERÊNCIAS (NÃO INCLUI FORNECIMENTO). AF_05/2024</v>
      </c>
      <c r="E546" s="6" t="s">
        <v>7</v>
      </c>
      <c r="F546" s="36">
        <v>226.5</v>
      </c>
      <c r="G546" s="8">
        <f>[1]ORÇAMENTO!U581</f>
        <v>2.82</v>
      </c>
      <c r="H546" s="8">
        <f t="shared" si="48"/>
        <v>3.5</v>
      </c>
      <c r="I546" s="39">
        <f>[1]ORÇAMENTO!X581</f>
        <v>14640.91</v>
      </c>
      <c r="J546" s="9">
        <f t="shared" si="45"/>
        <v>4.0223931721592252E-3</v>
      </c>
      <c r="K546" s="38">
        <f>F546-[1]ORÇAMENTO!T581</f>
        <v>-3897.7</v>
      </c>
    </row>
    <row r="547" spans="1:11" ht="38.25">
      <c r="A547" s="4" t="str">
        <f>[1]ORÇAMENTO!O582</f>
        <v>6.3.0.7.</v>
      </c>
      <c r="B547" s="88">
        <f>[1]ORÇAMENTO!Q582</f>
        <v>97122</v>
      </c>
      <c r="C547" s="5" t="str">
        <f>[1]ORÇAMENTO!$P$30</f>
        <v>SINAPI</v>
      </c>
      <c r="D547" s="4" t="str">
        <f>[1]ORÇAMENTO!R582</f>
        <v>ASSENTAMENTO DE TUBO DE PVC PBA PARA REDE DE ÁGUA, DN 75 MM, JUNTA ELÁSTICA INTEGRADA, INSTALADO EM LOCAL COM NÍVEL ALTO DE INTERFERÊNCIAS (NÃO INCLUI FORNECIMENTO). AF_05/2024</v>
      </c>
      <c r="E547" s="6" t="s">
        <v>7</v>
      </c>
      <c r="F547" s="36">
        <v>226.5</v>
      </c>
      <c r="G547" s="8">
        <f>[1]ORÇAMENTO!U582</f>
        <v>3.39</v>
      </c>
      <c r="H547" s="8">
        <f t="shared" si="48"/>
        <v>4.2</v>
      </c>
      <c r="I547" s="39">
        <f>[1]ORÇAMENTO!X582</f>
        <v>1681.42</v>
      </c>
      <c r="J547" s="9">
        <f t="shared" si="45"/>
        <v>4.6194753792844602E-4</v>
      </c>
      <c r="K547" s="38">
        <f>F547-[1]ORÇAMENTO!T582</f>
        <v>-168.2</v>
      </c>
    </row>
    <row r="548" spans="1:11" ht="38.25">
      <c r="A548" s="4" t="str">
        <f>[1]ORÇAMENTO!O583</f>
        <v>6.3.0.8.</v>
      </c>
      <c r="B548" s="88">
        <f>[1]ORÇAMENTO!Q583</f>
        <v>97123</v>
      </c>
      <c r="C548" s="5" t="str">
        <f>[1]ORÇAMENTO!$P$30</f>
        <v>SINAPI</v>
      </c>
      <c r="D548" s="4" t="str">
        <f>[1]ORÇAMENTO!R583</f>
        <v>ASSENTAMENTO DE TUBO DE PVC PBA PARA REDE DE ÁGUA, DN 100 MM, JUNTA ELÁSTICA INTEGRADA, INSTALADO EM LOCAL COM NÍVEL ALTO DE INTERFERÊNCIAS (NÃO INCLUI FORNECIMENTO). AF_05/2024</v>
      </c>
      <c r="E548" s="6" t="s">
        <v>7</v>
      </c>
      <c r="F548" s="36">
        <v>30.18</v>
      </c>
      <c r="G548" s="8">
        <f>[1]ORÇAMENTO!U583</f>
        <v>3.94</v>
      </c>
      <c r="H548" s="8">
        <f t="shared" si="48"/>
        <v>4.8899999999999997</v>
      </c>
      <c r="I548" s="39">
        <f>[1]ORÇAMENTO!X583</f>
        <v>468.22</v>
      </c>
      <c r="J548" s="9">
        <f t="shared" si="45"/>
        <v>1.286371496763789E-4</v>
      </c>
      <c r="K548" s="38">
        <f>F548-[1]ORÇAMENTO!T583</f>
        <v>-64.22</v>
      </c>
    </row>
    <row r="549" spans="1:11" ht="38.25">
      <c r="A549" s="4" t="str">
        <f>[1]ORÇAMENTO!O584</f>
        <v>6.3.0.9.</v>
      </c>
      <c r="B549" s="88" t="str">
        <f>[1]ORÇAMENTO!Q584</f>
        <v>97124</v>
      </c>
      <c r="C549" s="5" t="str">
        <f>[1]ORÇAMENTO!$P$30</f>
        <v>SINAPI</v>
      </c>
      <c r="D549" s="4" t="str">
        <f>[1]ORÇAMENTO!R584</f>
        <v>ASSENTAMENTO DE TUBO DE PVC PBA PARA REDE DE ÁGUA, DN 50 MM, JUNTA ELÁSTICA INTEGRADA, INSTALADO EM LOCAL COM NÍVEL BAIXO DE INTERFERÊNCIAS (NÃO INCLUI FORNECIMENTO). AF_05/2024</v>
      </c>
      <c r="E549" s="6" t="s">
        <v>7</v>
      </c>
      <c r="F549" s="36">
        <f>5*15</f>
        <v>75</v>
      </c>
      <c r="G549" s="8">
        <f>[1]ORÇAMENTO!U584</f>
        <v>2.31</v>
      </c>
      <c r="H549" s="8">
        <f t="shared" si="48"/>
        <v>2.86</v>
      </c>
      <c r="I549" s="39">
        <f>[1]ORÇAMENTO!X584</f>
        <v>70.42</v>
      </c>
      <c r="J549" s="9">
        <f t="shared" si="45"/>
        <v>1.9346948187199612E-5</v>
      </c>
      <c r="K549" s="38">
        <f>F549-[1]ORÇAMENTO!T584</f>
        <v>50.8</v>
      </c>
    </row>
    <row r="550" spans="1:11">
      <c r="A550" s="4" t="e">
        <f>[1]ORÇAMENTO!#REF!</f>
        <v>#REF!</v>
      </c>
      <c r="B550" s="88" t="e">
        <f>[1]ORÇAMENTO!#REF!</f>
        <v>#REF!</v>
      </c>
      <c r="C550" s="5" t="str">
        <f>[1]ORÇAMENTO!$P$30</f>
        <v>SINAPI</v>
      </c>
      <c r="D550" s="4" t="e">
        <f>[1]ORÇAMENTO!#REF!</f>
        <v>#REF!</v>
      </c>
      <c r="E550" s="6" t="s">
        <v>7</v>
      </c>
      <c r="F550" s="36">
        <v>12.5</v>
      </c>
      <c r="G550" s="8" t="e">
        <f>[1]ORÇAMENTO!#REF!</f>
        <v>#REF!</v>
      </c>
      <c r="H550" s="8" t="e">
        <f t="shared" si="48"/>
        <v>#REF!</v>
      </c>
      <c r="I550" s="39" t="e">
        <f>[1]ORÇAMENTO!#REF!</f>
        <v>#REF!</v>
      </c>
      <c r="J550" s="9" t="e">
        <f t="shared" si="45"/>
        <v>#REF!</v>
      </c>
      <c r="K550" s="38" t="e">
        <f>F550-[1]ORÇAMENTO!#REF!</f>
        <v>#REF!</v>
      </c>
    </row>
    <row r="551" spans="1:11">
      <c r="A551" s="4" t="e">
        <f>[1]ORÇAMENTO!#REF!</f>
        <v>#REF!</v>
      </c>
      <c r="B551" s="87" t="e">
        <f>[1]ORÇAMENTO!#REF!</f>
        <v>#REF!</v>
      </c>
      <c r="C551" s="5" t="str">
        <f>[1]ORÇAMENTO!$P$30</f>
        <v>SINAPI</v>
      </c>
      <c r="D551" s="4" t="e">
        <f>[1]ORÇAMENTO!#REF!</f>
        <v>#REF!</v>
      </c>
      <c r="E551" s="6" t="s">
        <v>1</v>
      </c>
      <c r="F551" s="36">
        <v>50.3</v>
      </c>
      <c r="G551" s="8" t="e">
        <f>[1]ORÇAMENTO!#REF!</f>
        <v>#REF!</v>
      </c>
      <c r="H551" s="8" t="e">
        <f t="shared" si="48"/>
        <v>#REF!</v>
      </c>
      <c r="I551" s="39" t="e">
        <f>[1]ORÇAMENTO!#REF!</f>
        <v>#REF!</v>
      </c>
      <c r="J551" s="9" t="e">
        <f t="shared" si="45"/>
        <v>#REF!</v>
      </c>
      <c r="K551" s="38" t="e">
        <f>F551-[1]ORÇAMENTO!#REF!</f>
        <v>#REF!</v>
      </c>
    </row>
    <row r="552" spans="1:11" ht="25.5">
      <c r="A552" s="2" t="str">
        <f>[1]ORÇAMENTO!O585</f>
        <v>6.3.0.10.</v>
      </c>
      <c r="B552" s="2"/>
      <c r="C552" s="2"/>
      <c r="D552" s="2" t="str">
        <f>[1]ORÇAMENTO!R585</f>
        <v xml:space="preserve">TUBO PVC PBA JEI, CLASSE 12, DN 50 MM, PARA REDE DE AGUA (NBR 5647)                                                                                                                                                                                                                                                                                                                                                                                                                                       </v>
      </c>
      <c r="E552" s="2"/>
      <c r="F552" s="34"/>
      <c r="G552" s="2"/>
      <c r="H552" s="2"/>
      <c r="I552" s="23"/>
      <c r="J552" s="3">
        <f t="shared" ref="J552:J564" si="49">I552 / 3639850.55</f>
        <v>0</v>
      </c>
      <c r="K552" s="38">
        <f>F552-[1]ORÇAMENTO!T585</f>
        <v>-4124.2</v>
      </c>
    </row>
    <row r="553" spans="1:11">
      <c r="A553" s="4" t="str">
        <f>[1]ORÇAMENTO!O586</f>
        <v>6.3.0.11.</v>
      </c>
      <c r="B553" s="88">
        <f>[1]ORÇAMENTO!Q586</f>
        <v>36373</v>
      </c>
      <c r="C553" s="5" t="str">
        <f>[1]ORÇAMENTO!$P$30</f>
        <v>SINAPI</v>
      </c>
      <c r="D553" s="4" t="str">
        <f>[1]ORÇAMENTO!R586</f>
        <v xml:space="preserve">TUBO PVC PBA JEI, CLASSE 12, DN 75 MM, PARA REDE DE AGUA (NBR 5647)                                                                                                                                                                                                                                                                                                                                                                                                                                       </v>
      </c>
      <c r="E553" s="6" t="s">
        <v>1</v>
      </c>
      <c r="F553" s="36">
        <f>F558+F559+F560</f>
        <v>5203.6250000000009</v>
      </c>
      <c r="G553" s="8">
        <f>[1]ORÇAMENTO!U586</f>
        <v>31.44</v>
      </c>
      <c r="H553" s="8">
        <f t="shared" ref="H553:H564" si="50">TRUNC(G553 * (1 + 24.18 / 100), 2)</f>
        <v>39.04</v>
      </c>
      <c r="I553" s="39">
        <f>[1]ORÇAMENTO!X586</f>
        <v>15610.39</v>
      </c>
      <c r="J553" s="9">
        <f t="shared" si="49"/>
        <v>4.2887447672817222E-3</v>
      </c>
      <c r="K553" s="38">
        <f>F553-[1]ORÇAMENTO!T586</f>
        <v>4808.9250000000011</v>
      </c>
    </row>
    <row r="554" spans="1:11">
      <c r="A554" s="4" t="str">
        <f>[1]ORÇAMENTO!O587</f>
        <v>6.3.0.12.</v>
      </c>
      <c r="B554" s="88">
        <f>[1]ORÇAMENTO!Q587</f>
        <v>36374</v>
      </c>
      <c r="C554" s="5" t="str">
        <f>[1]ORÇAMENTO!$P$30</f>
        <v>SINAPI</v>
      </c>
      <c r="D554" s="4" t="str">
        <f>[1]ORÇAMENTO!R587</f>
        <v xml:space="preserve">TUBO PVC PBA JEI, CLASSE 12, DN 100 MM, PARA REDE DE AGUA (NBR 5647)                                                                                                                                                                                                                                                                                                                                                                                                                                      </v>
      </c>
      <c r="E554" s="6" t="s">
        <v>3</v>
      </c>
      <c r="F554" s="36">
        <f>3966.75*0.75</f>
        <v>2975.0625</v>
      </c>
      <c r="G554" s="8">
        <f>[1]ORÇAMENTO!U587</f>
        <v>51.1</v>
      </c>
      <c r="H554" s="8">
        <f t="shared" si="50"/>
        <v>63.45</v>
      </c>
      <c r="I554" s="39">
        <f>[1]ORÇAMENTO!X587</f>
        <v>6067.09</v>
      </c>
      <c r="J554" s="9">
        <f t="shared" si="49"/>
        <v>1.6668514041050396E-3</v>
      </c>
      <c r="K554" s="38">
        <f>F554-[1]ORÇAMENTO!T587</f>
        <v>2880.6624999999999</v>
      </c>
    </row>
    <row r="555" spans="1:11">
      <c r="A555" s="4" t="str">
        <f>[1]ORÇAMENTO!O588</f>
        <v>6.3.0.13.</v>
      </c>
      <c r="B555" s="88" t="str">
        <f>[1]ORÇAMENTO!Q588</f>
        <v>9828</v>
      </c>
      <c r="C555" s="5" t="str">
        <f>[1]ORÇAMENTO!$P$30</f>
        <v>SINAPI</v>
      </c>
      <c r="D555" s="4" t="str">
        <f>[1]ORÇAMENTO!R588</f>
        <v xml:space="preserve">TUBO PVC DEFOFO, JEI, 1 MPA, DN 150 MM, PARA REDE DE AGUA (NBR 7665)                                                                                                                                                                                                                                                                                                                                                                                                                                      </v>
      </c>
      <c r="E555" s="6" t="s">
        <v>3</v>
      </c>
      <c r="F555" s="36">
        <f>3944.17*0.75</f>
        <v>2958.1275000000001</v>
      </c>
      <c r="G555" s="8">
        <f>[1]ORÇAMENTO!U588</f>
        <v>114.75</v>
      </c>
      <c r="H555" s="8">
        <f t="shared" si="50"/>
        <v>142.49</v>
      </c>
      <c r="I555" s="39">
        <f>[1]ORÇAMENTO!X588</f>
        <v>3492.79</v>
      </c>
      <c r="J555" s="9">
        <f t="shared" si="49"/>
        <v>9.5959709114980013E-4</v>
      </c>
      <c r="K555" s="38">
        <f>F555-[1]ORÇAMENTO!T588</f>
        <v>2933.9275000000002</v>
      </c>
    </row>
    <row r="556" spans="1:11">
      <c r="A556" s="4" t="str">
        <f>[1]ORÇAMENTO!O589</f>
        <v>6.3.0.14.</v>
      </c>
      <c r="B556" s="88">
        <f>[1]ORÇAMENTO!Q589</f>
        <v>1206</v>
      </c>
      <c r="C556" s="5" t="str">
        <f>[1]ORÇAMENTO!$P$30</f>
        <v>SINAPI</v>
      </c>
      <c r="D556" s="4" t="str">
        <f>[1]ORÇAMENTO!R589</f>
        <v xml:space="preserve">CAP, PVC PBA, JE, DN 50 / DE 60 MM, PARA REDE DE AGUA (NBR 10351)                                                                                                                                                                                                                                                                                                                                                                                                                                         </v>
      </c>
      <c r="E556" s="6" t="s">
        <v>3</v>
      </c>
      <c r="F556" s="36">
        <f>F554-F555</f>
        <v>16.934999999999945</v>
      </c>
      <c r="G556" s="8">
        <f>[1]ORÇAMENTO!U589</f>
        <v>7.42</v>
      </c>
      <c r="H556" s="8">
        <f t="shared" si="50"/>
        <v>9.2100000000000009</v>
      </c>
      <c r="I556" s="39">
        <f>[1]ORÇAMENTO!X589</f>
        <v>37.32</v>
      </c>
      <c r="J556" s="9">
        <f t="shared" si="49"/>
        <v>1.0253168224173381E-5</v>
      </c>
      <c r="K556" s="38">
        <f>F556-[1]ORÇAMENTO!T589</f>
        <v>12.934999999999945</v>
      </c>
    </row>
    <row r="557" spans="1:11">
      <c r="A557" s="4" t="str">
        <f>[1]ORÇAMENTO!O590</f>
        <v>6.3.0.15.</v>
      </c>
      <c r="B557" s="88" t="str">
        <f>[1]ORÇAMENTO!Q590</f>
        <v>1831</v>
      </c>
      <c r="C557" s="5" t="str">
        <f>[1]ORÇAMENTO!$P$30</f>
        <v>SINAPI</v>
      </c>
      <c r="D557" s="4" t="str">
        <f>[1]ORÇAMENTO!R590</f>
        <v xml:space="preserve">CURVA PVC PBA, JE, PB, 45 GRAUS, DN 50 / DE 60 MM, PARA REDE DE AGUA                                                                                                                                                                                                                                                                                                                                                                                                                                      </v>
      </c>
      <c r="E557" s="6" t="s">
        <v>8</v>
      </c>
      <c r="F557" s="36">
        <f>F556*10</f>
        <v>169.34999999999945</v>
      </c>
      <c r="G557" s="8">
        <f>[1]ORÇAMENTO!U590</f>
        <v>26.96</v>
      </c>
      <c r="H557" s="8">
        <f t="shared" si="50"/>
        <v>33.47</v>
      </c>
      <c r="I557" s="39">
        <f>[1]ORÇAMENTO!X590</f>
        <v>67.819999999999993</v>
      </c>
      <c r="J557" s="9">
        <f t="shared" si="49"/>
        <v>1.8632633144786671E-5</v>
      </c>
      <c r="K557" s="38">
        <f>F557-[1]ORÇAMENTO!T590</f>
        <v>167.34999999999945</v>
      </c>
    </row>
    <row r="558" spans="1:11">
      <c r="A558" s="4" t="str">
        <f>[1]ORÇAMENTO!O591</f>
        <v>6.3.0.16.</v>
      </c>
      <c r="B558" s="88" t="str">
        <f>[1]ORÇAMENTO!Q591</f>
        <v>1825</v>
      </c>
      <c r="C558" s="5" t="str">
        <f>[1]ORÇAMENTO!$P$30</f>
        <v>SINAPI</v>
      </c>
      <c r="D558" s="4" t="str">
        <f>[1]ORÇAMENTO!R591</f>
        <v xml:space="preserve">CURVA PVC PBA, JE, PB, 45 GRAUS, DN 75 / DE 85 MM, PARA REDE DE AGUA                                                                                                                                                                                                                                                                                                                                                                                                                                      </v>
      </c>
      <c r="E558" s="6" t="s">
        <v>1</v>
      </c>
      <c r="F558" s="36">
        <f>F561</f>
        <v>5049.8250000000007</v>
      </c>
      <c r="G558" s="8">
        <f>[1]ORÇAMENTO!U591</f>
        <v>66.53</v>
      </c>
      <c r="H558" s="8">
        <f t="shared" si="50"/>
        <v>82.61</v>
      </c>
      <c r="I558" s="39">
        <f>[1]ORÇAMENTO!X591</f>
        <v>83.68</v>
      </c>
      <c r="J558" s="9">
        <f t="shared" si="49"/>
        <v>2.2989954903505589E-5</v>
      </c>
      <c r="K558" s="38">
        <f>F558-[1]ORÇAMENTO!T591</f>
        <v>5048.8250000000007</v>
      </c>
    </row>
    <row r="559" spans="1:11">
      <c r="A559" s="4" t="str">
        <f>[1]ORÇAMENTO!O592</f>
        <v>6.3.0.17.</v>
      </c>
      <c r="B559" s="88">
        <f>[1]ORÇAMENTO!Q592</f>
        <v>1845</v>
      </c>
      <c r="C559" s="5" t="str">
        <f>[1]ORÇAMENTO!$P$30</f>
        <v>SINAPI</v>
      </c>
      <c r="D559" s="4" t="str">
        <f>[1]ORÇAMENTO!R592</f>
        <v xml:space="preserve">CURVA PVC PBA, JE, PB, 90 GRAUS, DN 50 / DE 60 MM, PARA REDE DE AGUA                                                                                                                                                                                                                                                                                                                                                                                                                                      </v>
      </c>
      <c r="E559" s="6" t="s">
        <v>1</v>
      </c>
      <c r="F559" s="36">
        <f>F562</f>
        <v>22.5</v>
      </c>
      <c r="G559" s="8">
        <f>[1]ORÇAMENTO!U592</f>
        <v>33.78</v>
      </c>
      <c r="H559" s="8">
        <f t="shared" si="50"/>
        <v>41.94</v>
      </c>
      <c r="I559" s="39">
        <f>[1]ORÇAMENTO!X592</f>
        <v>297.43</v>
      </c>
      <c r="J559" s="9">
        <f t="shared" si="49"/>
        <v>8.1714893486492187E-5</v>
      </c>
      <c r="K559" s="38">
        <f>F559-[1]ORÇAMENTO!T592</f>
        <v>15.5</v>
      </c>
    </row>
    <row r="560" spans="1:11">
      <c r="A560" s="4" t="str">
        <f>[1]ORÇAMENTO!O593</f>
        <v>6.3.0.18.</v>
      </c>
      <c r="B560" s="88">
        <f>[1]ORÇAMENTO!Q593</f>
        <v>1824</v>
      </c>
      <c r="C560" s="5" t="str">
        <f>[1]ORÇAMENTO!$P$30</f>
        <v>SINAPI</v>
      </c>
      <c r="D560" s="4" t="str">
        <f>[1]ORÇAMENTO!R593</f>
        <v xml:space="preserve">CURVA PVC PBA, JE, PB, 90 GRAUS, DN 75 / DE 85 MM, PARA REDE DE AGUA                                                                                                                                                                                                                                                                                                                                                                                                                                      </v>
      </c>
      <c r="E560" s="6" t="s">
        <v>1</v>
      </c>
      <c r="F560" s="36">
        <f>F563</f>
        <v>131.30000000000001</v>
      </c>
      <c r="G560" s="8">
        <f>[1]ORÇAMENTO!U593</f>
        <v>79.75</v>
      </c>
      <c r="H560" s="8">
        <f t="shared" si="50"/>
        <v>99.03</v>
      </c>
      <c r="I560" s="39">
        <f>[1]ORÇAMENTO!X593</f>
        <v>200.62</v>
      </c>
      <c r="J560" s="9">
        <f t="shared" si="49"/>
        <v>5.5117647618801279E-5</v>
      </c>
      <c r="K560" s="38">
        <f>F560-[1]ORÇAMENTO!T593</f>
        <v>129.30000000000001</v>
      </c>
    </row>
    <row r="561" spans="1:11">
      <c r="A561" s="46" t="str">
        <f>[1]ORÇAMENTO!O594</f>
        <v>6.3.0.19.</v>
      </c>
      <c r="B561" s="95" t="str">
        <f>[1]ORÇAMENTO!Q594</f>
        <v>I3488</v>
      </c>
      <c r="C561" s="96" t="str">
        <f>[1]ORÇAMENTO!$P$30</f>
        <v>SINAPI</v>
      </c>
      <c r="D561" s="46" t="str">
        <f>[1]ORÇAMENTO!R594</f>
        <v>CRUZETA FoFo JUNTA ELÁSTICA DN 75 x 75</v>
      </c>
      <c r="E561" s="47" t="s">
        <v>1</v>
      </c>
      <c r="F561" s="48">
        <f>6733.1*0.75</f>
        <v>5049.8250000000007</v>
      </c>
      <c r="G561" s="49">
        <f>[1]ORÇAMENTO!U594</f>
        <v>524.36</v>
      </c>
      <c r="H561" s="49">
        <f t="shared" si="50"/>
        <v>651.15</v>
      </c>
      <c r="I561" s="50">
        <f>[1]ORÇAMENTO!X594</f>
        <v>659.54</v>
      </c>
      <c r="J561" s="51">
        <f t="shared" si="49"/>
        <v>1.8119974733578004E-4</v>
      </c>
      <c r="K561" s="38">
        <f>F561-[1]ORÇAMENTO!T594</f>
        <v>5048.8250000000007</v>
      </c>
    </row>
    <row r="562" spans="1:11">
      <c r="A562" s="10" t="str">
        <f>[1]ORÇAMENTO!O595</f>
        <v>6.3.0.20.</v>
      </c>
      <c r="B562" s="89" t="str">
        <f>[1]ORÇAMENTO!Q595</f>
        <v>I3106</v>
      </c>
      <c r="C562" s="90" t="str">
        <f>[1]ORÇAMENTO!$P$30</f>
        <v>SINAPI</v>
      </c>
      <c r="D562" s="10" t="str">
        <f>[1]ORÇAMENTO!R595</f>
        <v>CRUZETA DE REDUÇÃO PBA COM BOLSAS DN 100 x 50</v>
      </c>
      <c r="E562" s="11" t="s">
        <v>1</v>
      </c>
      <c r="F562" s="37">
        <v>22.5</v>
      </c>
      <c r="G562" s="12">
        <f>[1]ORÇAMENTO!U595</f>
        <v>43.38</v>
      </c>
      <c r="H562" s="12">
        <f t="shared" si="50"/>
        <v>53.86</v>
      </c>
      <c r="I562" s="39">
        <f>[1]ORÇAMENTO!X595</f>
        <v>109.12</v>
      </c>
      <c r="J562" s="13">
        <f t="shared" si="49"/>
        <v>2.9979252856961398E-5</v>
      </c>
      <c r="K562" s="38">
        <f>F562-[1]ORÇAMENTO!T595</f>
        <v>20.5</v>
      </c>
    </row>
    <row r="563" spans="1:11">
      <c r="A563" s="10" t="str">
        <f>[1]ORÇAMENTO!O596</f>
        <v>6.3.0.21.</v>
      </c>
      <c r="B563" s="89">
        <f>[1]ORÇAMENTO!Q596</f>
        <v>97121</v>
      </c>
      <c r="C563" s="90" t="str">
        <f>[1]ORÇAMENTO!$P$30</f>
        <v>SINAPI</v>
      </c>
      <c r="D563" s="10" t="str">
        <f>[1]ORÇAMENTO!R596</f>
        <v>CRUZETA PBA COM BOLSAS DN 50</v>
      </c>
      <c r="E563" s="11" t="s">
        <v>1</v>
      </c>
      <c r="F563" s="37">
        <v>131.30000000000001</v>
      </c>
      <c r="G563" s="12">
        <f>[1]ORÇAMENTO!U596</f>
        <v>18.87</v>
      </c>
      <c r="H563" s="12">
        <f t="shared" si="50"/>
        <v>23.43</v>
      </c>
      <c r="I563" s="39">
        <f>[1]ORÇAMENTO!X596</f>
        <v>237.3</v>
      </c>
      <c r="J563" s="13">
        <f t="shared" si="49"/>
        <v>6.5194984447919166E-5</v>
      </c>
      <c r="K563" s="38">
        <f>F563-[1]ORÇAMENTO!T596</f>
        <v>121.30000000000001</v>
      </c>
    </row>
    <row r="564" spans="1:11">
      <c r="A564" s="10" t="str">
        <f>[1]ORÇAMENTO!O597</f>
        <v>6.3.0.22.</v>
      </c>
      <c r="B564" s="89" t="str">
        <f>[1]ORÇAMENTO!Q597</f>
        <v>I3527</v>
      </c>
      <c r="C564" s="90" t="str">
        <f>[1]ORÇAMENTO!$P$30</f>
        <v>SINAPI</v>
      </c>
      <c r="D564" s="10" t="str">
        <f>[1]ORÇAMENTO!R597</f>
        <v>CRUZETA JE FoFo/PVC BBBB DN 150 x 75</v>
      </c>
      <c r="E564" s="11" t="s">
        <v>6</v>
      </c>
      <c r="F564" s="37">
        <v>26</v>
      </c>
      <c r="G564" s="12">
        <f>[1]ORÇAMENTO!U597</f>
        <v>731.45</v>
      </c>
      <c r="H564" s="12">
        <f t="shared" si="50"/>
        <v>908.31</v>
      </c>
      <c r="I564" s="39">
        <f>[1]ORÇAMENTO!X597</f>
        <v>10120.219999999999</v>
      </c>
      <c r="J564" s="13">
        <f t="shared" si="49"/>
        <v>2.7803943763570183E-3</v>
      </c>
      <c r="K564" s="38">
        <f>F564-[1]ORÇAMENTO!T597</f>
        <v>15</v>
      </c>
    </row>
    <row r="565" spans="1:11" ht="25.5">
      <c r="A565" s="10" t="str">
        <f>[1]ORÇAMENTO!O598</f>
        <v>6.3.0.23.</v>
      </c>
      <c r="B565" s="89">
        <f>[1]ORÇAMENTO!Q598</f>
        <v>20327</v>
      </c>
      <c r="C565" s="90" t="str">
        <f>[1]ORÇAMENTO!$P$30</f>
        <v>SINAPI</v>
      </c>
      <c r="D565" s="10" t="str">
        <f>[1]ORÇAMENTO!R598</f>
        <v>REGISTRO DE GAVETA C/ BOLSAS E CUNHA EMBORRACHADA P/ TUBOS DE FERRO DÚCTIL C/ VOLANTE DN 100</v>
      </c>
      <c r="E565" s="11" t="s">
        <v>6</v>
      </c>
      <c r="F565" s="16">
        <v>29</v>
      </c>
      <c r="G565" s="16">
        <f>[1]ORÇAMENTO!U598</f>
        <v>17.440000000000001</v>
      </c>
      <c r="H565" s="16"/>
      <c r="I565" s="39">
        <f>[1]ORÇAMENTO!X598</f>
        <v>43.88</v>
      </c>
      <c r="J565" s="13"/>
      <c r="K565" s="38">
        <f>F565-[1]ORÇAMENTO!T598</f>
        <v>27</v>
      </c>
    </row>
    <row r="566" spans="1:11" ht="25.5">
      <c r="A566" s="10" t="str">
        <f>[1]ORÇAMENTO!O599</f>
        <v>6.3.0.24.</v>
      </c>
      <c r="B566" s="89" t="str">
        <f>[1]ORÇAMENTO!Q599</f>
        <v>7088</v>
      </c>
      <c r="C566" s="90" t="str">
        <f>[1]ORÇAMENTO!$P$30</f>
        <v>SINAPI</v>
      </c>
      <c r="D566" s="10" t="str">
        <f>[1]ORÇAMENTO!R599</f>
        <v>REGISTRO DE GAVETA C/ FLANGES E CUNHA EMBORRACHADA CORPO CURTO C/ VOLANTE DN 50 PN10</v>
      </c>
      <c r="E566" s="11" t="s">
        <v>6</v>
      </c>
      <c r="F566" s="16">
        <v>18</v>
      </c>
      <c r="G566" s="16">
        <f>[1]ORÇAMENTO!U599</f>
        <v>49.66</v>
      </c>
      <c r="H566" s="16"/>
      <c r="I566" s="39">
        <f>[1]ORÇAMENTO!X599</f>
        <v>124.92</v>
      </c>
      <c r="J566" s="13"/>
      <c r="K566" s="38">
        <f>F566-[1]ORÇAMENTO!T599</f>
        <v>16</v>
      </c>
    </row>
    <row r="567" spans="1:11">
      <c r="A567" s="10" t="str">
        <f>[1]ORÇAMENTO!O600</f>
        <v>6.3.0.25.</v>
      </c>
      <c r="B567" s="89">
        <f>[1]ORÇAMENTO!Q600</f>
        <v>36084</v>
      </c>
      <c r="C567" s="90" t="str">
        <f>[1]ORÇAMENTO!$P$30</f>
        <v>SINAPI</v>
      </c>
      <c r="D567" s="10" t="str">
        <f>[1]ORÇAMENTO!R600</f>
        <v xml:space="preserve">TE, PVC PBA, BBB, 90 GRAUS, DN 50 / DE 60 MM, PARA REDE DE AGUA                                                                                                                                                                                                                                                                                                                                                                                                                                           </v>
      </c>
      <c r="E567" s="11" t="s">
        <v>6</v>
      </c>
      <c r="F567" s="37">
        <v>36</v>
      </c>
      <c r="G567" s="12">
        <f>[1]ORÇAMENTO!U600</f>
        <v>22.71</v>
      </c>
      <c r="H567" s="12">
        <f t="shared" ref="H567:H570" si="51">TRUNC(G567 * (1 + 24.18 / 100), 2)</f>
        <v>28.2</v>
      </c>
      <c r="I567" s="39">
        <f>[1]ORÇAMENTO!X600</f>
        <v>714</v>
      </c>
      <c r="J567" s="13">
        <f t="shared" ref="J567:J570" si="52">I567 / 3639850.55</f>
        <v>1.9616190010878333E-4</v>
      </c>
      <c r="K567" s="38">
        <f>F567-[1]ORÇAMENTO!T600</f>
        <v>11</v>
      </c>
    </row>
    <row r="568" spans="1:11" ht="25.5">
      <c r="A568" s="10" t="str">
        <f>[1]ORÇAMENTO!O601</f>
        <v>6.3.0.26.</v>
      </c>
      <c r="B568" s="89">
        <f>[1]ORÇAMENTO!Q601</f>
        <v>36373</v>
      </c>
      <c r="C568" s="90" t="str">
        <f>[1]ORÇAMENTO!$P$30</f>
        <v>SINAPI</v>
      </c>
      <c r="D568" s="10" t="str">
        <f>[1]ORÇAMENTO!R601</f>
        <v xml:space="preserve">TE DE REDUCAO, PVC PBA, BBB, JE, DN 75 X 50 / DE 85 X 60 MM, PARA REDE DE AGUA                                                                                                                                                                                                                                                                                                                                                                                                                            </v>
      </c>
      <c r="E568" s="11" t="s">
        <v>6</v>
      </c>
      <c r="F568" s="37">
        <v>12</v>
      </c>
      <c r="G568" s="12">
        <f>[1]ORÇAMENTO!U601</f>
        <v>40.75</v>
      </c>
      <c r="H568" s="12">
        <f t="shared" si="51"/>
        <v>50.6</v>
      </c>
      <c r="I568" s="39">
        <f>[1]ORÇAMENTO!X601</f>
        <v>307.56</v>
      </c>
      <c r="J568" s="13">
        <f t="shared" si="52"/>
        <v>8.4497974786354907E-5</v>
      </c>
      <c r="K568" s="38">
        <f>F568-[1]ORÇAMENTO!T601</f>
        <v>6</v>
      </c>
    </row>
    <row r="569" spans="1:11">
      <c r="A569" s="10" t="str">
        <f>[1]ORÇAMENTO!O602</f>
        <v>6.3.0.27.</v>
      </c>
      <c r="B569" s="89">
        <f>[1]ORÇAMENTO!Q602</f>
        <v>36374</v>
      </c>
      <c r="C569" s="90" t="str">
        <f>[1]ORÇAMENTO!$P$30</f>
        <v>SINAPI</v>
      </c>
      <c r="D569" s="10" t="str">
        <f>[1]ORÇAMENTO!R602</f>
        <v>TE FoFo BBB JUNTA ELÁSTICA DN 150 x 100</v>
      </c>
      <c r="E569" s="11" t="s">
        <v>6</v>
      </c>
      <c r="F569" s="37">
        <v>1</v>
      </c>
      <c r="G569" s="12">
        <f>[1]ORÇAMENTO!U602</f>
        <v>831.14</v>
      </c>
      <c r="H569" s="12">
        <f t="shared" si="51"/>
        <v>1032.0999999999999</v>
      </c>
      <c r="I569" s="39">
        <f>[1]ORÇAMENTO!X602</f>
        <v>1045.4100000000001</v>
      </c>
      <c r="J569" s="13">
        <f t="shared" si="52"/>
        <v>2.8721234172650307E-4</v>
      </c>
      <c r="K569" s="38">
        <f>F569-[1]ORÇAMENTO!T602</f>
        <v>0</v>
      </c>
    </row>
    <row r="570" spans="1:11">
      <c r="A570" s="10" t="str">
        <f>[1]ORÇAMENTO!O603</f>
        <v>6.3.0.28.</v>
      </c>
      <c r="B570" s="89" t="str">
        <f>[1]ORÇAMENTO!Q603</f>
        <v>9828</v>
      </c>
      <c r="C570" s="90" t="str">
        <f>[1]ORÇAMENTO!$P$30</f>
        <v>SINAPI</v>
      </c>
      <c r="D570" s="10" t="str">
        <f>[1]ORÇAMENTO!R603</f>
        <v>CAIXA PARA REGISTRO, TIPO II, PARA DIÂMETROS DE 150 A 200MM</v>
      </c>
      <c r="E570" s="11" t="s">
        <v>6</v>
      </c>
      <c r="F570" s="37">
        <v>8</v>
      </c>
      <c r="G570" s="12">
        <f>[1]ORÇAMENTO!U603</f>
        <v>762.58</v>
      </c>
      <c r="H570" s="12">
        <f t="shared" si="51"/>
        <v>946.97</v>
      </c>
      <c r="I570" s="39">
        <f>[1]ORÇAMENTO!X603</f>
        <v>2877.51</v>
      </c>
      <c r="J570" s="13">
        <f t="shared" si="52"/>
        <v>7.905571837283265E-4</v>
      </c>
      <c r="K570" s="38">
        <f>F570-[1]ORÇAMENTO!T603</f>
        <v>5</v>
      </c>
    </row>
    <row r="571" spans="1:11" ht="25.5">
      <c r="A571" s="10" t="str">
        <f>[1]ORÇAMENTO!O604</f>
        <v>6.3.0.29.</v>
      </c>
      <c r="B571" s="89">
        <f>[1]ORÇAMENTO!Q604</f>
        <v>1206</v>
      </c>
      <c r="C571" s="90" t="str">
        <f>[1]ORÇAMENTO!$P$30</f>
        <v>SINAPI</v>
      </c>
      <c r="D571" s="10" t="str">
        <f>[1]ORÇAMENTO!R604</f>
        <v>REGISTRO DE GAVETA C/ BOLSAS E CUNHA EMBORRACHADA P/ TUBOS DE FERRO DÚCTIL C/ CABEÇOTE DN 100</v>
      </c>
      <c r="E571" s="11" t="s">
        <v>6</v>
      </c>
      <c r="F571" s="16">
        <v>8</v>
      </c>
      <c r="G571" s="16">
        <f>[1]ORÇAMENTO!U604</f>
        <v>1671.16</v>
      </c>
      <c r="H571" s="16"/>
      <c r="I571" s="39">
        <f>[1]ORÇAMENTO!X604</f>
        <v>2101.9899999999998</v>
      </c>
      <c r="J571" s="13"/>
      <c r="K571" s="38">
        <f>F571-[1]ORÇAMENTO!T604</f>
        <v>7</v>
      </c>
    </row>
    <row r="572" spans="1:11" ht="25.5">
      <c r="A572" s="10" t="str">
        <f>[1]ORÇAMENTO!O605</f>
        <v>6.3.0.30.</v>
      </c>
      <c r="B572" s="89" t="str">
        <f>[1]ORÇAMENTO!Q605</f>
        <v>1831</v>
      </c>
      <c r="C572" s="90" t="str">
        <f>[1]ORÇAMENTO!$P$30</f>
        <v>SINAPI</v>
      </c>
      <c r="D572" s="10" t="str">
        <f>[1]ORÇAMENTO!R605</f>
        <v>REGISTRO DE GAVETA C/ BOLSAS E CUNHA EMBORRACHADA P/ TUBOS DE FERRO DÚCTIL C/ VOLANTE DN 80</v>
      </c>
      <c r="E572" s="11" t="s">
        <v>6</v>
      </c>
      <c r="F572" s="37">
        <v>52</v>
      </c>
      <c r="G572" s="12">
        <f>[1]ORÇAMENTO!U605</f>
        <v>1527.9</v>
      </c>
      <c r="H572" s="12">
        <f t="shared" ref="H572:H577" si="53">TRUNC(G572 * (1 + 24.18 / 100), 2)</f>
        <v>1897.34</v>
      </c>
      <c r="I572" s="39">
        <f>[1]ORÇAMENTO!X605</f>
        <v>3843.58</v>
      </c>
      <c r="J572" s="13">
        <f t="shared" ref="J572:J635" si="54">I572 / 3639850.55</f>
        <v>1.0559719271990441E-3</v>
      </c>
      <c r="K572" s="38">
        <f>F572-[1]ORÇAMENTO!T605</f>
        <v>50</v>
      </c>
    </row>
    <row r="573" spans="1:11">
      <c r="A573" s="10" t="str">
        <f>[1]ORÇAMENTO!O606</f>
        <v>6.3.0.31.</v>
      </c>
      <c r="B573" s="89" t="str">
        <f>[1]ORÇAMENTO!Q606</f>
        <v>1825</v>
      </c>
      <c r="C573" s="90" t="str">
        <f>[1]ORÇAMENTO!$P$30</f>
        <v>SINAPI</v>
      </c>
      <c r="D573" s="10" t="str">
        <f>[1]ORÇAMENTO!R606</f>
        <v>TESTE HIDROSTÁTICO EM REDE DE ÁGUA / ADUTORA</v>
      </c>
      <c r="E573" s="11" t="s">
        <v>6</v>
      </c>
      <c r="F573" s="37">
        <v>12</v>
      </c>
      <c r="G573" s="12">
        <f>[1]ORÇAMENTO!U606</f>
        <v>0.85</v>
      </c>
      <c r="H573" s="12">
        <f t="shared" si="53"/>
        <v>1.05</v>
      </c>
      <c r="I573" s="39">
        <f>[1]ORÇAMENTO!X606</f>
        <v>4962.13</v>
      </c>
      <c r="J573" s="13">
        <f t="shared" si="54"/>
        <v>1.3632785005417325E-3</v>
      </c>
      <c r="K573" s="38">
        <f>F573-[1]ORÇAMENTO!T606</f>
        <v>-4625.5</v>
      </c>
    </row>
    <row r="574" spans="1:11">
      <c r="A574" s="4" t="str">
        <f>[1]ORÇAMENTO!O607</f>
        <v>6.4.</v>
      </c>
      <c r="B574" s="87">
        <f>[1]ORÇAMENTO!Q607</f>
        <v>1845</v>
      </c>
      <c r="C574" s="5" t="str">
        <f>[1]ORÇAMENTO!$P$30</f>
        <v>SINAPI</v>
      </c>
      <c r="D574" s="4" t="str">
        <f>[1]ORÇAMENTO!R607</f>
        <v>LIGAÇÕES DOMICILIARES</v>
      </c>
      <c r="E574" s="6" t="s">
        <v>4</v>
      </c>
      <c r="F574" s="36">
        <v>6</v>
      </c>
      <c r="G574" s="8">
        <f>[1]ORÇAMENTO!U607</f>
        <v>33.78</v>
      </c>
      <c r="H574" s="8">
        <f t="shared" si="53"/>
        <v>41.94</v>
      </c>
      <c r="I574" s="39">
        <f>[1]ORÇAMENTO!X607</f>
        <v>206644.8</v>
      </c>
      <c r="J574" s="9">
        <f t="shared" si="54"/>
        <v>5.6772880414004911E-2</v>
      </c>
      <c r="K574" s="38">
        <f>F574-[1]ORÇAMENTO!T607</f>
        <v>6</v>
      </c>
    </row>
    <row r="575" spans="1:11" ht="25.5">
      <c r="A575" s="10" t="str">
        <f>[1]ORÇAMENTO!O608</f>
        <v>6.4.0.1.</v>
      </c>
      <c r="B575" s="89">
        <f>[1]ORÇAMENTO!Q608</f>
        <v>1824</v>
      </c>
      <c r="C575" s="90" t="str">
        <f>[1]ORÇAMENTO!$P$30</f>
        <v>SINAPI</v>
      </c>
      <c r="D575" s="10" t="str">
        <f>[1]ORÇAMENTO!R608</f>
        <v>COLAR DE TOMADA, PVC, COM TRAVAS, DE 60 MM X 1/2" OU 60 MM X 3/4", PARA LIGAÇÃO PREDIAL DE ÁGUA. AF_06/2022</v>
      </c>
      <c r="E575" s="11" t="s">
        <v>6</v>
      </c>
      <c r="F575" s="37">
        <v>1</v>
      </c>
      <c r="G575" s="12">
        <f>[1]ORÇAMENTO!U608</f>
        <v>17.23</v>
      </c>
      <c r="H575" s="12">
        <f t="shared" si="53"/>
        <v>21.39</v>
      </c>
      <c r="I575" s="39">
        <f>[1]ORÇAMENTO!X608</f>
        <v>10401.6</v>
      </c>
      <c r="J575" s="13">
        <f t="shared" si="54"/>
        <v>2.8576997481393846E-3</v>
      </c>
      <c r="K575" s="38">
        <f>F575-[1]ORÇAMENTO!T608</f>
        <v>-479</v>
      </c>
    </row>
    <row r="576" spans="1:11" ht="38.25">
      <c r="A576" s="10" t="str">
        <f>[1]ORÇAMENTO!O609</f>
        <v>6.4.0.2.</v>
      </c>
      <c r="B576" s="89" t="str">
        <f>[1]ORÇAMENTO!Q609</f>
        <v>95634</v>
      </c>
      <c r="C576" s="90" t="str">
        <f>[1]ORÇAMENTO!$P$30</f>
        <v>SINAPI</v>
      </c>
      <c r="D576" s="10" t="str">
        <f>[1]ORÇAMENTO!R609</f>
        <v>KIT CAVALETE PARA MEDIÇÃO DE ÁGUA - ENTRADA PRINCIPAL, EM PVC 20 MM (1/2") - FORNECIMENTO E INSTALAÇÃO (EXCLUSIVE HIDRÔMETRO). AF_03/2024</v>
      </c>
      <c r="E576" s="11" t="s">
        <v>6</v>
      </c>
      <c r="F576" s="37">
        <v>8</v>
      </c>
      <c r="G576" s="12">
        <f>[1]ORÇAMENTO!U609</f>
        <v>216</v>
      </c>
      <c r="H576" s="12">
        <f t="shared" si="53"/>
        <v>268.22000000000003</v>
      </c>
      <c r="I576" s="39">
        <f>[1]ORÇAMENTO!X609</f>
        <v>130406.39999999999</v>
      </c>
      <c r="J576" s="13">
        <f t="shared" si="54"/>
        <v>3.5827405056507063E-2</v>
      </c>
      <c r="K576" s="38">
        <f>F576-[1]ORÇAMENTO!T609</f>
        <v>-472</v>
      </c>
    </row>
    <row r="577" spans="1:11">
      <c r="A577" s="4" t="str">
        <f>[1]ORÇAMENTO!O610</f>
        <v>6.4.0.3.</v>
      </c>
      <c r="B577" s="87" t="str">
        <f>[1]ORÇAMENTO!Q610</f>
        <v>I3106</v>
      </c>
      <c r="C577" s="5" t="str">
        <f>[1]ORÇAMENTO!$P$30</f>
        <v>SINAPI</v>
      </c>
      <c r="D577" s="4" t="str">
        <f>[1]ORÇAMENTO!R610</f>
        <v>HIDRÔMETRO DN 1/2", 1,5 M3/H - FORNECIMENTO E INSTALAÇÃO. AF_03/2024</v>
      </c>
      <c r="E577" s="6" t="s">
        <v>2</v>
      </c>
      <c r="F577" s="36">
        <f>F553</f>
        <v>5203.6250000000009</v>
      </c>
      <c r="G577" s="8">
        <f>[1]ORÇAMENTO!U610</f>
        <v>109.05</v>
      </c>
      <c r="H577" s="8">
        <f t="shared" si="53"/>
        <v>135.41</v>
      </c>
      <c r="I577" s="39">
        <f>[1]ORÇAMENTO!X610</f>
        <v>65836.800000000003</v>
      </c>
      <c r="J577" s="9">
        <f t="shared" si="54"/>
        <v>1.8087775609358467E-2</v>
      </c>
      <c r="K577" s="38">
        <f>F577-[1]ORÇAMENTO!T610</f>
        <v>4723.6250000000009</v>
      </c>
    </row>
    <row r="578" spans="1:11">
      <c r="A578" s="2" t="str">
        <f>[1]ORÇAMENTO!O611</f>
        <v>7.</v>
      </c>
      <c r="B578" s="2"/>
      <c r="C578" s="2"/>
      <c r="D578" s="2" t="str">
        <f>[1]ORÇAMENTO!R611</f>
        <v>BAIRRO PEDRA BRANCA</v>
      </c>
      <c r="E578" s="2"/>
      <c r="F578" s="34"/>
      <c r="G578" s="2"/>
      <c r="H578" s="2"/>
      <c r="I578" s="23"/>
      <c r="J578" s="3">
        <f t="shared" si="54"/>
        <v>0</v>
      </c>
      <c r="K578" s="38">
        <f>F578-[1]ORÇAMENTO!T611</f>
        <v>0</v>
      </c>
    </row>
    <row r="579" spans="1:11">
      <c r="A579" s="4" t="str">
        <f>[1]ORÇAMENTO!O612</f>
        <v>7.1.</v>
      </c>
      <c r="B579" s="88" t="str">
        <f>[1]ORÇAMENTO!Q612</f>
        <v>I3527</v>
      </c>
      <c r="C579" s="5" t="str">
        <f>[1]ORÇAMENTO!$P$30</f>
        <v>SINAPI</v>
      </c>
      <c r="D579" s="4" t="str">
        <f>[1]ORÇAMENTO!R612</f>
        <v>POÇO EXISTENTE P174</v>
      </c>
      <c r="E579" s="6" t="s">
        <v>6</v>
      </c>
      <c r="F579" s="36">
        <f>94-15</f>
        <v>79</v>
      </c>
      <c r="G579" s="8">
        <f>[1]ORÇAMENTO!U612</f>
        <v>0</v>
      </c>
      <c r="H579" s="8">
        <f>TRUNC(G579 * (1 + 24.18 / 100), 2)</f>
        <v>0</v>
      </c>
      <c r="I579" s="39">
        <f>[1]ORÇAMENTO!X612</f>
        <v>34411.53</v>
      </c>
      <c r="J579" s="9">
        <f t="shared" si="54"/>
        <v>9.4541051967092435E-3</v>
      </c>
      <c r="K579" s="38">
        <f>F579-[1]ORÇAMENTO!T612</f>
        <v>79</v>
      </c>
    </row>
    <row r="580" spans="1:11">
      <c r="A580" s="4" t="str">
        <f>[1]ORÇAMENTO!O613</f>
        <v>7.1.1.</v>
      </c>
      <c r="B580" s="88">
        <f>[1]ORÇAMENTO!Q613</f>
        <v>20327</v>
      </c>
      <c r="C580" s="5" t="str">
        <f>[1]ORÇAMENTO!$P$30</f>
        <v>SINAPI</v>
      </c>
      <c r="D580" s="4" t="str">
        <f>[1]ORÇAMENTO!R613</f>
        <v>ADUTORA DE ÁGUA TRATADA (POÇOS 174)</v>
      </c>
      <c r="E580" s="6" t="s">
        <v>6</v>
      </c>
      <c r="F580" s="36">
        <f>F579</f>
        <v>79</v>
      </c>
      <c r="G580" s="8">
        <f>[1]ORÇAMENTO!U613</f>
        <v>0</v>
      </c>
      <c r="H580" s="8">
        <f>TRUNC(G580 * (1 + 24.18 / 100), 2)</f>
        <v>0</v>
      </c>
      <c r="I580" s="39">
        <f>[1]ORÇAMENTO!X613</f>
        <v>24282.959999999999</v>
      </c>
      <c r="J580" s="9">
        <f t="shared" si="54"/>
        <v>6.6714167701198614E-3</v>
      </c>
      <c r="K580" s="38">
        <f>F580-[1]ORÇAMENTO!T613</f>
        <v>79</v>
      </c>
    </row>
    <row r="581" spans="1:11">
      <c r="A581" s="4" t="str">
        <f>[1]ORÇAMENTO!O614</f>
        <v>7.1.1.1.</v>
      </c>
      <c r="B581" s="88">
        <f>[1]ORÇAMENTO!Q614</f>
        <v>99063</v>
      </c>
      <c r="C581" s="5" t="str">
        <f>[1]ORÇAMENTO!$P$30</f>
        <v>SINAPI</v>
      </c>
      <c r="D581" s="4" t="str">
        <f>[1]ORÇAMENTO!R614</f>
        <v>LOCAÇÃO DE REDE DE ÁGUA OU ESGOTO. AF_03/2024</v>
      </c>
      <c r="E581" s="6" t="s">
        <v>6</v>
      </c>
      <c r="F581" s="36">
        <f>F580</f>
        <v>79</v>
      </c>
      <c r="G581" s="8">
        <f>[1]ORÇAMENTO!U614</f>
        <v>9.6199999999999992</v>
      </c>
      <c r="H581" s="8">
        <f>TRUNC(G581 * (1 + 24.18 / 100), 2)</f>
        <v>11.94</v>
      </c>
      <c r="I581" s="39">
        <f>[1]ORÇAMENTO!X614</f>
        <v>344.85</v>
      </c>
      <c r="J581" s="9">
        <f t="shared" si="54"/>
        <v>9.474290091388506E-5</v>
      </c>
      <c r="K581" s="38">
        <f>F581-[1]ORÇAMENTO!T614</f>
        <v>50.5</v>
      </c>
    </row>
    <row r="582" spans="1:11" s="28" customFormat="1" ht="15">
      <c r="A582" s="25" t="str">
        <f>[1]ORÇAMENTO!O615</f>
        <v>7.1.1.2.</v>
      </c>
      <c r="B582" s="25"/>
      <c r="C582" s="25"/>
      <c r="D582" s="25" t="str">
        <f>[1]ORÇAMENTO!R615</f>
        <v>ESCAVAÇÃO MANUAL DE VALA. AF_09/2024</v>
      </c>
      <c r="E582" s="25"/>
      <c r="F582" s="33"/>
      <c r="G582" s="25"/>
      <c r="H582" s="25"/>
      <c r="I582" s="26"/>
      <c r="J582" s="27">
        <f t="shared" si="54"/>
        <v>0</v>
      </c>
      <c r="K582" s="38">
        <f>F582-[1]ORÇAMENTO!T615</f>
        <v>-6.84</v>
      </c>
    </row>
    <row r="583" spans="1:11">
      <c r="A583" s="2" t="str">
        <f>[1]ORÇAMENTO!O622</f>
        <v>7.1.1.9.</v>
      </c>
      <c r="B583" s="2"/>
      <c r="C583" s="2"/>
      <c r="D583" s="2" t="str">
        <f>[1]ORÇAMENTO!R622</f>
        <v xml:space="preserve">TE, PVC PBA, BBB, 90 GRAUS, DN 100 / DE 110 MM, PARA REDE DE AGUA                                                                                                                                                                                                                                                                                                                                                                                                                                         </v>
      </c>
      <c r="E583" s="2"/>
      <c r="F583" s="34"/>
      <c r="G583" s="2"/>
      <c r="H583" s="2"/>
      <c r="I583" s="23"/>
      <c r="J583" s="3">
        <f t="shared" si="54"/>
        <v>0</v>
      </c>
      <c r="K583" s="38">
        <f>F583-[1]ORÇAMENTO!T622</f>
        <v>-1</v>
      </c>
    </row>
    <row r="584" spans="1:11" ht="38.25">
      <c r="A584" s="29" t="str">
        <f>[1]ORÇAMENTO!O623</f>
        <v>7.1.1.10.</v>
      </c>
      <c r="B584" s="29"/>
      <c r="C584" s="29"/>
      <c r="D584" s="29" t="str">
        <f>[1]ORÇAMENTO!R623</f>
        <v>FORNECIMENTO E MONTAGEM DE CAVALETE DE RECALQUE EM AÇO GALVANIZADO DIN 2440, DN 100, INCLUSIVE VÁLVULA, REGISTROS E CONEXÕES</v>
      </c>
      <c r="E584" s="29"/>
      <c r="F584" s="35"/>
      <c r="G584" s="29"/>
      <c r="H584" s="29"/>
      <c r="I584" s="30"/>
      <c r="J584" s="31">
        <f t="shared" si="54"/>
        <v>0</v>
      </c>
      <c r="K584" s="38">
        <f>F584-[1]ORÇAMENTO!T623</f>
        <v>-1</v>
      </c>
    </row>
    <row r="585" spans="1:11">
      <c r="A585" s="4" t="str">
        <f>[1]ORÇAMENTO!O624</f>
        <v>7.1.2.</v>
      </c>
      <c r="B585" s="5">
        <f>[1]ORÇAMENTO!Q624</f>
        <v>97741</v>
      </c>
      <c r="C585" s="5" t="str">
        <f>[1]ORÇAMENTO!$P$30</f>
        <v>SINAPI</v>
      </c>
      <c r="D585" s="4" t="str">
        <f>[1]ORÇAMENTO!R624</f>
        <v>CAIXA DO CLORADOR</v>
      </c>
      <c r="E585" s="6" t="s">
        <v>1</v>
      </c>
      <c r="F585" s="36">
        <v>2.5</v>
      </c>
      <c r="G585" s="8">
        <f>[1]ORÇAMENTO!U624</f>
        <v>0</v>
      </c>
      <c r="H585" s="8">
        <f>TRUNC(G585 * (1 + 24.18 / 100), 2)</f>
        <v>0</v>
      </c>
      <c r="I585" s="39">
        <f>[1]ORÇAMENTO!X624</f>
        <v>3327.63</v>
      </c>
      <c r="J585" s="9">
        <f t="shared" si="54"/>
        <v>9.142216017632923E-4</v>
      </c>
      <c r="K585" s="38">
        <f>F585-[1]ORÇAMENTO!T624</f>
        <v>2.5</v>
      </c>
    </row>
    <row r="586" spans="1:11">
      <c r="A586" s="29" t="str">
        <f>[1]ORÇAMENTO!O625</f>
        <v>7.1.2.1.</v>
      </c>
      <c r="B586" s="29"/>
      <c r="C586" s="29"/>
      <c r="D586" s="29" t="str">
        <f>[1]ORÇAMENTO!R625</f>
        <v>ESCAVAÇÃO MANUAL DE VALA. AF_09/2024</v>
      </c>
      <c r="E586" s="29"/>
      <c r="F586" s="35"/>
      <c r="G586" s="29"/>
      <c r="H586" s="29"/>
      <c r="I586" s="30"/>
      <c r="J586" s="31">
        <f t="shared" si="54"/>
        <v>0</v>
      </c>
      <c r="K586" s="38">
        <f>F586-[1]ORÇAMENTO!T625</f>
        <v>-2.36</v>
      </c>
    </row>
    <row r="587" spans="1:11" ht="25.5">
      <c r="A587" s="4" t="str">
        <f>[1]ORÇAMENTO!O626</f>
        <v>7.1.2.2.</v>
      </c>
      <c r="B587" s="87" t="str">
        <f>[1]ORÇAMENTO!Q626</f>
        <v>101617</v>
      </c>
      <c r="C587" s="5" t="str">
        <f>[1]ORÇAMENTO!$P$30</f>
        <v>SINAPI</v>
      </c>
      <c r="D587" s="4" t="str">
        <f>[1]ORÇAMENTO!R626</f>
        <v>PREPARO DE FUNDO DE VALA COM LARGURA MAIOR OU IGUAL A 1,5 M E MENOR QUE 2,5 M (ACERTO DO SOLO NATURAL). AF_08/2020</v>
      </c>
      <c r="E587" s="6" t="s">
        <v>2</v>
      </c>
      <c r="F587" s="36">
        <v>50</v>
      </c>
      <c r="G587" s="8">
        <f>[1]ORÇAMENTO!U626</f>
        <v>3.35</v>
      </c>
      <c r="H587" s="8">
        <f>TRUNC(G587 * (1 + 24.18 / 100), 2)</f>
        <v>4.16</v>
      </c>
      <c r="I587" s="39">
        <f>[1]ORÇAMENTO!X626</f>
        <v>22.1</v>
      </c>
      <c r="J587" s="9">
        <f t="shared" si="54"/>
        <v>6.07167786050996E-6</v>
      </c>
      <c r="K587" s="38">
        <f>F587-[1]ORÇAMENTO!T626</f>
        <v>44.75</v>
      </c>
    </row>
    <row r="588" spans="1:11" ht="25.5">
      <c r="A588" s="4" t="str">
        <f>[1]ORÇAMENTO!O627</f>
        <v>7.1.2.3.</v>
      </c>
      <c r="B588" s="88" t="e">
        <f>[1]ORÇAMENTO!Q627</f>
        <v>#REF!</v>
      </c>
      <c r="C588" s="5" t="str">
        <f>[1]ORÇAMENTO!$P$30</f>
        <v>SINAPI</v>
      </c>
      <c r="D588" s="4" t="str">
        <f>[1]ORÇAMENTO!R627</f>
        <v>REATERRO MANUAL DE VALAS, COM COMPACTADOR DE SOLOS DE PERCUSSÃO. AF_08/2023</v>
      </c>
      <c r="E588" s="6" t="s">
        <v>2</v>
      </c>
      <c r="F588" s="36">
        <v>50</v>
      </c>
      <c r="G588" s="8">
        <f>[1]ORÇAMENTO!U627</f>
        <v>27.66</v>
      </c>
      <c r="H588" s="8">
        <f>TRUNC(G588 * (1 + 24.18 / 100), 2)</f>
        <v>34.340000000000003</v>
      </c>
      <c r="I588" s="39">
        <f>[1]ORÇAMENTO!X627</f>
        <v>82.1</v>
      </c>
      <c r="J588" s="9">
        <f t="shared" si="54"/>
        <v>2.255587114696234E-5</v>
      </c>
      <c r="K588" s="38">
        <f>F588-[1]ORÇAMENTO!T627</f>
        <v>47.64</v>
      </c>
    </row>
    <row r="589" spans="1:11" ht="38.25">
      <c r="A589" s="29" t="str">
        <f>[1]ORÇAMENTO!O628</f>
        <v>7.1.2.4.</v>
      </c>
      <c r="B589" s="29"/>
      <c r="C589" s="29"/>
      <c r="D589" s="29" t="str">
        <f>[1]ORÇAMENTO!R628</f>
        <v>(ADAP.- ORSE-7369)CONCRETO ARMADO FCK=25,0MPA, USINADO, BOMBEADO, ADENSADO E LANÇADO, PARA USO GERAL, COM FORMAS PLANAS EM COMPENSADO RESINADO 12MM (05 USOS)</v>
      </c>
      <c r="E589" s="29"/>
      <c r="F589" s="35"/>
      <c r="G589" s="29"/>
      <c r="H589" s="29"/>
      <c r="I589" s="30"/>
      <c r="J589" s="31">
        <f t="shared" si="54"/>
        <v>0</v>
      </c>
      <c r="K589" s="38">
        <f>F589-[1]ORÇAMENTO!T628</f>
        <v>-0.63</v>
      </c>
    </row>
    <row r="590" spans="1:11" ht="38.25">
      <c r="A590" s="4" t="str">
        <f>[1]ORÇAMENTO!O629</f>
        <v>7.1.2.5.</v>
      </c>
      <c r="B590" s="88" t="str">
        <f>[1]ORÇAMENTO!Q629</f>
        <v>103325</v>
      </c>
      <c r="C590" s="5" t="str">
        <f>[1]ORÇAMENTO!$P$30</f>
        <v>SINAPI</v>
      </c>
      <c r="D590" s="4" t="str">
        <f>[1]ORÇAMENTO!R629</f>
        <v>ALVENARIA DE VEDAÇÃO DE BLOCOS CERÂMICOS FURADOS NA VERTICAL DE 14X19X39 CM (ESPESSURA 14 CM) E ARGAMASSA DE ASSENTAMENTO COM PREPARO MANUAL. AF_12/2021</v>
      </c>
      <c r="E590" s="6" t="s">
        <v>2</v>
      </c>
      <c r="F590" s="36">
        <v>80</v>
      </c>
      <c r="G590" s="8">
        <f>[1]ORÇAMENTO!U629</f>
        <v>84.63</v>
      </c>
      <c r="H590" s="8">
        <f t="shared" ref="H590:H599" si="55">TRUNC(G590 * (1 + 24.18 / 100), 2)</f>
        <v>105.09</v>
      </c>
      <c r="I590" s="39">
        <f>[1]ORÇAMENTO!X629</f>
        <v>641.89</v>
      </c>
      <c r="J590" s="9">
        <f t="shared" si="54"/>
        <v>1.763506471440153E-4</v>
      </c>
      <c r="K590" s="38">
        <f>F590-[1]ORÇAMENTO!T629</f>
        <v>73.97</v>
      </c>
    </row>
    <row r="591" spans="1:11" ht="38.25">
      <c r="A591" s="4" t="str">
        <f>[1]ORÇAMENTO!O630</f>
        <v>7.1.2.6.</v>
      </c>
      <c r="B591" s="88" t="str">
        <f>[1]ORÇAMENTO!Q630</f>
        <v>87878</v>
      </c>
      <c r="C591" s="5" t="str">
        <f>[1]ORÇAMENTO!$P$30</f>
        <v>SINAPI</v>
      </c>
      <c r="D591" s="4" t="str">
        <f>[1]ORÇAMENTO!R630</f>
        <v>CHAPISCO APLICADO EM ALVENARIAS E ESTRUTURAS DE CONCRETO INTERNAS, COM COLHER DE PEDREIRO.  ARGAMASSA TRAÇO 1:3 COM PREPARO MANUAL. AF_10/2022</v>
      </c>
      <c r="E591" s="6" t="s">
        <v>3</v>
      </c>
      <c r="F591" s="36">
        <v>1.377</v>
      </c>
      <c r="G591" s="8">
        <f>[1]ORÇAMENTO!U630</f>
        <v>5.19</v>
      </c>
      <c r="H591" s="8">
        <f t="shared" si="55"/>
        <v>6.44</v>
      </c>
      <c r="I591" s="39">
        <f>[1]ORÇAMENTO!X630</f>
        <v>78.69</v>
      </c>
      <c r="J591" s="9">
        <f t="shared" si="54"/>
        <v>2.1619019495182294E-5</v>
      </c>
      <c r="K591" s="38">
        <f>F591-[1]ORÇAMENTO!T630</f>
        <v>-10.673</v>
      </c>
    </row>
    <row r="592" spans="1:11" ht="38.25">
      <c r="A592" s="4" t="str">
        <f>[1]ORÇAMENTO!O631</f>
        <v>7.1.2.7.</v>
      </c>
      <c r="B592" s="88" t="str">
        <f>[1]ORÇAMENTO!Q631</f>
        <v>87547</v>
      </c>
      <c r="C592" s="5" t="str">
        <f>[1]ORÇAMENTO!$P$30</f>
        <v>SINAPI</v>
      </c>
      <c r="D592" s="4" t="str">
        <f>[1]ORÇAMENTO!R631</f>
        <v>MASSA ÚNICA, EM ARGAMASSA TRAÇO 1:2:8, PREPARO MECÂNICO, APLICADA MANUALMENTE EM PAREDES INTERNAS DE AMBIENTES COM ÁREA ENTRE 5M² E 10M², E = 10MM, COM TALISCAS. AF_03/2024</v>
      </c>
      <c r="E592" s="6" t="s">
        <v>4</v>
      </c>
      <c r="F592" s="36">
        <v>1</v>
      </c>
      <c r="G592" s="8">
        <f>[1]ORÇAMENTO!U631</f>
        <v>26.84</v>
      </c>
      <c r="H592" s="8">
        <f t="shared" si="55"/>
        <v>33.32</v>
      </c>
      <c r="I592" s="39">
        <f>[1]ORÇAMENTO!X631</f>
        <v>813.62</v>
      </c>
      <c r="J592" s="9">
        <f t="shared" si="54"/>
        <v>2.2353115569538975E-4</v>
      </c>
      <c r="K592" s="38">
        <f>F592-[1]ORÇAMENTO!T631</f>
        <v>-23.1</v>
      </c>
    </row>
    <row r="593" spans="1:11">
      <c r="A593" s="4" t="str">
        <f>[1]ORÇAMENTO!O632</f>
        <v>7.1.3.</v>
      </c>
      <c r="B593" s="87" t="str">
        <f>[1]ORÇAMENTO!Q632</f>
        <v>0002</v>
      </c>
      <c r="C593" s="5" t="str">
        <f>[1]ORÇAMENTO!$P$30</f>
        <v>SINAPI</v>
      </c>
      <c r="D593" s="4" t="str">
        <f>[1]ORÇAMENTO!R632</f>
        <v>ABRIGO PARA QUADRO ELÉTRICO</v>
      </c>
      <c r="E593" s="6" t="s">
        <v>5</v>
      </c>
      <c r="F593" s="36">
        <v>24</v>
      </c>
      <c r="G593" s="8">
        <f>[1]ORÇAMENTO!U632</f>
        <v>0</v>
      </c>
      <c r="H593" s="8">
        <f t="shared" si="55"/>
        <v>0</v>
      </c>
      <c r="I593" s="39">
        <f>[1]ORÇAMENTO!X632</f>
        <v>6800.94</v>
      </c>
      <c r="J593" s="9">
        <f t="shared" si="54"/>
        <v>1.8684668248260907E-3</v>
      </c>
      <c r="K593" s="38">
        <f>F593-[1]ORÇAMENTO!T632</f>
        <v>24</v>
      </c>
    </row>
    <row r="594" spans="1:11" ht="25.5">
      <c r="A594" s="4" t="str">
        <f>[1]ORÇAMENTO!O633</f>
        <v>7.1.3.1.</v>
      </c>
      <c r="B594" s="87">
        <f>[1]ORÇAMENTO!Q633</f>
        <v>100701</v>
      </c>
      <c r="C594" s="5" t="str">
        <f>[1]ORÇAMENTO!$P$30</f>
        <v>SINAPI</v>
      </c>
      <c r="D594" s="4" t="str">
        <f>[1]ORÇAMENTO!R633</f>
        <v>PORTA DE FERRO, DE ABRIR, TIPO GRADE COM CHAPA, COM GUARNIÇÕES. AF_12/2019</v>
      </c>
      <c r="E594" s="6" t="s">
        <v>5</v>
      </c>
      <c r="F594" s="36">
        <v>24</v>
      </c>
      <c r="G594" s="8">
        <f>[1]ORÇAMENTO!U633</f>
        <v>557.1</v>
      </c>
      <c r="H594" s="8">
        <f t="shared" si="55"/>
        <v>691.8</v>
      </c>
      <c r="I594" s="39">
        <f>[1]ORÇAMENTO!X633</f>
        <v>2943.02</v>
      </c>
      <c r="J594" s="9">
        <f t="shared" si="54"/>
        <v>8.085551754315847E-4</v>
      </c>
      <c r="K594" s="38">
        <f>F594-[1]ORÇAMENTO!T633</f>
        <v>19.8</v>
      </c>
    </row>
    <row r="595" spans="1:11" ht="38.25">
      <c r="A595" s="4" t="str">
        <f>[1]ORÇAMENTO!O634</f>
        <v>7.1.3.2.</v>
      </c>
      <c r="B595" s="87">
        <f>[1]ORÇAMENTO!Q634</f>
        <v>100754</v>
      </c>
      <c r="C595" s="5" t="str">
        <f>[1]ORÇAMENTO!$P$30</f>
        <v>SINAPI</v>
      </c>
      <c r="D595" s="4" t="str">
        <f>[1]ORÇAMENTO!R634</f>
        <v>PINTURA COM TINTA ACRÍLICA DE ACABAMENTO APLICADA A ROLO OU PINCEL SOBRE SUPERFÍCIES METÁLICAS (EXCETO PERFIL) EXECUTADO EM OBRA (02 DEMÃOS). AF_01/2020</v>
      </c>
      <c r="E595" s="6" t="s">
        <v>5</v>
      </c>
      <c r="F595" s="36">
        <v>24</v>
      </c>
      <c r="G595" s="8">
        <f>[1]ORÇAMENTO!U634</f>
        <v>31.78</v>
      </c>
      <c r="H595" s="8">
        <f t="shared" si="55"/>
        <v>39.46</v>
      </c>
      <c r="I595" s="39">
        <f>[1]ORÇAMENTO!X634</f>
        <v>167.87</v>
      </c>
      <c r="J595" s="9">
        <f t="shared" si="54"/>
        <v>4.6120025449946016E-5</v>
      </c>
      <c r="K595" s="38">
        <f>F595-[1]ORÇAMENTO!T634</f>
        <v>19.8</v>
      </c>
    </row>
    <row r="596" spans="1:11" ht="25.5">
      <c r="A596" s="4" t="str">
        <f>[1]ORÇAMENTO!O635</f>
        <v>7.1.3.3.</v>
      </c>
      <c r="B596" s="87" t="str">
        <f>[1]ORÇAMENTO!Q635</f>
        <v>91937</v>
      </c>
      <c r="C596" s="5" t="str">
        <f>[1]ORÇAMENTO!$P$30</f>
        <v>SINAPI</v>
      </c>
      <c r="D596" s="4" t="str">
        <f>[1]ORÇAMENTO!R635</f>
        <v>CAIXA OCTOGONAL 3" X 3", PVC, INSTALADA EM LAJE - FORNECIMENTO E INSTALAÇÃO. AF_03/2023</v>
      </c>
      <c r="E596" s="6" t="s">
        <v>6</v>
      </c>
      <c r="F596" s="36">
        <v>1</v>
      </c>
      <c r="G596" s="8">
        <f>[1]ORÇAMENTO!U635</f>
        <v>17.05</v>
      </c>
      <c r="H596" s="8">
        <f t="shared" si="55"/>
        <v>21.17</v>
      </c>
      <c r="I596" s="39">
        <f>[1]ORÇAMENTO!X635</f>
        <v>42.9</v>
      </c>
      <c r="J596" s="9">
        <f t="shared" si="54"/>
        <v>1.1786198199813451E-5</v>
      </c>
      <c r="K596" s="38">
        <f>F596-[1]ORÇAMENTO!T635</f>
        <v>-1</v>
      </c>
    </row>
    <row r="597" spans="1:11" ht="25.5">
      <c r="A597" s="4" t="str">
        <f>[1]ORÇAMENTO!O636</f>
        <v>7.1.3.4.</v>
      </c>
      <c r="B597" s="87">
        <f>[1]ORÇAMENTO!Q636</f>
        <v>91926</v>
      </c>
      <c r="C597" s="5" t="str">
        <f>[1]ORÇAMENTO!$P$30</f>
        <v>SINAPI</v>
      </c>
      <c r="D597" s="4" t="str">
        <f>[1]ORÇAMENTO!R636</f>
        <v>CABO DE COBRE FLEXÍVEL ISOLADO, 2,5 MM², ANTI-CHAMA 450/750 V, PARA CIRCUITOS TERMINAIS - FORNECIMENTO E INSTALAÇÃO. AF_03/2023</v>
      </c>
      <c r="E597" s="6" t="s">
        <v>4</v>
      </c>
      <c r="F597" s="36">
        <v>35</v>
      </c>
      <c r="G597" s="8">
        <f>[1]ORÇAMENTO!U636</f>
        <v>4.66</v>
      </c>
      <c r="H597" s="8">
        <f t="shared" si="55"/>
        <v>5.78</v>
      </c>
      <c r="I597" s="39">
        <f>[1]ORÇAMENTO!X636</f>
        <v>1312.64</v>
      </c>
      <c r="J597" s="9">
        <f t="shared" si="54"/>
        <v>3.6063019125881425E-4</v>
      </c>
      <c r="K597" s="38">
        <f>F597-[1]ORÇAMENTO!T636</f>
        <v>-189</v>
      </c>
    </row>
    <row r="598" spans="1:11" ht="25.5">
      <c r="A598" s="4" t="str">
        <f>[1]ORÇAMENTO!O637</f>
        <v>7.1.3.5.</v>
      </c>
      <c r="B598" s="87">
        <f>[1]ORÇAMENTO!Q637</f>
        <v>91930</v>
      </c>
      <c r="C598" s="5" t="str">
        <f>[1]ORÇAMENTO!$P$30</f>
        <v>SINAPI</v>
      </c>
      <c r="D598" s="4" t="str">
        <f>[1]ORÇAMENTO!R637</f>
        <v>CABO DE COBRE FLEXÍVEL ISOLADO, 6 MM², ANTI-CHAMA 450/750 V, PARA CIRCUITOS TERMINAIS - FORNECIMENTO E INSTALAÇÃO. AF_03/2023</v>
      </c>
      <c r="E598" s="6" t="s">
        <v>7</v>
      </c>
      <c r="F598" s="36">
        <v>1</v>
      </c>
      <c r="G598" s="8">
        <f>[1]ORÇAMENTO!U637</f>
        <v>10.11</v>
      </c>
      <c r="H598" s="8">
        <f t="shared" si="55"/>
        <v>12.55</v>
      </c>
      <c r="I598" s="39">
        <f>[1]ORÇAMENTO!X637</f>
        <v>457.92</v>
      </c>
      <c r="J598" s="9">
        <f t="shared" si="54"/>
        <v>1.2580736316220457E-4</v>
      </c>
      <c r="K598" s="38">
        <f>F598-[1]ORÇAMENTO!T637</f>
        <v>-35</v>
      </c>
    </row>
    <row r="599" spans="1:11" ht="25.5">
      <c r="A599" s="4" t="str">
        <f>[1]ORÇAMENTO!O638</f>
        <v>7.1.3.6.</v>
      </c>
      <c r="B599" s="87" t="str">
        <f>[1]ORÇAMENTO!Q638</f>
        <v>95727</v>
      </c>
      <c r="C599" s="5" t="str">
        <f>[1]ORÇAMENTO!$P$30</f>
        <v>SINAPI</v>
      </c>
      <c r="D599" s="4" t="str">
        <f>[1]ORÇAMENTO!R638</f>
        <v>ELETRODUTO RÍGIDO SOLDÁVEL, PVC, DN 25 MM (3/4"), APARENTE - FORNECIMENTO E INSTALAÇÃO. AF_10/2022_PA</v>
      </c>
      <c r="E599" s="6" t="s">
        <v>4</v>
      </c>
      <c r="F599" s="36">
        <v>1</v>
      </c>
      <c r="G599" s="8">
        <f>[1]ORÇAMENTO!U638</f>
        <v>21.33</v>
      </c>
      <c r="H599" s="8">
        <f t="shared" si="55"/>
        <v>26.48</v>
      </c>
      <c r="I599" s="39">
        <f>[1]ORÇAMENTO!X638</f>
        <v>751.24</v>
      </c>
      <c r="J599" s="9">
        <f t="shared" si="54"/>
        <v>2.0639308940857476E-4</v>
      </c>
      <c r="K599" s="38">
        <f>F599-[1]ORÇAMENTO!T638</f>
        <v>-27</v>
      </c>
    </row>
    <row r="600" spans="1:11" ht="25.5">
      <c r="A600" s="29" t="str">
        <f>[1]ORÇAMENTO!O639</f>
        <v>7.1.3.7.</v>
      </c>
      <c r="B600" s="29"/>
      <c r="C600" s="29"/>
      <c r="D600" s="29" t="str">
        <f>[1]ORÇAMENTO!R639</f>
        <v>DISJUNTOR MONOPOLAR TIPO DIN, CORRENTE NOMINAL DE 16A - FORNECIMENTO E INSTALAÇÃO. AF_10/2020</v>
      </c>
      <c r="E600" s="29"/>
      <c r="F600" s="35"/>
      <c r="G600" s="29"/>
      <c r="H600" s="29"/>
      <c r="I600" s="30"/>
      <c r="J600" s="31">
        <f t="shared" si="54"/>
        <v>0</v>
      </c>
      <c r="K600" s="38">
        <f>F600-[1]ORÇAMENTO!T639</f>
        <v>-3</v>
      </c>
    </row>
    <row r="601" spans="1:11" ht="25.5">
      <c r="A601" s="4" t="str">
        <f>[1]ORÇAMENTO!O640</f>
        <v>7.1.3.8.</v>
      </c>
      <c r="B601" s="87">
        <f>[1]ORÇAMENTO!Q640</f>
        <v>93668</v>
      </c>
      <c r="C601" s="5" t="str">
        <f>[1]ORÇAMENTO!$P$30</f>
        <v>SINAPI</v>
      </c>
      <c r="D601" s="4" t="str">
        <f>[1]ORÇAMENTO!R640</f>
        <v>DISJUNTOR TRIPOLAR TIPO DIN, CORRENTE NOMINAL DE 16A - FORNECIMENTO E INSTALAÇÃO. AF_10/2020</v>
      </c>
      <c r="E601" s="6" t="s">
        <v>4</v>
      </c>
      <c r="F601" s="36">
        <v>1</v>
      </c>
      <c r="G601" s="8">
        <f>[1]ORÇAMENTO!U640</f>
        <v>71.22</v>
      </c>
      <c r="H601" s="8">
        <f t="shared" ref="H601:H606" si="56">TRUNC(G601 * (1 + 24.18 / 100), 2)</f>
        <v>88.44</v>
      </c>
      <c r="I601" s="39">
        <f>[1]ORÇAMENTO!X640</f>
        <v>179.16</v>
      </c>
      <c r="J601" s="9">
        <f t="shared" si="54"/>
        <v>4.9221801153346804E-5</v>
      </c>
      <c r="K601" s="38">
        <f>F601-[1]ORÇAMENTO!T640</f>
        <v>-1</v>
      </c>
    </row>
    <row r="602" spans="1:11" ht="25.5">
      <c r="A602" s="10" t="str">
        <f>[1]ORÇAMENTO!O641</f>
        <v>7.1.3.9.</v>
      </c>
      <c r="B602" s="89" t="str">
        <f>[1]ORÇAMENTO!Q641</f>
        <v>0009</v>
      </c>
      <c r="C602" s="90" t="str">
        <f>[1]ORÇAMENTO!$P$30</f>
        <v>SINAPI</v>
      </c>
      <c r="D602" s="10" t="str">
        <f>[1]ORÇAMENTO!R641</f>
        <v>DISJUNTOR TRIPOLAR TIPO DIN, CORRENTE NOMINAL DE 40A - FORNECIMENTO E INSTALAÇÃO. AF_10/2020</v>
      </c>
      <c r="E602" s="11" t="s">
        <v>6</v>
      </c>
      <c r="F602" s="37">
        <v>1</v>
      </c>
      <c r="G602" s="12">
        <f>[1]ORÇAMENTO!U641</f>
        <v>87.62</v>
      </c>
      <c r="H602" s="12">
        <f t="shared" si="56"/>
        <v>108.8</v>
      </c>
      <c r="I602" s="39">
        <f>[1]ORÇAMENTO!X641</f>
        <v>110.21</v>
      </c>
      <c r="J602" s="13">
        <f t="shared" si="54"/>
        <v>3.0278715701665278E-5</v>
      </c>
      <c r="K602" s="38">
        <f>F602-[1]ORÇAMENTO!T641</f>
        <v>0</v>
      </c>
    </row>
    <row r="603" spans="1:11" ht="38.25">
      <c r="A603" s="4" t="str">
        <f>[1]ORÇAMENTO!O642</f>
        <v>7.1.3.10.</v>
      </c>
      <c r="B603" s="87" t="str">
        <f>[1]ORÇAMENTO!Q642</f>
        <v>0021</v>
      </c>
      <c r="C603" s="5" t="str">
        <f>[1]ORÇAMENTO!$P$30</f>
        <v>SINAPI</v>
      </c>
      <c r="D603" s="4" t="str">
        <f>[1]ORÇAMENTO!R642</f>
        <v>QUADRO DE DISTRIBUIÇÃO DE ENERGIA EM CHAPA DE AÇO GALVANIZADO, DE EMBUTIR, COM BARRAMENTO TRIFÁSICO, PARA 24 DISJUNTORES DIN 100A - FORNECIMENTO E INSTALAÇÃO. AF_10/2020</v>
      </c>
      <c r="E603" s="6" t="s">
        <v>4</v>
      </c>
      <c r="F603" s="36">
        <v>1</v>
      </c>
      <c r="G603" s="8">
        <f>[1]ORÇAMENTO!U642</f>
        <v>463.95</v>
      </c>
      <c r="H603" s="8">
        <f t="shared" si="56"/>
        <v>576.13</v>
      </c>
      <c r="I603" s="39">
        <f>[1]ORÇAMENTO!X642</f>
        <v>583.55999999999995</v>
      </c>
      <c r="J603" s="9">
        <f t="shared" si="54"/>
        <v>1.6032526390403584E-4</v>
      </c>
      <c r="K603" s="38">
        <f>F603-[1]ORÇAMENTO!T642</f>
        <v>0</v>
      </c>
    </row>
    <row r="604" spans="1:11" ht="25.5">
      <c r="A604" s="4" t="str">
        <f>[1]ORÇAMENTO!O643</f>
        <v>7.1.3.11.</v>
      </c>
      <c r="B604" s="88">
        <f>[1]ORÇAMENTO!Q643</f>
        <v>91993</v>
      </c>
      <c r="C604" s="5" t="str">
        <f>[1]ORÇAMENTO!$P$30</f>
        <v>SINAPI</v>
      </c>
      <c r="D604" s="4" t="str">
        <f>[1]ORÇAMENTO!R643</f>
        <v>TOMADA ALTA DE EMBUTIR (1 MÓDULO), 2P+T 20 A, INCLUINDO SUPORTE E PLACA - FORNECIMENTO E INSTALAÇÃO. AF_03/2023</v>
      </c>
      <c r="E604" s="6" t="s">
        <v>6</v>
      </c>
      <c r="F604" s="36">
        <v>1</v>
      </c>
      <c r="G604" s="8">
        <f>[1]ORÇAMENTO!U643</f>
        <v>50.35</v>
      </c>
      <c r="H604" s="8">
        <f t="shared" si="56"/>
        <v>62.52</v>
      </c>
      <c r="I604" s="39">
        <f>[1]ORÇAMENTO!X643</f>
        <v>63.33</v>
      </c>
      <c r="J604" s="9">
        <f t="shared" si="54"/>
        <v>1.7399066013850487E-5</v>
      </c>
      <c r="K604" s="38">
        <f>F604-[1]ORÇAMENTO!T643</f>
        <v>0</v>
      </c>
    </row>
    <row r="605" spans="1:11" ht="25.5">
      <c r="A605" s="4" t="str">
        <f>[1]ORÇAMENTO!O644</f>
        <v>7.1.3.12.</v>
      </c>
      <c r="B605" s="88" t="e">
        <f>[1]ORÇAMENTO!Q644</f>
        <v>#REF!</v>
      </c>
      <c r="C605" s="5" t="str">
        <f>[1]ORÇAMENTO!$P$30</f>
        <v>SINAPI</v>
      </c>
      <c r="D605" s="4" t="str">
        <f>[1]ORÇAMENTO!R644</f>
        <v xml:space="preserve">	TOMADA INDUSTRIAL DE EMBUTIR 3P+T 30 A, 440 V, COM TRAVA, SEM PLACA</v>
      </c>
      <c r="E605" s="6" t="s">
        <v>1</v>
      </c>
      <c r="F605" s="36">
        <v>210</v>
      </c>
      <c r="G605" s="8">
        <f>[1]ORÇAMENTO!U644</f>
        <v>73.62</v>
      </c>
      <c r="H605" s="8">
        <f t="shared" si="56"/>
        <v>91.42</v>
      </c>
      <c r="I605" s="39">
        <f>[1]ORÇAMENTO!X644</f>
        <v>92.6</v>
      </c>
      <c r="J605" s="9">
        <f t="shared" si="54"/>
        <v>2.5440604972091506E-5</v>
      </c>
      <c r="K605" s="38">
        <f>F605-[1]ORÇAMENTO!T644</f>
        <v>209</v>
      </c>
    </row>
    <row r="606" spans="1:11" ht="25.5">
      <c r="A606" s="4" t="str">
        <f>[1]ORÇAMENTO!O645</f>
        <v>7.1.3.13.</v>
      </c>
      <c r="B606" s="87">
        <f>[1]ORÇAMENTO!Q645</f>
        <v>91952</v>
      </c>
      <c r="C606" s="5" t="str">
        <f>[1]ORÇAMENTO!$P$30</f>
        <v>SINAPI</v>
      </c>
      <c r="D606" s="4" t="str">
        <f>[1]ORÇAMENTO!R645</f>
        <v>INTERRUPTOR SIMPLES (1 MÓDULO), 10A/250V, SEM SUPORTE E SEM PLACA - FORNECIMENTO E INSTALAÇÃO. AF_03/2023</v>
      </c>
      <c r="E606" s="6" t="s">
        <v>1</v>
      </c>
      <c r="F606" s="36">
        <v>70</v>
      </c>
      <c r="G606" s="8">
        <f>[1]ORÇAMENTO!U645</f>
        <v>20.05</v>
      </c>
      <c r="H606" s="8">
        <f t="shared" si="56"/>
        <v>24.89</v>
      </c>
      <c r="I606" s="39">
        <f>[1]ORÇAMENTO!X645</f>
        <v>50.44</v>
      </c>
      <c r="J606" s="9">
        <f t="shared" si="54"/>
        <v>1.3857711822810967E-5</v>
      </c>
      <c r="K606" s="38">
        <f>F606-[1]ORÇAMENTO!T645</f>
        <v>68</v>
      </c>
    </row>
    <row r="607" spans="1:11" ht="25.5">
      <c r="A607" s="29" t="str">
        <f>[1]ORÇAMENTO!O646</f>
        <v>7.2.</v>
      </c>
      <c r="B607" s="29"/>
      <c r="C607" s="29"/>
      <c r="D607" s="29" t="str">
        <f>[1]ORÇAMENTO!R646</f>
        <v>RESERVATÓRIO DE  CONCRETO ARMADO  ELEVADO CAP_200,00M3, TORRE DE 12,00M</v>
      </c>
      <c r="E607" s="29"/>
      <c r="F607" s="35"/>
      <c r="G607" s="29"/>
      <c r="H607" s="29"/>
      <c r="I607" s="30"/>
      <c r="J607" s="31">
        <f t="shared" si="54"/>
        <v>0</v>
      </c>
      <c r="K607" s="38">
        <f>F607-[1]ORÇAMENTO!T646</f>
        <v>0</v>
      </c>
    </row>
    <row r="608" spans="1:11">
      <c r="A608" s="4" t="str">
        <f>[1]ORÇAMENTO!O647</f>
        <v>7.2.1.</v>
      </c>
      <c r="B608" s="88" t="str">
        <f>[1]ORÇAMENTO!Q647</f>
        <v>0012</v>
      </c>
      <c r="C608" s="5" t="str">
        <f>[1]ORÇAMENTO!$P$30</f>
        <v>SINAPI</v>
      </c>
      <c r="D608" s="4" t="str">
        <f>[1]ORÇAMENTO!R647</f>
        <v>SERVIÇOS PRELIMINARES</v>
      </c>
      <c r="E608" s="6" t="s">
        <v>1</v>
      </c>
      <c r="F608" s="36">
        <v>17.5</v>
      </c>
      <c r="G608" s="8">
        <f>[1]ORÇAMENTO!U647</f>
        <v>0</v>
      </c>
      <c r="H608" s="8">
        <f t="shared" ref="H608:H618" si="57">TRUNC(G608 * (1 + 24.18 / 100), 2)</f>
        <v>0</v>
      </c>
      <c r="I608" s="39">
        <f>[1]ORÇAMENTO!X647</f>
        <v>1358.46</v>
      </c>
      <c r="J608" s="9">
        <f t="shared" si="54"/>
        <v>3.7321862019856837E-4</v>
      </c>
      <c r="K608" s="38">
        <f>F608-[1]ORÇAMENTO!T647</f>
        <v>17.5</v>
      </c>
    </row>
    <row r="609" spans="1:11" ht="25.5">
      <c r="A609" s="4" t="str">
        <f>[1]ORÇAMENTO!O648</f>
        <v>7.2.1.1.</v>
      </c>
      <c r="B609" s="88">
        <f>[1]ORÇAMENTO!Q648</f>
        <v>99059</v>
      </c>
      <c r="C609" s="5" t="str">
        <f>[1]ORÇAMENTO!$P$30</f>
        <v>SINAPI</v>
      </c>
      <c r="D609" s="4" t="str">
        <f>[1]ORÇAMENTO!R648</f>
        <v>LOCAÇÃO CONVENCIONAL DE OBRA, UTILIZANDO GABARITO DE TÁBUAS CORRIDAS PONTALETADAS A CADA 2,00M -  2 UTILIZAÇÕES. AF_03/2024</v>
      </c>
      <c r="E609" s="6" t="s">
        <v>3</v>
      </c>
      <c r="F609" s="36">
        <v>3.6</v>
      </c>
      <c r="G609" s="8">
        <f>[1]ORÇAMENTO!U648</f>
        <v>68.27</v>
      </c>
      <c r="H609" s="8">
        <f t="shared" si="57"/>
        <v>84.77</v>
      </c>
      <c r="I609" s="39">
        <f>[1]ORÇAMENTO!X648</f>
        <v>1358.46</v>
      </c>
      <c r="J609" s="9">
        <f t="shared" si="54"/>
        <v>3.7321862019856837E-4</v>
      </c>
      <c r="K609" s="38">
        <f>F609-[1]ORÇAMENTO!T648</f>
        <v>-12.22</v>
      </c>
    </row>
    <row r="610" spans="1:11">
      <c r="A610" s="10" t="str">
        <f>[1]ORÇAMENTO!O649</f>
        <v>7.2.2.</v>
      </c>
      <c r="B610" s="89" t="str">
        <f>[1]ORÇAMENTO!Q649</f>
        <v>92979</v>
      </c>
      <c r="C610" s="90" t="str">
        <f>[1]ORÇAMENTO!$P$30</f>
        <v>SINAPI</v>
      </c>
      <c r="D610" s="10" t="str">
        <f>[1]ORÇAMENTO!R649</f>
        <v>MOVIMENTO DE TERRA</v>
      </c>
      <c r="E610" s="11" t="s">
        <v>1</v>
      </c>
      <c r="F610" s="37">
        <v>17.5</v>
      </c>
      <c r="G610" s="12">
        <f>[1]ORÇAMENTO!U649</f>
        <v>12.07</v>
      </c>
      <c r="H610" s="12">
        <f t="shared" si="57"/>
        <v>14.98</v>
      </c>
      <c r="I610" s="39">
        <f>[1]ORÇAMENTO!X649</f>
        <v>5565.87</v>
      </c>
      <c r="J610" s="13">
        <f t="shared" si="54"/>
        <v>1.5291479481211118E-3</v>
      </c>
      <c r="K610" s="38">
        <f>F610-[1]ORÇAMENTO!T649</f>
        <v>17.5</v>
      </c>
    </row>
    <row r="611" spans="1:11" ht="38.25">
      <c r="A611" s="4" t="str">
        <f>[1]ORÇAMENTO!O650</f>
        <v>7.2.2.1.</v>
      </c>
      <c r="B611" s="88" t="str">
        <f>[1]ORÇAMENTO!Q650</f>
        <v>96521</v>
      </c>
      <c r="C611" s="5" t="str">
        <f>[1]ORÇAMENTO!$P$30</f>
        <v>SINAPI</v>
      </c>
      <c r="D611" s="4" t="str">
        <f>[1]ORÇAMENTO!R650</f>
        <v>ESCAVAÇÃO MECANIZADA PARA BLOCO DE COROAMENTO OU SAPATA COM RETROESCAVADEIRA (INCLUINDO ESCAVAÇÃO PARA COLOCAÇÃO DE FÔRMAS). AF_01/2024</v>
      </c>
      <c r="E611" s="6" t="s">
        <v>3</v>
      </c>
      <c r="F611" s="36">
        <v>7.125</v>
      </c>
      <c r="G611" s="8">
        <f>[1]ORÇAMENTO!U650</f>
        <v>39.29</v>
      </c>
      <c r="H611" s="8">
        <f t="shared" si="57"/>
        <v>48.79</v>
      </c>
      <c r="I611" s="39">
        <f>[1]ORÇAMENTO!X650</f>
        <v>2885.14</v>
      </c>
      <c r="J611" s="9">
        <f t="shared" si="54"/>
        <v>7.9265342364125363E-4</v>
      </c>
      <c r="K611" s="38">
        <f>F611-[1]ORÇAMENTO!T650</f>
        <v>-51.255000000000003</v>
      </c>
    </row>
    <row r="612" spans="1:11" ht="25.5">
      <c r="A612" s="4" t="str">
        <f>[1]ORÇAMENTO!O651</f>
        <v>7.2.2.2.</v>
      </c>
      <c r="B612" s="88">
        <f>[1]ORÇAMENTO!Q651</f>
        <v>93382</v>
      </c>
      <c r="C612" s="5" t="str">
        <f>[1]ORÇAMENTO!$P$30</f>
        <v>SINAPI</v>
      </c>
      <c r="D612" s="4" t="str">
        <f>[1]ORÇAMENTO!R651</f>
        <v>REATERRO MANUAL DE VALAS, COM COMPACTADOR DE SOLOS DE PERCUSSÃO. AF_08/2023</v>
      </c>
      <c r="E612" s="6" t="s">
        <v>8</v>
      </c>
      <c r="F612" s="36">
        <v>60.48</v>
      </c>
      <c r="G612" s="8">
        <f>[1]ORÇAMENTO!U651</f>
        <v>27.66</v>
      </c>
      <c r="H612" s="8">
        <f t="shared" si="57"/>
        <v>34.340000000000003</v>
      </c>
      <c r="I612" s="39">
        <f>[1]ORÇAMENTO!X651</f>
        <v>791.47</v>
      </c>
      <c r="J612" s="9">
        <f t="shared" si="54"/>
        <v>2.1744574100714109E-4</v>
      </c>
      <c r="K612" s="38">
        <f>F612-[1]ORÇAMENTO!T651</f>
        <v>37.729999999999997</v>
      </c>
    </row>
    <row r="613" spans="1:11" ht="38.25">
      <c r="A613" s="4" t="str">
        <f>[1]ORÇAMENTO!O652</f>
        <v>7.2.2.3.</v>
      </c>
      <c r="B613" s="87">
        <f>[1]ORÇAMENTO!Q652</f>
        <v>100982</v>
      </c>
      <c r="C613" s="5" t="str">
        <f>[1]ORÇAMENTO!$P$30</f>
        <v>SINAPI</v>
      </c>
      <c r="D613" s="4" t="str">
        <f>[1]ORÇAMENTO!R652</f>
        <v>CARGA, MANOBRA E DESCARGA DE ENTULHO EM CAMINHÃO BASCULANTE 10 M³ - CARGA COM ESCAVADEIRA HIDRÁULICA  (CAÇAMBA DE 0,80 M³ / 111 HP) E DESCARGA LIVRE (UNIDADE: M3). AF_07/2020</v>
      </c>
      <c r="E613" s="6" t="s">
        <v>2</v>
      </c>
      <c r="F613" s="36">
        <v>7.5</v>
      </c>
      <c r="G613" s="8">
        <f>[1]ORÇAMENTO!U652</f>
        <v>9.25</v>
      </c>
      <c r="H613" s="8">
        <f t="shared" si="57"/>
        <v>11.48</v>
      </c>
      <c r="I613" s="39">
        <f>[1]ORÇAMENTO!X652</f>
        <v>414.38</v>
      </c>
      <c r="J613" s="9">
        <f t="shared" si="54"/>
        <v>1.1384533356733562E-4</v>
      </c>
      <c r="K613" s="38">
        <f>F613-[1]ORÇAMENTO!T652</f>
        <v>-28.130000000000003</v>
      </c>
    </row>
    <row r="614" spans="1:11" ht="25.5">
      <c r="A614" s="10" t="str">
        <f>[1]ORÇAMENTO!O653</f>
        <v>7.2.2.4.</v>
      </c>
      <c r="B614" s="89">
        <f>[1]ORÇAMENTO!Q653</f>
        <v>93588</v>
      </c>
      <c r="C614" s="90" t="str">
        <f>[1]ORÇAMENTO!$P$30</f>
        <v>SINAPI</v>
      </c>
      <c r="D614" s="10" t="str">
        <f>[1]ORÇAMENTO!R653</f>
        <v>TRANSPORTE COM CAMINHÃO BASCULANTE DE 10 M³, EM VIA URBANA EM LEITO NATURAL (UNIDADE: M3XKM). AF_07/2020</v>
      </c>
      <c r="E614" s="11" t="s">
        <v>6</v>
      </c>
      <c r="F614" s="37">
        <v>1</v>
      </c>
      <c r="G614" s="12">
        <f>[1]ORÇAMENTO!U653</f>
        <v>3.29</v>
      </c>
      <c r="H614" s="12">
        <f t="shared" si="57"/>
        <v>4.08</v>
      </c>
      <c r="I614" s="39">
        <f>[1]ORÇAMENTO!X653</f>
        <v>1474.88</v>
      </c>
      <c r="J614" s="13">
        <f t="shared" si="54"/>
        <v>4.0520344990538148E-4</v>
      </c>
      <c r="K614" s="38">
        <f>F614-[1]ORÇAMENTO!T653</f>
        <v>-355.25</v>
      </c>
    </row>
    <row r="615" spans="1:11">
      <c r="A615" s="10" t="str">
        <f>[1]ORÇAMENTO!O654</f>
        <v>7.2.3.</v>
      </c>
      <c r="B615" s="89" t="str">
        <f>[1]ORÇAMENTO!Q654</f>
        <v>36377</v>
      </c>
      <c r="C615" s="90" t="str">
        <f>[1]ORÇAMENTO!$P$30</f>
        <v>SINAPI</v>
      </c>
      <c r="D615" s="10" t="str">
        <f>[1]ORÇAMENTO!R654</f>
        <v>INFRAESTRUTURA</v>
      </c>
      <c r="E615" s="11" t="s">
        <v>6</v>
      </c>
      <c r="F615" s="37">
        <v>2</v>
      </c>
      <c r="G615" s="12">
        <f>[1]ORÇAMENTO!U654</f>
        <v>0</v>
      </c>
      <c r="H615" s="12">
        <f t="shared" si="57"/>
        <v>0</v>
      </c>
      <c r="I615" s="39">
        <f>[1]ORÇAMENTO!X654</f>
        <v>143765.09</v>
      </c>
      <c r="J615" s="13">
        <f t="shared" si="54"/>
        <v>3.9497525523403701E-2</v>
      </c>
      <c r="K615" s="38">
        <f>F615-[1]ORÇAMENTO!T654</f>
        <v>2</v>
      </c>
    </row>
    <row r="616" spans="1:11" ht="38.25">
      <c r="A616" s="10" t="str">
        <f>[1]ORÇAMENTO!O655</f>
        <v>7.2.3.1.</v>
      </c>
      <c r="B616" s="89">
        <f>[1]ORÇAMENTO!Q655</f>
        <v>100897</v>
      </c>
      <c r="C616" s="90" t="str">
        <f>[1]ORÇAMENTO!$P$30</f>
        <v>SINAPI</v>
      </c>
      <c r="D616" s="10" t="str">
        <f>[1]ORÇAMENTO!R655</f>
        <v>ESTACA ESCAVADA MECANICAMENTE, SEM FLUIDO ESTABILIZANTE, COM 40CM DE DIÂMETRO, CONCRETO LANÇADO POR CAMINHÃO BETONEIRA (EXCLUSIVE MOBILIZAÇÃO E DESMOBILIZAÇÃO). AF_01/2020_PA</v>
      </c>
      <c r="E616" s="11" t="s">
        <v>6</v>
      </c>
      <c r="F616" s="37">
        <v>1</v>
      </c>
      <c r="G616" s="12">
        <f>[1]ORÇAMENTO!U655</f>
        <v>129.88</v>
      </c>
      <c r="H616" s="12">
        <f t="shared" si="57"/>
        <v>161.28</v>
      </c>
      <c r="I616" s="39">
        <f>[1]ORÇAMENTO!X655</f>
        <v>58809.599999999999</v>
      </c>
      <c r="J616" s="13">
        <f t="shared" si="54"/>
        <v>1.6157146891649165E-2</v>
      </c>
      <c r="K616" s="38">
        <f>F616-[1]ORÇAMENTO!T655</f>
        <v>-359</v>
      </c>
    </row>
    <row r="617" spans="1:11" ht="25.5">
      <c r="A617" s="10" t="str">
        <f>[1]ORÇAMENTO!O656</f>
        <v>7.2.3.2.</v>
      </c>
      <c r="B617" s="89">
        <f>[1]ORÇAMENTO!Q656</f>
        <v>94974</v>
      </c>
      <c r="C617" s="90" t="str">
        <f>[1]ORÇAMENTO!$P$30</f>
        <v>SINAPI</v>
      </c>
      <c r="D617" s="10" t="str">
        <f>[1]ORÇAMENTO!R656</f>
        <v>CONCRETO MAGRO PARA LASTRO, TRAÇO 1:4,5:4,5 (EM MASSA SECA DE CIMENTO/ AREIA MÉDIA/ BRITA 1) - PREPARO MANUAL. AF_05/2021</v>
      </c>
      <c r="E617" s="11" t="s">
        <v>6</v>
      </c>
      <c r="F617" s="37">
        <v>1</v>
      </c>
      <c r="G617" s="12">
        <f>[1]ORÇAMENTO!U656</f>
        <v>468.4</v>
      </c>
      <c r="H617" s="12">
        <f t="shared" si="57"/>
        <v>581.65</v>
      </c>
      <c r="I617" s="39">
        <f>[1]ORÇAMENTO!X656</f>
        <v>1107.5999999999999</v>
      </c>
      <c r="J617" s="13">
        <f t="shared" si="54"/>
        <v>3.0429820806791093E-4</v>
      </c>
      <c r="K617" s="38">
        <f>F617-[1]ORÇAMENTO!T656</f>
        <v>-0.87999999999999989</v>
      </c>
    </row>
    <row r="618" spans="1:11" ht="38.25">
      <c r="A618" s="4" t="str">
        <f>[1]ORÇAMENTO!O657</f>
        <v>7.2.3.3.</v>
      </c>
      <c r="B618" s="87">
        <f>[1]ORÇAMENTO!Q657</f>
        <v>96540</v>
      </c>
      <c r="C618" s="5" t="str">
        <f>[1]ORÇAMENTO!$P$30</f>
        <v>SINAPI</v>
      </c>
      <c r="D618" s="4" t="str">
        <f>[1]ORÇAMENTO!R657</f>
        <v>FABRICAÇÃO, MONTAGEM E DESMONTAGEM DE FÔRMA PARA BLOCO DE COROAMENTO, EM CHAPA DE MADEIRA COMPENSADA RESINADA, E=17 MM, 4 UTILIZAÇÕES. AF_01/2024</v>
      </c>
      <c r="E618" s="6" t="s">
        <v>6</v>
      </c>
      <c r="F618" s="36">
        <v>1</v>
      </c>
      <c r="G618" s="8">
        <f>[1]ORÇAMENTO!U657</f>
        <v>145.88999999999999</v>
      </c>
      <c r="H618" s="8">
        <f t="shared" si="57"/>
        <v>181.16</v>
      </c>
      <c r="I618" s="39">
        <f>[1]ORÇAMENTO!X657</f>
        <v>7064.75</v>
      </c>
      <c r="J618" s="9">
        <f t="shared" si="54"/>
        <v>1.9409450753410742E-3</v>
      </c>
      <c r="K618" s="38">
        <f>F618-[1]ORÇAMENTO!T657</f>
        <v>-37.5</v>
      </c>
    </row>
    <row r="619" spans="1:11" ht="25.5">
      <c r="A619" s="29" t="str">
        <f>[1]ORÇAMENTO!O658</f>
        <v>7.2.3.4.</v>
      </c>
      <c r="B619" s="29"/>
      <c r="C619" s="29"/>
      <c r="D619" s="29" t="str">
        <f>[1]ORÇAMENTO!R658</f>
        <v>ARMAÇÃO DE BLOCO UTILIZANDO AÇO CA-50 DE 10 MM - MONTAGEM. AF_01/2024</v>
      </c>
      <c r="E619" s="29"/>
      <c r="F619" s="35"/>
      <c r="G619" s="29"/>
      <c r="H619" s="29"/>
      <c r="I619" s="30"/>
      <c r="J619" s="31">
        <f t="shared" si="54"/>
        <v>0</v>
      </c>
      <c r="K619" s="38">
        <f>F619-[1]ORÇAMENTO!T658</f>
        <v>-191</v>
      </c>
    </row>
    <row r="620" spans="1:11" ht="25.5">
      <c r="A620" s="4" t="str">
        <f>[1]ORÇAMENTO!O659</f>
        <v>7.2.3.5.</v>
      </c>
      <c r="B620" s="88" t="str">
        <f>[1]ORÇAMENTO!Q659</f>
        <v>I3115</v>
      </c>
      <c r="C620" s="5" t="str">
        <f>[1]ORÇAMENTO!$P$30</f>
        <v>SINAPI</v>
      </c>
      <c r="D620" s="4" t="str">
        <f>[1]ORÇAMENTO!R659</f>
        <v>ARMAÇÃO DE BLOCO, SAPATA ISOLADA, VIGA BALDRAME E SAPATA CORRIDA UTILIZANDO AÇO CA-50 DE 12,5 MM - MONTAGEM. AF_01/2024</v>
      </c>
      <c r="E620" s="6" t="s">
        <v>3</v>
      </c>
      <c r="F620" s="36">
        <v>2.3624999999999998</v>
      </c>
      <c r="G620" s="8">
        <f>[1]ORÇAMENTO!U659</f>
        <v>11.98</v>
      </c>
      <c r="H620" s="8">
        <f t="shared" ref="H620:H626" si="58">TRUNC(G620 * (1 + 24.18 / 100), 2)</f>
        <v>14.87</v>
      </c>
      <c r="I620" s="39">
        <f>[1]ORÇAMENTO!X659</f>
        <v>11543.62</v>
      </c>
      <c r="J620" s="9">
        <f t="shared" si="54"/>
        <v>3.1714543884226241E-3</v>
      </c>
      <c r="K620" s="38">
        <f>F620-[1]ORÇAMENTO!T659</f>
        <v>-763.63750000000005</v>
      </c>
    </row>
    <row r="621" spans="1:11" ht="25.5">
      <c r="A621" s="4" t="str">
        <f>[1]ORÇAMENTO!O660</f>
        <v>7.2.3.6.</v>
      </c>
      <c r="B621" s="88" t="str">
        <f>[1]ORÇAMENTO!Q660</f>
        <v>104922</v>
      </c>
      <c r="C621" s="5" t="str">
        <f>[1]ORÇAMENTO!$P$30</f>
        <v>SINAPI</v>
      </c>
      <c r="D621" s="4" t="str">
        <f>[1]ORÇAMENTO!R660</f>
        <v>ARMAÇÃO DE BLOCO, SAPATA ISOLADA E SAPATA CORRIDA UTILIZANDO AÇO CA-50 DE 20 MM - MONTAGEM. AF_01/2024</v>
      </c>
      <c r="E621" s="6" t="s">
        <v>7</v>
      </c>
      <c r="F621" s="36">
        <v>5.25</v>
      </c>
      <c r="G621" s="8">
        <f>[1]ORÇAMENTO!U660</f>
        <v>12.52</v>
      </c>
      <c r="H621" s="8">
        <f t="shared" si="58"/>
        <v>15.54</v>
      </c>
      <c r="I621" s="39">
        <f>[1]ORÇAMENTO!X660</f>
        <v>22821.75</v>
      </c>
      <c r="J621" s="9">
        <f t="shared" si="54"/>
        <v>6.2699689689182433E-3</v>
      </c>
      <c r="K621" s="38">
        <f>F621-[1]ORÇAMENTO!T660</f>
        <v>-1443.75</v>
      </c>
    </row>
    <row r="622" spans="1:11" ht="25.5">
      <c r="A622" s="4" t="str">
        <f>[1]ORÇAMENTO!O661</f>
        <v>7.2.3.7.</v>
      </c>
      <c r="B622" s="88" t="str">
        <f>[1]ORÇAMENTO!Q661</f>
        <v>104915</v>
      </c>
      <c r="C622" s="5" t="str">
        <f>[1]ORÇAMENTO!$P$30</f>
        <v>SINAPI</v>
      </c>
      <c r="D622" s="4" t="str">
        <f>[1]ORÇAMENTO!R661</f>
        <v>ARMAÇÃO DE BLOCO E SAPATA UTILIZANDO AÇO CA-50 DE 25 MM - MONTAGEM. AF_01/2024</v>
      </c>
      <c r="E622" s="6" t="s">
        <v>3</v>
      </c>
      <c r="F622" s="36">
        <v>2.3624999999999998</v>
      </c>
      <c r="G622" s="8">
        <f>[1]ORÇAMENTO!U661</f>
        <v>11.47</v>
      </c>
      <c r="H622" s="8">
        <f t="shared" si="58"/>
        <v>14.24</v>
      </c>
      <c r="I622" s="39">
        <f>[1]ORÇAMENTO!X661</f>
        <v>3136.36</v>
      </c>
      <c r="J622" s="9">
        <f t="shared" si="54"/>
        <v>8.6167274093162981E-4</v>
      </c>
      <c r="K622" s="38">
        <f>F622-[1]ORÇAMENTO!T661</f>
        <v>-214.98749999999998</v>
      </c>
    </row>
    <row r="623" spans="1:11">
      <c r="A623" s="4" t="e">
        <f>[1]ORÇAMENTO!#REF!</f>
        <v>#REF!</v>
      </c>
      <c r="B623" s="88" t="e">
        <f>[1]ORÇAMENTO!#REF!</f>
        <v>#REF!</v>
      </c>
      <c r="C623" s="5" t="str">
        <f>[1]ORÇAMENTO!$P$30</f>
        <v>SINAPI</v>
      </c>
      <c r="D623" s="4" t="e">
        <f>[1]ORÇAMENTO!#REF!</f>
        <v>#REF!</v>
      </c>
      <c r="E623" s="6" t="s">
        <v>3</v>
      </c>
      <c r="F623" s="36">
        <f>1.05*0.6</f>
        <v>0.63</v>
      </c>
      <c r="G623" s="8" t="e">
        <f>[1]ORÇAMENTO!#REF!</f>
        <v>#REF!</v>
      </c>
      <c r="H623" s="8" t="e">
        <f t="shared" si="58"/>
        <v>#REF!</v>
      </c>
      <c r="I623" s="39" t="e">
        <f>[1]ORÇAMENTO!#REF!</f>
        <v>#REF!</v>
      </c>
      <c r="J623" s="9" t="e">
        <f t="shared" si="54"/>
        <v>#REF!</v>
      </c>
      <c r="K623" s="38" t="e">
        <f>F623-[1]ORÇAMENTO!#REF!</f>
        <v>#REF!</v>
      </c>
    </row>
    <row r="624" spans="1:11" ht="25.5">
      <c r="A624" s="4" t="str">
        <f>[1]ORÇAMENTO!O662</f>
        <v>7.2.3.8.</v>
      </c>
      <c r="B624" s="88">
        <f>[1]ORÇAMENTO!Q662</f>
        <v>95601</v>
      </c>
      <c r="C624" s="5" t="str">
        <f>[1]ORÇAMENTO!$P$30</f>
        <v>SINAPI</v>
      </c>
      <c r="D624" s="4" t="str">
        <f>[1]ORÇAMENTO!R662</f>
        <v>ARRASAMENTO MECANICO DE ESTACA DE CONCRETO ARMADO, DIAMETROS DE ATÉ 40 CM. AF_05/2021</v>
      </c>
      <c r="E624" s="6" t="s">
        <v>7</v>
      </c>
      <c r="F624" s="36">
        <v>6.0255000000000001</v>
      </c>
      <c r="G624" s="8">
        <f>[1]ORÇAMENTO!U662</f>
        <v>17.86</v>
      </c>
      <c r="H624" s="8">
        <f t="shared" si="58"/>
        <v>22.17</v>
      </c>
      <c r="I624" s="39">
        <f>[1]ORÇAMENTO!X662</f>
        <v>673.8</v>
      </c>
      <c r="J624" s="9">
        <f t="shared" si="54"/>
        <v>1.8511749060686023E-4</v>
      </c>
      <c r="K624" s="38">
        <f>F624-[1]ORÇAMENTO!T662</f>
        <v>-23.974499999999999</v>
      </c>
    </row>
    <row r="625" spans="1:11" ht="38.25">
      <c r="A625" s="4" t="str">
        <f>[1]ORÇAMENTO!O663</f>
        <v>7.2.3.9.</v>
      </c>
      <c r="B625" s="88" t="str">
        <f>[1]ORÇAMENTO!Q663</f>
        <v>96555</v>
      </c>
      <c r="C625" s="5" t="str">
        <f>[1]ORÇAMENTO!$P$30</f>
        <v>SINAPI</v>
      </c>
      <c r="D625" s="4" t="str">
        <f>[1]ORÇAMENTO!R663</f>
        <v>CONCRETAGEM DE BLOCO DE COROAMENTO OU VIGA BALDRAME, FCK 30 MPA, COM USO DE JERICA - LANÇAMENTO, ADENSAMENTO E ACABAMENTO. AF_01/2024</v>
      </c>
      <c r="E625" s="6" t="s">
        <v>7</v>
      </c>
      <c r="F625" s="36">
        <v>12.051</v>
      </c>
      <c r="G625" s="8">
        <f>[1]ORÇAMENTO!U663</f>
        <v>760.85</v>
      </c>
      <c r="H625" s="8">
        <f t="shared" si="58"/>
        <v>944.82</v>
      </c>
      <c r="I625" s="39">
        <f>[1]ORÇAMENTO!X663</f>
        <v>34097.910000000003</v>
      </c>
      <c r="J625" s="9">
        <f t="shared" si="54"/>
        <v>9.367942318400959E-3</v>
      </c>
      <c r="K625" s="38">
        <f>F625-[1]ORÇAMENTO!T663</f>
        <v>-23.579000000000001</v>
      </c>
    </row>
    <row r="626" spans="1:11" ht="25.5">
      <c r="A626" s="4" t="str">
        <f>[1]ORÇAMENTO!O664</f>
        <v>7.2.3.10.</v>
      </c>
      <c r="B626" s="88" t="str">
        <f>[1]ORÇAMENTO!Q664</f>
        <v>101617</v>
      </c>
      <c r="C626" s="5" t="str">
        <f>[1]ORÇAMENTO!$P$30</f>
        <v>SINAPI</v>
      </c>
      <c r="D626" s="4" t="str">
        <f>[1]ORÇAMENTO!R664</f>
        <v>IMPERMEABILIZAÇÃO DE SUPERFÍCIE COM MEMBRANA À BASE DE RESINA ACRÍLICA, 3 DEMÃOS. AF_09/2023</v>
      </c>
      <c r="E626" s="6" t="s">
        <v>7</v>
      </c>
      <c r="F626" s="36">
        <v>24.102</v>
      </c>
      <c r="G626" s="8">
        <f>[1]ORÇAMENTO!U664</f>
        <v>54.95</v>
      </c>
      <c r="H626" s="8">
        <f t="shared" si="58"/>
        <v>68.23</v>
      </c>
      <c r="I626" s="39">
        <f>[1]ORÇAMENTO!X664</f>
        <v>785.2</v>
      </c>
      <c r="J626" s="9">
        <f t="shared" si="54"/>
        <v>2.1572314280870683E-4</v>
      </c>
      <c r="K626" s="38">
        <f>F626-[1]ORÇAMENTO!T664</f>
        <v>12.742000000000001</v>
      </c>
    </row>
    <row r="627" spans="1:11">
      <c r="A627" s="29" t="str">
        <f>[1]ORÇAMENTO!O665</f>
        <v>7.2.4.</v>
      </c>
      <c r="B627" s="29"/>
      <c r="C627" s="29"/>
      <c r="D627" s="29" t="str">
        <f>[1]ORÇAMENTO!R665</f>
        <v>MESOESTRUTURA</v>
      </c>
      <c r="E627" s="29"/>
      <c r="F627" s="35"/>
      <c r="G627" s="29"/>
      <c r="H627" s="29"/>
      <c r="I627" s="30"/>
      <c r="J627" s="31">
        <f t="shared" si="54"/>
        <v>0</v>
      </c>
      <c r="K627" s="38">
        <f>F627-[1]ORÇAMENTO!T665</f>
        <v>0</v>
      </c>
    </row>
    <row r="628" spans="1:11" ht="25.5">
      <c r="A628" s="4" t="str">
        <f>[1]ORÇAMENTO!O666</f>
        <v>7.2.4.1.</v>
      </c>
      <c r="B628" s="88" t="str">
        <f>[1]ORÇAMENTO!Q666</f>
        <v>92759</v>
      </c>
      <c r="C628" s="5" t="str">
        <f>[1]ORÇAMENTO!$P$30</f>
        <v>SINAPI</v>
      </c>
      <c r="D628" s="4" t="str">
        <f>[1]ORÇAMENTO!R666</f>
        <v>ARMAÇÃO DE PILAR OU VIGA DE ESTRUTURA CONVENCIONAL DE CONCRETO ARMADO UTILIZANDO AÇO CA-60 DE 5,0 MM - MONTAGEM. AF_06/2022</v>
      </c>
      <c r="E628" s="6" t="s">
        <v>1</v>
      </c>
      <c r="F628" s="36">
        <v>10.199999999999999</v>
      </c>
      <c r="G628" s="8">
        <f>[1]ORÇAMENTO!U666</f>
        <v>15.48</v>
      </c>
      <c r="H628" s="8">
        <f t="shared" ref="H628:H653" si="59">TRUNC(G628 * (1 + 24.18 / 100), 2)</f>
        <v>19.22</v>
      </c>
      <c r="I628" s="39">
        <f>[1]ORÇAMENTO!X666</f>
        <v>1863.28</v>
      </c>
      <c r="J628" s="9">
        <f t="shared" si="54"/>
        <v>5.119111277796832E-4</v>
      </c>
      <c r="K628" s="38">
        <f>F628-[1]ORÇAMENTO!T666</f>
        <v>-85.5</v>
      </c>
    </row>
    <row r="629" spans="1:11" ht="25.5">
      <c r="A629" s="4" t="str">
        <f>[1]ORÇAMENTO!O667</f>
        <v>7.2.4.2.</v>
      </c>
      <c r="B629" s="88">
        <f>[1]ORÇAMENTO!Q667</f>
        <v>92760</v>
      </c>
      <c r="C629" s="5" t="str">
        <f>[1]ORÇAMENTO!$P$30</f>
        <v>SINAPI</v>
      </c>
      <c r="D629" s="4" t="str">
        <f>[1]ORÇAMENTO!R667</f>
        <v>ARMAÇÃO DE PILAR OU VIGA DE ESTRUTURA CONVENCIONAL DE CONCRETO ARMADO UTILIZANDO AÇO CA-50 DE 6,3 MM - MONTAGEM. AF_06/2022</v>
      </c>
      <c r="E629" s="6" t="s">
        <v>3</v>
      </c>
      <c r="F629" s="36">
        <f>11.6*0.4*0.6</f>
        <v>2.7839999999999998</v>
      </c>
      <c r="G629" s="8">
        <f>[1]ORÇAMENTO!U667</f>
        <v>14.69</v>
      </c>
      <c r="H629" s="8">
        <f t="shared" si="59"/>
        <v>18.239999999999998</v>
      </c>
      <c r="I629" s="39">
        <f>[1]ORÇAMENTO!X667</f>
        <v>14248.08</v>
      </c>
      <c r="J629" s="9">
        <f t="shared" si="54"/>
        <v>3.9144684113472739E-3</v>
      </c>
      <c r="K629" s="38">
        <f>F629-[1]ORÇAMENTO!T667</f>
        <v>-768.21600000000001</v>
      </c>
    </row>
    <row r="630" spans="1:11" ht="25.5">
      <c r="A630" s="4" t="str">
        <f>[1]ORÇAMENTO!O668</f>
        <v>7.2.4.3.</v>
      </c>
      <c r="B630" s="88" t="str">
        <f>[1]ORÇAMENTO!Q668</f>
        <v>92762</v>
      </c>
      <c r="C630" s="5" t="str">
        <f>[1]ORÇAMENTO!$P$30</f>
        <v>SINAPI</v>
      </c>
      <c r="D630" s="4" t="str">
        <f>[1]ORÇAMENTO!R668</f>
        <v>ARMAÇÃO DE PILAR OU VIGA DE ESTRUTURA CONVENCIONAL DE CONCRETO ARMADO UTILIZANDO AÇO CA-50 DE 10,0 MM - MONTAGEM. AF_06/2022</v>
      </c>
      <c r="E630" s="6" t="s">
        <v>7</v>
      </c>
      <c r="F630" s="36">
        <f>11.5*0.15</f>
        <v>1.7249999999999999</v>
      </c>
      <c r="G630" s="8">
        <f>[1]ORÇAMENTO!U668</f>
        <v>12.37</v>
      </c>
      <c r="H630" s="8">
        <f t="shared" si="59"/>
        <v>15.36</v>
      </c>
      <c r="I630" s="39">
        <f>[1]ORÇAMENTO!X668</f>
        <v>3664.38</v>
      </c>
      <c r="J630" s="9">
        <f t="shared" si="54"/>
        <v>1.0067391365835062E-3</v>
      </c>
      <c r="K630" s="38">
        <f>F630-[1]ORÇAMENTO!T668</f>
        <v>-233.77500000000001</v>
      </c>
    </row>
    <row r="631" spans="1:11" ht="25.5">
      <c r="A631" s="4" t="str">
        <f>[1]ORÇAMENTO!O669</f>
        <v>7.2.4.4.</v>
      </c>
      <c r="B631" s="88">
        <f>[1]ORÇAMENTO!Q669</f>
        <v>92763</v>
      </c>
      <c r="C631" s="5" t="str">
        <f>[1]ORÇAMENTO!$P$30</f>
        <v>SINAPI</v>
      </c>
      <c r="D631" s="4" t="str">
        <f>[1]ORÇAMENTO!R669</f>
        <v>ARMAÇÃO DE PILAR OU VIGA DE ESTRUTURA CONVENCIONAL DE CONCRETO ARMADO UTILIZANDO AÇO CA-50 DE 12,5 MM - MONTAGEM. AF_06/2022</v>
      </c>
      <c r="E631" s="6" t="s">
        <v>3</v>
      </c>
      <c r="F631" s="36">
        <v>0.24</v>
      </c>
      <c r="G631" s="8">
        <f>[1]ORÇAMENTO!U669</f>
        <v>10.39</v>
      </c>
      <c r="H631" s="8">
        <f t="shared" si="59"/>
        <v>12.9</v>
      </c>
      <c r="I631" s="39">
        <f>[1]ORÇAMENTO!X669</f>
        <v>5430.59</v>
      </c>
      <c r="J631" s="9">
        <f t="shared" si="54"/>
        <v>1.4919815869912571E-3</v>
      </c>
      <c r="K631" s="38">
        <f>F631-[1]ORÇAMENTO!T669</f>
        <v>-415.26</v>
      </c>
    </row>
    <row r="632" spans="1:11" ht="25.5">
      <c r="A632" s="4" t="str">
        <f>[1]ORÇAMENTO!O670</f>
        <v>7.2.4.5.</v>
      </c>
      <c r="B632" s="88">
        <f>[1]ORÇAMENTO!Q670</f>
        <v>92764</v>
      </c>
      <c r="C632" s="5" t="str">
        <f>[1]ORÇAMENTO!$P$30</f>
        <v>SINAPI</v>
      </c>
      <c r="D632" s="4" t="str">
        <f>[1]ORÇAMENTO!R670</f>
        <v>ARMAÇÃO DE PILAR OU VIGA DE ESTRUTURA CONVENCIONAL DE CONCRETO ARMADO UTILIZANDO AÇO CA-50 DE 16,0 MM - MONTAGEM. AF_06/2022</v>
      </c>
      <c r="E632" s="6" t="s">
        <v>3</v>
      </c>
      <c r="F632" s="36">
        <f>11.5*0.15*0.3</f>
        <v>0.51749999999999996</v>
      </c>
      <c r="G632" s="8">
        <f>[1]ORÇAMENTO!U670</f>
        <v>10.07</v>
      </c>
      <c r="H632" s="8">
        <f t="shared" si="59"/>
        <v>12.5</v>
      </c>
      <c r="I632" s="39">
        <f>[1]ORÇAMENTO!X670</f>
        <v>34741.14</v>
      </c>
      <c r="J632" s="9">
        <f t="shared" si="54"/>
        <v>9.5446611125283697E-3</v>
      </c>
      <c r="K632" s="38">
        <f>F632-[1]ORÇAMENTO!T670</f>
        <v>-2741.4825000000001</v>
      </c>
    </row>
    <row r="633" spans="1:11" ht="25.5">
      <c r="A633" s="4" t="str">
        <f>[1]ORÇAMENTO!O671</f>
        <v>7.2.4.6.</v>
      </c>
      <c r="B633" s="88">
        <f>[1]ORÇAMENTO!Q671</f>
        <v>92769</v>
      </c>
      <c r="C633" s="5" t="str">
        <f>[1]ORÇAMENTO!$P$30</f>
        <v>SINAPI</v>
      </c>
      <c r="D633" s="4" t="str">
        <f>[1]ORÇAMENTO!R671</f>
        <v>ARMAÇÃO DE LAJE DE ESTRUTURA CONVENCIONAL DE CONCRETO ARMADO UTILIZANDO AÇO CA-50 DE 6,3 MM - MONTAGEM. AF_06/2022</v>
      </c>
      <c r="E633" s="6" t="s">
        <v>3</v>
      </c>
      <c r="F633" s="36">
        <f>0.49+1.98+(0.8*0.8*0.35*4)</f>
        <v>3.3659999999999997</v>
      </c>
      <c r="G633" s="8">
        <f>[1]ORÇAMENTO!U671</f>
        <v>14.13</v>
      </c>
      <c r="H633" s="8">
        <f t="shared" si="59"/>
        <v>17.54</v>
      </c>
      <c r="I633" s="39">
        <f>[1]ORÇAMENTO!X671</f>
        <v>15513.21</v>
      </c>
      <c r="J633" s="9">
        <f t="shared" si="54"/>
        <v>4.2620458688887655E-3</v>
      </c>
      <c r="K633" s="38">
        <f>F633-[1]ORÇAMENTO!T671</f>
        <v>-869.63400000000001</v>
      </c>
    </row>
    <row r="634" spans="1:11" ht="25.5">
      <c r="A634" s="4" t="str">
        <f>[1]ORÇAMENTO!O672</f>
        <v>7.2.4.7.</v>
      </c>
      <c r="B634" s="88">
        <f>[1]ORÇAMENTO!Q672</f>
        <v>92771</v>
      </c>
      <c r="C634" s="5" t="str">
        <f>[1]ORÇAMENTO!$P$30</f>
        <v>SINAPI</v>
      </c>
      <c r="D634" s="4" t="str">
        <f>[1]ORÇAMENTO!R672</f>
        <v>ARMAÇÃO DE LAJE DE ESTRUTURA CONVENCIONAL DE CONCRETO ARMADO UTILIZANDO AÇO CA-50 DE 10,0 MM - MONTAGEM. AF_06/2022</v>
      </c>
      <c r="E634" s="6" t="s">
        <v>7</v>
      </c>
      <c r="F634" s="36">
        <f>11.5*2.9</f>
        <v>33.35</v>
      </c>
      <c r="G634" s="8">
        <f>[1]ORÇAMENTO!U672</f>
        <v>11.9</v>
      </c>
      <c r="H634" s="8">
        <f t="shared" si="59"/>
        <v>14.77</v>
      </c>
      <c r="I634" s="39">
        <f>[1]ORÇAMENTO!X672</f>
        <v>12103.25</v>
      </c>
      <c r="J634" s="9">
        <f t="shared" si="54"/>
        <v>3.3252052065709126E-3</v>
      </c>
      <c r="K634" s="38">
        <f>F634-[1]ORÇAMENTO!T672</f>
        <v>-775.15</v>
      </c>
    </row>
    <row r="635" spans="1:11" ht="25.5">
      <c r="A635" s="4" t="str">
        <f>[1]ORÇAMENTO!O673</f>
        <v>7.2.4.8.</v>
      </c>
      <c r="B635" s="88">
        <f>[1]ORÇAMENTO!Q673</f>
        <v>92772</v>
      </c>
      <c r="C635" s="5" t="str">
        <f>[1]ORÇAMENTO!$P$30</f>
        <v>SINAPI</v>
      </c>
      <c r="D635" s="4" t="str">
        <f>[1]ORÇAMENTO!R673</f>
        <v>ARMAÇÃO DE LAJE DE ESTRUTURA CONVENCIONAL DE CONCRETO ARMADO UTILIZANDO AÇO CA-50 DE 12,5 MM - MONTAGEM. AF_06/2022</v>
      </c>
      <c r="E635" s="6" t="s">
        <v>7</v>
      </c>
      <c r="F635" s="36">
        <f>F634*2</f>
        <v>66.7</v>
      </c>
      <c r="G635" s="8">
        <f>[1]ORÇAMENTO!U673</f>
        <v>9.9600000000000009</v>
      </c>
      <c r="H635" s="8">
        <f t="shared" si="59"/>
        <v>12.36</v>
      </c>
      <c r="I635" s="39">
        <f>[1]ORÇAMENTO!X673</f>
        <v>6183.56</v>
      </c>
      <c r="J635" s="9">
        <f t="shared" si="54"/>
        <v>1.6988499706395914E-3</v>
      </c>
      <c r="K635" s="38">
        <f>F635-[1]ORÇAMENTO!T673</f>
        <v>-426.8</v>
      </c>
    </row>
    <row r="636" spans="1:11" ht="25.5">
      <c r="A636" s="4" t="str">
        <f>[1]ORÇAMENTO!O674</f>
        <v>7.2.4.9.</v>
      </c>
      <c r="B636" s="88">
        <f>[1]ORÇAMENTO!Q674</f>
        <v>92773</v>
      </c>
      <c r="C636" s="5" t="str">
        <f>[1]ORÇAMENTO!$P$30</f>
        <v>SINAPI</v>
      </c>
      <c r="D636" s="4" t="str">
        <f>[1]ORÇAMENTO!R674</f>
        <v>ARMAÇÃO DE LAJE DE ESTRUTURA CONVENCIONAL DE CONCRETO ARMADO UTILIZANDO AÇO CA-50 DE 16,0 MM - MONTAGEM. AF_06/2022</v>
      </c>
      <c r="E636" s="6" t="s">
        <v>7</v>
      </c>
      <c r="F636" s="36">
        <f>F635</f>
        <v>66.7</v>
      </c>
      <c r="G636" s="8">
        <f>[1]ORÇAMENTO!U674</f>
        <v>9.7899999999999991</v>
      </c>
      <c r="H636" s="8">
        <f t="shared" si="59"/>
        <v>12.15</v>
      </c>
      <c r="I636" s="39">
        <f>[1]ORÇAMENTO!X674</f>
        <v>10266.540000000001</v>
      </c>
      <c r="J636" s="9">
        <f t="shared" ref="J636:J672" si="60">I636 / 3639850.55</f>
        <v>2.8205938290515806E-3</v>
      </c>
      <c r="K636" s="38">
        <f>F636-[1]ORÇAMENTO!T674</f>
        <v>-767.3</v>
      </c>
    </row>
    <row r="637" spans="1:11" ht="38.25">
      <c r="A637" s="4" t="str">
        <f>[1]ORÇAMENTO!O675</f>
        <v>7.2.4.10.</v>
      </c>
      <c r="B637" s="88">
        <f>[1]ORÇAMENTO!Q675</f>
        <v>92915</v>
      </c>
      <c r="C637" s="5" t="str">
        <f>[1]ORÇAMENTO!$P$30</f>
        <v>SINAPI</v>
      </c>
      <c r="D637" s="4" t="str">
        <f>[1]ORÇAMENTO!R675</f>
        <v>ARMAÇÃO DE ESTRUTURAS DIVERSAS DE CONCRETO ARMADO, EXCETO VIGAS, PILARES, LAJES E FUNDAÇÕES, UTILIZANDO AÇO CA-60 DE 5,0 MM - MONTAGEM. AF_06/2022</v>
      </c>
      <c r="E637" s="6" t="s">
        <v>7</v>
      </c>
      <c r="F637" s="36">
        <f>F636</f>
        <v>66.7</v>
      </c>
      <c r="G637" s="8">
        <f>[1]ORÇAMENTO!U675</f>
        <v>18.32</v>
      </c>
      <c r="H637" s="8">
        <f t="shared" si="59"/>
        <v>22.74</v>
      </c>
      <c r="I637" s="39">
        <f>[1]ORÇAMENTO!X675</f>
        <v>760.32</v>
      </c>
      <c r="J637" s="9">
        <f t="shared" si="60"/>
        <v>2.0888769732592456E-4</v>
      </c>
      <c r="K637" s="38">
        <f>F637-[1]ORÇAMENTO!T675</f>
        <v>33.700000000000003</v>
      </c>
    </row>
    <row r="638" spans="1:11" ht="38.25">
      <c r="A638" s="4" t="str">
        <f>[1]ORÇAMENTO!O676</f>
        <v>7.2.4.11.</v>
      </c>
      <c r="B638" s="88">
        <f>[1]ORÇAMENTO!Q676</f>
        <v>92916</v>
      </c>
      <c r="C638" s="5" t="str">
        <f>[1]ORÇAMENTO!$P$30</f>
        <v>SINAPI</v>
      </c>
      <c r="D638" s="4" t="str">
        <f>[1]ORÇAMENTO!R676</f>
        <v>ARMAÇÃO DE ESTRUTURAS DIVERSAS DE CONCRETO ARMADO, EXCETO VIGAS, PILARES, LAJES E FUNDAÇÕES, UTILIZANDO AÇO CA-50 DE 6,3 MM - MONTAGEM. AF_06/2022</v>
      </c>
      <c r="E638" s="6" t="s">
        <v>7</v>
      </c>
      <c r="F638" s="36">
        <v>5.78</v>
      </c>
      <c r="G638" s="8">
        <f>[1]ORÇAMENTO!U676</f>
        <v>16.79</v>
      </c>
      <c r="H638" s="8">
        <f t="shared" si="59"/>
        <v>20.84</v>
      </c>
      <c r="I638" s="39">
        <f>[1]ORÇAMENTO!X676</f>
        <v>9408.9599999999991</v>
      </c>
      <c r="J638" s="9">
        <f t="shared" si="60"/>
        <v>2.5849852544083162E-3</v>
      </c>
      <c r="K638" s="38">
        <f>F638-[1]ORÇAMENTO!T676</f>
        <v>-439.72</v>
      </c>
    </row>
    <row r="639" spans="1:11" ht="38.25">
      <c r="A639" s="4" t="str">
        <f>[1]ORÇAMENTO!O677</f>
        <v>7.2.4.12.</v>
      </c>
      <c r="B639" s="88">
        <f>[1]ORÇAMENTO!Q677</f>
        <v>92917</v>
      </c>
      <c r="C639" s="5" t="str">
        <f>[1]ORÇAMENTO!$P$30</f>
        <v>SINAPI</v>
      </c>
      <c r="D639" s="4" t="str">
        <f>[1]ORÇAMENTO!R677</f>
        <v>ARMAÇÃO DE ESTRUTURAS DIVERSAS DE CONCRETO ARMADO, EXCETO VIGAS, PILARES, LAJES E FUNDAÇÕES, UTILIZANDO AÇO CA-50 DE 8,0 MM - MONTAGEM. AF_06/2022</v>
      </c>
      <c r="E639" s="6" t="s">
        <v>7</v>
      </c>
      <c r="F639" s="36">
        <f>13.29*0.4</f>
        <v>5.3159999999999998</v>
      </c>
      <c r="G639" s="8">
        <f>[1]ORÇAMENTO!U677</f>
        <v>15.35</v>
      </c>
      <c r="H639" s="8">
        <f t="shared" si="59"/>
        <v>19.059999999999999</v>
      </c>
      <c r="I639" s="39">
        <f>[1]ORÇAMENTO!X677</f>
        <v>376.55</v>
      </c>
      <c r="J639" s="9">
        <f t="shared" si="60"/>
        <v>1.034520497002274E-4</v>
      </c>
      <c r="K639" s="38">
        <f>F639-[1]ORÇAMENTO!T677</f>
        <v>-14.184000000000001</v>
      </c>
    </row>
    <row r="640" spans="1:11" ht="38.25">
      <c r="A640" s="4" t="str">
        <f>[1]ORÇAMENTO!O678</f>
        <v>7.2.4.13.</v>
      </c>
      <c r="B640" s="88">
        <f>[1]ORÇAMENTO!Q678</f>
        <v>92919</v>
      </c>
      <c r="C640" s="5" t="str">
        <f>[1]ORÇAMENTO!$P$30</f>
        <v>SINAPI</v>
      </c>
      <c r="D640" s="4" t="str">
        <f>[1]ORÇAMENTO!R678</f>
        <v>ARMAÇÃO DE ESTRUTURAS DIVERSAS DE CONCRETO ARMADO, EXCETO VIGAS, PILARES, LAJES E FUNDAÇÕES, UTILIZANDO AÇO CA-50 DE 10,0 MM - MONTAGEM. AF_06/2022</v>
      </c>
      <c r="E640" s="6" t="s">
        <v>7</v>
      </c>
      <c r="F640" s="36">
        <v>4.4889999999999999</v>
      </c>
      <c r="G640" s="8">
        <f>[1]ORÇAMENTO!U678</f>
        <v>13.42</v>
      </c>
      <c r="H640" s="8">
        <f t="shared" si="59"/>
        <v>16.66</v>
      </c>
      <c r="I640" s="39">
        <f>[1]ORÇAMENTO!X678</f>
        <v>47854.8</v>
      </c>
      <c r="J640" s="9">
        <f t="shared" si="60"/>
        <v>1.3147462881408689E-2</v>
      </c>
      <c r="K640" s="38">
        <f>F640-[1]ORÇAMENTO!T678</f>
        <v>-2830.511</v>
      </c>
    </row>
    <row r="641" spans="1:11" ht="38.25">
      <c r="A641" s="4" t="str">
        <f>[1]ORÇAMENTO!O679</f>
        <v>7.2.4.14.</v>
      </c>
      <c r="B641" s="88">
        <f>[1]ORÇAMENTO!Q679</f>
        <v>92922</v>
      </c>
      <c r="C641" s="5" t="str">
        <f>[1]ORÇAMENTO!$P$30</f>
        <v>SINAPI</v>
      </c>
      <c r="D641" s="4" t="str">
        <f>[1]ORÇAMENTO!R679</f>
        <v>ARMAÇÃO DE ESTRUTURAS DIVERSAS DE CONCRETO ARMADO, EXCETO VIGAS, PILARES, LAJES E FUNDAÇÕES, UTILIZANDO AÇO CA-50 DE 16,0 MM - MONTAGEM. AF_06/2022</v>
      </c>
      <c r="E641" s="6" t="s">
        <v>6</v>
      </c>
      <c r="F641" s="36">
        <f>1*2.1*2</f>
        <v>4.2</v>
      </c>
      <c r="G641" s="8">
        <f>[1]ORÇAMENTO!U679</f>
        <v>10.58</v>
      </c>
      <c r="H641" s="8">
        <f t="shared" si="59"/>
        <v>13.13</v>
      </c>
      <c r="I641" s="39">
        <f>[1]ORÇAMENTO!X679</f>
        <v>27511.77</v>
      </c>
      <c r="J641" s="9">
        <f t="shared" si="60"/>
        <v>7.558488905540367E-3</v>
      </c>
      <c r="K641" s="38">
        <f>F641-[1]ORÇAMENTO!T679</f>
        <v>-2062.8000000000002</v>
      </c>
    </row>
    <row r="642" spans="1:11" ht="38.25">
      <c r="A642" s="4" t="str">
        <f>[1]ORÇAMENTO!O680</f>
        <v>7.2.4.15.</v>
      </c>
      <c r="B642" s="88">
        <f>[1]ORÇAMENTO!Q680</f>
        <v>92923</v>
      </c>
      <c r="C642" s="5" t="str">
        <f>[1]ORÇAMENTO!$P$30</f>
        <v>SINAPI</v>
      </c>
      <c r="D642" s="4" t="str">
        <f>[1]ORÇAMENTO!R680</f>
        <v>ARMAÇÃO DE ESTRUTURAS DIVERSAS DE CONCRETO ARMADO, EXCETO VIGAS, PILARES, LAJES E FUNDAÇÕES, UTILIZANDO AÇO CA-50 DE 20,0 MM - MONTAGEM. AF_06/2022</v>
      </c>
      <c r="E642" s="6" t="s">
        <v>7</v>
      </c>
      <c r="F642" s="36">
        <f>F641</f>
        <v>4.2</v>
      </c>
      <c r="G642" s="8">
        <f>[1]ORÇAMENTO!U680</f>
        <v>11.91</v>
      </c>
      <c r="H642" s="8">
        <f t="shared" si="59"/>
        <v>14.78</v>
      </c>
      <c r="I642" s="39">
        <f>[1]ORÇAMENTO!X680</f>
        <v>5325.39</v>
      </c>
      <c r="J642" s="9">
        <f t="shared" si="60"/>
        <v>1.4630793014290108E-3</v>
      </c>
      <c r="K642" s="38">
        <f>F642-[1]ORÇAMENTO!T680</f>
        <v>-351.3</v>
      </c>
    </row>
    <row r="643" spans="1:11" ht="38.25">
      <c r="A643" s="4" t="str">
        <f>[1]ORÇAMENTO!O681</f>
        <v>7.2.4.16.</v>
      </c>
      <c r="B643" s="88">
        <f>[1]ORÇAMENTO!Q681</f>
        <v>92445</v>
      </c>
      <c r="C643" s="5" t="str">
        <f>[1]ORÇAMENTO!$P$30</f>
        <v>SINAPI</v>
      </c>
      <c r="D643" s="4" t="str">
        <f>[1]ORÇAMENTO!R681</f>
        <v>MONTAGEM E DESMONTAGEM DE FÔRMA DE PILARES RETANGULARES E ESTRUTURAS SIMILARES, PÉ-DIREITO DUPLO, EM CHAPA DE MADEIRA COMPENSADA PLASTIFICADA, 18 UTILIZAÇÕES. AF_09/2020</v>
      </c>
      <c r="E643" s="6" t="s">
        <v>6</v>
      </c>
      <c r="F643" s="36">
        <v>2</v>
      </c>
      <c r="G643" s="8">
        <f>[1]ORÇAMENTO!U681</f>
        <v>64.92</v>
      </c>
      <c r="H643" s="8">
        <f t="shared" si="59"/>
        <v>80.61</v>
      </c>
      <c r="I643" s="39">
        <f>[1]ORÇAMENTO!X681</f>
        <v>12432.74</v>
      </c>
      <c r="J643" s="9">
        <f t="shared" si="60"/>
        <v>3.415728154003466E-3</v>
      </c>
      <c r="K643" s="38">
        <f>F643-[1]ORÇAMENTO!T681</f>
        <v>-150.25</v>
      </c>
    </row>
    <row r="644" spans="1:11" ht="38.25">
      <c r="A644" s="4" t="str">
        <f>[1]ORÇAMENTO!O682</f>
        <v>7.2.4.17.</v>
      </c>
      <c r="B644" s="88">
        <f>[1]ORÇAMENTO!Q682</f>
        <v>92453</v>
      </c>
      <c r="C644" s="5" t="str">
        <f>[1]ORÇAMENTO!$P$30</f>
        <v>SINAPI</v>
      </c>
      <c r="D644" s="4" t="str">
        <f>[1]ORÇAMENTO!R682</f>
        <v>MONTAGEM E DESMONTAGEM DE FÔRMA DE VIGA, ESCORAMENTO COM GARFO DE MADEIRA, PÉ-DIREITO DUPLO, EM CHAPA DE MADEIRA RESINADA, 4 UTILIZAÇÕES. AF_09/2020</v>
      </c>
      <c r="E644" s="6" t="s">
        <v>1</v>
      </c>
      <c r="F644" s="36">
        <v>224</v>
      </c>
      <c r="G644" s="8">
        <f>[1]ORÇAMENTO!U682</f>
        <v>288.23</v>
      </c>
      <c r="H644" s="8">
        <f t="shared" si="59"/>
        <v>357.92</v>
      </c>
      <c r="I644" s="39">
        <f>[1]ORÇAMENTO!X682</f>
        <v>24090.78</v>
      </c>
      <c r="J644" s="9">
        <f t="shared" si="60"/>
        <v>6.6186178990233543E-3</v>
      </c>
      <c r="K644" s="38">
        <f>F644-[1]ORÇAMENTO!T682</f>
        <v>157.55000000000001</v>
      </c>
    </row>
    <row r="645" spans="1:11" ht="25.5">
      <c r="A645" s="4" t="str">
        <f>[1]ORÇAMENTO!O683</f>
        <v>7.2.4.18.</v>
      </c>
      <c r="B645" s="88">
        <f>[1]ORÇAMENTO!Q683</f>
        <v>92268</v>
      </c>
      <c r="C645" s="5" t="str">
        <f>[1]ORÇAMENTO!$P$30</f>
        <v>SINAPI</v>
      </c>
      <c r="D645" s="4" t="str">
        <f>[1]ORÇAMENTO!R683</f>
        <v>FABRICAÇÃO DE FÔRMA PARA LAJES, EM CHAPA DE MADEIRA COMPENSADA PLASTIFICADA, E = 18 MM. AF_09/2020</v>
      </c>
      <c r="E645" s="6" t="s">
        <v>1</v>
      </c>
      <c r="F645" s="36">
        <v>36</v>
      </c>
      <c r="G645" s="8">
        <f>[1]ORÇAMENTO!U683</f>
        <v>117.67</v>
      </c>
      <c r="H645" s="8">
        <f t="shared" si="59"/>
        <v>146.12</v>
      </c>
      <c r="I645" s="39">
        <f>[1]ORÇAMENTO!X683</f>
        <v>18416.88</v>
      </c>
      <c r="J645" s="9">
        <f t="shared" si="60"/>
        <v>5.0597901608899851E-3</v>
      </c>
      <c r="K645" s="38">
        <f>F645-[1]ORÇAMENTO!T683</f>
        <v>-88.43</v>
      </c>
    </row>
    <row r="646" spans="1:11" ht="25.5">
      <c r="A646" s="4" t="str">
        <f>[1]ORÇAMENTO!O684</f>
        <v>7.2.4.19.</v>
      </c>
      <c r="B646" s="88">
        <f>[1]ORÇAMENTO!Q684</f>
        <v>100701</v>
      </c>
      <c r="C646" s="5" t="str">
        <f>[1]ORÇAMENTO!$P$30</f>
        <v>SINAPI</v>
      </c>
      <c r="D646" s="4" t="str">
        <f>[1]ORÇAMENTO!R684</f>
        <v>FORMA DESLIZANTE, EM CHAPA COMP.PLASTIFICADA, INCL.REUTILIZACAO DA FORMA E DETODOS OS EQUIPAMENTOS DE DESLOCAMENTO</v>
      </c>
      <c r="E646" s="6" t="s">
        <v>1</v>
      </c>
      <c r="F646" s="36">
        <v>28</v>
      </c>
      <c r="G646" s="8">
        <f>[1]ORÇAMENTO!U684</f>
        <v>248.97</v>
      </c>
      <c r="H646" s="8">
        <f t="shared" si="59"/>
        <v>309.17</v>
      </c>
      <c r="I646" s="39">
        <f>[1]ORÇAMENTO!X684</f>
        <v>94590.09</v>
      </c>
      <c r="J646" s="9">
        <f t="shared" si="60"/>
        <v>2.5987355442382107E-2</v>
      </c>
      <c r="K646" s="38">
        <f>F646-[1]ORÇAMENTO!T684</f>
        <v>-274.06</v>
      </c>
    </row>
    <row r="647" spans="1:11" ht="25.5">
      <c r="A647" s="4" t="str">
        <f>[1]ORÇAMENTO!O685</f>
        <v>7.2.4.20.</v>
      </c>
      <c r="B647" s="88" t="str">
        <f>[1]ORÇAMENTO!Q685</f>
        <v>0024</v>
      </c>
      <c r="C647" s="5" t="str">
        <f>[1]ORÇAMENTO!$P$30</f>
        <v>SINAPI</v>
      </c>
      <c r="D647" s="4" t="str">
        <f>[1]ORÇAMENTO!R685</f>
        <v>CONCRETAGEM DE RESERVATÓRIOS, FCK=30 MPA, COM USO DE BOMBA - LANÇAMENTO, ADENSAMENTO E ACABAMENTO.</v>
      </c>
      <c r="E647" s="6" t="s">
        <v>6</v>
      </c>
      <c r="F647" s="36">
        <v>3</v>
      </c>
      <c r="G647" s="8">
        <f>[1]ORÇAMENTO!U685</f>
        <v>901.72</v>
      </c>
      <c r="H647" s="8">
        <f t="shared" si="59"/>
        <v>1119.75</v>
      </c>
      <c r="I647" s="39">
        <f>[1]ORÇAMENTO!X685</f>
        <v>76398.36</v>
      </c>
      <c r="J647" s="9">
        <f t="shared" si="60"/>
        <v>2.0989422216799534E-2</v>
      </c>
      <c r="K647" s="38">
        <f>F647-[1]ORÇAMENTO!T685</f>
        <v>-64.36</v>
      </c>
    </row>
    <row r="648" spans="1:11">
      <c r="A648" s="4" t="str">
        <f>[1]ORÇAMENTO!O686</f>
        <v>7.2.4.21.</v>
      </c>
      <c r="B648" s="88" t="str">
        <f>[1]ORÇAMENTO!Q686</f>
        <v>0017</v>
      </c>
      <c r="C648" s="5" t="str">
        <f>[1]ORÇAMENTO!$P$30</f>
        <v>SINAPI</v>
      </c>
      <c r="D648" s="4" t="str">
        <f>[1]ORÇAMENTO!R686</f>
        <v>CIMBRAMENTO PARA VIGAS ALTURA 15,7m</v>
      </c>
      <c r="E648" s="6" t="s">
        <v>6</v>
      </c>
      <c r="F648" s="36">
        <v>2</v>
      </c>
      <c r="G648" s="8">
        <f>[1]ORÇAMENTO!U686</f>
        <v>103.3</v>
      </c>
      <c r="H648" s="8">
        <f t="shared" si="59"/>
        <v>128.27000000000001</v>
      </c>
      <c r="I648" s="39">
        <f>[1]ORÇAMENTO!X686</f>
        <v>2853.26</v>
      </c>
      <c r="J648" s="9">
        <f t="shared" si="60"/>
        <v>7.8389482227505202E-4</v>
      </c>
      <c r="K648" s="38">
        <f>F648-[1]ORÇAMENTO!T686</f>
        <v>-19.96</v>
      </c>
    </row>
    <row r="649" spans="1:11">
      <c r="A649" s="4" t="str">
        <f>[1]ORÇAMENTO!O687</f>
        <v>7.2.4.22.</v>
      </c>
      <c r="B649" s="88" t="str">
        <f>[1]ORÇAMENTO!Q687</f>
        <v>0018</v>
      </c>
      <c r="C649" s="5" t="str">
        <f>[1]ORÇAMENTO!$P$30</f>
        <v>SINAPI</v>
      </c>
      <c r="D649" s="4" t="str">
        <f>[1]ORÇAMENTO!R687</f>
        <v>ENSAIOS E PROVAS DE CARGA</v>
      </c>
      <c r="E649" s="6" t="s">
        <v>6</v>
      </c>
      <c r="F649" s="36">
        <v>1</v>
      </c>
      <c r="G649" s="8">
        <f>[1]ORÇAMENTO!U687</f>
        <v>3250</v>
      </c>
      <c r="H649" s="8">
        <f t="shared" si="59"/>
        <v>4035.85</v>
      </c>
      <c r="I649" s="39">
        <f>[1]ORÇAMENTO!X687</f>
        <v>4087.85</v>
      </c>
      <c r="J649" s="9">
        <f t="shared" si="60"/>
        <v>1.1230818254337393E-3</v>
      </c>
      <c r="K649" s="38">
        <f>F649-[1]ORÇAMENTO!T687</f>
        <v>0</v>
      </c>
    </row>
    <row r="650" spans="1:11">
      <c r="A650" s="4" t="str">
        <f>[1]ORÇAMENTO!O688</f>
        <v>7.2.4.23.</v>
      </c>
      <c r="B650" s="88" t="str">
        <f>[1]ORÇAMENTO!Q688</f>
        <v>0019</v>
      </c>
      <c r="C650" s="5" t="str">
        <f>[1]ORÇAMENTO!$P$30</f>
        <v>SINAPI</v>
      </c>
      <c r="D650" s="4" t="str">
        <f>[1]ORÇAMENTO!R688</f>
        <v>CONTROLE TECNOLOGICO DE CONCRETO (10 PONTOS) 16 TIROS</v>
      </c>
      <c r="E650" s="6" t="s">
        <v>6</v>
      </c>
      <c r="F650" s="36">
        <v>1</v>
      </c>
      <c r="G650" s="8">
        <f>[1]ORÇAMENTO!U688</f>
        <v>4875</v>
      </c>
      <c r="H650" s="8">
        <f t="shared" si="59"/>
        <v>6053.77</v>
      </c>
      <c r="I650" s="39">
        <f>[1]ORÇAMENTO!X688</f>
        <v>6131.78</v>
      </c>
      <c r="J650" s="9">
        <f t="shared" si="60"/>
        <v>1.6846241118333828E-3</v>
      </c>
      <c r="K650" s="38">
        <f>F650-[1]ORÇAMENTO!T688</f>
        <v>0</v>
      </c>
    </row>
    <row r="651" spans="1:11">
      <c r="A651" s="4" t="str">
        <f>[1]ORÇAMENTO!O689</f>
        <v>7.2.5.</v>
      </c>
      <c r="B651" s="88" t="str">
        <f>[1]ORÇAMENTO!Q689</f>
        <v>95727</v>
      </c>
      <c r="C651" s="5" t="str">
        <f>[1]ORÇAMENTO!$P$30</f>
        <v>SINAPI</v>
      </c>
      <c r="D651" s="4" t="str">
        <f>[1]ORÇAMENTO!R689</f>
        <v>TUBULAÇÕES,CONEXÕES,ACESSÓRIOS</v>
      </c>
      <c r="E651" s="6" t="s">
        <v>6</v>
      </c>
      <c r="F651" s="36">
        <v>1</v>
      </c>
      <c r="G651" s="8">
        <f>[1]ORÇAMENTO!U689</f>
        <v>0</v>
      </c>
      <c r="H651" s="8">
        <f t="shared" si="59"/>
        <v>0</v>
      </c>
      <c r="I651" s="39">
        <f>[1]ORÇAMENTO!X689</f>
        <v>77998.92</v>
      </c>
      <c r="J651" s="9">
        <f t="shared" si="60"/>
        <v>2.1429154556908938E-2</v>
      </c>
      <c r="K651" s="38">
        <f>F651-[1]ORÇAMENTO!T689</f>
        <v>1</v>
      </c>
    </row>
    <row r="652" spans="1:11">
      <c r="A652" s="4" t="str">
        <f>[1]ORÇAMENTO!O690</f>
        <v>7.2.5.1.</v>
      </c>
      <c r="B652" s="87" t="str">
        <f>[1]ORÇAMENTO!Q690</f>
        <v>I3364</v>
      </c>
      <c r="C652" s="5" t="str">
        <f>[1]ORÇAMENTO!$P$30</f>
        <v>SINAPI</v>
      </c>
      <c r="D652" s="4" t="str">
        <f>[1]ORÇAMENTO!R690</f>
        <v>CURVA 90 FoFo BB JUNTA ELÁSTICA PARA ÁGUA DN 150</v>
      </c>
      <c r="E652" s="6" t="s">
        <v>6</v>
      </c>
      <c r="F652" s="36">
        <v>1</v>
      </c>
      <c r="G652" s="8">
        <f>[1]ORÇAMENTO!U690</f>
        <v>614.27</v>
      </c>
      <c r="H652" s="8">
        <f t="shared" si="59"/>
        <v>762.8</v>
      </c>
      <c r="I652" s="39">
        <f>[1]ORÇAMENTO!X690</f>
        <v>2317.89</v>
      </c>
      <c r="J652" s="9">
        <f t="shared" si="60"/>
        <v>6.3680911294558508E-4</v>
      </c>
      <c r="K652" s="38">
        <f>F652-[1]ORÇAMENTO!T690</f>
        <v>-2</v>
      </c>
    </row>
    <row r="653" spans="1:11">
      <c r="A653" s="4" t="str">
        <f>[1]ORÇAMENTO!O691</f>
        <v>7.2.5.2.</v>
      </c>
      <c r="B653" s="88" t="str">
        <f>[1]ORÇAMENTO!Q691</f>
        <v>I4477</v>
      </c>
      <c r="C653" s="5" t="str">
        <f>[1]ORÇAMENTO!$P$30</f>
        <v>SINAPI</v>
      </c>
      <c r="D653" s="4" t="str">
        <f>[1]ORÇAMENTO!R691</f>
        <v>TUBO FoFo C/ FLANGES DN  150 PN10 - L=5000</v>
      </c>
      <c r="E653" s="6" t="s">
        <v>6</v>
      </c>
      <c r="F653" s="36">
        <v>2</v>
      </c>
      <c r="G653" s="8">
        <f>[1]ORÇAMENTO!U691</f>
        <v>4742.76</v>
      </c>
      <c r="H653" s="8">
        <f t="shared" si="59"/>
        <v>5889.55</v>
      </c>
      <c r="I653" s="39">
        <f>[1]ORÇAMENTO!X691</f>
        <v>35792.639999999999</v>
      </c>
      <c r="J653" s="9">
        <f t="shared" si="60"/>
        <v>9.8335465998734481E-3</v>
      </c>
      <c r="K653" s="38">
        <f>F653-[1]ORÇAMENTO!T691</f>
        <v>-4</v>
      </c>
    </row>
    <row r="654" spans="1:11">
      <c r="A654" s="2" t="str">
        <f>[1]ORÇAMENTO!O692</f>
        <v>7.2.5.3.</v>
      </c>
      <c r="B654" s="2"/>
      <c r="C654" s="2"/>
      <c r="D654" s="2" t="str">
        <f>[1]ORÇAMENTO!R692</f>
        <v>TE FoFo FF DN  150 x 150 PN10</v>
      </c>
      <c r="E654" s="2"/>
      <c r="F654" s="34"/>
      <c r="G654" s="2"/>
      <c r="H654" s="2"/>
      <c r="I654" s="23"/>
      <c r="J654" s="3">
        <f t="shared" si="60"/>
        <v>0</v>
      </c>
      <c r="K654" s="38">
        <f>F654-[1]ORÇAMENTO!T692</f>
        <v>-3</v>
      </c>
    </row>
    <row r="655" spans="1:11">
      <c r="A655" s="29" t="str">
        <f>[1]ORÇAMENTO!O693</f>
        <v>7.2.5.4.</v>
      </c>
      <c r="B655" s="29"/>
      <c r="C655" s="29"/>
      <c r="D655" s="29" t="str">
        <f>[1]ORÇAMENTO!R693</f>
        <v>TUBO FoFo PB JE K-9 P/ ÁGUA DN  150</v>
      </c>
      <c r="E655" s="29"/>
      <c r="F655" s="35"/>
      <c r="G655" s="29"/>
      <c r="H655" s="29"/>
      <c r="I655" s="30"/>
      <c r="J655" s="31">
        <f t="shared" si="60"/>
        <v>0</v>
      </c>
      <c r="K655" s="38">
        <f>F655-[1]ORÇAMENTO!T693</f>
        <v>-6</v>
      </c>
    </row>
    <row r="656" spans="1:11">
      <c r="A656" s="4" t="str">
        <f>[1]ORÇAMENTO!O694</f>
        <v>7.2.5.5.</v>
      </c>
      <c r="B656" s="88" t="str">
        <f>[1]ORÇAMENTO!Q694</f>
        <v>I3426</v>
      </c>
      <c r="C656" s="5" t="str">
        <f>[1]ORÇAMENTO!$P$30</f>
        <v>SINAPI</v>
      </c>
      <c r="D656" s="4" t="str">
        <f>[1]ORÇAMENTO!R694</f>
        <v>CURVA FoFo 90 FF PARA ÁGUA DN   150 PN10</v>
      </c>
      <c r="E656" s="6" t="s">
        <v>1</v>
      </c>
      <c r="F656" s="36">
        <v>22.4</v>
      </c>
      <c r="G656" s="8">
        <f>[1]ORÇAMENTO!U694</f>
        <v>809.33</v>
      </c>
      <c r="H656" s="8">
        <f>TRUNC(G656 * (1 + 24.18 / 100), 2)</f>
        <v>1005.02</v>
      </c>
      <c r="I656" s="39">
        <f>[1]ORÇAMENTO!X694</f>
        <v>3053.94</v>
      </c>
      <c r="J656" s="9">
        <f t="shared" si="60"/>
        <v>8.3902895408713971E-4</v>
      </c>
      <c r="K656" s="38">
        <f>F656-[1]ORÇAMENTO!T694</f>
        <v>19.399999999999999</v>
      </c>
    </row>
    <row r="657" spans="1:11">
      <c r="A657" s="29" t="str">
        <f>[1]ORÇAMENTO!O695</f>
        <v>7.2.5.6.</v>
      </c>
      <c r="B657" s="29"/>
      <c r="C657" s="29"/>
      <c r="D657" s="29" t="str">
        <f>[1]ORÇAMENTO!R695</f>
        <v>EXTREMIDADE FLANGE E PONTA DN  150 PN10</v>
      </c>
      <c r="E657" s="29"/>
      <c r="F657" s="35"/>
      <c r="G657" s="29"/>
      <c r="H657" s="29"/>
      <c r="I657" s="30"/>
      <c r="J657" s="31">
        <f t="shared" si="60"/>
        <v>0</v>
      </c>
      <c r="K657" s="38">
        <f>F657-[1]ORÇAMENTO!T695</f>
        <v>-4</v>
      </c>
    </row>
    <row r="658" spans="1:11">
      <c r="A658" s="4" t="str">
        <f>[1]ORÇAMENTO!O696</f>
        <v>7.2.5.7.</v>
      </c>
      <c r="B658" s="88" t="str">
        <f>[1]ORÇAMENTO!Q696</f>
        <v>I3993</v>
      </c>
      <c r="C658" s="5" t="str">
        <f>[1]ORÇAMENTO!$P$30</f>
        <v>SINAPI</v>
      </c>
      <c r="D658" s="4" t="str">
        <f>[1]ORÇAMENTO!R696</f>
        <v>TOCO C/ FLANGES E ABA DE VEDAÇÃO DN 150 PN10</v>
      </c>
      <c r="E658" s="6" t="s">
        <v>3</v>
      </c>
      <c r="F658" s="36">
        <f>12.0001*2</f>
        <v>24.0002</v>
      </c>
      <c r="G658" s="8">
        <f>[1]ORÇAMENTO!U696</f>
        <v>1033.3699999999999</v>
      </c>
      <c r="H658" s="8">
        <f>TRUNC(G658 * (1 + 24.18 / 100), 2)</f>
        <v>1283.23</v>
      </c>
      <c r="I658" s="39">
        <f>[1]ORÇAMENTO!X696</f>
        <v>3899.31</v>
      </c>
      <c r="J658" s="9">
        <f t="shared" si="60"/>
        <v>1.0712829953966104E-3</v>
      </c>
      <c r="K658" s="38">
        <f>F658-[1]ORÇAMENTO!T696</f>
        <v>21.0002</v>
      </c>
    </row>
    <row r="659" spans="1:11" ht="25.5">
      <c r="A659" s="4" t="str">
        <f>[1]ORÇAMENTO!O697</f>
        <v>7.2.5.8.</v>
      </c>
      <c r="B659" s="88" t="e">
        <f>[1]ORÇAMENTO!Q697</f>
        <v>#REF!</v>
      </c>
      <c r="C659" s="5" t="str">
        <f>[1]ORÇAMENTO!$P$30</f>
        <v>SINAPI</v>
      </c>
      <c r="D659" s="4" t="str">
        <f>[1]ORÇAMENTO!R697</f>
        <v>REGISTRO DE GAVETA C/ FLANGES E CUNHA EMBORRACHADA CORPO CURTO C/ VOLANTE DN 150 PN10</v>
      </c>
      <c r="E659" s="6" t="s">
        <v>3</v>
      </c>
      <c r="F659" s="36">
        <f>F664*2</f>
        <v>0.45839999999999997</v>
      </c>
      <c r="G659" s="8">
        <f>[1]ORÇAMENTO!U697</f>
        <v>1249.33</v>
      </c>
      <c r="H659" s="8">
        <f>TRUNC(G659 * (1 + 24.18 / 100), 2)</f>
        <v>1551.41</v>
      </c>
      <c r="I659" s="39">
        <f>[1]ORÇAMENTO!X697</f>
        <v>3142.82</v>
      </c>
      <c r="J659" s="9">
        <f t="shared" si="60"/>
        <v>8.6344753907547115E-4</v>
      </c>
      <c r="K659" s="38">
        <f>F659-[1]ORÇAMENTO!T697</f>
        <v>-1.5416000000000001</v>
      </c>
    </row>
    <row r="660" spans="1:11">
      <c r="A660" s="4" t="str">
        <f>[1]ORÇAMENTO!O698</f>
        <v>7.2.5.9.</v>
      </c>
      <c r="B660" s="88" t="str">
        <f>[1]ORÇAMENTO!Q698</f>
        <v>I3813</v>
      </c>
      <c r="C660" s="5" t="str">
        <f>[1]ORÇAMENTO!$P$30</f>
        <v>SINAPI</v>
      </c>
      <c r="D660" s="4" t="str">
        <f>[1]ORÇAMENTO!R698</f>
        <v>EXTREMIDADE PF C/ ABA DE VEDAÇÃO DN   150 PN10</v>
      </c>
      <c r="E660" s="6" t="s">
        <v>3</v>
      </c>
      <c r="F660" s="36">
        <f>F658-F659</f>
        <v>23.541799999999999</v>
      </c>
      <c r="G660" s="8">
        <f>[1]ORÇAMENTO!U698</f>
        <v>885.86</v>
      </c>
      <c r="H660" s="8">
        <f>TRUNC(G660 * (1 + 24.18 / 100), 2)</f>
        <v>1100.06</v>
      </c>
      <c r="I660" s="39">
        <f>[1]ORÇAMENTO!X698</f>
        <v>2228.46</v>
      </c>
      <c r="J660" s="9">
        <f t="shared" si="60"/>
        <v>6.1223942285212787E-4</v>
      </c>
      <c r="K660" s="38">
        <f>F660-[1]ORÇAMENTO!T698</f>
        <v>21.541799999999999</v>
      </c>
    </row>
    <row r="661" spans="1:11">
      <c r="A661" s="4" t="str">
        <f>[1]ORÇAMENTO!O699</f>
        <v>7.2.5.10.</v>
      </c>
      <c r="B661" s="88">
        <f>[1]ORÇAMENTO!Q699</f>
        <v>99059</v>
      </c>
      <c r="C661" s="5" t="str">
        <f>[1]ORÇAMENTO!$P$30</f>
        <v>SINAPI</v>
      </c>
      <c r="D661" s="4" t="str">
        <f>[1]ORÇAMENTO!R699</f>
        <v>TUBO FoFo C/ FLANGES DN  150 PN10 - L= 500</v>
      </c>
      <c r="E661" s="6" t="s">
        <v>8</v>
      </c>
      <c r="F661" s="36">
        <f>F660*10</f>
        <v>235.41799999999998</v>
      </c>
      <c r="G661" s="8">
        <f>[1]ORÇAMENTO!U699</f>
        <v>776.36</v>
      </c>
      <c r="H661" s="8">
        <f>TRUNC(G661 * (1 + 24.18 / 100), 2)</f>
        <v>964.08</v>
      </c>
      <c r="I661" s="39">
        <f>[1]ORÇAMENTO!X699</f>
        <v>1953.02</v>
      </c>
      <c r="J661" s="9">
        <f t="shared" si="60"/>
        <v>5.3656598620512041E-4</v>
      </c>
      <c r="K661" s="38">
        <f>F661-[1]ORÇAMENTO!T699</f>
        <v>233.41799999999998</v>
      </c>
    </row>
    <row r="662" spans="1:11">
      <c r="A662" s="29" t="str">
        <f>[1]ORÇAMENTO!O700</f>
        <v>7.2.5.11.</v>
      </c>
      <c r="B662" s="29"/>
      <c r="C662" s="29"/>
      <c r="D662" s="29" t="str">
        <f>[1]ORÇAMENTO!R700</f>
        <v>JUNTA DE DESMONTAGEM TRAVADA AXIALMENTE PN10 DN 150</v>
      </c>
      <c r="E662" s="29"/>
      <c r="F662" s="35"/>
      <c r="G662" s="29"/>
      <c r="H662" s="29"/>
      <c r="I662" s="30"/>
      <c r="J662" s="31">
        <f t="shared" si="60"/>
        <v>0</v>
      </c>
      <c r="K662" s="38">
        <f>F662-[1]ORÇAMENTO!T700</f>
        <v>-1</v>
      </c>
    </row>
    <row r="663" spans="1:11">
      <c r="A663" s="4" t="str">
        <f>[1]ORÇAMENTO!O701</f>
        <v>7.2.5.12.</v>
      </c>
      <c r="B663" s="88" t="str">
        <f>[1]ORÇAMENTO!Q701</f>
        <v>96521</v>
      </c>
      <c r="C663" s="5" t="str">
        <f>[1]ORÇAMENTO!$P$30</f>
        <v>SINAPI</v>
      </c>
      <c r="D663" s="4" t="str">
        <f>[1]ORÇAMENTO!R701</f>
        <v>PARAFUSO C/ PORCAS PARA FLANGES DN 20 x 90</v>
      </c>
      <c r="E663" s="6" t="s">
        <v>1</v>
      </c>
      <c r="F663" s="36">
        <f>5*8</f>
        <v>40</v>
      </c>
      <c r="G663" s="8">
        <f>[1]ORÇAMENTO!U701</f>
        <v>27.72</v>
      </c>
      <c r="H663" s="8">
        <f t="shared" ref="H663:H671" si="61">TRUNC(G663 * (1 + 24.18 / 100), 2)</f>
        <v>34.42</v>
      </c>
      <c r="I663" s="39">
        <f>[1]ORÇAMENTO!X701</f>
        <v>4184.3999999999996</v>
      </c>
      <c r="J663" s="9">
        <f t="shared" si="60"/>
        <v>1.1496076397971889E-3</v>
      </c>
      <c r="K663" s="38">
        <f>F663-[1]ORÇAMENTO!T701</f>
        <v>-80</v>
      </c>
    </row>
    <row r="664" spans="1:11">
      <c r="A664" s="4" t="str">
        <f>[1]ORÇAMENTO!O702</f>
        <v>7.2.5.13.</v>
      </c>
      <c r="B664" s="88">
        <f>[1]ORÇAMENTO!Q702</f>
        <v>93382</v>
      </c>
      <c r="C664" s="5" t="str">
        <f>[1]ORÇAMENTO!$P$30</f>
        <v>SINAPI</v>
      </c>
      <c r="D664" s="4" t="str">
        <f>[1]ORÇAMENTO!R702</f>
        <v>FLANGE AVULSO DN 150 PN10</v>
      </c>
      <c r="E664" s="6" t="s">
        <v>3</v>
      </c>
      <c r="F664" s="36">
        <f>7.64*0.03</f>
        <v>0.22919999999999999</v>
      </c>
      <c r="G664" s="8">
        <f>[1]ORÇAMENTO!U702</f>
        <v>313.02999999999997</v>
      </c>
      <c r="H664" s="8">
        <f t="shared" si="61"/>
        <v>388.72</v>
      </c>
      <c r="I664" s="39">
        <f>[1]ORÇAMENTO!X702</f>
        <v>6299.68</v>
      </c>
      <c r="J664" s="9">
        <f t="shared" si="60"/>
        <v>1.7307523793799722E-3</v>
      </c>
      <c r="K664" s="38">
        <f>F664-[1]ORÇAMENTO!T702</f>
        <v>-15.770799999999999</v>
      </c>
    </row>
    <row r="665" spans="1:11" ht="38.25">
      <c r="A665" s="4" t="str">
        <f>[1]ORÇAMENTO!O703</f>
        <v>7.2.5.14.</v>
      </c>
      <c r="B665" s="88">
        <f>[1]ORÇAMENTO!Q703</f>
        <v>100982</v>
      </c>
      <c r="C665" s="5" t="str">
        <f>[1]ORÇAMENTO!$P$30</f>
        <v>SINAPI</v>
      </c>
      <c r="D665" s="4" t="str">
        <f>[1]ORÇAMENTO!R703</f>
        <v>ASSENTAMENTO DE CONEXÃO COM 1 ACESSO, FERRO FUNDIDO PARA REDE DE ÁGUA, DN  100 MM, JUNTA FLANGEADA (NÃO INCLUI O FORNECIMENTO). AF_09/2021</v>
      </c>
      <c r="E665" s="6" t="s">
        <v>7</v>
      </c>
      <c r="F665" s="36">
        <f>12.67/4</f>
        <v>3.1675</v>
      </c>
      <c r="G665" s="8">
        <f>[1]ORÇAMENTO!U703</f>
        <v>40.79</v>
      </c>
      <c r="H665" s="8">
        <f t="shared" si="61"/>
        <v>50.65</v>
      </c>
      <c r="I665" s="39">
        <f>[1]ORÇAMENTO!X703</f>
        <v>1795.85</v>
      </c>
      <c r="J665" s="9">
        <f t="shared" si="60"/>
        <v>4.933856418912584E-4</v>
      </c>
      <c r="K665" s="38">
        <f>F665-[1]ORÇAMENTO!T703</f>
        <v>-31.8325</v>
      </c>
    </row>
    <row r="666" spans="1:11">
      <c r="A666" s="4" t="str">
        <f>[1]ORÇAMENTO!O704</f>
        <v>7.2.6.</v>
      </c>
      <c r="B666" s="88">
        <f>[1]ORÇAMENTO!Q704</f>
        <v>93588</v>
      </c>
      <c r="C666" s="5" t="str">
        <f>[1]ORÇAMENTO!$P$30</f>
        <v>SINAPI</v>
      </c>
      <c r="D666" s="4" t="str">
        <f>[1]ORÇAMENTO!R704</f>
        <v>REVESTIMENTO</v>
      </c>
      <c r="E666" s="6" t="s">
        <v>9</v>
      </c>
      <c r="F666" s="36">
        <v>69</v>
      </c>
      <c r="G666" s="8">
        <f>[1]ORÇAMENTO!U704</f>
        <v>0</v>
      </c>
      <c r="H666" s="8">
        <f t="shared" si="61"/>
        <v>0</v>
      </c>
      <c r="I666" s="39">
        <f>[1]ORÇAMENTO!X704</f>
        <v>17430.259999999998</v>
      </c>
      <c r="J666" s="9">
        <f t="shared" si="60"/>
        <v>4.7887295812186577E-3</v>
      </c>
      <c r="K666" s="38">
        <f>F666-[1]ORÇAMENTO!T704</f>
        <v>69</v>
      </c>
    </row>
    <row r="667" spans="1:11" ht="38.25">
      <c r="A667" s="4" t="str">
        <f>[1]ORÇAMENTO!O705</f>
        <v>7.2.6.1.</v>
      </c>
      <c r="B667" s="88">
        <f>[1]ORÇAMENTO!Q705</f>
        <v>98556</v>
      </c>
      <c r="C667" s="5" t="str">
        <f>[1]ORÇAMENTO!$P$30</f>
        <v>SINAPI</v>
      </c>
      <c r="D667" s="4" t="str">
        <f>[1]ORÇAMENTO!R705</f>
        <v>IMPERMEABILIZAÇÃO DE SUPERFÍCIE COM ARGAMASSA POLIMÉRICA / MEMBRANA ACRÍLICA, 4 DEMÃOS, REFORÇADA COM VÉU DE POLIÉSTER (MAV). AF_09/2023</v>
      </c>
      <c r="E667" s="6" t="s">
        <v>9</v>
      </c>
      <c r="F667" s="36">
        <v>93</v>
      </c>
      <c r="G667" s="8">
        <f>[1]ORÇAMENTO!U705</f>
        <v>64.400000000000006</v>
      </c>
      <c r="H667" s="8">
        <f t="shared" si="61"/>
        <v>79.97</v>
      </c>
      <c r="I667" s="39">
        <f>[1]ORÇAMENTO!X705</f>
        <v>15096.78</v>
      </c>
      <c r="J667" s="9">
        <f t="shared" si="60"/>
        <v>4.1476373253841433E-3</v>
      </c>
      <c r="K667" s="38">
        <f>F667-[1]ORÇAMENTO!T705</f>
        <v>-93.38</v>
      </c>
    </row>
    <row r="668" spans="1:11" ht="25.5">
      <c r="A668" s="4" t="str">
        <f>[1]ORÇAMENTO!O706</f>
        <v>7.2.6.2.</v>
      </c>
      <c r="B668" s="88" t="str">
        <f>[1]ORÇAMENTO!Q706</f>
        <v>0028</v>
      </c>
      <c r="C668" s="5" t="str">
        <f>[1]ORÇAMENTO!$P$30</f>
        <v>SINAPI</v>
      </c>
      <c r="D668" s="4" t="str">
        <f>[1]ORÇAMENTO!R706</f>
        <v>LIMPEZA COM LIXADEIRA ELÉTRICA, TRATAMENTO DO CONCRETO E LIXAMENTO COM LIXA CARBURETO SILICIO</v>
      </c>
      <c r="E668" s="6" t="s">
        <v>9</v>
      </c>
      <c r="F668" s="36">
        <v>5</v>
      </c>
      <c r="G668" s="8">
        <f>[1]ORÇAMENTO!U706</f>
        <v>9.9499999999999993</v>
      </c>
      <c r="H668" s="8">
        <f t="shared" si="61"/>
        <v>12.35</v>
      </c>
      <c r="I668" s="39">
        <f>[1]ORÇAMENTO!X706</f>
        <v>2333.48</v>
      </c>
      <c r="J668" s="9">
        <f t="shared" si="60"/>
        <v>6.4109225583451504E-4</v>
      </c>
      <c r="K668" s="38">
        <f>F668-[1]ORÇAMENTO!T706</f>
        <v>-181.38</v>
      </c>
    </row>
    <row r="669" spans="1:11">
      <c r="A669" s="4" t="str">
        <f>[1]ORÇAMENTO!O707</f>
        <v>7.2.7.</v>
      </c>
      <c r="B669" s="88">
        <f>[1]ORÇAMENTO!Q707</f>
        <v>94974</v>
      </c>
      <c r="C669" s="5" t="str">
        <f>[1]ORÇAMENTO!$P$30</f>
        <v>SINAPI</v>
      </c>
      <c r="D669" s="4" t="str">
        <f>[1]ORÇAMENTO!R707</f>
        <v>SERVIÇOS COMPLEMENTARES</v>
      </c>
      <c r="E669" s="6" t="s">
        <v>6</v>
      </c>
      <c r="F669" s="36">
        <v>5</v>
      </c>
      <c r="G669" s="8">
        <f>[1]ORÇAMENTO!U707</f>
        <v>0</v>
      </c>
      <c r="H669" s="8">
        <f t="shared" si="61"/>
        <v>0</v>
      </c>
      <c r="I669" s="39">
        <f>[1]ORÇAMENTO!X707</f>
        <v>47389.77</v>
      </c>
      <c r="J669" s="9">
        <f t="shared" si="60"/>
        <v>1.301970214134204E-2</v>
      </c>
      <c r="K669" s="38">
        <f>F669-[1]ORÇAMENTO!T707</f>
        <v>5</v>
      </c>
    </row>
    <row r="670" spans="1:11" ht="25.5">
      <c r="A670" s="4" t="str">
        <f>[1]ORÇAMENTO!O708</f>
        <v>7.2.7.1.</v>
      </c>
      <c r="B670" s="88">
        <f>[1]ORÇAMENTO!Q708</f>
        <v>96989</v>
      </c>
      <c r="C670" s="5" t="str">
        <f>[1]ORÇAMENTO!$P$30</f>
        <v>SINAPI</v>
      </c>
      <c r="D670" s="4" t="str">
        <f>[1]ORÇAMENTO!R708</f>
        <v>CAPTOR TIPO FRANKLIN PARA SPDA - FORNECIMENTO E INSTALAÇÃO. AF_08/2023</v>
      </c>
      <c r="E670" s="6" t="s">
        <v>3</v>
      </c>
      <c r="F670" s="36">
        <v>3.82</v>
      </c>
      <c r="G670" s="8">
        <f>[1]ORÇAMENTO!U708</f>
        <v>137.07</v>
      </c>
      <c r="H670" s="8">
        <f t="shared" si="61"/>
        <v>170.21</v>
      </c>
      <c r="I670" s="39">
        <f>[1]ORÇAMENTO!X708</f>
        <v>172.41</v>
      </c>
      <c r="J670" s="9">
        <f t="shared" si="60"/>
        <v>4.7367329408620914E-5</v>
      </c>
      <c r="K670" s="38">
        <f>F670-[1]ORÇAMENTO!T708</f>
        <v>2.82</v>
      </c>
    </row>
    <row r="671" spans="1:11" ht="25.5">
      <c r="A671" s="4" t="str">
        <f>[1]ORÇAMENTO!O709</f>
        <v>7.2.7.2.</v>
      </c>
      <c r="B671" s="88">
        <f>[1]ORÇAMENTO!Q709</f>
        <v>96987</v>
      </c>
      <c r="C671" s="5" t="str">
        <f>[1]ORÇAMENTO!$P$30</f>
        <v>SINAPI</v>
      </c>
      <c r="D671" s="4" t="str">
        <f>[1]ORÇAMENTO!R709</f>
        <v>BASE METÁLICA PARA MASTRO 1 ½"  PARA SPDA - FORNECIMENTO E INSTALAÇÃO. AF_08/2023</v>
      </c>
      <c r="E671" s="6" t="s">
        <v>7</v>
      </c>
      <c r="F671" s="36">
        <v>12.67</v>
      </c>
      <c r="G671" s="8">
        <f>[1]ORÇAMENTO!U709</f>
        <v>124.65</v>
      </c>
      <c r="H671" s="8">
        <f t="shared" si="61"/>
        <v>154.79</v>
      </c>
      <c r="I671" s="39">
        <f>[1]ORÇAMENTO!X709</f>
        <v>156.78</v>
      </c>
      <c r="J671" s="9">
        <f t="shared" si="60"/>
        <v>4.3073197057500071E-5</v>
      </c>
      <c r="K671" s="38">
        <f>F671-[1]ORÇAMENTO!T709</f>
        <v>11.67</v>
      </c>
    </row>
    <row r="672" spans="1:11" ht="25.5">
      <c r="A672" s="29" t="str">
        <f>[1]ORÇAMENTO!O710</f>
        <v>7.2.7.3.</v>
      </c>
      <c r="B672" s="29"/>
      <c r="C672" s="29"/>
      <c r="D672" s="29" t="str">
        <f>[1]ORÇAMENTO!R710</f>
        <v>MASTRO 1 ½", COM 3 METROS, PARA SPDA - FORNECIMENTO E INSTALAÇÃO. AF_08/2023</v>
      </c>
      <c r="E672" s="29"/>
      <c r="F672" s="35"/>
      <c r="G672" s="29"/>
      <c r="H672" s="29"/>
      <c r="I672" s="30"/>
      <c r="J672" s="31">
        <f t="shared" si="60"/>
        <v>0</v>
      </c>
      <c r="K672" s="38">
        <f>F672-[1]ORÇAMENTO!T710</f>
        <v>-1</v>
      </c>
    </row>
    <row r="673" spans="1:11" ht="25.5">
      <c r="A673" s="4" t="str">
        <f>[1]ORÇAMENTO!O711</f>
        <v>7.2.7.4.</v>
      </c>
      <c r="B673" s="88" t="str">
        <f>[1]ORÇAMENTO!Q711</f>
        <v>104922</v>
      </c>
      <c r="C673" s="5" t="str">
        <f>[1]ORÇAMENTO!$P$30</f>
        <v>SINAPI</v>
      </c>
      <c r="D673" s="4" t="str">
        <f>[1]ORÇAMENTO!R711</f>
        <v>CORDOALHA DE COBRE NU 35 MM², NÃO ENTERRADA, COM ISOLADOR - FORNECIMENTO E INSTALAÇÃO. AF_08/2023</v>
      </c>
      <c r="E673" s="6" t="s">
        <v>9</v>
      </c>
      <c r="F673" s="36">
        <f>41+5</f>
        <v>46</v>
      </c>
      <c r="G673" s="8">
        <f>[1]ORÇAMENTO!U711</f>
        <v>74.06</v>
      </c>
      <c r="H673" s="8">
        <f>TRUNC(G673 * (1 + 24.18 / 100), 2)</f>
        <v>91.96</v>
      </c>
      <c r="I673" s="39">
        <f>[1]ORÇAMENTO!X711</f>
        <v>4052.03</v>
      </c>
      <c r="J673" s="9">
        <f>I673 / 3639850.55</f>
        <v>1.1132407620417274E-3</v>
      </c>
      <c r="K673" s="38">
        <f>F673-[1]ORÇAMENTO!T711</f>
        <v>2.5</v>
      </c>
    </row>
    <row r="674" spans="1:11" ht="25.5">
      <c r="A674" s="4" t="str">
        <f>[1]ORÇAMENTO!O712</f>
        <v>7.2.7.5.</v>
      </c>
      <c r="B674" s="88">
        <f>[1]ORÇAMENTO!Q712</f>
        <v>96986</v>
      </c>
      <c r="C674" s="5" t="str">
        <f>[1]ORÇAMENTO!$P$30</f>
        <v>SINAPI</v>
      </c>
      <c r="D674" s="4" t="str">
        <f>[1]ORÇAMENTO!R712</f>
        <v>HASTE DE ATERRAMENTO, DIÂMETRO 3/4", COM 3 METROS - FORNECIMENTO E INSTALAÇÃO. AF_08/2023</v>
      </c>
      <c r="E674" s="6" t="s">
        <v>9</v>
      </c>
      <c r="F674" s="36">
        <v>490</v>
      </c>
      <c r="G674" s="8">
        <f>[1]ORÇAMENTO!U712</f>
        <v>123.21</v>
      </c>
      <c r="H674" s="8">
        <f t="shared" ref="H674:H695" si="62">TRUNC(G674 * (1 + 24.18 / 100), 2)</f>
        <v>153</v>
      </c>
      <c r="I674" s="39">
        <f>[1]ORÇAMENTO!X712</f>
        <v>619.88</v>
      </c>
      <c r="J674" s="9">
        <f t="shared" ref="J674:J737" si="63">I674 / 3639850.55</f>
        <v>1.7030369557343502E-4</v>
      </c>
      <c r="K674" s="38">
        <f>F674-[1]ORÇAMENTO!T712</f>
        <v>486</v>
      </c>
    </row>
    <row r="675" spans="1:11">
      <c r="A675" s="4" t="str">
        <f>[1]ORÇAMENTO!O713</f>
        <v>7.2.7.6.</v>
      </c>
      <c r="B675" s="88" t="str">
        <f>[1]ORÇAMENTO!Q713</f>
        <v>0020</v>
      </c>
      <c r="C675" s="5" t="str">
        <f>[1]ORÇAMENTO!$P$30</f>
        <v>SINAPI</v>
      </c>
      <c r="D675" s="4" t="str">
        <f>[1]ORÇAMENTO!R713</f>
        <v>ESCADA MARINHEIRO PERFIL 1.1/2"" DE ACO COM GUARDA CORPO</v>
      </c>
      <c r="E675" s="6" t="s">
        <v>9</v>
      </c>
      <c r="F675" s="36">
        <v>110</v>
      </c>
      <c r="G675" s="8">
        <f>[1]ORÇAMENTO!U713</f>
        <v>1026.3699999999999</v>
      </c>
      <c r="H675" s="8">
        <f t="shared" si="62"/>
        <v>1274.54</v>
      </c>
      <c r="I675" s="39">
        <f>[1]ORÇAMENTO!X713</f>
        <v>22591.98</v>
      </c>
      <c r="J675" s="9">
        <f t="shared" si="63"/>
        <v>6.206842750727774E-3</v>
      </c>
      <c r="K675" s="38">
        <f>F675-[1]ORÇAMENTO!T713</f>
        <v>92.5</v>
      </c>
    </row>
    <row r="676" spans="1:11" ht="51">
      <c r="A676" s="4" t="str">
        <f>[1]ORÇAMENTO!O714</f>
        <v>7.2.7.7.</v>
      </c>
      <c r="B676" s="88">
        <f>[1]ORÇAMENTO!Q714</f>
        <v>99839</v>
      </c>
      <c r="C676" s="5" t="str">
        <f>[1]ORÇAMENTO!$P$30</f>
        <v>SINAPI</v>
      </c>
      <c r="D676" s="4" t="str">
        <f>[1]ORÇAMENTO!R714</f>
        <v>GUARDA-CORPO DE AÇO GALVANIZADO DE 1,10M DE ALTURA, MONTANTES TUBULARES DE 1.1/2  ESPAÇADOS DE 1,20M, TRAVESSA SUPERIOR DE 2 , GRADIL FORMADO POR BARRAS CHATAS EM FERRO DE 32X4,8MM, FIXADO COM CHUMBADOR MECÂNICO. AF_04/2019_PS</v>
      </c>
      <c r="E676" s="6" t="s">
        <v>9</v>
      </c>
      <c r="F676" s="36">
        <f>1086+134</f>
        <v>1220</v>
      </c>
      <c r="G676" s="8">
        <f>[1]ORÇAMENTO!U714</f>
        <v>508.88</v>
      </c>
      <c r="H676" s="8">
        <f t="shared" si="62"/>
        <v>631.91999999999996</v>
      </c>
      <c r="I676" s="39">
        <f>[1]ORÇAMENTO!X714</f>
        <v>18242</v>
      </c>
      <c r="J676" s="9">
        <f t="shared" si="63"/>
        <v>5.0117442321910722E-3</v>
      </c>
      <c r="K676" s="38">
        <f>F676-[1]ORÇAMENTO!T714</f>
        <v>1191.5</v>
      </c>
    </row>
    <row r="677" spans="1:11">
      <c r="A677" s="4" t="str">
        <f>[1]ORÇAMENTO!O716</f>
        <v>7.2.8.</v>
      </c>
      <c r="B677" s="88" t="e">
        <f>[1]ORÇAMENTO!Q716</f>
        <v>#REF!</v>
      </c>
      <c r="C677" s="5" t="str">
        <f>[1]ORÇAMENTO!$P$30</f>
        <v>SINAPI</v>
      </c>
      <c r="D677" s="4" t="str">
        <f>[1]ORÇAMENTO!R716</f>
        <v>URBANIZAÇÃO DA ÁREA DOS RESERVATÓRIOS</v>
      </c>
      <c r="E677" s="6" t="s">
        <v>9</v>
      </c>
      <c r="F677" s="36">
        <v>96</v>
      </c>
      <c r="G677" s="8">
        <f>[1]ORÇAMENTO!U716</f>
        <v>0</v>
      </c>
      <c r="H677" s="8">
        <f t="shared" si="62"/>
        <v>0</v>
      </c>
      <c r="I677" s="39">
        <f>[1]ORÇAMENTO!X716</f>
        <v>47226.23</v>
      </c>
      <c r="J677" s="9">
        <f t="shared" si="63"/>
        <v>1.2974771725174267E-2</v>
      </c>
      <c r="K677" s="38">
        <f>F677-[1]ORÇAMENTO!T716</f>
        <v>96</v>
      </c>
    </row>
    <row r="678" spans="1:11">
      <c r="A678" s="4" t="str">
        <f>[1]ORÇAMENTO!O717</f>
        <v>7.2.8.1.</v>
      </c>
      <c r="B678" s="88">
        <f>[1]ORÇAMENTO!Q717</f>
        <v>98524</v>
      </c>
      <c r="C678" s="5" t="str">
        <f>[1]ORÇAMENTO!$P$30</f>
        <v>SINAPI</v>
      </c>
      <c r="D678" s="4" t="str">
        <f>[1]ORÇAMENTO!R717</f>
        <v>LIMPEZA MANUAL DE VEGETAÇÃO EM TERRENO COM ENXADA. AF_03/2024</v>
      </c>
      <c r="E678" s="6" t="s">
        <v>9</v>
      </c>
      <c r="F678" s="36">
        <v>305</v>
      </c>
      <c r="G678" s="8">
        <f>[1]ORÇAMENTO!U717</f>
        <v>5.01</v>
      </c>
      <c r="H678" s="8">
        <f t="shared" si="62"/>
        <v>6.22</v>
      </c>
      <c r="I678" s="39">
        <f>[1]ORÇAMENTO!X717</f>
        <v>944.62</v>
      </c>
      <c r="J678" s="9">
        <f t="shared" si="63"/>
        <v>2.595216443708108E-4</v>
      </c>
      <c r="K678" s="38">
        <f>F678-[1]ORÇAMENTO!T717</f>
        <v>155.06</v>
      </c>
    </row>
    <row r="679" spans="1:11" ht="38.25">
      <c r="A679" s="4" t="str">
        <f>[1]ORÇAMENTO!O718</f>
        <v>7.2.8.2.</v>
      </c>
      <c r="B679" s="88">
        <f>[1]ORÇAMENTO!Q718</f>
        <v>100982</v>
      </c>
      <c r="C679" s="5" t="str">
        <f>[1]ORÇAMENTO!$P$30</f>
        <v>SINAPI</v>
      </c>
      <c r="D679" s="4" t="str">
        <f>[1]ORÇAMENTO!R718</f>
        <v>CARGA, MANOBRA E DESCARGA DE ENTULHO EM CAMINHÃO BASCULANTE 10 M³ - CARGA COM ESCAVADEIRA HIDRÁULICA  (CAÇAMBA DE 0,80 M³ / 111 HP) E DESCARGA LIVRE (UNIDADE: M3). AF_07/2020</v>
      </c>
      <c r="E679" s="6" t="s">
        <v>9</v>
      </c>
      <c r="F679" s="36">
        <v>297</v>
      </c>
      <c r="G679" s="8">
        <f>[1]ORÇAMENTO!U718</f>
        <v>9.25</v>
      </c>
      <c r="H679" s="8">
        <f t="shared" si="62"/>
        <v>11.48</v>
      </c>
      <c r="I679" s="39">
        <f>[1]ORÇAMENTO!X718</f>
        <v>174.33</v>
      </c>
      <c r="J679" s="9">
        <f t="shared" si="63"/>
        <v>4.7894823593787393E-5</v>
      </c>
      <c r="K679" s="38">
        <f>F679-[1]ORÇAMENTO!T718</f>
        <v>282.01</v>
      </c>
    </row>
    <row r="680" spans="1:11" ht="25.5">
      <c r="A680" s="4" t="str">
        <f>[1]ORÇAMENTO!O719</f>
        <v>7.2.8.3.</v>
      </c>
      <c r="B680" s="88">
        <f>[1]ORÇAMENTO!Q719</f>
        <v>93589</v>
      </c>
      <c r="C680" s="5" t="str">
        <f>[1]ORÇAMENTO!$P$30</f>
        <v>SINAPI</v>
      </c>
      <c r="D680" s="4" t="str">
        <f>[1]ORÇAMENTO!R719</f>
        <v>TRANSPORTE COM CAMINHÃO BASCULANTE DE 10 M³, EM VIA URBANA EM REVESTIMENTO PRIMÁRIO (UNIDADE: M3XKM). AF_07/2020</v>
      </c>
      <c r="E680" s="6" t="s">
        <v>9</v>
      </c>
      <c r="F680" s="36">
        <v>158</v>
      </c>
      <c r="G680" s="8">
        <f>[1]ORÇAMENTO!U719</f>
        <v>2.82</v>
      </c>
      <c r="H680" s="8">
        <f t="shared" si="62"/>
        <v>3.5</v>
      </c>
      <c r="I680" s="39">
        <f>[1]ORÇAMENTO!X719</f>
        <v>532.29</v>
      </c>
      <c r="J680" s="9">
        <f t="shared" si="63"/>
        <v>1.4623952074076227E-4</v>
      </c>
      <c r="K680" s="38">
        <f>F680-[1]ORÇAMENTO!T719</f>
        <v>8.0600000000000023</v>
      </c>
    </row>
    <row r="681" spans="1:11" ht="25.5">
      <c r="A681" s="4" t="str">
        <f>[1]ORÇAMENTO!O720</f>
        <v>7.2.8.4.</v>
      </c>
      <c r="B681" s="88">
        <f>[1]ORÇAMENTO!Q720</f>
        <v>99059</v>
      </c>
      <c r="C681" s="5" t="str">
        <f>[1]ORÇAMENTO!$P$30</f>
        <v>SINAPI</v>
      </c>
      <c r="D681" s="4" t="str">
        <f>[1]ORÇAMENTO!R720</f>
        <v>LOCAÇÃO CONVENCIONAL DE OBRA, UTILIZANDO GABARITO DE TÁBUAS CORRIDAS PONTALETADAS A CADA 2,00M -  2 UTILIZAÇÕES. AF_03/2024</v>
      </c>
      <c r="E681" s="6" t="s">
        <v>9</v>
      </c>
      <c r="F681" s="36">
        <v>3</v>
      </c>
      <c r="G681" s="8">
        <f>[1]ORÇAMENTO!U720</f>
        <v>68.27</v>
      </c>
      <c r="H681" s="8">
        <f t="shared" si="62"/>
        <v>84.77</v>
      </c>
      <c r="I681" s="39">
        <f>[1]ORÇAMENTO!X720</f>
        <v>2159.63</v>
      </c>
      <c r="J681" s="9">
        <f t="shared" si="63"/>
        <v>5.9332930578701927E-4</v>
      </c>
      <c r="K681" s="38">
        <f>F681-[1]ORÇAMENTO!T720</f>
        <v>-22.15</v>
      </c>
    </row>
    <row r="682" spans="1:11">
      <c r="A682" s="4" t="str">
        <f>[1]ORÇAMENTO!O721</f>
        <v>7.2.8.5.</v>
      </c>
      <c r="B682" s="88">
        <f>[1]ORÇAMENTO!Q721</f>
        <v>93358</v>
      </c>
      <c r="C682" s="5" t="str">
        <f>[1]ORÇAMENTO!$P$30</f>
        <v>SINAPI</v>
      </c>
      <c r="D682" s="4" t="str">
        <f>[1]ORÇAMENTO!R721</f>
        <v>ESCAVAÇÃO MANUAL DE VALA. AF_09/2024</v>
      </c>
      <c r="E682" s="6" t="s">
        <v>9</v>
      </c>
      <c r="F682" s="36">
        <v>6</v>
      </c>
      <c r="G682" s="8">
        <f>[1]ORÇAMENTO!U721</f>
        <v>93.03</v>
      </c>
      <c r="H682" s="8">
        <f t="shared" si="62"/>
        <v>115.52</v>
      </c>
      <c r="I682" s="39">
        <f>[1]ORÇAMENTO!X721</f>
        <v>1058.94</v>
      </c>
      <c r="J682" s="9">
        <f t="shared" si="63"/>
        <v>2.9092952731259809E-4</v>
      </c>
      <c r="K682" s="38">
        <f>F682-[1]ORÇAMENTO!T721</f>
        <v>-3.0500000000000007</v>
      </c>
    </row>
    <row r="683" spans="1:11" ht="25.5">
      <c r="A683" s="4" t="str">
        <f>[1]ORÇAMENTO!O722</f>
        <v>7.2.8.6.</v>
      </c>
      <c r="B683" s="88">
        <f>[1]ORÇAMENTO!Q722</f>
        <v>93382</v>
      </c>
      <c r="C683" s="5" t="str">
        <f>[1]ORÇAMENTO!$P$30</f>
        <v>SINAPI</v>
      </c>
      <c r="D683" s="4" t="str">
        <f>[1]ORÇAMENTO!R722</f>
        <v>REATERRO MANUAL DE VALAS, COM COMPACTADOR DE SOLOS DE PERCUSSÃO. AF_08/2023</v>
      </c>
      <c r="E683" s="6" t="s">
        <v>9</v>
      </c>
      <c r="F683" s="36">
        <v>94</v>
      </c>
      <c r="G683" s="8">
        <f>[1]ORÇAMENTO!U722</f>
        <v>27.66</v>
      </c>
      <c r="H683" s="8">
        <f t="shared" si="62"/>
        <v>34.340000000000003</v>
      </c>
      <c r="I683" s="39">
        <f>[1]ORÇAMENTO!X722</f>
        <v>157.6</v>
      </c>
      <c r="J683" s="9">
        <f t="shared" si="63"/>
        <v>4.3298481032414914E-5</v>
      </c>
      <c r="K683" s="38">
        <f>F683-[1]ORÇAMENTO!T722</f>
        <v>89.47</v>
      </c>
    </row>
    <row r="684" spans="1:11" ht="25.5">
      <c r="A684" s="4" t="str">
        <f>[1]ORÇAMENTO!O723</f>
        <v>7.2.8.7.</v>
      </c>
      <c r="B684" s="88">
        <f>[1]ORÇAMENTO!Q723</f>
        <v>102487</v>
      </c>
      <c r="C684" s="5" t="str">
        <f>[1]ORÇAMENTO!$P$30</f>
        <v>SINAPI</v>
      </c>
      <c r="D684" s="4" t="str">
        <f>[1]ORÇAMENTO!R723</f>
        <v>CONCRETO CICLÓPICO FCK = 15MPA, 30% PEDRA DE MÃO EM VOLUME REAL, INCLUSIVE LANÇAMENTO. AF_05/2021</v>
      </c>
      <c r="E684" s="6" t="s">
        <v>9</v>
      </c>
      <c r="F684" s="36">
        <v>11</v>
      </c>
      <c r="G684" s="8">
        <f>[1]ORÇAMENTO!U723</f>
        <v>605.14</v>
      </c>
      <c r="H684" s="8">
        <f t="shared" si="62"/>
        <v>751.46</v>
      </c>
      <c r="I684" s="39">
        <f>[1]ORÇAMENTO!X723</f>
        <v>1126.5</v>
      </c>
      <c r="J684" s="9">
        <f t="shared" si="63"/>
        <v>3.0949072895314345E-4</v>
      </c>
      <c r="K684" s="38">
        <f>F684-[1]ORÇAMENTO!T723</f>
        <v>9.52</v>
      </c>
    </row>
    <row r="685" spans="1:11" ht="38.25">
      <c r="A685" s="4" t="str">
        <f>[1]ORÇAMENTO!O724</f>
        <v>7.2.8.8.</v>
      </c>
      <c r="B685" s="88" t="str">
        <f>[1]ORÇAMENTO!Q724</f>
        <v>0029</v>
      </c>
      <c r="C685" s="5" t="str">
        <f>[1]ORÇAMENTO!$P$30</f>
        <v>SINAPI</v>
      </c>
      <c r="D685" s="4" t="str">
        <f>[1]ORÇAMENTO!R724</f>
        <v>(ADAP.- ORSE-7369)CONCRETO ARMADO FCK=25,0MPA, USINADO, BOMBEADO, ADENSADO E LANÇADO, PARA USO GERAL, COM FORMAS PLANAS EM COMPENSADO RESINADO 12MM (05 USOS)</v>
      </c>
      <c r="E685" s="6" t="s">
        <v>9</v>
      </c>
      <c r="F685" s="36">
        <v>1413</v>
      </c>
      <c r="G685" s="8">
        <f>[1]ORÇAMENTO!U724</f>
        <v>1783.27</v>
      </c>
      <c r="H685" s="8">
        <f t="shared" si="62"/>
        <v>2214.46</v>
      </c>
      <c r="I685" s="39">
        <f>[1]ORÇAMENTO!X724</f>
        <v>8343.9599999999991</v>
      </c>
      <c r="J685" s="9">
        <f t="shared" si="63"/>
        <v>2.2923908235737865E-3</v>
      </c>
      <c r="K685" s="38">
        <f>F685-[1]ORÇAMENTO!T724</f>
        <v>1409.28</v>
      </c>
    </row>
    <row r="686" spans="1:11" ht="38.25">
      <c r="A686" s="4" t="str">
        <f>[1]ORÇAMENTO!O725</f>
        <v>7.2.8.9.</v>
      </c>
      <c r="B686" s="88">
        <f>[1]ORÇAMENTO!Q725</f>
        <v>103323</v>
      </c>
      <c r="C686" s="5" t="str">
        <f>[1]ORÇAMENTO!$P$30</f>
        <v>SINAPI</v>
      </c>
      <c r="D686" s="4" t="str">
        <f>[1]ORÇAMENTO!R725</f>
        <v>ALVENARIA DE VEDAÇÃO DE BLOCOS CERÂMICOS FURADOS NA VERTICAL DE 9X19X39 CM (ESPESSURA 9 CM) E ARGAMASSA DE ASSENTAMENTO COM PREPARO MANUAL. AF_12/2021</v>
      </c>
      <c r="E686" s="6" t="s">
        <v>9</v>
      </c>
      <c r="F686" s="36">
        <v>1402</v>
      </c>
      <c r="G686" s="8">
        <f>[1]ORÇAMENTO!U725</f>
        <v>63.48</v>
      </c>
      <c r="H686" s="8">
        <f t="shared" si="62"/>
        <v>78.819999999999993</v>
      </c>
      <c r="I686" s="39">
        <f>[1]ORÇAMENTO!X725</f>
        <v>9043.01</v>
      </c>
      <c r="J686" s="9">
        <f t="shared" si="63"/>
        <v>2.4844454121886956E-3</v>
      </c>
      <c r="K686" s="38">
        <f>F686-[1]ORÇAMENTO!T725</f>
        <v>1288.75</v>
      </c>
    </row>
    <row r="687" spans="1:11" ht="25.5">
      <c r="A687" s="4" t="str">
        <f>[1]ORÇAMENTO!O726</f>
        <v>7.2.8.10.</v>
      </c>
      <c r="B687" s="88">
        <f>[1]ORÇAMENTO!Q726</f>
        <v>92915</v>
      </c>
      <c r="C687" s="5" t="str">
        <f>[1]ORÇAMENTO!$P$30</f>
        <v>SINAPI</v>
      </c>
      <c r="D687" s="4" t="str">
        <f>[1]ORÇAMENTO!R726</f>
        <v>PINTURA LÁTEX ACRÍLICA PREMIUM, APLICAÇÃO MANUAL EM PAREDES, DUAS DEMÃOS. AF_04/2023</v>
      </c>
      <c r="E687" s="6" t="s">
        <v>9</v>
      </c>
      <c r="F687" s="36">
        <v>147</v>
      </c>
      <c r="G687" s="8">
        <f>[1]ORÇAMENTO!U726</f>
        <v>14.36</v>
      </c>
      <c r="H687" s="8">
        <f t="shared" si="62"/>
        <v>17.829999999999998</v>
      </c>
      <c r="I687" s="39">
        <f>[1]ORÇAMENTO!X726</f>
        <v>4090.59</v>
      </c>
      <c r="J687" s="9">
        <f t="shared" si="63"/>
        <v>1.1238346035938207E-3</v>
      </c>
      <c r="K687" s="38">
        <f>F687-[1]ORÇAMENTO!T726</f>
        <v>-79.5</v>
      </c>
    </row>
    <row r="688" spans="1:11" ht="38.25">
      <c r="A688" s="4" t="str">
        <f>[1]ORÇAMENTO!O727</f>
        <v>7.2.8.11.</v>
      </c>
      <c r="B688" s="88">
        <f>[1]ORÇAMENTO!Q727</f>
        <v>94992</v>
      </c>
      <c r="C688" s="5" t="str">
        <f>[1]ORÇAMENTO!$P$30</f>
        <v>SINAPI</v>
      </c>
      <c r="D688" s="4" t="str">
        <f>[1]ORÇAMENTO!R727</f>
        <v>EXECUÇÃO DE PASSEIO (CALÇADA) OU PISO DE CONCRETO COM CONCRETO MOLDADO IN LOCO, FEITO EM OBRA, ACABAMENTO CONVENCIONAL, ESPESSURA 6 CM, ARMADO. AF_08/2022</v>
      </c>
      <c r="E688" s="6" t="s">
        <v>7</v>
      </c>
      <c r="F688" s="36">
        <f>138/4</f>
        <v>34.5</v>
      </c>
      <c r="G688" s="8">
        <f>[1]ORÇAMENTO!U727</f>
        <v>80.13</v>
      </c>
      <c r="H688" s="8">
        <f t="shared" si="62"/>
        <v>99.5</v>
      </c>
      <c r="I688" s="39">
        <f>[1]ORÇAMENTO!X727</f>
        <v>3041.84</v>
      </c>
      <c r="J688" s="9">
        <f t="shared" si="63"/>
        <v>8.3570464177437187E-4</v>
      </c>
      <c r="K688" s="38">
        <f>F688-[1]ORÇAMENTO!T727</f>
        <v>4.32</v>
      </c>
    </row>
    <row r="689" spans="1:11" ht="25.5">
      <c r="A689" s="4" t="str">
        <f>[1]ORÇAMENTO!O728</f>
        <v>7.2.8.12.</v>
      </c>
      <c r="B689" s="88">
        <f>[1]ORÇAMENTO!Q728</f>
        <v>92393</v>
      </c>
      <c r="C689" s="5" t="str">
        <f>[1]ORÇAMENTO!$P$30</f>
        <v>SINAPI</v>
      </c>
      <c r="D689" s="4" t="str">
        <f>[1]ORÇAMENTO!R728</f>
        <v>EXECUÇÃO DE PAVIMENTO EM PISO INTERTRAVADO, COM BLOCO SEXTAVADO DE 25 X 25 CM, ESPESSURA 6 CM. AF_10/2022</v>
      </c>
      <c r="E689" s="6" t="s">
        <v>7</v>
      </c>
      <c r="F689" s="36">
        <v>27.11</v>
      </c>
      <c r="G689" s="8">
        <f>[1]ORÇAMENTO!U728</f>
        <v>57.44</v>
      </c>
      <c r="H689" s="8">
        <f t="shared" si="62"/>
        <v>71.319999999999993</v>
      </c>
      <c r="I689" s="39">
        <f>[1]ORÇAMENTO!X728</f>
        <v>5418.75</v>
      </c>
      <c r="J689" s="9">
        <f t="shared" si="63"/>
        <v>1.4887287061827305E-3</v>
      </c>
      <c r="K689" s="38">
        <f>F689-[1]ORÇAMENTO!T728</f>
        <v>-47.89</v>
      </c>
    </row>
    <row r="690" spans="1:11" ht="25.5">
      <c r="A690" s="4" t="str">
        <f>[1]ORÇAMENTO!O729</f>
        <v>7.2.8.13.</v>
      </c>
      <c r="B690" s="88">
        <f>[1]ORÇAMENTO!Q729</f>
        <v>100701</v>
      </c>
      <c r="C690" s="5" t="str">
        <f>[1]ORÇAMENTO!$P$30</f>
        <v>SINAPI</v>
      </c>
      <c r="D690" s="4" t="str">
        <f>[1]ORÇAMENTO!R729</f>
        <v>PORTA DE FERRO, DE ABRIR, TIPO GRADE COM CHAPA, COM GUARNIÇÕES. AF_12/2019</v>
      </c>
      <c r="E690" s="6" t="s">
        <v>7</v>
      </c>
      <c r="F690" s="36">
        <v>34.700000000000003</v>
      </c>
      <c r="G690" s="8">
        <f>[1]ORÇAMENTO!U729</f>
        <v>557.1</v>
      </c>
      <c r="H690" s="8">
        <f t="shared" si="62"/>
        <v>691.8</v>
      </c>
      <c r="I690" s="39">
        <f>[1]ORÇAMENTO!X729</f>
        <v>8759</v>
      </c>
      <c r="J690" s="9">
        <f t="shared" si="63"/>
        <v>2.4064174832672731E-3</v>
      </c>
      <c r="K690" s="38">
        <f>F690-[1]ORÇAMENTO!T729</f>
        <v>22.200000000000003</v>
      </c>
    </row>
    <row r="691" spans="1:11" ht="25.5">
      <c r="A691" s="4" t="str">
        <f>[1]ORÇAMENTO!O730</f>
        <v>7.2.8.14.</v>
      </c>
      <c r="B691" s="87" t="str">
        <f>[1]ORÇAMENTO!Q730</f>
        <v>0025</v>
      </c>
      <c r="C691" s="5" t="str">
        <f>[1]ORÇAMENTO!$P$30</f>
        <v>SINAPI</v>
      </c>
      <c r="D691" s="4" t="str">
        <f>[1]ORÇAMENTO!R730</f>
        <v>CONCERTINA CLIPADA (DUPLA) EM ACO GALVANIZADO DE ALTA RESISTENCIA, COM ESPIRAL DE 300 MM-FORNECIMENTO E INSTALAÇÃO</v>
      </c>
      <c r="E691" s="6" t="s">
        <v>7</v>
      </c>
      <c r="F691" s="36">
        <f>((12.28*5)+(12.34*5))</f>
        <v>123.1</v>
      </c>
      <c r="G691" s="8">
        <f>[1]ORÇAMENTO!U730</f>
        <v>37.54</v>
      </c>
      <c r="H691" s="8">
        <f t="shared" si="62"/>
        <v>46.61</v>
      </c>
      <c r="I691" s="39">
        <f>[1]ORÇAMENTO!X730</f>
        <v>2375.17</v>
      </c>
      <c r="J691" s="9">
        <f t="shared" si="63"/>
        <v>6.5254602280305171E-4</v>
      </c>
      <c r="K691" s="38">
        <f>F691-[1]ORÇAMENTO!T730</f>
        <v>72.8</v>
      </c>
    </row>
    <row r="692" spans="1:11">
      <c r="A692" s="4" t="str">
        <f>[1]ORÇAMENTO!O731</f>
        <v>7.3.</v>
      </c>
      <c r="B692" s="87">
        <f>[1]ORÇAMENTO!Q731</f>
        <v>92923</v>
      </c>
      <c r="C692" s="5" t="str">
        <f>[1]ORÇAMENTO!$P$30</f>
        <v>SINAPI</v>
      </c>
      <c r="D692" s="4" t="str">
        <f>[1]ORÇAMENTO!R731</f>
        <v>REDE DE DISTRIBUIÇÃO</v>
      </c>
      <c r="E692" s="6" t="s">
        <v>3</v>
      </c>
      <c r="F692" s="36">
        <v>28.62</v>
      </c>
      <c r="G692" s="8">
        <f>[1]ORÇAMENTO!U731</f>
        <v>0</v>
      </c>
      <c r="H692" s="8">
        <f t="shared" si="62"/>
        <v>0</v>
      </c>
      <c r="I692" s="39">
        <f>[1]ORÇAMENTO!X731</f>
        <v>254861.82</v>
      </c>
      <c r="J692" s="9">
        <f t="shared" si="63"/>
        <v>7.0019858370283919E-2</v>
      </c>
      <c r="K692" s="38">
        <f>F692-[1]ORÇAMENTO!T731</f>
        <v>28.62</v>
      </c>
    </row>
    <row r="693" spans="1:11">
      <c r="A693" s="4" t="str">
        <f>[1]ORÇAMENTO!O732</f>
        <v>7.3.0.1.</v>
      </c>
      <c r="B693" s="87">
        <f>[1]ORÇAMENTO!Q732</f>
        <v>99063</v>
      </c>
      <c r="C693" s="5" t="str">
        <f>[1]ORÇAMENTO!$P$30</f>
        <v>SINAPI</v>
      </c>
      <c r="D693" s="4" t="str">
        <f>[1]ORÇAMENTO!R732</f>
        <v>LOCAÇÃO DE REDE DE ÁGUA OU ESGOTO. AF_03/2024</v>
      </c>
      <c r="E693" s="6" t="s">
        <v>10</v>
      </c>
      <c r="F693" s="36">
        <v>12.5</v>
      </c>
      <c r="G693" s="8">
        <f>[1]ORÇAMENTO!U732</f>
        <v>9.6199999999999992</v>
      </c>
      <c r="H693" s="8">
        <f t="shared" si="62"/>
        <v>11.94</v>
      </c>
      <c r="I693" s="39">
        <f>[1]ORÇAMENTO!X732</f>
        <v>63456.03</v>
      </c>
      <c r="J693" s="9">
        <f t="shared" si="63"/>
        <v>1.743369106184868E-2</v>
      </c>
      <c r="K693" s="38">
        <f>F693-[1]ORÇAMENTO!T732</f>
        <v>-5231.8</v>
      </c>
    </row>
    <row r="694" spans="1:11" ht="51">
      <c r="A694" s="4" t="str">
        <f>[1]ORÇAMENTO!O733</f>
        <v>7.3.0.2.</v>
      </c>
      <c r="B694" s="87">
        <f>[1]ORÇAMENTO!Q733</f>
        <v>90091</v>
      </c>
      <c r="C694" s="5" t="str">
        <f>[1]ORÇAMENTO!$P$30</f>
        <v>SINAPI</v>
      </c>
      <c r="D694" s="4" t="str">
        <f>[1]ORÇAMENTO!R733</f>
        <v>ESCAVAÇÃO MECANIZADA DE VALA COM PROF. ATÉ 1,5 M (MÉDIA MONTANTE E JUSANTE/UMA COMPOSIÇÃO POR TRECHO), ESCAVADEIRA (0,8 M3), LARG. DE 1,5 M A 2,5 M, EM SOLO DE 1A CATEGORIA, LOCAIS COM BAIXO NÍVEL DE INTERFERÊNCIA. AF_09/2024</v>
      </c>
      <c r="E694" s="6" t="s">
        <v>6</v>
      </c>
      <c r="F694" s="36">
        <v>1</v>
      </c>
      <c r="G694" s="8">
        <f>[1]ORÇAMENTO!U733</f>
        <v>5.83</v>
      </c>
      <c r="H694" s="8">
        <f t="shared" si="62"/>
        <v>7.23</v>
      </c>
      <c r="I694" s="39">
        <f>[1]ORÇAMENTO!X733</f>
        <v>14328.9</v>
      </c>
      <c r="J694" s="9">
        <f t="shared" si="63"/>
        <v>3.9366726197041253E-3</v>
      </c>
      <c r="K694" s="38">
        <f>F694-[1]ORÇAMENTO!T733</f>
        <v>-1953.83</v>
      </c>
    </row>
    <row r="695" spans="1:11" ht="51">
      <c r="A695" s="4" t="str">
        <f>[1]ORÇAMENTO!O734</f>
        <v>7.3.0.3.</v>
      </c>
      <c r="B695" s="87" t="str">
        <f>[1]ORÇAMENTO!Q734</f>
        <v>104736</v>
      </c>
      <c r="C695" s="5" t="str">
        <f>[1]ORÇAMENTO!$P$30</f>
        <v>SINAPI</v>
      </c>
      <c r="D695" s="4" t="str">
        <f>[1]ORÇAMENTO!R734</f>
        <v>REATERRO MECANIZADO DE VALA COM RETROESCAVADEIRA (CAPACIDADE   DA   CAÇAMBA   DA RETRO: 0,26 M³/POTÊNCIA: 88 HP), LARGURA DE 0,8 A 1,5 M, PROFUNDIDADE DE 1,5 A 3,0 M, COM SOLO (SEM SUBSTITUIÇÃO) DE 1ª CATEGORIA, COM PLACA VIBRATÓRIA. AF_08/2023</v>
      </c>
      <c r="E695" s="6" t="s">
        <v>6</v>
      </c>
      <c r="F695" s="36">
        <v>1</v>
      </c>
      <c r="G695" s="8">
        <f>[1]ORÇAMENTO!U734</f>
        <v>8.34</v>
      </c>
      <c r="H695" s="8">
        <f t="shared" si="62"/>
        <v>10.35</v>
      </c>
      <c r="I695" s="39">
        <f>[1]ORÇAMENTO!X734</f>
        <v>20336.96</v>
      </c>
      <c r="J695" s="9">
        <f t="shared" si="63"/>
        <v>5.5873063249808428E-3</v>
      </c>
      <c r="K695" s="38">
        <f>F695-[1]ORÇAMENTO!T734</f>
        <v>-1937.7</v>
      </c>
    </row>
    <row r="696" spans="1:11" ht="51">
      <c r="A696" s="29" t="str">
        <f>[1]ORÇAMENTO!O735</f>
        <v>7.3.0.4.</v>
      </c>
      <c r="B696" s="29"/>
      <c r="C696" s="29"/>
      <c r="D696" s="29" t="str">
        <f>[1]ORÇAMENTO!R735</f>
        <v>CARGA, MANOBRA E DESCARGA DE ENTULHO EM CAMINHÃO BASCULANTE 10 M³ - CARGA COM ESCAVADEIRA HIDRÁULICA  (CAÇAMBA DE 0,80 M³ / 111 HP) E DESCARGA LIVRE (UNIDADE: M3). AF_07/2020</v>
      </c>
      <c r="E696" s="29"/>
      <c r="F696" s="35"/>
      <c r="G696" s="29"/>
      <c r="H696" s="29"/>
      <c r="I696" s="30"/>
      <c r="J696" s="31">
        <f t="shared" si="63"/>
        <v>0</v>
      </c>
      <c r="K696" s="38">
        <f>F696-[1]ORÇAMENTO!T735</f>
        <v>-16.13</v>
      </c>
    </row>
    <row r="697" spans="1:11" ht="25.5">
      <c r="A697" s="10" t="str">
        <f>[1]ORÇAMENTO!O736</f>
        <v>7.3.0.5.</v>
      </c>
      <c r="B697" s="89">
        <f>[1]ORÇAMENTO!Q736</f>
        <v>93589</v>
      </c>
      <c r="C697" s="90" t="str">
        <f>[1]ORÇAMENTO!$P$30</f>
        <v>SINAPI</v>
      </c>
      <c r="D697" s="10" t="str">
        <f>[1]ORÇAMENTO!R736</f>
        <v>TRANSPORTE COM CAMINHÃO BASCULANTE DE 10 M³, EM VIA URBANA EM REVESTIMENTO PRIMÁRIO (UNIDADE: M3XKM). AF_07/2020</v>
      </c>
      <c r="E697" s="11" t="s">
        <v>6</v>
      </c>
      <c r="F697" s="37">
        <v>1</v>
      </c>
      <c r="G697" s="12">
        <f>[1]ORÇAMENTO!U736</f>
        <v>2.82</v>
      </c>
      <c r="H697" s="12">
        <f t="shared" ref="H697:H708" si="64">TRUNC(G697 * (1 + 24.18 / 100), 2)</f>
        <v>3.5</v>
      </c>
      <c r="I697" s="39">
        <f>[1]ORÇAMENTO!X736</f>
        <v>858.92</v>
      </c>
      <c r="J697" s="13">
        <f t="shared" si="63"/>
        <v>2.359767216266613E-4</v>
      </c>
      <c r="K697" s="38">
        <f>F697-[1]ORÇAMENTO!T736</f>
        <v>-240.95</v>
      </c>
    </row>
    <row r="698" spans="1:11" ht="38.25">
      <c r="A698" s="10" t="str">
        <f>[1]ORÇAMENTO!O737</f>
        <v>7.3.0.6.</v>
      </c>
      <c r="B698" s="89">
        <f>[1]ORÇAMENTO!Q737</f>
        <v>97121</v>
      </c>
      <c r="C698" s="90" t="str">
        <f>[1]ORÇAMENTO!$P$30</f>
        <v>SINAPI</v>
      </c>
      <c r="D698" s="10" t="str">
        <f>[1]ORÇAMENTO!R737</f>
        <v>ASSENTAMENTO DE TUBO DE PVC PBA PARA REDE DE ÁGUA, DN 50 MM, JUNTA ELÁSTICA INTEGRADA, INSTALADO EM LOCAL COM NÍVEL ALTO DE INTERFERÊNCIAS (NÃO INCLUI FORNECIMENTO). AF_05/2024</v>
      </c>
      <c r="E698" s="11" t="s">
        <v>6</v>
      </c>
      <c r="F698" s="37">
        <v>1</v>
      </c>
      <c r="G698" s="12">
        <f>[1]ORÇAMENTO!U737</f>
        <v>2.82</v>
      </c>
      <c r="H698" s="12">
        <f t="shared" si="64"/>
        <v>3.5</v>
      </c>
      <c r="I698" s="39">
        <f>[1]ORÇAMENTO!X737</f>
        <v>16701.689999999999</v>
      </c>
      <c r="J698" s="13">
        <f t="shared" si="63"/>
        <v>4.588564769506814E-3</v>
      </c>
      <c r="K698" s="38">
        <f>F698-[1]ORÇAMENTO!T737</f>
        <v>-4703.7</v>
      </c>
    </row>
    <row r="699" spans="1:11" ht="38.25">
      <c r="A699" s="10" t="str">
        <f>[1]ORÇAMENTO!O738</f>
        <v>7.3.0.7.</v>
      </c>
      <c r="B699" s="89">
        <f>[1]ORÇAMENTO!Q738</f>
        <v>97122</v>
      </c>
      <c r="C699" s="90" t="str">
        <f>[1]ORÇAMENTO!$P$30</f>
        <v>SINAPI</v>
      </c>
      <c r="D699" s="10" t="str">
        <f>[1]ORÇAMENTO!R738</f>
        <v>ASSENTAMENTO DE TUBO DE PVC PBA PARA REDE DE ÁGUA, DN 75 MM, JUNTA ELÁSTICA INTEGRADA, INSTALADO EM LOCAL COM NÍVEL ALTO DE INTERFERÊNCIAS (NÃO INCLUI FORNECIMENTO). AF_05/2024</v>
      </c>
      <c r="E699" s="11" t="s">
        <v>6</v>
      </c>
      <c r="F699" s="37">
        <v>1</v>
      </c>
      <c r="G699" s="12">
        <f>[1]ORÇAMENTO!U738</f>
        <v>3.39</v>
      </c>
      <c r="H699" s="12">
        <f t="shared" si="64"/>
        <v>4.2</v>
      </c>
      <c r="I699" s="39">
        <f>[1]ORÇAMENTO!X738</f>
        <v>598.53</v>
      </c>
      <c r="J699" s="13">
        <f t="shared" si="63"/>
        <v>1.644380701290057E-4</v>
      </c>
      <c r="K699" s="38">
        <f>F699-[1]ORÇAMENTO!T738</f>
        <v>-139.5</v>
      </c>
    </row>
    <row r="700" spans="1:11" ht="38.25">
      <c r="A700" s="10" t="str">
        <f>[1]ORÇAMENTO!O739</f>
        <v>7.3.0.8.</v>
      </c>
      <c r="B700" s="89">
        <f>[1]ORÇAMENTO!Q739</f>
        <v>97123</v>
      </c>
      <c r="C700" s="90" t="str">
        <f>[1]ORÇAMENTO!$P$30</f>
        <v>SINAPI</v>
      </c>
      <c r="D700" s="10" t="str">
        <f>[1]ORÇAMENTO!R739</f>
        <v>ASSENTAMENTO DE TUBO DE PVC PBA PARA REDE DE ÁGUA, DN 100 MM, JUNTA ELÁSTICA INTEGRADA, INSTALADO EM LOCAL COM NÍVEL ALTO DE INTERFERÊNCIAS (NÃO INCLUI FORNECIMENTO). AF_05/2024</v>
      </c>
      <c r="E700" s="11" t="s">
        <v>1</v>
      </c>
      <c r="F700" s="37">
        <v>12.57</v>
      </c>
      <c r="G700" s="12">
        <f>[1]ORÇAMENTO!U739</f>
        <v>3.94</v>
      </c>
      <c r="H700" s="12">
        <f t="shared" si="64"/>
        <v>4.8899999999999997</v>
      </c>
      <c r="I700" s="39">
        <f>[1]ORÇAMENTO!X739</f>
        <v>459.79</v>
      </c>
      <c r="J700" s="13">
        <f t="shared" si="63"/>
        <v>1.2632112051963235E-4</v>
      </c>
      <c r="K700" s="38">
        <f>F700-[1]ORÇAMENTO!T739</f>
        <v>-80.13</v>
      </c>
    </row>
    <row r="701" spans="1:11" ht="38.25">
      <c r="A701" s="10" t="str">
        <f>[1]ORÇAMENTO!O740</f>
        <v>7.3.0.9.</v>
      </c>
      <c r="B701" s="89" t="str">
        <f>[1]ORÇAMENTO!Q740</f>
        <v>97124</v>
      </c>
      <c r="C701" s="90" t="str">
        <f>[1]ORÇAMENTO!$P$30</f>
        <v>SINAPI</v>
      </c>
      <c r="D701" s="10" t="str">
        <f>[1]ORÇAMENTO!R740</f>
        <v>ASSENTAMENTO DE TUBO DE PVC PBA PARA REDE DE ÁGUA, DN 50 MM, JUNTA ELÁSTICA INTEGRADA, INSTALADO EM LOCAL COM NÍVEL BAIXO DE INTERFERÊNCIAS (NÃO INCLUI FORNECIMENTO). AF_05/2024</v>
      </c>
      <c r="E701" s="11" t="s">
        <v>6</v>
      </c>
      <c r="F701" s="37">
        <v>7</v>
      </c>
      <c r="G701" s="12">
        <f>[1]ORÇAMENTO!U740</f>
        <v>2.31</v>
      </c>
      <c r="H701" s="12">
        <f t="shared" si="64"/>
        <v>2.86</v>
      </c>
      <c r="I701" s="39">
        <f>[1]ORÇAMENTO!X740</f>
        <v>146.96</v>
      </c>
      <c r="J701" s="13">
        <f t="shared" si="63"/>
        <v>4.0375284089617362E-5</v>
      </c>
      <c r="K701" s="38">
        <f>F701-[1]ORÇAMENTO!T740</f>
        <v>-43.5</v>
      </c>
    </row>
    <row r="702" spans="1:11">
      <c r="A702" s="10" t="str">
        <f>[1]ORÇAMENTO!O741</f>
        <v>7.3.0.10.</v>
      </c>
      <c r="B702" s="89">
        <f>[1]ORÇAMENTO!Q741</f>
        <v>36084</v>
      </c>
      <c r="C702" s="90" t="str">
        <f>[1]ORÇAMENTO!$P$30</f>
        <v>SINAPI</v>
      </c>
      <c r="D702" s="10" t="str">
        <f>[1]ORÇAMENTO!R741</f>
        <v xml:space="preserve">TUBO PVC PBA JEI, CLASSE 12, DN 50 MM, PARA REDE DE AGUA (NBR 5647)                                                                                                                                                                                                                                                                                                                                                                                                                                       </v>
      </c>
      <c r="E702" s="11" t="s">
        <v>6</v>
      </c>
      <c r="F702" s="37">
        <v>2</v>
      </c>
      <c r="G702" s="12">
        <f>[1]ORÇAMENTO!U741</f>
        <v>15.14</v>
      </c>
      <c r="H702" s="12">
        <f t="shared" si="64"/>
        <v>18.8</v>
      </c>
      <c r="I702" s="39">
        <f>[1]ORÇAMENTO!X741</f>
        <v>89577.49</v>
      </c>
      <c r="J702" s="13">
        <f t="shared" si="63"/>
        <v>2.4610210987920923E-2</v>
      </c>
      <c r="K702" s="38">
        <f>F702-[1]ORÇAMENTO!T741</f>
        <v>-4702.7</v>
      </c>
    </row>
    <row r="703" spans="1:11">
      <c r="A703" s="10" t="str">
        <f>[1]ORÇAMENTO!O742</f>
        <v>7.3.0.11.</v>
      </c>
      <c r="B703" s="89">
        <f>[1]ORÇAMENTO!Q742</f>
        <v>36373</v>
      </c>
      <c r="C703" s="90" t="str">
        <f>[1]ORÇAMENTO!$P$30</f>
        <v>SINAPI</v>
      </c>
      <c r="D703" s="10" t="str">
        <f>[1]ORÇAMENTO!R742</f>
        <v xml:space="preserve">TUBO PVC PBA JEI, CLASSE 12, DN 75 MM, PARA REDE DE AGUA (NBR 5647)                                                                                                                                                                                                                                                                                                                                                                                                                                       </v>
      </c>
      <c r="E703" s="11" t="s">
        <v>6</v>
      </c>
      <c r="F703" s="37">
        <v>2</v>
      </c>
      <c r="G703" s="12">
        <f>[1]ORÇAMENTO!U742</f>
        <v>31.44</v>
      </c>
      <c r="H703" s="12">
        <f t="shared" si="64"/>
        <v>39.04</v>
      </c>
      <c r="I703" s="39">
        <f>[1]ORÇAMENTO!X742</f>
        <v>15610.39</v>
      </c>
      <c r="J703" s="13">
        <f t="shared" si="63"/>
        <v>4.2887447672817222E-3</v>
      </c>
      <c r="K703" s="38">
        <f>F703-[1]ORÇAMENTO!T742</f>
        <v>-392.7</v>
      </c>
    </row>
    <row r="704" spans="1:11">
      <c r="A704" s="10" t="str">
        <f>[1]ORÇAMENTO!O743</f>
        <v>7.3.0.12.</v>
      </c>
      <c r="B704" s="89">
        <f>[1]ORÇAMENTO!Q743</f>
        <v>36374</v>
      </c>
      <c r="C704" s="90" t="str">
        <f>[1]ORÇAMENTO!$P$30</f>
        <v>SINAPI</v>
      </c>
      <c r="D704" s="10" t="str">
        <f>[1]ORÇAMENTO!R743</f>
        <v xml:space="preserve">TUBO PVC PBA JEI, CLASSE 12, DN 100 MM, PARA REDE DE AGUA (NBR 5647)                                                                                                                                                                                                                                                                                                                                                                                                                                      </v>
      </c>
      <c r="E704" s="11" t="s">
        <v>6</v>
      </c>
      <c r="F704" s="37">
        <v>6</v>
      </c>
      <c r="G704" s="12">
        <f>[1]ORÇAMENTO!U743</f>
        <v>51.1</v>
      </c>
      <c r="H704" s="12">
        <f t="shared" si="64"/>
        <v>63.45</v>
      </c>
      <c r="I704" s="39">
        <f>[1]ORÇAMENTO!X743</f>
        <v>6067.09</v>
      </c>
      <c r="J704" s="13">
        <f t="shared" si="63"/>
        <v>1.6668514041050396E-3</v>
      </c>
      <c r="K704" s="38">
        <f>F704-[1]ORÇAMENTO!T743</f>
        <v>-88.4</v>
      </c>
    </row>
    <row r="705" spans="1:11">
      <c r="A705" s="10" t="str">
        <f>[1]ORÇAMENTO!O744</f>
        <v>7.3.0.13.</v>
      </c>
      <c r="B705" s="89" t="str">
        <f>[1]ORÇAMENTO!Q744</f>
        <v>9828</v>
      </c>
      <c r="C705" s="90" t="str">
        <f>[1]ORÇAMENTO!$P$30</f>
        <v>SINAPI</v>
      </c>
      <c r="D705" s="10" t="str">
        <f>[1]ORÇAMENTO!R744</f>
        <v xml:space="preserve">TUBO PVC DEFOFO, JEI, 1 MPA, DN 150 MM, PARA REDE DE AGUA (NBR 7665)                                                                                                                                                                                                                                                                                                                                                                                                                                      </v>
      </c>
      <c r="E705" s="11" t="s">
        <v>6</v>
      </c>
      <c r="F705" s="37">
        <v>2</v>
      </c>
      <c r="G705" s="12">
        <f>[1]ORÇAMENTO!U744</f>
        <v>114.75</v>
      </c>
      <c r="H705" s="12">
        <f t="shared" si="64"/>
        <v>142.49</v>
      </c>
      <c r="I705" s="39">
        <f>[1]ORÇAMENTO!X744</f>
        <v>7288.67</v>
      </c>
      <c r="J705" s="13">
        <f t="shared" si="63"/>
        <v>2.0024640846861147E-3</v>
      </c>
      <c r="K705" s="38">
        <f>F705-[1]ORÇAMENTO!T744</f>
        <v>-48.5</v>
      </c>
    </row>
    <row r="706" spans="1:11">
      <c r="A706" s="10" t="str">
        <f>[1]ORÇAMENTO!O745</f>
        <v>7.3.0.14.</v>
      </c>
      <c r="B706" s="89">
        <f>[1]ORÇAMENTO!Q745</f>
        <v>1206</v>
      </c>
      <c r="C706" s="90" t="str">
        <f>[1]ORÇAMENTO!$P$30</f>
        <v>SINAPI</v>
      </c>
      <c r="D706" s="10" t="str">
        <f>[1]ORÇAMENTO!R745</f>
        <v xml:space="preserve">CAP, PVC PBA, JE, DN 50 / DE 60 MM, PARA REDE DE AGUA (NBR 10351)                                                                                                                                                                                                                                                                                                                                                                                                                                         </v>
      </c>
      <c r="E706" s="11" t="s">
        <v>6</v>
      </c>
      <c r="F706" s="37">
        <v>164</v>
      </c>
      <c r="G706" s="12">
        <f>[1]ORÇAMENTO!U745</f>
        <v>7.42</v>
      </c>
      <c r="H706" s="12">
        <f t="shared" si="64"/>
        <v>9.2100000000000009</v>
      </c>
      <c r="I706" s="39">
        <f>[1]ORÇAMENTO!X745</f>
        <v>37.32</v>
      </c>
      <c r="J706" s="13">
        <f t="shared" si="63"/>
        <v>1.0253168224173381E-5</v>
      </c>
      <c r="K706" s="38">
        <f>F706-[1]ORÇAMENTO!T745</f>
        <v>160</v>
      </c>
    </row>
    <row r="707" spans="1:11">
      <c r="A707" s="10" t="str">
        <f>[1]ORÇAMENTO!O746</f>
        <v>7.3.0.15.</v>
      </c>
      <c r="B707" s="89" t="str">
        <f>[1]ORÇAMENTO!Q746</f>
        <v>1831</v>
      </c>
      <c r="C707" s="90" t="str">
        <f>[1]ORÇAMENTO!$P$30</f>
        <v>SINAPI</v>
      </c>
      <c r="D707" s="10" t="str">
        <f>[1]ORÇAMENTO!R746</f>
        <v xml:space="preserve">CURVA PVC PBA, JE, PB, 45 GRAUS, DN 50 / DE 60 MM, PARA REDE DE AGUA                                                                                                                                                                                                                                                                                                                                                                                                                                      </v>
      </c>
      <c r="E707" s="11" t="s">
        <v>6</v>
      </c>
      <c r="F707" s="37">
        <v>23</v>
      </c>
      <c r="G707" s="12">
        <f>[1]ORÇAMENTO!U746</f>
        <v>26.96</v>
      </c>
      <c r="H707" s="12">
        <f t="shared" si="64"/>
        <v>33.47</v>
      </c>
      <c r="I707" s="39">
        <f>[1]ORÇAMENTO!X746</f>
        <v>67.819999999999993</v>
      </c>
      <c r="J707" s="13">
        <f t="shared" si="63"/>
        <v>1.8632633144786671E-5</v>
      </c>
      <c r="K707" s="38">
        <f>F707-[1]ORÇAMENTO!T746</f>
        <v>21</v>
      </c>
    </row>
    <row r="708" spans="1:11">
      <c r="A708" s="4" t="str">
        <f>[1]ORÇAMENTO!O747</f>
        <v>7.3.0.16.</v>
      </c>
      <c r="B708" s="88" t="str">
        <f>[1]ORÇAMENTO!Q747</f>
        <v>I3993</v>
      </c>
      <c r="C708" s="5" t="str">
        <f>[1]ORÇAMENTO!$P$30</f>
        <v>SINAPI</v>
      </c>
      <c r="D708" s="4" t="str">
        <f>[1]ORÇAMENTO!R747</f>
        <v xml:space="preserve">CURVA PVC PBA, JE, PB, 45 GRAUS, DN 75 / DE 85 MM, PARA REDE DE AGUA                                                                                                                                                                                                                                                                                                                                                                                                                                      </v>
      </c>
      <c r="E708" s="6" t="s">
        <v>6</v>
      </c>
      <c r="F708" s="36">
        <v>23</v>
      </c>
      <c r="G708" s="8">
        <f>[1]ORÇAMENTO!U747</f>
        <v>66.53</v>
      </c>
      <c r="H708" s="8">
        <f t="shared" si="64"/>
        <v>82.61</v>
      </c>
      <c r="I708" s="39">
        <f>[1]ORÇAMENTO!X747</f>
        <v>83.68</v>
      </c>
      <c r="J708" s="9">
        <f t="shared" si="63"/>
        <v>2.2989954903505589E-5</v>
      </c>
      <c r="K708" s="38">
        <f>F708-[1]ORÇAMENTO!T747</f>
        <v>22</v>
      </c>
    </row>
    <row r="709" spans="1:11" ht="25.5">
      <c r="A709" s="29" t="str">
        <f>[1]ORÇAMENTO!O748</f>
        <v>7.3.0.17.</v>
      </c>
      <c r="B709" s="29"/>
      <c r="C709" s="29"/>
      <c r="D709" s="29" t="str">
        <f>[1]ORÇAMENTO!R748</f>
        <v xml:space="preserve">CURVA PVC PBA, JE, PB, 90 GRAUS, DN 50 / DE 60 MM, PARA REDE DE AGUA                                                                                                                                                                                                                                                                                                                                                                                                                                      </v>
      </c>
      <c r="E709" s="29"/>
      <c r="F709" s="35"/>
      <c r="G709" s="29"/>
      <c r="H709" s="29"/>
      <c r="I709" s="30"/>
      <c r="J709" s="31">
        <f t="shared" si="63"/>
        <v>0</v>
      </c>
      <c r="K709" s="38">
        <f>F709-[1]ORÇAMENTO!T748</f>
        <v>-7</v>
      </c>
    </row>
    <row r="710" spans="1:11">
      <c r="A710" s="4" t="str">
        <f>[1]ORÇAMENTO!O749</f>
        <v>7.3.0.18.</v>
      </c>
      <c r="B710" s="88">
        <f>[1]ORÇAMENTO!Q749</f>
        <v>1824</v>
      </c>
      <c r="C710" s="5" t="str">
        <f>[1]ORÇAMENTO!$P$30</f>
        <v>SINAPI</v>
      </c>
      <c r="D710" s="4" t="str">
        <f>[1]ORÇAMENTO!R749</f>
        <v xml:space="preserve">CURVA PVC PBA, JE, PB, 90 GRAUS, DN 75 / DE 85 MM, PARA REDE DE AGUA                                                                                                                                                                                                                                                                                                                                                                                                                                      </v>
      </c>
      <c r="E710" s="6" t="s">
        <v>7</v>
      </c>
      <c r="F710" s="36">
        <f>(12.7+12.04)+(12.2864*4.5)</f>
        <v>80.028800000000004</v>
      </c>
      <c r="G710" s="8">
        <f>[1]ORÇAMENTO!U749</f>
        <v>79.75</v>
      </c>
      <c r="H710" s="8">
        <f>TRUNC(G710 * (1 + 24.18 / 100), 2)</f>
        <v>99.03</v>
      </c>
      <c r="I710" s="39">
        <f>[1]ORÇAMENTO!X749</f>
        <v>200.62</v>
      </c>
      <c r="J710" s="9">
        <f t="shared" si="63"/>
        <v>5.5117647618801279E-5</v>
      </c>
      <c r="K710" s="38">
        <f>F710-[1]ORÇAMENTO!T749</f>
        <v>78.028800000000004</v>
      </c>
    </row>
    <row r="711" spans="1:11">
      <c r="A711" s="4" t="e">
        <f>[1]ORÇAMENTO!#REF!</f>
        <v>#REF!</v>
      </c>
      <c r="B711" s="88" t="e">
        <f>[1]ORÇAMENTO!#REF!</f>
        <v>#REF!</v>
      </c>
      <c r="C711" s="5" t="str">
        <f>[1]ORÇAMENTO!$P$30</f>
        <v>SINAPI</v>
      </c>
      <c r="D711" s="4" t="e">
        <f>[1]ORÇAMENTO!#REF!</f>
        <v>#REF!</v>
      </c>
      <c r="E711" s="6" t="s">
        <v>7</v>
      </c>
      <c r="F711" s="36">
        <f>F710</f>
        <v>80.028800000000004</v>
      </c>
      <c r="G711" s="8" t="e">
        <f>[1]ORÇAMENTO!#REF!</f>
        <v>#REF!</v>
      </c>
      <c r="H711" s="8" t="e">
        <f>TRUNC(G711 * (1 + 24.18 / 100), 2)</f>
        <v>#REF!</v>
      </c>
      <c r="I711" s="39" t="e">
        <f>[1]ORÇAMENTO!#REF!</f>
        <v>#REF!</v>
      </c>
      <c r="J711" s="9" t="e">
        <f t="shared" si="63"/>
        <v>#REF!</v>
      </c>
      <c r="K711" s="38" t="e">
        <f>F711-[1]ORÇAMENTO!#REF!</f>
        <v>#REF!</v>
      </c>
    </row>
    <row r="712" spans="1:11">
      <c r="A712" s="29" t="e">
        <f>[1]ORÇAMENTO!#REF!</f>
        <v>#REF!</v>
      </c>
      <c r="B712" s="29"/>
      <c r="C712" s="29"/>
      <c r="D712" s="29" t="e">
        <f>[1]ORÇAMENTO!#REF!</f>
        <v>#REF!</v>
      </c>
      <c r="E712" s="29"/>
      <c r="F712" s="35"/>
      <c r="G712" s="29"/>
      <c r="H712" s="29"/>
      <c r="I712" s="30"/>
      <c r="J712" s="31">
        <f t="shared" si="63"/>
        <v>0</v>
      </c>
      <c r="K712" s="38" t="e">
        <f>F712-[1]ORÇAMENTO!#REF!</f>
        <v>#REF!</v>
      </c>
    </row>
    <row r="713" spans="1:11">
      <c r="A713" s="4" t="e">
        <f>[1]ORÇAMENTO!#REF!</f>
        <v>#REF!</v>
      </c>
      <c r="B713" s="88" t="e">
        <f>[1]ORÇAMENTO!#REF!</f>
        <v>#REF!</v>
      </c>
      <c r="C713" s="5" t="str">
        <f>[1]ORÇAMENTO!$P$30</f>
        <v>SINAPI</v>
      </c>
      <c r="D713" s="4" t="e">
        <f>[1]ORÇAMENTO!#REF!</f>
        <v>#REF!</v>
      </c>
      <c r="E713" s="6" t="s">
        <v>6</v>
      </c>
      <c r="F713" s="36">
        <v>1</v>
      </c>
      <c r="G713" s="8" t="e">
        <f>[1]ORÇAMENTO!#REF!</f>
        <v>#REF!</v>
      </c>
      <c r="H713" s="8" t="e">
        <f t="shared" ref="H713:H720" si="65">TRUNC(G713 * (1 + 24.18 / 100), 2)</f>
        <v>#REF!</v>
      </c>
      <c r="I713" s="39" t="e">
        <f>[1]ORÇAMENTO!#REF!</f>
        <v>#REF!</v>
      </c>
      <c r="J713" s="9" t="e">
        <f t="shared" si="63"/>
        <v>#REF!</v>
      </c>
      <c r="K713" s="38" t="e">
        <f>F713-[1]ORÇAMENTO!#REF!</f>
        <v>#REF!</v>
      </c>
    </row>
    <row r="714" spans="1:11">
      <c r="A714" s="4" t="str">
        <f>[1]ORÇAMENTO!O755</f>
        <v>7.3.0.24.</v>
      </c>
      <c r="B714" s="88" t="e">
        <f>[1]ORÇAMENTO!Q755</f>
        <v>#REF!</v>
      </c>
      <c r="C714" s="5" t="str">
        <f>[1]ORÇAMENTO!$P$30</f>
        <v>SINAPI</v>
      </c>
      <c r="D714" s="4" t="str">
        <f>[1]ORÇAMENTO!R755</f>
        <v xml:space="preserve">TE, PVC PBA, BBB, 90 GRAUS, DN 75 / DE 85 MM, PARA REDE DE AGUA                                                                                                                                                                                                                                                                                                                                                                                                                                           </v>
      </c>
      <c r="E714" s="6" t="s">
        <v>6</v>
      </c>
      <c r="F714" s="36">
        <v>1</v>
      </c>
      <c r="G714" s="8">
        <f>[1]ORÇAMENTO!U755</f>
        <v>49.66</v>
      </c>
      <c r="H714" s="8">
        <f t="shared" si="65"/>
        <v>61.66</v>
      </c>
      <c r="I714" s="39">
        <f>[1]ORÇAMENTO!X755</f>
        <v>124.92</v>
      </c>
      <c r="J714" s="9">
        <f t="shared" si="63"/>
        <v>3.4320090422393853E-5</v>
      </c>
      <c r="K714" s="38">
        <f>F714-[1]ORÇAMENTO!T755</f>
        <v>-1</v>
      </c>
    </row>
    <row r="715" spans="1:11">
      <c r="A715" s="4" t="str">
        <f>[1]ORÇAMENTO!O756</f>
        <v>7.3.0.25.</v>
      </c>
      <c r="B715" s="88">
        <f>[1]ORÇAMENTO!Q756</f>
        <v>98556</v>
      </c>
      <c r="C715" s="5" t="str">
        <f>[1]ORÇAMENTO!$P$30</f>
        <v>SINAPI</v>
      </c>
      <c r="D715" s="4" t="str">
        <f>[1]ORÇAMENTO!R756</f>
        <v xml:space="preserve">TE, PVC PBA, BBB, 90 GRAUS, DN 50 / DE 60 MM, PARA REDE DE AGUA                                                                                                                                                                                                                                                                                                                                                                                                                                           </v>
      </c>
      <c r="E715" s="6" t="s">
        <v>6</v>
      </c>
      <c r="F715" s="36">
        <v>1</v>
      </c>
      <c r="G715" s="8">
        <f>[1]ORÇAMENTO!U756</f>
        <v>22.71</v>
      </c>
      <c r="H715" s="8">
        <f t="shared" si="65"/>
        <v>28.2</v>
      </c>
      <c r="I715" s="39">
        <f>[1]ORÇAMENTO!X756</f>
        <v>171.36</v>
      </c>
      <c r="J715" s="9">
        <f t="shared" si="63"/>
        <v>4.7078856026108002E-5</v>
      </c>
      <c r="K715" s="38">
        <f>F715-[1]ORÇAMENTO!T756</f>
        <v>-5</v>
      </c>
    </row>
    <row r="716" spans="1:11" ht="25.5">
      <c r="A716" s="4" t="str">
        <f>[1]ORÇAMENTO!O757</f>
        <v>7.3.0.26.</v>
      </c>
      <c r="B716" s="88" t="str">
        <f>[1]ORÇAMENTO!Q757</f>
        <v>0028</v>
      </c>
      <c r="C716" s="5" t="str">
        <f>[1]ORÇAMENTO!$P$30</f>
        <v>SINAPI</v>
      </c>
      <c r="D716" s="4" t="str">
        <f>[1]ORÇAMENTO!R757</f>
        <v xml:space="preserve">TE DE REDUCAO, PVC PBA, BBB, JE, DN 75 X 50 / DE 85 X 60 MM, PARA REDE DE AGUA                                                                                                                                                                                                                                                                                                                                                                                                                            </v>
      </c>
      <c r="E716" s="6" t="s">
        <v>1</v>
      </c>
      <c r="F716" s="36">
        <v>43.5</v>
      </c>
      <c r="G716" s="8">
        <f>[1]ORÇAMENTO!U757</f>
        <v>40.75</v>
      </c>
      <c r="H716" s="8">
        <f t="shared" si="65"/>
        <v>50.6</v>
      </c>
      <c r="I716" s="39">
        <f>[1]ORÇAMENTO!X757</f>
        <v>666.38</v>
      </c>
      <c r="J716" s="9">
        <f t="shared" si="63"/>
        <v>1.8307894537043562E-4</v>
      </c>
      <c r="K716" s="38">
        <f>F716-[1]ORÇAMENTO!T757</f>
        <v>30.5</v>
      </c>
    </row>
    <row r="717" spans="1:11">
      <c r="A717" s="4" t="str">
        <f>[1]ORÇAMENTO!O758</f>
        <v>7.3.0.27.</v>
      </c>
      <c r="B717" s="88" t="e">
        <f>[1]ORÇAMENTO!Q758</f>
        <v>#REF!</v>
      </c>
      <c r="C717" s="5" t="str">
        <f>[1]ORÇAMENTO!$P$30</f>
        <v>SINAPI</v>
      </c>
      <c r="D717" s="4" t="str">
        <f>[1]ORÇAMENTO!R758</f>
        <v>TE FoFo BBB JUNTA ELÁSTICA DN 150 x 100</v>
      </c>
      <c r="E717" s="6" t="s">
        <v>6</v>
      </c>
      <c r="F717" s="36">
        <v>4</v>
      </c>
      <c r="G717" s="8">
        <f>[1]ORÇAMENTO!U758</f>
        <v>831.14</v>
      </c>
      <c r="H717" s="8">
        <f t="shared" si="65"/>
        <v>1032.0999999999999</v>
      </c>
      <c r="I717" s="39">
        <f>[1]ORÇAMENTO!X758</f>
        <v>1045.4100000000001</v>
      </c>
      <c r="J717" s="9">
        <f t="shared" si="63"/>
        <v>2.8721234172650307E-4</v>
      </c>
      <c r="K717" s="38">
        <f>F717-[1]ORÇAMENTO!T758</f>
        <v>3</v>
      </c>
    </row>
    <row r="718" spans="1:11">
      <c r="A718" s="4" t="str">
        <f>[1]ORÇAMENTO!O759</f>
        <v>7.3.0.28.</v>
      </c>
      <c r="B718" s="87">
        <f>[1]ORÇAMENTO!Q759</f>
        <v>96989</v>
      </c>
      <c r="C718" s="5" t="str">
        <f>[1]ORÇAMENTO!$P$30</f>
        <v>SINAPI</v>
      </c>
      <c r="D718" s="4" t="str">
        <f>[1]ORÇAMENTO!R759</f>
        <v>CAIXA PARA REGISTRO, TIPO II, PARA DIÂMETROS DE 150 A 200MM</v>
      </c>
      <c r="E718" s="6" t="s">
        <v>1</v>
      </c>
      <c r="F718" s="36">
        <v>13.5</v>
      </c>
      <c r="G718" s="8">
        <f>[1]ORÇAMENTO!U759</f>
        <v>762.58</v>
      </c>
      <c r="H718" s="8">
        <f t="shared" si="65"/>
        <v>946.97</v>
      </c>
      <c r="I718" s="39">
        <f>[1]ORÇAMENTO!X759</f>
        <v>1918.34</v>
      </c>
      <c r="J718" s="9">
        <f t="shared" si="63"/>
        <v>5.2703812248555096E-4</v>
      </c>
      <c r="K718" s="38">
        <f>F718-[1]ORÇAMENTO!T759</f>
        <v>11.5</v>
      </c>
    </row>
    <row r="719" spans="1:11" ht="25.5">
      <c r="A719" s="4" t="str">
        <f>[1]ORÇAMENTO!O760</f>
        <v>7.3.0.29.</v>
      </c>
      <c r="B719" s="88">
        <f>[1]ORÇAMENTO!Q760</f>
        <v>96987</v>
      </c>
      <c r="C719" s="5" t="str">
        <f>[1]ORÇAMENTO!$P$30</f>
        <v>SINAPI</v>
      </c>
      <c r="D719" s="4" t="str">
        <f>[1]ORÇAMENTO!R760</f>
        <v>REGISTRO DE GAVETA C/ BOLSAS E CUNHA EMBORRACHADA P/ TUBOS DE FERRO DÚCTIL C/ CABEÇOTE DN 100</v>
      </c>
      <c r="E719" s="6" t="s">
        <v>1</v>
      </c>
      <c r="F719" s="36">
        <f>11.7-0.8</f>
        <v>10.899999999999999</v>
      </c>
      <c r="G719" s="8">
        <f>[1]ORÇAMENTO!U760</f>
        <v>1671.16</v>
      </c>
      <c r="H719" s="8">
        <f t="shared" si="65"/>
        <v>2075.2399999999998</v>
      </c>
      <c r="I719" s="39">
        <f>[1]ORÇAMENTO!X760</f>
        <v>2101.9899999999998</v>
      </c>
      <c r="J719" s="9">
        <f t="shared" si="63"/>
        <v>5.7749349076983395E-4</v>
      </c>
      <c r="K719" s="38">
        <f>F719-[1]ORÇAMENTO!T760</f>
        <v>9.8999999999999986</v>
      </c>
    </row>
    <row r="720" spans="1:11" ht="25.5">
      <c r="A720" s="4" t="str">
        <f>[1]ORÇAMENTO!O761</f>
        <v>7.3.0.30.</v>
      </c>
      <c r="B720" s="88">
        <f>[1]ORÇAMENTO!Q761</f>
        <v>96988</v>
      </c>
      <c r="C720" s="5" t="str">
        <f>[1]ORÇAMENTO!$P$30</f>
        <v>SINAPI</v>
      </c>
      <c r="D720" s="4" t="str">
        <f>[1]ORÇAMENTO!R761</f>
        <v>REGISTRO DE GAVETA C/ BOLSAS E CUNHA EMBORRACHADA P/ TUBOS DE FERRO DÚCTIL C/ VOLANTE DN 80</v>
      </c>
      <c r="E720" s="6" t="s">
        <v>3</v>
      </c>
      <c r="F720" s="36">
        <v>2.5019999999999998</v>
      </c>
      <c r="G720" s="8">
        <f>[1]ORÇAMENTO!U761</f>
        <v>1527.9</v>
      </c>
      <c r="H720" s="8">
        <f t="shared" si="65"/>
        <v>1897.34</v>
      </c>
      <c r="I720" s="39">
        <f>[1]ORÇAMENTO!X761</f>
        <v>3843.58</v>
      </c>
      <c r="J720" s="9">
        <f t="shared" si="63"/>
        <v>1.0559719271990441E-3</v>
      </c>
      <c r="K720" s="38">
        <f>F720-[1]ORÇAMENTO!T761</f>
        <v>0.50199999999999978</v>
      </c>
    </row>
    <row r="721" spans="1:11">
      <c r="A721" s="29" t="str">
        <f>[1]ORÇAMENTO!O762</f>
        <v>7.3.0.31.</v>
      </c>
      <c r="B721" s="29"/>
      <c r="C721" s="29"/>
      <c r="D721" s="29" t="str">
        <f>[1]ORÇAMENTO!R762</f>
        <v>TESTE HIDROSTÁTICO EM REDE DE ÁGUA / ADUTORA</v>
      </c>
      <c r="E721" s="29"/>
      <c r="F721" s="35"/>
      <c r="G721" s="29"/>
      <c r="H721" s="29"/>
      <c r="I721" s="30"/>
      <c r="J721" s="31">
        <f t="shared" si="63"/>
        <v>0</v>
      </c>
      <c r="K721" s="38">
        <f>F721-[1]ORÇAMENTO!T762</f>
        <v>-5244.3</v>
      </c>
    </row>
    <row r="722" spans="1:11">
      <c r="A722" s="4" t="str">
        <f>[1]ORÇAMENTO!O763</f>
        <v>7.4.</v>
      </c>
      <c r="B722" s="88">
        <f>[1]ORÇAMENTO!Q763</f>
        <v>96986</v>
      </c>
      <c r="C722" s="5" t="str">
        <f>[1]ORÇAMENTO!$P$30</f>
        <v>SINAPI</v>
      </c>
      <c r="D722" s="4" t="str">
        <f>[1]ORÇAMENTO!R763</f>
        <v>LIGAÇÕES DOMICILIARES</v>
      </c>
      <c r="E722" s="6" t="s">
        <v>7</v>
      </c>
      <c r="F722" s="36">
        <v>149.94</v>
      </c>
      <c r="G722" s="8">
        <f>[1]ORÇAMENTO!U763</f>
        <v>123.21</v>
      </c>
      <c r="H722" s="8">
        <f t="shared" ref="H722:H737" si="66">TRUNC(G722 * (1 + 24.18 / 100), 2)</f>
        <v>153</v>
      </c>
      <c r="I722" s="39">
        <f>[1]ORÇAMENTO!X763</f>
        <v>194590.52</v>
      </c>
      <c r="J722" s="9">
        <f t="shared" si="63"/>
        <v>5.3461129056521291E-2</v>
      </c>
      <c r="K722" s="38">
        <f>F722-[1]ORÇAMENTO!T763</f>
        <v>149.94</v>
      </c>
    </row>
    <row r="723" spans="1:11" ht="25.5">
      <c r="A723" s="4" t="str">
        <f>[1]ORÇAMENTO!O764</f>
        <v>7.4.0.1.</v>
      </c>
      <c r="B723" s="88" t="str">
        <f>[1]ORÇAMENTO!Q764</f>
        <v>0020</v>
      </c>
      <c r="C723" s="5" t="str">
        <f>[1]ORÇAMENTO!$P$30</f>
        <v>SINAPI</v>
      </c>
      <c r="D723" s="4" t="str">
        <f>[1]ORÇAMENTO!R764</f>
        <v>COLAR DE TOMADA, PVC, COM TRAVAS, DE 60 MM X 1/2" OU 60 MM X 3/4", PARA LIGAÇÃO PREDIAL DE ÁGUA. AF_06/2022</v>
      </c>
      <c r="E723" s="6" t="s">
        <v>3</v>
      </c>
      <c r="F723" s="36">
        <v>14.994</v>
      </c>
      <c r="G723" s="8">
        <f>[1]ORÇAMENTO!U764</f>
        <v>17.23</v>
      </c>
      <c r="H723" s="8">
        <f t="shared" si="66"/>
        <v>21.39</v>
      </c>
      <c r="I723" s="39">
        <f>[1]ORÇAMENTO!X764</f>
        <v>9794.84</v>
      </c>
      <c r="J723" s="9">
        <f t="shared" si="63"/>
        <v>2.6910005961645871E-3</v>
      </c>
      <c r="K723" s="38">
        <f>F723-[1]ORÇAMENTO!T764</f>
        <v>-437.00599999999997</v>
      </c>
    </row>
    <row r="724" spans="1:11" ht="38.25">
      <c r="A724" s="4" t="str">
        <f>[1]ORÇAMENTO!O765</f>
        <v>7.4.0.2.</v>
      </c>
      <c r="B724" s="88" t="str">
        <f>[1]ORÇAMENTO!Q765</f>
        <v>95634</v>
      </c>
      <c r="C724" s="5" t="str">
        <f>[1]ORÇAMENTO!$P$30</f>
        <v>SINAPI</v>
      </c>
      <c r="D724" s="4" t="str">
        <f>[1]ORÇAMENTO!R765</f>
        <v>KIT CAVALETE PARA MEDIÇÃO DE ÁGUA - ENTRADA PRINCIPAL, EM PVC 20 MM (1/2") - FORNECIMENTO E INSTALAÇÃO (EXCLUSIVE HIDRÔMETRO). AF_03/2024</v>
      </c>
      <c r="E724" s="6" t="s">
        <v>8</v>
      </c>
      <c r="F724" s="36">
        <v>149.94</v>
      </c>
      <c r="G724" s="8">
        <f>[1]ORÇAMENTO!U765</f>
        <v>216</v>
      </c>
      <c r="H724" s="8">
        <f t="shared" si="66"/>
        <v>268.22000000000003</v>
      </c>
      <c r="I724" s="39">
        <f>[1]ORÇAMENTO!X765</f>
        <v>122799.36</v>
      </c>
      <c r="J724" s="9">
        <f t="shared" si="63"/>
        <v>3.3737473094877485E-2</v>
      </c>
      <c r="K724" s="38">
        <f>F724-[1]ORÇAMENTO!T765</f>
        <v>-302.06</v>
      </c>
    </row>
    <row r="725" spans="1:11">
      <c r="A725" s="4" t="str">
        <f>[1]ORÇAMENTO!O766</f>
        <v>7.4.0.3.</v>
      </c>
      <c r="B725" s="88">
        <f>[1]ORÇAMENTO!Q766</f>
        <v>100324</v>
      </c>
      <c r="C725" s="5" t="str">
        <f>[1]ORÇAMENTO!$P$30</f>
        <v>SINAPI</v>
      </c>
      <c r="D725" s="4" t="str">
        <f>[1]ORÇAMENTO!R766</f>
        <v>HIDRÔMETRO DN 1/2", 1,5 M3/H - FORNECIMENTO E INSTALAÇÃO. AF_03/2024</v>
      </c>
      <c r="E725" s="6" t="s">
        <v>1</v>
      </c>
      <c r="F725" s="36">
        <v>25.15</v>
      </c>
      <c r="G725" s="8">
        <f>[1]ORÇAMENTO!U766</f>
        <v>109.05</v>
      </c>
      <c r="H725" s="8">
        <f t="shared" si="66"/>
        <v>135.41</v>
      </c>
      <c r="I725" s="39">
        <f>[1]ORÇAMENTO!X766</f>
        <v>61996.32</v>
      </c>
      <c r="J725" s="9">
        <f t="shared" si="63"/>
        <v>1.7032655365479224E-2</v>
      </c>
      <c r="K725" s="38">
        <f>F725-[1]ORÇAMENTO!T766</f>
        <v>-426.85</v>
      </c>
    </row>
    <row r="726" spans="1:11">
      <c r="A726" s="4" t="str">
        <f>[1]ORÇAMENTO!O767</f>
        <v>8.</v>
      </c>
      <c r="B726" s="88" t="e">
        <f>[1]ORÇAMENTO!Q767</f>
        <v>#REF!</v>
      </c>
      <c r="C726" s="5" t="str">
        <f>[1]ORÇAMENTO!$P$30</f>
        <v>SINAPI</v>
      </c>
      <c r="D726" s="4" t="str">
        <f>[1]ORÇAMENTO!R767</f>
        <v>BAIRRO TELMA PINHEIRO</v>
      </c>
      <c r="E726" s="6" t="s">
        <v>3</v>
      </c>
      <c r="F726" s="36">
        <v>9.0540000000000003</v>
      </c>
      <c r="G726" s="8">
        <f>[1]ORÇAMENTO!U767</f>
        <v>0</v>
      </c>
      <c r="H726" s="8">
        <f t="shared" si="66"/>
        <v>0</v>
      </c>
      <c r="I726" s="39">
        <f>[1]ORÇAMENTO!X767</f>
        <v>822674.51</v>
      </c>
      <c r="J726" s="9">
        <f t="shared" si="63"/>
        <v>0.22601876057795836</v>
      </c>
      <c r="K726" s="38">
        <f>F726-[1]ORÇAMENTO!T767</f>
        <v>9.0540000000000003</v>
      </c>
    </row>
    <row r="727" spans="1:11">
      <c r="A727" s="4" t="str">
        <f>[1]ORÇAMENTO!O768</f>
        <v>8.1.</v>
      </c>
      <c r="B727" s="88">
        <f>[1]ORÇAMENTO!Q768</f>
        <v>98524</v>
      </c>
      <c r="C727" s="5" t="str">
        <f>[1]ORÇAMENTO!$P$30</f>
        <v>SINAPI</v>
      </c>
      <c r="D727" s="4" t="str">
        <f>[1]ORÇAMENTO!R768</f>
        <v>POÇO EXISTENTE P180</v>
      </c>
      <c r="E727" s="6" t="s">
        <v>3</v>
      </c>
      <c r="F727" s="36">
        <v>4.5270000000000001</v>
      </c>
      <c r="G727" s="8">
        <f>[1]ORÇAMENTO!U768</f>
        <v>5.01</v>
      </c>
      <c r="H727" s="8">
        <f t="shared" si="66"/>
        <v>6.22</v>
      </c>
      <c r="I727" s="39">
        <f>[1]ORÇAMENTO!X768</f>
        <v>46112.800000000003</v>
      </c>
      <c r="J727" s="9">
        <f t="shared" si="63"/>
        <v>1.2668871802992022E-2</v>
      </c>
      <c r="K727" s="38">
        <f>F727-[1]ORÇAMENTO!T768</f>
        <v>4.5270000000000001</v>
      </c>
    </row>
    <row r="728" spans="1:11">
      <c r="A728" s="4" t="str">
        <f>[1]ORÇAMENTO!O769</f>
        <v>8.1.1.</v>
      </c>
      <c r="B728" s="88">
        <f>[1]ORÇAMENTO!Q769</f>
        <v>100982</v>
      </c>
      <c r="C728" s="5" t="str">
        <f>[1]ORÇAMENTO!$P$30</f>
        <v>SINAPI</v>
      </c>
      <c r="D728" s="4" t="str">
        <f>[1]ORÇAMENTO!R769</f>
        <v>SERVIÇOS PRELIMINARES</v>
      </c>
      <c r="E728" s="6" t="s">
        <v>3</v>
      </c>
      <c r="F728" s="36">
        <f>49.465*0.15*0.2</f>
        <v>1.4839500000000001</v>
      </c>
      <c r="G728" s="8">
        <f>[1]ORÇAMENTO!U769</f>
        <v>9.25</v>
      </c>
      <c r="H728" s="8">
        <f t="shared" si="66"/>
        <v>11.48</v>
      </c>
      <c r="I728" s="39">
        <f>[1]ORÇAMENTO!X769</f>
        <v>0</v>
      </c>
      <c r="J728" s="9">
        <f t="shared" si="63"/>
        <v>0</v>
      </c>
      <c r="K728" s="38">
        <f>F728-[1]ORÇAMENTO!T769</f>
        <v>1.4839500000000001</v>
      </c>
    </row>
    <row r="729" spans="1:11">
      <c r="A729" s="4" t="str">
        <f>[1]ORÇAMENTO!O770</f>
        <v>8.1.2.</v>
      </c>
      <c r="B729" s="88">
        <f>[1]ORÇAMENTO!Q770</f>
        <v>93589</v>
      </c>
      <c r="C729" s="5" t="str">
        <f>[1]ORÇAMENTO!$P$30</f>
        <v>SINAPI</v>
      </c>
      <c r="D729" s="4" t="str">
        <f>[1]ORÇAMENTO!R770</f>
        <v>ADUTORA DE ÁGUA TRATADA</v>
      </c>
      <c r="E729" s="6" t="s">
        <v>3</v>
      </c>
      <c r="F729" s="36">
        <f>(49.465*0.15*0.2*2)+(10*2.5*0.15*0.2)</f>
        <v>3.7179000000000002</v>
      </c>
      <c r="G729" s="8">
        <f>[1]ORÇAMENTO!U770</f>
        <v>2.82</v>
      </c>
      <c r="H729" s="8">
        <f t="shared" si="66"/>
        <v>3.5</v>
      </c>
      <c r="I729" s="39">
        <f>[1]ORÇAMENTO!X770</f>
        <v>17710.07</v>
      </c>
      <c r="J729" s="9">
        <f t="shared" si="63"/>
        <v>4.8656036166100283E-3</v>
      </c>
      <c r="K729" s="38">
        <f>F729-[1]ORÇAMENTO!T770</f>
        <v>3.7179000000000002</v>
      </c>
    </row>
    <row r="730" spans="1:11">
      <c r="A730" s="4" t="str">
        <f>[1]ORÇAMENTO!O771</f>
        <v>8.1.2.1.</v>
      </c>
      <c r="B730" s="88">
        <f>[1]ORÇAMENTO!Q771</f>
        <v>99063</v>
      </c>
      <c r="C730" s="5" t="str">
        <f>[1]ORÇAMENTO!$P$30</f>
        <v>SINAPI</v>
      </c>
      <c r="D730" s="4" t="str">
        <f>[1]ORÇAMENTO!R771</f>
        <v>LOCAÇÃO DE REDE DE ÁGUA OU ESGOTO. AF_03/2024</v>
      </c>
      <c r="E730" s="6" t="s">
        <v>7</v>
      </c>
      <c r="F730" s="36">
        <v>113.25</v>
      </c>
      <c r="G730" s="8">
        <f>[1]ORÇAMENTO!U771</f>
        <v>9.6199999999999992</v>
      </c>
      <c r="H730" s="8">
        <f t="shared" si="66"/>
        <v>11.94</v>
      </c>
      <c r="I730" s="39">
        <f>[1]ORÇAMENTO!X771</f>
        <v>344.85</v>
      </c>
      <c r="J730" s="9">
        <f t="shared" si="63"/>
        <v>9.474290091388506E-5</v>
      </c>
      <c r="K730" s="38">
        <f>F730-[1]ORÇAMENTO!T771</f>
        <v>84.75</v>
      </c>
    </row>
    <row r="731" spans="1:11">
      <c r="A731" s="4" t="str">
        <f>[1]ORÇAMENTO!O772</f>
        <v>8.1.2.2.</v>
      </c>
      <c r="B731" s="88">
        <f>[1]ORÇAMENTO!Q772</f>
        <v>93358</v>
      </c>
      <c r="C731" s="5" t="str">
        <f>[1]ORÇAMENTO!$P$30</f>
        <v>SINAPI</v>
      </c>
      <c r="D731" s="4" t="str">
        <f>[1]ORÇAMENTO!R772</f>
        <v>ESCAVAÇÃO MANUAL DE VALA. AF_09/2024</v>
      </c>
      <c r="E731" s="6" t="s">
        <v>7</v>
      </c>
      <c r="F731" s="36">
        <v>226.5</v>
      </c>
      <c r="G731" s="8">
        <f>[1]ORÇAMENTO!U772</f>
        <v>93.03</v>
      </c>
      <c r="H731" s="8">
        <f t="shared" si="66"/>
        <v>115.52</v>
      </c>
      <c r="I731" s="39">
        <f>[1]ORÇAMENTO!X772</f>
        <v>800.35</v>
      </c>
      <c r="J731" s="9">
        <f t="shared" si="63"/>
        <v>2.1988540161353603E-4</v>
      </c>
      <c r="K731" s="38">
        <f>F731-[1]ORÇAMENTO!T772</f>
        <v>219.66</v>
      </c>
    </row>
    <row r="732" spans="1:11">
      <c r="A732" s="4" t="str">
        <f>[1]ORÇAMENTO!O773</f>
        <v>8.1.2.3.</v>
      </c>
      <c r="B732" s="88" t="str">
        <f>[1]ORÇAMENTO!Q773</f>
        <v>I3154</v>
      </c>
      <c r="C732" s="5" t="str">
        <f>[1]ORÇAMENTO!$P$30</f>
        <v>SINAPI</v>
      </c>
      <c r="D732" s="4" t="str">
        <f>[1]ORÇAMENTO!R773</f>
        <v>TUBO PVC PBA JE CL-15 DN   75 (NBR-5647)</v>
      </c>
      <c r="E732" s="6" t="s">
        <v>7</v>
      </c>
      <c r="F732" s="36">
        <v>226.5</v>
      </c>
      <c r="G732" s="8">
        <f>[1]ORÇAMENTO!U773</f>
        <v>26.84</v>
      </c>
      <c r="H732" s="8">
        <f t="shared" si="66"/>
        <v>33.32</v>
      </c>
      <c r="I732" s="39">
        <f>[1]ORÇAMENTO!X773</f>
        <v>962.16</v>
      </c>
      <c r="J732" s="9">
        <f t="shared" si="63"/>
        <v>2.6434052354155034E-4</v>
      </c>
      <c r="K732" s="38">
        <f>F732-[1]ORÇAMENTO!T773</f>
        <v>198</v>
      </c>
    </row>
    <row r="733" spans="1:11" ht="25.5">
      <c r="A733" s="4" t="str">
        <f>[1]ORÇAMENTO!O774</f>
        <v>8.1.2.4.</v>
      </c>
      <c r="B733" s="88">
        <f>[1]ORÇAMENTO!Q774</f>
        <v>93382</v>
      </c>
      <c r="C733" s="5" t="str">
        <f>[1]ORÇAMENTO!$P$30</f>
        <v>SINAPI</v>
      </c>
      <c r="D733" s="4" t="str">
        <f>[1]ORÇAMENTO!R774</f>
        <v>REATERRO MANUAL DE VALAS, COM COMPACTADOR DE SOLOS DE PERCUSSÃO. AF_08/2023</v>
      </c>
      <c r="E733" s="6" t="s">
        <v>7</v>
      </c>
      <c r="F733" s="36">
        <v>226.5</v>
      </c>
      <c r="G733" s="8">
        <f>[1]ORÇAMENTO!U774</f>
        <v>27.66</v>
      </c>
      <c r="H733" s="8">
        <f t="shared" si="66"/>
        <v>34.340000000000003</v>
      </c>
      <c r="I733" s="39">
        <f>[1]ORÇAMENTO!X774</f>
        <v>5841.24</v>
      </c>
      <c r="J733" s="9">
        <f t="shared" si="63"/>
        <v>1.6048021532092849E-3</v>
      </c>
      <c r="K733" s="38">
        <f>F733-[1]ORÇAMENTO!T774</f>
        <v>58.599999999999994</v>
      </c>
    </row>
    <row r="734" spans="1:11" ht="25.5">
      <c r="A734" s="4" t="str">
        <f>[1]ORÇAMENTO!O775</f>
        <v>8.1.2.5.</v>
      </c>
      <c r="B734" s="88">
        <f>[1]ORÇAMENTO!Q775</f>
        <v>93589</v>
      </c>
      <c r="C734" s="5" t="str">
        <f>[1]ORÇAMENTO!$P$30</f>
        <v>SINAPI</v>
      </c>
      <c r="D734" s="4" t="str">
        <f>[1]ORÇAMENTO!R775</f>
        <v>TRANSPORTE COM CAMINHÃO BASCULANTE DE 10 M³, EM VIA URBANA EM REVESTIMENTO PRIMÁRIO (UNIDADE: M3XKM). AF_07/2020</v>
      </c>
      <c r="E734" s="6" t="s">
        <v>7</v>
      </c>
      <c r="F734" s="36">
        <v>30.18</v>
      </c>
      <c r="G734" s="8">
        <f>[1]ORÇAMENTO!U775</f>
        <v>2.82</v>
      </c>
      <c r="H734" s="8">
        <f t="shared" si="66"/>
        <v>3.5</v>
      </c>
      <c r="I734" s="39">
        <f>[1]ORÇAMENTO!X775</f>
        <v>60.21</v>
      </c>
      <c r="J734" s="9">
        <f t="shared" si="63"/>
        <v>1.6541887962954962E-5</v>
      </c>
      <c r="K734" s="38">
        <f>F734-[1]ORÇAMENTO!T775</f>
        <v>13.219999999999999</v>
      </c>
    </row>
    <row r="735" spans="1:11">
      <c r="A735" s="4" t="str">
        <f>[1]ORÇAMENTO!O776</f>
        <v>8.1.2.6.</v>
      </c>
      <c r="B735" s="88" t="str">
        <f>[1]ORÇAMENTO!Q776</f>
        <v>0014</v>
      </c>
      <c r="C735" s="5" t="str">
        <f>[1]ORÇAMENTO!$P$30</f>
        <v>SINAPI</v>
      </c>
      <c r="D735" s="4" t="str">
        <f>[1]ORÇAMENTO!R776</f>
        <v>TESTE HIDROSTÁTICO EM REDE DE ÁGUA / ADUTORA</v>
      </c>
      <c r="E735" s="6" t="s">
        <v>7</v>
      </c>
      <c r="F735" s="36">
        <f>5*15</f>
        <v>75</v>
      </c>
      <c r="G735" s="8">
        <f>[1]ORÇAMENTO!U776</f>
        <v>0.85</v>
      </c>
      <c r="H735" s="8">
        <f t="shared" si="66"/>
        <v>1.05</v>
      </c>
      <c r="I735" s="39">
        <f>[1]ORÇAMENTO!X776</f>
        <v>30.5</v>
      </c>
      <c r="J735" s="9">
        <f t="shared" si="63"/>
        <v>8.3794649206132931E-6</v>
      </c>
      <c r="K735" s="38">
        <f>F735-[1]ORÇAMENTO!T776</f>
        <v>46.5</v>
      </c>
    </row>
    <row r="736" spans="1:11">
      <c r="A736" s="4" t="e">
        <f>[1]ORÇAMENTO!#REF!</f>
        <v>#REF!</v>
      </c>
      <c r="B736" s="88" t="e">
        <f>[1]ORÇAMENTO!#REF!</f>
        <v>#REF!</v>
      </c>
      <c r="C736" s="5" t="str">
        <f>[1]ORÇAMENTO!$P$30</f>
        <v>SINAPI</v>
      </c>
      <c r="D736" s="4" t="e">
        <f>[1]ORÇAMENTO!#REF!</f>
        <v>#REF!</v>
      </c>
      <c r="E736" s="6" t="s">
        <v>7</v>
      </c>
      <c r="F736" s="36">
        <v>12.5</v>
      </c>
      <c r="G736" s="8" t="e">
        <f>[1]ORÇAMENTO!#REF!</f>
        <v>#REF!</v>
      </c>
      <c r="H736" s="8" t="e">
        <f t="shared" si="66"/>
        <v>#REF!</v>
      </c>
      <c r="I736" s="39" t="e">
        <f>[1]ORÇAMENTO!#REF!</f>
        <v>#REF!</v>
      </c>
      <c r="J736" s="9" t="e">
        <f t="shared" si="63"/>
        <v>#REF!</v>
      </c>
      <c r="K736" s="38" t="e">
        <f>F736-[1]ORÇAMENTO!#REF!</f>
        <v>#REF!</v>
      </c>
    </row>
    <row r="737" spans="1:11">
      <c r="A737" s="4" t="e">
        <f>[1]ORÇAMENTO!#REF!</f>
        <v>#REF!</v>
      </c>
      <c r="B737" s="87" t="e">
        <f>[1]ORÇAMENTO!#REF!</f>
        <v>#REF!</v>
      </c>
      <c r="C737" s="5" t="str">
        <f>[1]ORÇAMENTO!$P$30</f>
        <v>SINAPI</v>
      </c>
      <c r="D737" s="4" t="e">
        <f>[1]ORÇAMENTO!#REF!</f>
        <v>#REF!</v>
      </c>
      <c r="E737" s="6" t="s">
        <v>1</v>
      </c>
      <c r="F737" s="36">
        <v>50.3</v>
      </c>
      <c r="G737" s="8" t="e">
        <f>[1]ORÇAMENTO!#REF!</f>
        <v>#REF!</v>
      </c>
      <c r="H737" s="8" t="e">
        <f t="shared" si="66"/>
        <v>#REF!</v>
      </c>
      <c r="I737" s="39" t="e">
        <f>[1]ORÇAMENTO!#REF!</f>
        <v>#REF!</v>
      </c>
      <c r="J737" s="9" t="e">
        <f t="shared" si="63"/>
        <v>#REF!</v>
      </c>
      <c r="K737" s="38" t="e">
        <f>F737-[1]ORÇAMENTO!#REF!</f>
        <v>#REF!</v>
      </c>
    </row>
    <row r="738" spans="1:11">
      <c r="A738" s="2" t="str">
        <f>[1]ORÇAMENTO!O777</f>
        <v>8.1.2.7.</v>
      </c>
      <c r="B738" s="2"/>
      <c r="C738" s="2"/>
      <c r="D738" s="2" t="str">
        <f>[1]ORÇAMENTO!R777</f>
        <v xml:space="preserve">ADAPTADOR PVC PBA, PONTA/ROSCA, JE, DN 75 / DE 85 MM                                                                                                                                                                                                                                                                                                                                                                                                                                                      </v>
      </c>
      <c r="E738" s="2"/>
      <c r="F738" s="34"/>
      <c r="G738" s="2"/>
      <c r="H738" s="2"/>
      <c r="I738" s="23"/>
      <c r="J738" s="3">
        <f t="shared" ref="J738:J748" si="67">I738 / 3639850.55</f>
        <v>0</v>
      </c>
      <c r="K738" s="38">
        <f>F738-[1]ORÇAMENTO!T777</f>
        <v>-2</v>
      </c>
    </row>
    <row r="739" spans="1:11">
      <c r="A739" s="4" t="str">
        <f>[1]ORÇAMENTO!O778</f>
        <v>8.1.2.8.</v>
      </c>
      <c r="B739" s="88" t="str">
        <f>[1]ORÇAMENTO!Q778</f>
        <v>1824</v>
      </c>
      <c r="C739" s="5" t="str">
        <f>[1]ORÇAMENTO!$P$30</f>
        <v>SINAPI</v>
      </c>
      <c r="D739" s="4" t="str">
        <f>[1]ORÇAMENTO!R778</f>
        <v xml:space="preserve">CURVA PVC PBA, JE, PB, 90 GRAUS, DN 75 / DE 85 MM, PARA REDE DE AGUA                                                                                                                                                                                                                                                                                                                                                                                                                                      </v>
      </c>
      <c r="E739" s="6" t="s">
        <v>1</v>
      </c>
      <c r="F739" s="36">
        <f>F744+F745</f>
        <v>4593.0600000000004</v>
      </c>
      <c r="G739" s="8">
        <f>[1]ORÇAMENTO!U778</f>
        <v>79.75</v>
      </c>
      <c r="H739" s="8">
        <f t="shared" ref="H739:H748" si="68">TRUNC(G739 * (1 + 24.18 / 100), 2)</f>
        <v>99.03</v>
      </c>
      <c r="I739" s="39">
        <f>[1]ORÇAMENTO!X778</f>
        <v>100.31</v>
      </c>
      <c r="J739" s="9">
        <f t="shared" si="67"/>
        <v>2.755882380940064E-5</v>
      </c>
      <c r="K739" s="38">
        <f>F739-[1]ORÇAMENTO!T778</f>
        <v>4592.0600000000004</v>
      </c>
    </row>
    <row r="740" spans="1:11">
      <c r="A740" s="4" t="str">
        <f>[1]ORÇAMENTO!O779</f>
        <v>8.1.2.9.</v>
      </c>
      <c r="B740" s="88" t="str">
        <f>[1]ORÇAMENTO!Q779</f>
        <v>1825</v>
      </c>
      <c r="C740" s="5" t="str">
        <f>[1]ORÇAMENTO!$P$30</f>
        <v>SINAPI</v>
      </c>
      <c r="D740" s="4" t="str">
        <f>[1]ORÇAMENTO!R779</f>
        <v xml:space="preserve">CURVA PVC PBA, JE, PB, 45 GRAUS, DN 75 / DE 85 MM, PARA REDE DE AGUA                                                                                                                                                                                                                                                                                                                                                                                                                                      </v>
      </c>
      <c r="E740" s="6" t="s">
        <v>3</v>
      </c>
      <c r="F740" s="36">
        <f>3089.33*0.8</f>
        <v>2471.4639999999999</v>
      </c>
      <c r="G740" s="8">
        <f>[1]ORÇAMENTO!U779</f>
        <v>66.53</v>
      </c>
      <c r="H740" s="8">
        <f t="shared" si="68"/>
        <v>82.61</v>
      </c>
      <c r="I740" s="39">
        <f>[1]ORÇAMENTO!X779</f>
        <v>83.68</v>
      </c>
      <c r="J740" s="9">
        <f t="shared" si="67"/>
        <v>2.2989954903505589E-5</v>
      </c>
      <c r="K740" s="38">
        <f>F740-[1]ORÇAMENTO!T779</f>
        <v>2470.4639999999999</v>
      </c>
    </row>
    <row r="741" spans="1:11" ht="25.5">
      <c r="A741" s="4" t="str">
        <f>[1]ORÇAMENTO!O780</f>
        <v>8.1.2.10.</v>
      </c>
      <c r="B741" s="88" t="str">
        <f>[1]ORÇAMENTO!Q780</f>
        <v>0031</v>
      </c>
      <c r="C741" s="5" t="str">
        <f>[1]ORÇAMENTO!$P$30</f>
        <v>SINAPI</v>
      </c>
      <c r="D741" s="4" t="str">
        <f>[1]ORÇAMENTO!R780</f>
        <v>FORNECIMENTO E MONTAGEM DE CAVALETE DE RECALQUE EM AÇO GALVANIZADO DIN 2440, DN 75, INCLUSIVE VÁLVULA, REGISTROS E CONEXÕES</v>
      </c>
      <c r="E741" s="6" t="s">
        <v>3</v>
      </c>
      <c r="F741" s="36">
        <f>3072.96*0.8</f>
        <v>2458.3680000000004</v>
      </c>
      <c r="G741" s="8">
        <f>[1]ORÇAMENTO!U780</f>
        <v>7445.74</v>
      </c>
      <c r="H741" s="8">
        <f t="shared" si="68"/>
        <v>9246.11</v>
      </c>
      <c r="I741" s="39">
        <f>[1]ORÇAMENTO!X780</f>
        <v>9365.25</v>
      </c>
      <c r="J741" s="9">
        <f t="shared" si="67"/>
        <v>2.5729765195991357E-3</v>
      </c>
      <c r="K741" s="38">
        <f>F741-[1]ORÇAMENTO!T780</f>
        <v>2457.3680000000004</v>
      </c>
    </row>
    <row r="742" spans="1:11">
      <c r="A742" s="4" t="str">
        <f>[1]ORÇAMENTO!O781</f>
        <v>8.1.3.</v>
      </c>
      <c r="B742" s="88" t="str">
        <f>[1]ORÇAMENTO!Q781</f>
        <v>0025</v>
      </c>
      <c r="C742" s="5" t="str">
        <f>[1]ORÇAMENTO!$P$30</f>
        <v>SINAPI</v>
      </c>
      <c r="D742" s="4" t="str">
        <f>[1]ORÇAMENTO!R781</f>
        <v>CAIXA DO CLORADOR</v>
      </c>
      <c r="E742" s="6" t="s">
        <v>3</v>
      </c>
      <c r="F742" s="36">
        <f>F740-F741</f>
        <v>13.095999999999549</v>
      </c>
      <c r="G742" s="8">
        <f>[1]ORÇAMENTO!U781</f>
        <v>0</v>
      </c>
      <c r="H742" s="8">
        <f t="shared" si="68"/>
        <v>0</v>
      </c>
      <c r="I742" s="39">
        <f>[1]ORÇAMENTO!X781</f>
        <v>3327.63</v>
      </c>
      <c r="J742" s="9">
        <f t="shared" si="67"/>
        <v>9.142216017632923E-4</v>
      </c>
      <c r="K742" s="38">
        <f>F742-[1]ORÇAMENTO!T781</f>
        <v>13.095999999999549</v>
      </c>
    </row>
    <row r="743" spans="1:11">
      <c r="A743" s="4" t="str">
        <f>[1]ORÇAMENTO!O782</f>
        <v>8.1.3.1.</v>
      </c>
      <c r="B743" s="88" t="str">
        <f>[1]ORÇAMENTO!Q782</f>
        <v>93358</v>
      </c>
      <c r="C743" s="5" t="str">
        <f>[1]ORÇAMENTO!$P$30</f>
        <v>SINAPI</v>
      </c>
      <c r="D743" s="4" t="str">
        <f>[1]ORÇAMENTO!R782</f>
        <v>ESCAVAÇÃO MANUAL DE VALA. AF_09/2024</v>
      </c>
      <c r="E743" s="6" t="s">
        <v>8</v>
      </c>
      <c r="F743" s="36">
        <f>F742*10</f>
        <v>130.95999999999549</v>
      </c>
      <c r="G743" s="8">
        <f>[1]ORÇAMENTO!U782</f>
        <v>93.03</v>
      </c>
      <c r="H743" s="8">
        <f t="shared" si="68"/>
        <v>115.52</v>
      </c>
      <c r="I743" s="39">
        <f>[1]ORÇAMENTO!X782</f>
        <v>276.14</v>
      </c>
      <c r="J743" s="9">
        <f t="shared" si="67"/>
        <v>7.5865752235349334E-5</v>
      </c>
      <c r="K743" s="38">
        <f>F743-[1]ORÇAMENTO!T782</f>
        <v>128.59999999999548</v>
      </c>
    </row>
    <row r="744" spans="1:11" ht="25.5">
      <c r="A744" s="4" t="str">
        <f>[1]ORÇAMENTO!O783</f>
        <v>8.1.3.2.</v>
      </c>
      <c r="B744" s="88" t="str">
        <f>[1]ORÇAMENTO!Q783</f>
        <v>101617</v>
      </c>
      <c r="C744" s="5" t="str">
        <f>[1]ORÇAMENTO!$P$30</f>
        <v>SINAPI</v>
      </c>
      <c r="D744" s="4" t="str">
        <f>[1]ORÇAMENTO!R783</f>
        <v>PREPARO DE FUNDO DE VALA COM LARGURA MAIOR OU IGUAL A 1,5 M E MENOR QUE 2,5 M (ACERTO DO SOLO NATURAL). AF_08/2020</v>
      </c>
      <c r="E744" s="6" t="s">
        <v>1</v>
      </c>
      <c r="F744" s="36">
        <f>F746</f>
        <v>4530.5600000000004</v>
      </c>
      <c r="G744" s="8">
        <f>[1]ORÇAMENTO!U783</f>
        <v>3.35</v>
      </c>
      <c r="H744" s="8">
        <f t="shared" si="68"/>
        <v>4.16</v>
      </c>
      <c r="I744" s="39">
        <f>[1]ORÇAMENTO!X783</f>
        <v>22.1</v>
      </c>
      <c r="J744" s="9">
        <f t="shared" si="67"/>
        <v>6.07167786050996E-6</v>
      </c>
      <c r="K744" s="38">
        <f>F744-[1]ORÇAMENTO!T783</f>
        <v>4525.3100000000004</v>
      </c>
    </row>
    <row r="745" spans="1:11" ht="25.5">
      <c r="A745" s="4" t="str">
        <f>[1]ORÇAMENTO!O784</f>
        <v>8.1.3.3.</v>
      </c>
      <c r="B745" s="88">
        <f>[1]ORÇAMENTO!Q784</f>
        <v>90091</v>
      </c>
      <c r="C745" s="5" t="str">
        <f>[1]ORÇAMENTO!$P$30</f>
        <v>SINAPI</v>
      </c>
      <c r="D745" s="4" t="str">
        <f>[1]ORÇAMENTO!R784</f>
        <v>REATERRO MANUAL DE VALAS, COM COMPACTADOR DE SOLOS DE PERCUSSÃO. AF_08/2023</v>
      </c>
      <c r="E745" s="6" t="s">
        <v>1</v>
      </c>
      <c r="F745" s="36">
        <f>F747</f>
        <v>62.5</v>
      </c>
      <c r="G745" s="8">
        <f>[1]ORÇAMENTO!U784</f>
        <v>27.66</v>
      </c>
      <c r="H745" s="8">
        <f t="shared" si="68"/>
        <v>34.340000000000003</v>
      </c>
      <c r="I745" s="39">
        <f>[1]ORÇAMENTO!X784</f>
        <v>82.1</v>
      </c>
      <c r="J745" s="9">
        <f t="shared" si="67"/>
        <v>2.255587114696234E-5</v>
      </c>
      <c r="K745" s="38">
        <f>F745-[1]ORÇAMENTO!T784</f>
        <v>60.14</v>
      </c>
    </row>
    <row r="746" spans="1:11" ht="38.25">
      <c r="A746" s="52" t="str">
        <f>[1]ORÇAMENTO!O785</f>
        <v>8.1.3.4.</v>
      </c>
      <c r="B746" s="97" t="str">
        <f>[1]ORÇAMENTO!Q785</f>
        <v>0029</v>
      </c>
      <c r="C746" s="98" t="str">
        <f>[1]ORÇAMENTO!$P$30</f>
        <v>SINAPI</v>
      </c>
      <c r="D746" s="52" t="str">
        <f>[1]ORÇAMENTO!R785</f>
        <v>(ADAP.- ORSE-7369)CONCRETO ARMADO FCK=25,0MPA, USINADO, BOMBEADO, ADENSADO E LANÇADO, PARA USO GERAL, COM FORMAS PLANAS EM COMPENSADO RESINADO 12MM (05 USOS)</v>
      </c>
      <c r="E746" s="53" t="s">
        <v>1</v>
      </c>
      <c r="F746" s="54">
        <f>5663.2*0.8</f>
        <v>4530.5600000000004</v>
      </c>
      <c r="G746" s="55">
        <f>[1]ORÇAMENTO!U785</f>
        <v>1783.27</v>
      </c>
      <c r="H746" s="55">
        <f t="shared" si="68"/>
        <v>2214.46</v>
      </c>
      <c r="I746" s="56">
        <f>[1]ORÇAMENTO!X785</f>
        <v>1413.09</v>
      </c>
      <c r="J746" s="57">
        <f t="shared" si="67"/>
        <v>3.8822747818588319E-4</v>
      </c>
      <c r="K746" s="38">
        <f>F746-[1]ORÇAMENTO!T785</f>
        <v>4529.93</v>
      </c>
    </row>
    <row r="747" spans="1:11" ht="38.25">
      <c r="A747" s="10" t="str">
        <f>[1]ORÇAMENTO!O786</f>
        <v>8.1.3.5.</v>
      </c>
      <c r="B747" s="89" t="str">
        <f>[1]ORÇAMENTO!Q786</f>
        <v>103325</v>
      </c>
      <c r="C747" s="90" t="str">
        <f>[1]ORÇAMENTO!$P$30</f>
        <v>SINAPI</v>
      </c>
      <c r="D747" s="10" t="str">
        <f>[1]ORÇAMENTO!R786</f>
        <v>ALVENARIA DE VEDAÇÃO DE BLOCOS CERÂMICOS FURADOS NA VERTICAL DE 14X19X39 CM (ESPESSURA 14 CM) E ARGAMASSA DE ASSENTAMENTO COM PREPARO MANUAL. AF_12/2021</v>
      </c>
      <c r="E747" s="11" t="s">
        <v>1</v>
      </c>
      <c r="F747" s="37">
        <v>62.5</v>
      </c>
      <c r="G747" s="12">
        <f>[1]ORÇAMENTO!U786</f>
        <v>84.63</v>
      </c>
      <c r="H747" s="12">
        <f t="shared" si="68"/>
        <v>105.09</v>
      </c>
      <c r="I747" s="39">
        <f>[1]ORÇAMENTO!X786</f>
        <v>641.89</v>
      </c>
      <c r="J747" s="13">
        <f t="shared" si="67"/>
        <v>1.763506471440153E-4</v>
      </c>
      <c r="K747" s="38">
        <f>F747-[1]ORÇAMENTO!T786</f>
        <v>56.47</v>
      </c>
    </row>
    <row r="748" spans="1:11" ht="38.25">
      <c r="A748" s="10" t="str">
        <f>[1]ORÇAMENTO!O787</f>
        <v>8.1.3.6.</v>
      </c>
      <c r="B748" s="89" t="str">
        <f>[1]ORÇAMENTO!Q787</f>
        <v>87878</v>
      </c>
      <c r="C748" s="90" t="str">
        <f>[1]ORÇAMENTO!$P$30</f>
        <v>SINAPI</v>
      </c>
      <c r="D748" s="10" t="str">
        <f>[1]ORÇAMENTO!R787</f>
        <v>CHAPISCO APLICADO EM ALVENARIAS E ESTRUTURAS DE CONCRETO INTERNAS, COM COLHER DE PEDREIRO.  ARGAMASSA TRAÇO 1:3 COM PREPARO MANUAL. AF_10/2022</v>
      </c>
      <c r="E748" s="11" t="s">
        <v>6</v>
      </c>
      <c r="F748" s="37">
        <v>8</v>
      </c>
      <c r="G748" s="12">
        <f>[1]ORÇAMENTO!U787</f>
        <v>5.19</v>
      </c>
      <c r="H748" s="12">
        <f t="shared" si="68"/>
        <v>6.44</v>
      </c>
      <c r="I748" s="39">
        <f>[1]ORÇAMENTO!X787</f>
        <v>78.69</v>
      </c>
      <c r="J748" s="13">
        <f t="shared" si="67"/>
        <v>2.1619019495182294E-5</v>
      </c>
      <c r="K748" s="38">
        <f>F748-[1]ORÇAMENTO!T787</f>
        <v>-4.0500000000000007</v>
      </c>
    </row>
    <row r="749" spans="1:11" ht="38.25">
      <c r="A749" s="10" t="str">
        <f>[1]ORÇAMENTO!O788</f>
        <v>8.1.3.7.</v>
      </c>
      <c r="B749" s="89" t="str">
        <f>[1]ORÇAMENTO!Q788</f>
        <v>87547</v>
      </c>
      <c r="C749" s="90" t="str">
        <f>[1]ORÇAMENTO!$P$30</f>
        <v>SINAPI</v>
      </c>
      <c r="D749" s="10" t="str">
        <f>[1]ORÇAMENTO!R788</f>
        <v>MASSA ÚNICA, EM ARGAMASSA TRAÇO 1:2:8, PREPARO MECÂNICO, APLICADA MANUALMENTE EM PAREDES INTERNAS DE AMBIENTES COM ÁREA ENTRE 5M² E 10M², E = 10MM, COM TALISCAS. AF_03/2024</v>
      </c>
      <c r="E749" s="11" t="s">
        <v>6</v>
      </c>
      <c r="F749" s="16">
        <v>34</v>
      </c>
      <c r="G749" s="16">
        <f>[1]ORÇAMENTO!U788</f>
        <v>26.84</v>
      </c>
      <c r="H749" s="16"/>
      <c r="I749" s="39">
        <f>[1]ORÇAMENTO!X788</f>
        <v>813.62</v>
      </c>
      <c r="J749" s="13"/>
      <c r="K749" s="38">
        <f>F749-[1]ORÇAMENTO!T788</f>
        <v>9.8999999999999986</v>
      </c>
    </row>
    <row r="750" spans="1:11">
      <c r="A750" s="10" t="str">
        <f>[1]ORÇAMENTO!O789</f>
        <v>8.1.4.</v>
      </c>
      <c r="B750" s="89">
        <f>[1]ORÇAMENTO!Q789</f>
        <v>97122</v>
      </c>
      <c r="C750" s="90" t="str">
        <f>[1]ORÇAMENTO!$P$30</f>
        <v>SINAPI</v>
      </c>
      <c r="D750" s="10" t="str">
        <f>[1]ORÇAMENTO!R789</f>
        <v>ABRIGO PARA QUADRO ELÉTRICO</v>
      </c>
      <c r="E750" s="11" t="s">
        <v>6</v>
      </c>
      <c r="F750" s="16">
        <v>8</v>
      </c>
      <c r="G750" s="16">
        <f>[1]ORÇAMENTO!U789</f>
        <v>0</v>
      </c>
      <c r="H750" s="16"/>
      <c r="I750" s="39">
        <f>[1]ORÇAMENTO!X789</f>
        <v>25075.1</v>
      </c>
      <c r="J750" s="13"/>
      <c r="K750" s="38">
        <f>F750-[1]ORÇAMENTO!T789</f>
        <v>8</v>
      </c>
    </row>
    <row r="751" spans="1:11" ht="25.5">
      <c r="A751" s="10" t="str">
        <f>[1]ORÇAMENTO!O790</f>
        <v>8.1.4.1.</v>
      </c>
      <c r="B751" s="89">
        <f>[1]ORÇAMENTO!Q790</f>
        <v>99059</v>
      </c>
      <c r="C751" s="90" t="str">
        <f>[1]ORÇAMENTO!$P$30</f>
        <v>SINAPI</v>
      </c>
      <c r="D751" s="10" t="str">
        <f>[1]ORÇAMENTO!R790</f>
        <v>LOCAÇÃO CONVENCIONAL DE OBRA, UTILIZANDO GABARITO DE TÁBUAS CORRIDAS PONTALETADAS A CADA 2,00M -  2 UTILIZAÇÕES. AF_03/2024</v>
      </c>
      <c r="E751" s="11" t="s">
        <v>6</v>
      </c>
      <c r="F751" s="37">
        <v>2</v>
      </c>
      <c r="G751" s="12">
        <f>[1]ORÇAMENTO!U790</f>
        <v>68.27</v>
      </c>
      <c r="H751" s="12">
        <f t="shared" ref="H751:H752" si="69">TRUNC(G751 * (1 + 24.18 / 100), 2)</f>
        <v>84.77</v>
      </c>
      <c r="I751" s="39">
        <f>[1]ORÇAMENTO!X790</f>
        <v>875.87</v>
      </c>
      <c r="J751" s="13">
        <f t="shared" ref="J751:J752" si="70">I751 / 3639850.55</f>
        <v>2.4063350623008411E-4</v>
      </c>
      <c r="K751" s="38">
        <f>F751-[1]ORÇAMENTO!T790</f>
        <v>-8.1999999999999993</v>
      </c>
    </row>
    <row r="752" spans="1:11">
      <c r="A752" s="10" t="str">
        <f>[1]ORÇAMENTO!O791</f>
        <v>8.1.4.2.</v>
      </c>
      <c r="B752" s="89">
        <f>[1]ORÇAMENTO!Q791</f>
        <v>93358</v>
      </c>
      <c r="C752" s="90" t="str">
        <f>[1]ORÇAMENTO!$P$30</f>
        <v>SINAPI</v>
      </c>
      <c r="D752" s="10" t="str">
        <f>[1]ORÇAMENTO!R791</f>
        <v>ESCAVAÇÃO MANUAL DE VALA. AF_09/2024</v>
      </c>
      <c r="E752" s="11" t="s">
        <v>6</v>
      </c>
      <c r="F752" s="37">
        <v>4</v>
      </c>
      <c r="G752" s="12">
        <f>[1]ORÇAMENTO!U791</f>
        <v>93.03</v>
      </c>
      <c r="H752" s="12">
        <f t="shared" si="69"/>
        <v>115.52</v>
      </c>
      <c r="I752" s="39">
        <f>[1]ORÇAMENTO!X791</f>
        <v>325.29000000000002</v>
      </c>
      <c r="J752" s="13">
        <f t="shared" si="70"/>
        <v>8.936905390250158E-5</v>
      </c>
      <c r="K752" s="38">
        <f>F752-[1]ORÇAMENTO!T791</f>
        <v>1.2200000000000002</v>
      </c>
    </row>
    <row r="753" spans="1:11" ht="25.5">
      <c r="A753" s="10" t="str">
        <f>[1]ORÇAMENTO!O792</f>
        <v>8.1.4.3.</v>
      </c>
      <c r="B753" s="89">
        <f>[1]ORÇAMENTO!Q792</f>
        <v>101617</v>
      </c>
      <c r="C753" s="90" t="str">
        <f>[1]ORÇAMENTO!$P$30</f>
        <v>SINAPI</v>
      </c>
      <c r="D753" s="10" t="str">
        <f>[1]ORÇAMENTO!R792</f>
        <v>PREPARO DE FUNDO DE VALA COM LARGURA MAIOR OU IGUAL A 1,5 M E MENOR QUE 2,5 M (ACERTO DO SOLO NATURAL). AF_08/2020</v>
      </c>
      <c r="E753" s="11" t="s">
        <v>6</v>
      </c>
      <c r="F753" s="16">
        <v>1</v>
      </c>
      <c r="G753" s="16">
        <f>[1]ORÇAMENTO!U792</f>
        <v>3.35</v>
      </c>
      <c r="H753" s="16"/>
      <c r="I753" s="39">
        <f>[1]ORÇAMENTO!X792</f>
        <v>7.28</v>
      </c>
      <c r="J753" s="13"/>
      <c r="K753" s="38">
        <f>F753-[1]ORÇAMENTO!T792</f>
        <v>-0.73</v>
      </c>
    </row>
    <row r="754" spans="1:11" ht="25.5">
      <c r="A754" s="10" t="str">
        <f>[1]ORÇAMENTO!O793</f>
        <v>8.1.4.4.</v>
      </c>
      <c r="B754" s="89">
        <f>[1]ORÇAMENTO!Q793</f>
        <v>93382</v>
      </c>
      <c r="C754" s="90" t="str">
        <f>[1]ORÇAMENTO!$P$30</f>
        <v>SINAPI</v>
      </c>
      <c r="D754" s="10" t="str">
        <f>[1]ORÇAMENTO!R793</f>
        <v>REATERRO MANUAL DE VALAS, COM COMPACTADOR DE SOLOS DE PERCUSSÃO. AF_08/2023</v>
      </c>
      <c r="E754" s="11" t="s">
        <v>6</v>
      </c>
      <c r="F754" s="37">
        <v>11</v>
      </c>
      <c r="G754" s="12">
        <f>[1]ORÇAMENTO!U793</f>
        <v>27.66</v>
      </c>
      <c r="H754" s="12">
        <f t="shared" ref="H754:H758" si="71">TRUNC(G754 * (1 + 24.18 / 100), 2)</f>
        <v>34.340000000000003</v>
      </c>
      <c r="I754" s="39">
        <f>[1]ORÇAMENTO!X793</f>
        <v>8.35</v>
      </c>
      <c r="J754" s="13">
        <f t="shared" ref="J754:J817" si="72">I754 / 3639850.55</f>
        <v>2.2940502323646228E-6</v>
      </c>
      <c r="K754" s="38">
        <f>F754-[1]ORÇAMENTO!T793</f>
        <v>10.76</v>
      </c>
    </row>
    <row r="755" spans="1:11" ht="25.5">
      <c r="A755" s="10" t="str">
        <f>[1]ORÇAMENTO!O794</f>
        <v>8.1.4.5.</v>
      </c>
      <c r="B755" s="89">
        <f>[1]ORÇAMENTO!Q794</f>
        <v>102487</v>
      </c>
      <c r="C755" s="90" t="str">
        <f>[1]ORÇAMENTO!$P$30</f>
        <v>SINAPI</v>
      </c>
      <c r="D755" s="10" t="str">
        <f>[1]ORÇAMENTO!R794</f>
        <v>CONCRETO CICLÓPICO FCK = 15MPA, 30% PEDRA DE MÃO EM VOLUME REAL, INCLUSIVE LANÇAMENTO. AF_05/2021</v>
      </c>
      <c r="E755" s="11" t="s">
        <v>6</v>
      </c>
      <c r="F755" s="37">
        <v>1</v>
      </c>
      <c r="G755" s="12">
        <f>[1]ORÇAMENTO!U794</f>
        <v>605.14</v>
      </c>
      <c r="H755" s="12">
        <f t="shared" si="71"/>
        <v>751.46</v>
      </c>
      <c r="I755" s="39">
        <f>[1]ORÇAMENTO!X794</f>
        <v>395.8</v>
      </c>
      <c r="J755" s="13">
        <f t="shared" si="72"/>
        <v>1.0874072837963087E-4</v>
      </c>
      <c r="K755" s="38">
        <f>F755-[1]ORÇAMENTO!T794</f>
        <v>0.48</v>
      </c>
    </row>
    <row r="756" spans="1:11" ht="38.25">
      <c r="A756" s="4" t="str">
        <f>[1]ORÇAMENTO!O795</f>
        <v>8.1.4.6.</v>
      </c>
      <c r="B756" s="87" t="str">
        <f>[1]ORÇAMENTO!Q795</f>
        <v>0029</v>
      </c>
      <c r="C756" s="5" t="str">
        <f>[1]ORÇAMENTO!$P$30</f>
        <v>SINAPI</v>
      </c>
      <c r="D756" s="4" t="str">
        <f>[1]ORÇAMENTO!R795</f>
        <v>(ADAP.- ORSE-7369)CONCRETO ARMADO FCK=25,0MPA, USINADO, BOMBEADO, ADENSADO E LANÇADO, PARA USO GERAL, COM FORMAS PLANAS EM COMPENSADO RESINADO 12MM (05 USOS)</v>
      </c>
      <c r="E756" s="6" t="s">
        <v>4</v>
      </c>
      <c r="F756" s="36">
        <v>2</v>
      </c>
      <c r="G756" s="8">
        <f>[1]ORÇAMENTO!U795</f>
        <v>1783.27</v>
      </c>
      <c r="H756" s="8">
        <f t="shared" si="71"/>
        <v>2214.46</v>
      </c>
      <c r="I756" s="39">
        <f>[1]ORÇAMENTO!X795</f>
        <v>7558.91</v>
      </c>
      <c r="J756" s="9">
        <f t="shared" si="72"/>
        <v>2.0767088912482961E-3</v>
      </c>
      <c r="K756" s="38">
        <f>F756-[1]ORÇAMENTO!T795</f>
        <v>-1.37</v>
      </c>
    </row>
    <row r="757" spans="1:11" ht="38.25">
      <c r="A757" s="10" t="str">
        <f>[1]ORÇAMENTO!O796</f>
        <v>8.1.4.7.</v>
      </c>
      <c r="B757" s="89">
        <f>[1]ORÇAMENTO!Q796</f>
        <v>103325</v>
      </c>
      <c r="C757" s="90" t="str">
        <f>[1]ORÇAMENTO!$P$30</f>
        <v>SINAPI</v>
      </c>
      <c r="D757" s="10" t="str">
        <f>[1]ORÇAMENTO!R796</f>
        <v>ALVENARIA DE VEDAÇÃO DE BLOCOS CERÂMICOS FURADOS NA VERTICAL DE 14X19X39 CM (ESPESSURA 14 CM) E ARGAMASSA DE ASSENTAMENTO COM PREPARO MANUAL. AF_12/2021</v>
      </c>
      <c r="E757" s="11" t="s">
        <v>6</v>
      </c>
      <c r="F757" s="37">
        <v>2</v>
      </c>
      <c r="G757" s="12">
        <f>[1]ORÇAMENTO!U796</f>
        <v>84.63</v>
      </c>
      <c r="H757" s="12">
        <f t="shared" si="71"/>
        <v>105.09</v>
      </c>
      <c r="I757" s="39">
        <f>[1]ORÇAMENTO!X796</f>
        <v>3550.11</v>
      </c>
      <c r="J757" s="13">
        <f t="shared" si="72"/>
        <v>9.753449904694577E-4</v>
      </c>
      <c r="K757" s="38">
        <f>F757-[1]ORÇAMENTO!T796</f>
        <v>-31.35</v>
      </c>
    </row>
    <row r="758" spans="1:11" ht="38.25">
      <c r="A758" s="4" t="str">
        <f>[1]ORÇAMENTO!O797</f>
        <v>8.1.4.8.</v>
      </c>
      <c r="B758" s="87">
        <f>[1]ORÇAMENTO!Q797</f>
        <v>87878</v>
      </c>
      <c r="C758" s="5" t="str">
        <f>[1]ORÇAMENTO!$P$30</f>
        <v>SINAPI</v>
      </c>
      <c r="D758" s="4" t="str">
        <f>[1]ORÇAMENTO!R797</f>
        <v>CHAPISCO APLICADO EM ALVENARIAS E ESTRUTURAS DE CONCRETO INTERNAS, COM COLHER DE PEDREIRO.  ARGAMASSA TRAÇO 1:3 COM PREPARO MANUAL. AF_10/2022</v>
      </c>
      <c r="E758" s="6" t="s">
        <v>2</v>
      </c>
      <c r="F758" s="36">
        <f>F739</f>
        <v>4593.0600000000004</v>
      </c>
      <c r="G758" s="8">
        <f>[1]ORÇAMENTO!U797</f>
        <v>5.19</v>
      </c>
      <c r="H758" s="8">
        <f t="shared" si="71"/>
        <v>6.44</v>
      </c>
      <c r="I758" s="39">
        <f>[1]ORÇAMENTO!X797</f>
        <v>435.55</v>
      </c>
      <c r="J758" s="9">
        <f t="shared" si="72"/>
        <v>1.1966150643190557E-4</v>
      </c>
      <c r="K758" s="38">
        <f>F758-[1]ORÇAMENTO!T797</f>
        <v>4526.3600000000006</v>
      </c>
    </row>
    <row r="759" spans="1:11" ht="38.25">
      <c r="A759" s="2" t="str">
        <f>[1]ORÇAMENTO!O798</f>
        <v>8.1.4.9.</v>
      </c>
      <c r="B759" s="2"/>
      <c r="C759" s="2"/>
      <c r="D759" s="2" t="str">
        <f>[1]ORÇAMENTO!R798</f>
        <v>MASSA ÚNICA, EM ARGAMASSA TRAÇO 1:2:8, PREPARO MECÂNICO, APLICADA MANUALMENTE EM PAREDES INTERNAS DE AMBIENTES COM ÁREA ENTRE 5M² E 10M², E = 10MM, COM TALISCAS. AF_03/2024</v>
      </c>
      <c r="E759" s="2"/>
      <c r="F759" s="34"/>
      <c r="G759" s="2"/>
      <c r="H759" s="2"/>
      <c r="I759" s="23"/>
      <c r="J759" s="3">
        <f t="shared" si="72"/>
        <v>0</v>
      </c>
      <c r="K759" s="38">
        <f>F759-[1]ORÇAMENTO!T798</f>
        <v>-66.7</v>
      </c>
    </row>
    <row r="760" spans="1:11" ht="25.5">
      <c r="A760" s="4" t="str">
        <f>[1]ORÇAMENTO!O799</f>
        <v>8.1.4.10.</v>
      </c>
      <c r="B760" s="88">
        <f>[1]ORÇAMENTO!Q799</f>
        <v>88489</v>
      </c>
      <c r="C760" s="5" t="str">
        <f>[1]ORÇAMENTO!$P$30</f>
        <v>SINAPI</v>
      </c>
      <c r="D760" s="4" t="str">
        <f>[1]ORÇAMENTO!R799</f>
        <v>PINTURA LÁTEX ACRÍLICA PREMIUM, APLICAÇÃO MANUAL EM PAREDES, DUAS DEMÃOS. AF_04/2023</v>
      </c>
      <c r="E760" s="6" t="s">
        <v>6</v>
      </c>
      <c r="F760" s="36">
        <f>65-10</f>
        <v>55</v>
      </c>
      <c r="G760" s="8">
        <f>[1]ORÇAMENTO!U799</f>
        <v>14.36</v>
      </c>
      <c r="H760" s="8">
        <f>TRUNC(G760 * (1 + 24.18 / 100), 2)</f>
        <v>17.829999999999998</v>
      </c>
      <c r="I760" s="39">
        <f>[1]ORÇAMENTO!X799</f>
        <v>1204.5999999999999</v>
      </c>
      <c r="J760" s="9">
        <f t="shared" si="72"/>
        <v>3.3094765388100891E-4</v>
      </c>
      <c r="K760" s="38">
        <f>F760-[1]ORÇAMENTO!T799</f>
        <v>-11.700000000000003</v>
      </c>
    </row>
    <row r="761" spans="1:11" ht="38.25">
      <c r="A761" s="4" t="str">
        <f>[1]ORÇAMENTO!O800</f>
        <v>8.1.4.11.</v>
      </c>
      <c r="B761" s="88">
        <f>[1]ORÇAMENTO!Q800</f>
        <v>87624</v>
      </c>
      <c r="C761" s="5" t="str">
        <f>[1]ORÇAMENTO!$P$30</f>
        <v>SINAPI</v>
      </c>
      <c r="D761" s="4" t="str">
        <f>[1]ORÇAMENTO!R800</f>
        <v>CONTRAPISO EM ARGAMASSA PRONTA, PREPARO MANUAL, APLICADO EM ÁREAS SECAS SOBRE LAJE, ADERIDO, ACABAMENTO NÃO REFORÇADO, ESPESSURA 2CM. AF_07/2021</v>
      </c>
      <c r="E761" s="6" t="s">
        <v>6</v>
      </c>
      <c r="F761" s="36">
        <f>F760</f>
        <v>55</v>
      </c>
      <c r="G761" s="8">
        <f>[1]ORÇAMENTO!U800</f>
        <v>101.11</v>
      </c>
      <c r="H761" s="8">
        <f>TRUNC(G761 * (1 + 24.18 / 100), 2)</f>
        <v>125.55</v>
      </c>
      <c r="I761" s="39">
        <f>[1]ORÇAMENTO!X800</f>
        <v>735.1</v>
      </c>
      <c r="J761" s="9">
        <f t="shared" si="72"/>
        <v>2.0195884141451908E-4</v>
      </c>
      <c r="K761" s="38">
        <f>F761-[1]ORÇAMENTO!T800</f>
        <v>49.22</v>
      </c>
    </row>
    <row r="762" spans="1:11" ht="38.25">
      <c r="A762" s="4" t="str">
        <f>[1]ORÇAMENTO!O801</f>
        <v>8.1.4.12.</v>
      </c>
      <c r="B762" s="88">
        <f>[1]ORÇAMENTO!Q801</f>
        <v>94994</v>
      </c>
      <c r="C762" s="5" t="str">
        <f>[1]ORÇAMENTO!$P$30</f>
        <v>SINAPI</v>
      </c>
      <c r="D762" s="4" t="str">
        <f>[1]ORÇAMENTO!R801</f>
        <v>EXECUÇÃO DE PASSEIO (CALÇADA) OU PISO DE CONCRETO COM CONCRETO MOLDADO IN LOCO, FEITO EM OBRA, ACABAMENTO CONVENCIONAL, ESPESSURA 8 CM, ARMADO. AF_08/2022</v>
      </c>
      <c r="E762" s="6" t="s">
        <v>6</v>
      </c>
      <c r="F762" s="36">
        <f>F761</f>
        <v>55</v>
      </c>
      <c r="G762" s="8">
        <f>[1]ORÇAMENTO!U801</f>
        <v>96.68</v>
      </c>
      <c r="H762" s="8">
        <f>TRUNC(G762 * (1 + 24.18 / 100), 2)</f>
        <v>120.05</v>
      </c>
      <c r="I762" s="39">
        <f>[1]ORÇAMENTO!X801</f>
        <v>646.91</v>
      </c>
      <c r="J762" s="9">
        <f t="shared" si="72"/>
        <v>1.7772982464898181E-4</v>
      </c>
      <c r="K762" s="38">
        <f>F762-[1]ORÇAMENTO!T801</f>
        <v>49.68</v>
      </c>
    </row>
    <row r="763" spans="1:11" ht="45">
      <c r="A763" s="25" t="str">
        <f>[1]ORÇAMENTO!O802</f>
        <v>8.1.4.13.</v>
      </c>
      <c r="B763" s="25"/>
      <c r="C763" s="25"/>
      <c r="D763" s="25" t="str">
        <f>[1]ORÇAMENTO!R802</f>
        <v>PISO CIMENTADO, TRAÇO 1:3 (CIMENTO E AREIA), ACABAMENTO LISO, ESPESSURA 3,0 CM, PREPARO MECÂNICO DA ARGAMASSA. AF_09/2020</v>
      </c>
      <c r="E763" s="25"/>
      <c r="F763" s="33"/>
      <c r="G763" s="25"/>
      <c r="H763" s="25"/>
      <c r="I763" s="26"/>
      <c r="J763" s="27">
        <f t="shared" si="72"/>
        <v>0</v>
      </c>
      <c r="K763" s="38">
        <f>F763-[1]ORÇAMENTO!T802</f>
        <v>-4.49</v>
      </c>
    </row>
    <row r="764" spans="1:11" ht="25.5">
      <c r="A764" s="2" t="str">
        <f>[1]ORÇAMENTO!O814</f>
        <v>8.1.4.25.</v>
      </c>
      <c r="B764" s="2"/>
      <c r="C764" s="2"/>
      <c r="D764" s="2" t="str">
        <f>[1]ORÇAMENTO!R814</f>
        <v xml:space="preserve">	TOMADA INDUSTRIAL DE EMBUTIR 3P+T 30 A, 440 V, COM TRAVA, SEM PLACA</v>
      </c>
      <c r="E764" s="2"/>
      <c r="F764" s="34"/>
      <c r="G764" s="2"/>
      <c r="H764" s="2"/>
      <c r="I764" s="23"/>
      <c r="J764" s="3">
        <f t="shared" si="72"/>
        <v>0</v>
      </c>
      <c r="K764" s="38">
        <f>F764-[1]ORÇAMENTO!T814</f>
        <v>-1</v>
      </c>
    </row>
    <row r="765" spans="1:11" ht="25.5">
      <c r="A765" s="29" t="str">
        <f>[1]ORÇAMENTO!O815</f>
        <v>8.1.4.26.</v>
      </c>
      <c r="B765" s="29"/>
      <c r="C765" s="29"/>
      <c r="D765" s="29" t="str">
        <f>[1]ORÇAMENTO!R815</f>
        <v>INTERRUPTOR SIMPLES (1 MÓDULO), 10A/250V, SEM SUPORTE E SEM PLACA - FORNECIMENTO E INSTALAÇÃO. AF_03/2023</v>
      </c>
      <c r="E765" s="29"/>
      <c r="F765" s="35"/>
      <c r="G765" s="29"/>
      <c r="H765" s="29"/>
      <c r="I765" s="30"/>
      <c r="J765" s="31">
        <f t="shared" si="72"/>
        <v>0</v>
      </c>
      <c r="K765" s="38">
        <f>F765-[1]ORÇAMENTO!T815</f>
        <v>-2</v>
      </c>
    </row>
    <row r="766" spans="1:11" ht="25.5">
      <c r="A766" s="4" t="str">
        <f>[1]ORÇAMENTO!O816</f>
        <v>8.2.</v>
      </c>
      <c r="B766" s="5">
        <f>[1]ORÇAMENTO!Q816</f>
        <v>97741</v>
      </c>
      <c r="C766" s="5" t="str">
        <f>[1]ORÇAMENTO!$P$30</f>
        <v>SINAPI</v>
      </c>
      <c r="D766" s="4" t="str">
        <f>[1]ORÇAMENTO!R816</f>
        <v>RESERVATÓRIO DE  CONCRETO ARMADO  ELEVADO CAP_100,00M3, TORRE DE 10,00M</v>
      </c>
      <c r="E766" s="6" t="s">
        <v>1</v>
      </c>
      <c r="F766" s="36">
        <v>2.5</v>
      </c>
      <c r="G766" s="8">
        <f>[1]ORÇAMENTO!U816</f>
        <v>0</v>
      </c>
      <c r="H766" s="8">
        <f>TRUNC(G766 * (1 + 24.18 / 100), 2)</f>
        <v>0</v>
      </c>
      <c r="I766" s="39">
        <f>[1]ORÇAMENTO!X816</f>
        <v>535675.19999999995</v>
      </c>
      <c r="J766" s="9">
        <f t="shared" si="72"/>
        <v>0.14716955892598391</v>
      </c>
      <c r="K766" s="38">
        <f>F766-[1]ORÇAMENTO!T816</f>
        <v>2.5</v>
      </c>
    </row>
    <row r="767" spans="1:11">
      <c r="A767" s="29" t="str">
        <f>[1]ORÇAMENTO!O817</f>
        <v>8.2.1.</v>
      </c>
      <c r="B767" s="29"/>
      <c r="C767" s="29"/>
      <c r="D767" s="29" t="str">
        <f>[1]ORÇAMENTO!R817</f>
        <v>SERVIÇOS PRELIMINARES</v>
      </c>
      <c r="E767" s="29"/>
      <c r="F767" s="35"/>
      <c r="G767" s="29"/>
      <c r="H767" s="29"/>
      <c r="I767" s="30"/>
      <c r="J767" s="31">
        <f t="shared" si="72"/>
        <v>0</v>
      </c>
      <c r="K767" s="38">
        <f>F767-[1]ORÇAMENTO!T817</f>
        <v>0</v>
      </c>
    </row>
    <row r="768" spans="1:11" ht="25.5">
      <c r="A768" s="4" t="str">
        <f>[1]ORÇAMENTO!O818</f>
        <v>8.2.1.1.</v>
      </c>
      <c r="B768" s="87">
        <f>[1]ORÇAMENTO!Q818</f>
        <v>99059</v>
      </c>
      <c r="C768" s="5" t="str">
        <f>[1]ORÇAMENTO!$P$30</f>
        <v>SINAPI</v>
      </c>
      <c r="D768" s="4" t="str">
        <f>[1]ORÇAMENTO!R818</f>
        <v>LOCAÇÃO CONVENCIONAL DE OBRA, UTILIZANDO GABARITO DE TÁBUAS CORRIDAS PONTALETADAS A CADA 2,00M -  2 UTILIZAÇÕES. AF_03/2024</v>
      </c>
      <c r="E768" s="6" t="s">
        <v>2</v>
      </c>
      <c r="F768" s="36">
        <v>50</v>
      </c>
      <c r="G768" s="8">
        <f>[1]ORÇAMENTO!U818</f>
        <v>68.27</v>
      </c>
      <c r="H768" s="8">
        <f>TRUNC(G768 * (1 + 24.18 / 100), 2)</f>
        <v>84.77</v>
      </c>
      <c r="I768" s="39">
        <f>[1]ORÇAMENTO!X818</f>
        <v>2237.77</v>
      </c>
      <c r="J768" s="9">
        <f t="shared" si="72"/>
        <v>6.1479722017707572E-4</v>
      </c>
      <c r="K768" s="38">
        <f>F768-[1]ORÇAMENTO!T818</f>
        <v>23.94</v>
      </c>
    </row>
    <row r="769" spans="1:11">
      <c r="A769" s="4" t="str">
        <f>[1]ORÇAMENTO!O819</f>
        <v>8.2.2.</v>
      </c>
      <c r="B769" s="88" t="e">
        <f>[1]ORÇAMENTO!Q819</f>
        <v>#REF!</v>
      </c>
      <c r="C769" s="5" t="str">
        <f>[1]ORÇAMENTO!$P$30</f>
        <v>SINAPI</v>
      </c>
      <c r="D769" s="4" t="str">
        <f>[1]ORÇAMENTO!R819</f>
        <v>MOVIMENTO DE TERRA</v>
      </c>
      <c r="E769" s="6" t="s">
        <v>2</v>
      </c>
      <c r="F769" s="36">
        <v>50</v>
      </c>
      <c r="G769" s="8" t="e">
        <f>[1]ORÇAMENTO!U819</f>
        <v>#REF!</v>
      </c>
      <c r="H769" s="8" t="e">
        <f>TRUNC(G769 * (1 + 24.18 / 100), 2)</f>
        <v>#REF!</v>
      </c>
      <c r="I769" s="39">
        <f>[1]ORÇAMENTO!X819</f>
        <v>6604.16</v>
      </c>
      <c r="J769" s="9">
        <f t="shared" si="72"/>
        <v>1.8144041655776225E-3</v>
      </c>
      <c r="K769" s="38">
        <f>F769-[1]ORÇAMENTO!T819</f>
        <v>50</v>
      </c>
    </row>
    <row r="770" spans="1:11" ht="38.25">
      <c r="A770" s="29" t="str">
        <f>[1]ORÇAMENTO!O820</f>
        <v>8.2.2.1.</v>
      </c>
      <c r="B770" s="29"/>
      <c r="C770" s="29"/>
      <c r="D770" s="29" t="str">
        <f>[1]ORÇAMENTO!R820</f>
        <v>ESCAVAÇÃO MECANIZADA PARA BLOCO DE COROAMENTO OU SAPATA COM RETROESCAVADEIRA (INCLUINDO ESCAVAÇÃO PARA COLOCAÇÃO DE FÔRMAS). AF_01/2024</v>
      </c>
      <c r="E770" s="29"/>
      <c r="F770" s="35"/>
      <c r="G770" s="29"/>
      <c r="H770" s="29"/>
      <c r="I770" s="30"/>
      <c r="J770" s="31">
        <f t="shared" si="72"/>
        <v>0</v>
      </c>
      <c r="K770" s="38">
        <f>F770-[1]ORÇAMENTO!T820</f>
        <v>-85.6</v>
      </c>
    </row>
    <row r="771" spans="1:11" ht="25.5">
      <c r="A771" s="4" t="str">
        <f>[1]ORÇAMENTO!O821</f>
        <v>8.2.2.2.</v>
      </c>
      <c r="B771" s="88">
        <f>[1]ORÇAMENTO!Q821</f>
        <v>93382</v>
      </c>
      <c r="C771" s="5" t="str">
        <f>[1]ORÇAMENTO!$P$30</f>
        <v>SINAPI</v>
      </c>
      <c r="D771" s="4" t="str">
        <f>[1]ORÇAMENTO!R821</f>
        <v>REATERRO MANUAL DE VALAS, COM COMPACTADOR DE SOLOS DE PERCUSSÃO. AF_08/2023</v>
      </c>
      <c r="E771" s="6" t="s">
        <v>2</v>
      </c>
      <c r="F771" s="36">
        <v>80</v>
      </c>
      <c r="G771" s="8">
        <f>[1]ORÇAMENTO!U821</f>
        <v>27.66</v>
      </c>
      <c r="H771" s="8">
        <f t="shared" ref="H771:H780" si="73">TRUNC(G771 * (1 + 24.18 / 100), 2)</f>
        <v>34.340000000000003</v>
      </c>
      <c r="I771" s="39">
        <f>[1]ORÇAMENTO!X821</f>
        <v>940.37</v>
      </c>
      <c r="J771" s="9">
        <f t="shared" si="72"/>
        <v>2.5835401401302043E-4</v>
      </c>
      <c r="K771" s="38">
        <f>F771-[1]ORÇAMENTO!T821</f>
        <v>52.97</v>
      </c>
    </row>
    <row r="772" spans="1:11" ht="38.25">
      <c r="A772" s="4" t="str">
        <f>[1]ORÇAMENTO!O822</f>
        <v>8.2.2.3.</v>
      </c>
      <c r="B772" s="88">
        <f>[1]ORÇAMENTO!Q822</f>
        <v>100982</v>
      </c>
      <c r="C772" s="5" t="str">
        <f>[1]ORÇAMENTO!$P$30</f>
        <v>SINAPI</v>
      </c>
      <c r="D772" s="4" t="str">
        <f>[1]ORÇAMENTO!R822</f>
        <v>CARGA, MANOBRA E DESCARGA DE ENTULHO EM CAMINHÃO BASCULANTE 10 M³ - CARGA COM ESCAVADEIRA HIDRÁULICA  (CAÇAMBA DE 0,80 M³ / 111 HP) E DESCARGA LIVRE (UNIDADE: M3). AF_07/2020</v>
      </c>
      <c r="E772" s="6" t="s">
        <v>3</v>
      </c>
      <c r="F772" s="36">
        <v>1.377</v>
      </c>
      <c r="G772" s="8">
        <f>[1]ORÇAMENTO!U822</f>
        <v>9.25</v>
      </c>
      <c r="H772" s="8">
        <f t="shared" si="73"/>
        <v>11.48</v>
      </c>
      <c r="I772" s="39">
        <f>[1]ORÇAMENTO!X822</f>
        <v>314.36</v>
      </c>
      <c r="J772" s="9">
        <f t="shared" si="72"/>
        <v>8.6366183358819508E-5</v>
      </c>
      <c r="K772" s="38">
        <f>F772-[1]ORÇAMENTO!T822</f>
        <v>-25.653000000000002</v>
      </c>
    </row>
    <row r="773" spans="1:11" ht="25.5">
      <c r="A773" s="4" t="str">
        <f>[1]ORÇAMENTO!O823</f>
        <v>8.2.2.4.</v>
      </c>
      <c r="B773" s="88">
        <f>[1]ORÇAMENTO!Q823</f>
        <v>93588</v>
      </c>
      <c r="C773" s="5" t="str">
        <f>[1]ORÇAMENTO!$P$30</f>
        <v>SINAPI</v>
      </c>
      <c r="D773" s="4" t="str">
        <f>[1]ORÇAMENTO!R823</f>
        <v>TRANSPORTE COM CAMINHÃO BASCULANTE DE 10 M³, EM VIA URBANA EM LEITO NATURAL (UNIDADE: M3XKM). AF_07/2020</v>
      </c>
      <c r="E773" s="6" t="s">
        <v>4</v>
      </c>
      <c r="F773" s="36">
        <v>1</v>
      </c>
      <c r="G773" s="8">
        <f>[1]ORÇAMENTO!U823</f>
        <v>3.29</v>
      </c>
      <c r="H773" s="8">
        <f t="shared" si="73"/>
        <v>4.08</v>
      </c>
      <c r="I773" s="39">
        <f>[1]ORÇAMENTO!X823</f>
        <v>1119.08</v>
      </c>
      <c r="J773" s="9">
        <f t="shared" si="72"/>
        <v>3.0745218371671881E-4</v>
      </c>
      <c r="K773" s="38">
        <f>F773-[1]ORÇAMENTO!T823</f>
        <v>-269.31</v>
      </c>
    </row>
    <row r="774" spans="1:11">
      <c r="A774" s="4" t="str">
        <f>[1]ORÇAMENTO!O824</f>
        <v>8.2.3.</v>
      </c>
      <c r="B774" s="87" t="str">
        <f>[1]ORÇAMENTO!Q824</f>
        <v>0002</v>
      </c>
      <c r="C774" s="5" t="str">
        <f>[1]ORÇAMENTO!$P$30</f>
        <v>SINAPI</v>
      </c>
      <c r="D774" s="4" t="str">
        <f>[1]ORÇAMENTO!R824</f>
        <v>INFRAESTRUTURA</v>
      </c>
      <c r="E774" s="6" t="s">
        <v>5</v>
      </c>
      <c r="F774" s="36">
        <v>24</v>
      </c>
      <c r="G774" s="8">
        <f>[1]ORÇAMENTO!U824</f>
        <v>0</v>
      </c>
      <c r="H774" s="8">
        <f t="shared" si="73"/>
        <v>0</v>
      </c>
      <c r="I774" s="39">
        <f>[1]ORÇAMENTO!X824</f>
        <v>68454.95</v>
      </c>
      <c r="J774" s="9">
        <f t="shared" si="72"/>
        <v>1.8807077120240556E-2</v>
      </c>
      <c r="K774" s="38">
        <f>F774-[1]ORÇAMENTO!T824</f>
        <v>24</v>
      </c>
    </row>
    <row r="775" spans="1:11" ht="38.25">
      <c r="A775" s="4" t="str">
        <f>[1]ORÇAMENTO!O825</f>
        <v>8.2.3.1.</v>
      </c>
      <c r="B775" s="87">
        <f>[1]ORÇAMENTO!Q825</f>
        <v>100897</v>
      </c>
      <c r="C775" s="5" t="str">
        <f>[1]ORÇAMENTO!$P$30</f>
        <v>SINAPI</v>
      </c>
      <c r="D775" s="4" t="str">
        <f>[1]ORÇAMENTO!R825</f>
        <v>ESTACA ESCAVADA MECANICAMENTE, SEM FLUIDO ESTABILIZANTE, COM 40CM DE DIÂMETRO, CONCRETO LANÇADO POR CAMINHÃO BETONEIRA (EXCLUSIVE MOBILIZAÇÃO E DESMOBILIZAÇÃO). AF_01/2020_PA</v>
      </c>
      <c r="E775" s="6" t="s">
        <v>5</v>
      </c>
      <c r="F775" s="36">
        <v>24</v>
      </c>
      <c r="G775" s="8">
        <f>[1]ORÇAMENTO!U825</f>
        <v>129.88</v>
      </c>
      <c r="H775" s="8">
        <f t="shared" si="73"/>
        <v>161.28</v>
      </c>
      <c r="I775" s="39">
        <f>[1]ORÇAMENTO!X825</f>
        <v>19603.2</v>
      </c>
      <c r="J775" s="9">
        <f t="shared" si="72"/>
        <v>5.3857156305497219E-3</v>
      </c>
      <c r="K775" s="38">
        <f>F775-[1]ORÇAMENTO!T825</f>
        <v>-96</v>
      </c>
    </row>
    <row r="776" spans="1:11" ht="25.5">
      <c r="A776" s="4" t="str">
        <f>[1]ORÇAMENTO!O826</f>
        <v>8.2.3.2.</v>
      </c>
      <c r="B776" s="87">
        <f>[1]ORÇAMENTO!Q826</f>
        <v>94974</v>
      </c>
      <c r="C776" s="5" t="str">
        <f>[1]ORÇAMENTO!$P$30</f>
        <v>SINAPI</v>
      </c>
      <c r="D776" s="4" t="str">
        <f>[1]ORÇAMENTO!R826</f>
        <v>CONCRETO MAGRO PARA LASTRO, TRAÇO 1:4,5:4,5 (EM MASSA SECA DE CIMENTO/ AREIA MÉDIA/ BRITA 1) - PREPARO MANUAL. AF_05/2021</v>
      </c>
      <c r="E776" s="6" t="s">
        <v>5</v>
      </c>
      <c r="F776" s="36">
        <v>24</v>
      </c>
      <c r="G776" s="8">
        <f>[1]ORÇAMENTO!U826</f>
        <v>468.4</v>
      </c>
      <c r="H776" s="8">
        <f t="shared" si="73"/>
        <v>581.65</v>
      </c>
      <c r="I776" s="39">
        <f>[1]ORÇAMENTO!X826</f>
        <v>447.75</v>
      </c>
      <c r="J776" s="9">
        <f t="shared" si="72"/>
        <v>1.2301329240015088E-4</v>
      </c>
      <c r="K776" s="38">
        <f>F776-[1]ORÇAMENTO!T826</f>
        <v>23.24</v>
      </c>
    </row>
    <row r="777" spans="1:11" ht="38.25">
      <c r="A777" s="4" t="str">
        <f>[1]ORÇAMENTO!O827</f>
        <v>8.2.3.3.</v>
      </c>
      <c r="B777" s="87">
        <f>[1]ORÇAMENTO!Q827</f>
        <v>96540</v>
      </c>
      <c r="C777" s="5" t="str">
        <f>[1]ORÇAMENTO!$P$30</f>
        <v>SINAPI</v>
      </c>
      <c r="D777" s="4" t="str">
        <f>[1]ORÇAMENTO!R827</f>
        <v>FABRICAÇÃO, MONTAGEM E DESMONTAGEM DE FÔRMA PARA BLOCO DE COROAMENTO, EM CHAPA DE MADEIRA COMPENSADA RESINADA, E=17 MM, 4 UTILIZAÇÕES. AF_01/2024</v>
      </c>
      <c r="E777" s="6" t="s">
        <v>6</v>
      </c>
      <c r="F777" s="36">
        <v>1</v>
      </c>
      <c r="G777" s="8">
        <f>[1]ORÇAMENTO!U827</f>
        <v>145.88999999999999</v>
      </c>
      <c r="H777" s="8">
        <f t="shared" si="73"/>
        <v>181.16</v>
      </c>
      <c r="I777" s="39">
        <f>[1]ORÇAMENTO!X827</f>
        <v>6661.05</v>
      </c>
      <c r="J777" s="9">
        <f t="shared" si="72"/>
        <v>1.8300339281787272E-3</v>
      </c>
      <c r="K777" s="38">
        <f>F777-[1]ORÇAMENTO!T827</f>
        <v>-35.299999999999997</v>
      </c>
    </row>
    <row r="778" spans="1:11" ht="25.5">
      <c r="A778" s="4" t="str">
        <f>[1]ORÇAMENTO!O828</f>
        <v>8.2.3.4.</v>
      </c>
      <c r="B778" s="87">
        <f>[1]ORÇAMENTO!Q828</f>
        <v>96546</v>
      </c>
      <c r="C778" s="5" t="str">
        <f>[1]ORÇAMENTO!$P$30</f>
        <v>SINAPI</v>
      </c>
      <c r="D778" s="4" t="str">
        <f>[1]ORÇAMENTO!R828</f>
        <v>ARMAÇÃO DE BLOCO UTILIZANDO AÇO CA-50 DE 10 MM - MONTAGEM. AF_01/2024</v>
      </c>
      <c r="E778" s="6" t="s">
        <v>4</v>
      </c>
      <c r="F778" s="36">
        <v>35</v>
      </c>
      <c r="G778" s="8">
        <f>[1]ORÇAMENTO!U828</f>
        <v>15.5</v>
      </c>
      <c r="H778" s="8">
        <f t="shared" si="73"/>
        <v>19.239999999999998</v>
      </c>
      <c r="I778" s="39">
        <f>[1]ORÇAMENTO!X828</f>
        <v>2925</v>
      </c>
      <c r="J778" s="9">
        <f t="shared" si="72"/>
        <v>8.0360442271455355E-4</v>
      </c>
      <c r="K778" s="38">
        <f>F778-[1]ORÇAMENTO!T828</f>
        <v>-115</v>
      </c>
    </row>
    <row r="779" spans="1:11" ht="25.5">
      <c r="A779" s="4" t="str">
        <f>[1]ORÇAMENTO!O829</f>
        <v>8.2.3.5.</v>
      </c>
      <c r="B779" s="87" t="str">
        <f>[1]ORÇAMENTO!Q829</f>
        <v>104920</v>
      </c>
      <c r="C779" s="5" t="str">
        <f>[1]ORÇAMENTO!$P$30</f>
        <v>SINAPI</v>
      </c>
      <c r="D779" s="4" t="str">
        <f>[1]ORÇAMENTO!R829</f>
        <v>ARMAÇÃO DE BLOCO, SAPATA ISOLADA, VIGA BALDRAME E SAPATA CORRIDA UTILIZANDO AÇO CA-50 DE 12,5 MM - MONTAGEM. AF_01/2024</v>
      </c>
      <c r="E779" s="6" t="s">
        <v>7</v>
      </c>
      <c r="F779" s="36">
        <v>1</v>
      </c>
      <c r="G779" s="8">
        <f>[1]ORÇAMENTO!U829</f>
        <v>11.98</v>
      </c>
      <c r="H779" s="8">
        <f t="shared" si="73"/>
        <v>14.87</v>
      </c>
      <c r="I779" s="39">
        <f>[1]ORÇAMENTO!X829</f>
        <v>3390.75</v>
      </c>
      <c r="J779" s="9">
        <f t="shared" si="72"/>
        <v>9.3156297310064014E-4</v>
      </c>
      <c r="K779" s="38">
        <f>F779-[1]ORÇAMENTO!T829</f>
        <v>-224</v>
      </c>
    </row>
    <row r="780" spans="1:11" ht="25.5">
      <c r="A780" s="4" t="str">
        <f>[1]ORÇAMENTO!O830</f>
        <v>8.2.3.6.</v>
      </c>
      <c r="B780" s="87" t="str">
        <f>[1]ORÇAMENTO!Q830</f>
        <v>0007</v>
      </c>
      <c r="C780" s="5" t="str">
        <f>[1]ORÇAMENTO!$P$30</f>
        <v>SINAPI</v>
      </c>
      <c r="D780" s="4" t="str">
        <f>[1]ORÇAMENTO!R830</f>
        <v>ARMAÇÃO DE BLOCO, SAPATA ISOLADA E SAPATA CORRIDA UTILIZANDO AÇO CA-50 DE 20 MM - MONTAGEM. AF_01/2024</v>
      </c>
      <c r="E780" s="6" t="s">
        <v>4</v>
      </c>
      <c r="F780" s="36">
        <v>1</v>
      </c>
      <c r="G780" s="8">
        <f>[1]ORÇAMENTO!U830</f>
        <v>12.52</v>
      </c>
      <c r="H780" s="8">
        <f t="shared" si="73"/>
        <v>15.54</v>
      </c>
      <c r="I780" s="39">
        <f>[1]ORÇAMENTO!X830</f>
        <v>4740.75</v>
      </c>
      <c r="J780" s="9">
        <f t="shared" si="72"/>
        <v>1.3024573220458188E-3</v>
      </c>
      <c r="K780" s="38">
        <f>F780-[1]ORÇAMENTO!T830</f>
        <v>-300</v>
      </c>
    </row>
    <row r="781" spans="1:11" ht="25.5">
      <c r="A781" s="29" t="str">
        <f>[1]ORÇAMENTO!O831</f>
        <v>8.2.3.7.</v>
      </c>
      <c r="B781" s="29"/>
      <c r="C781" s="29"/>
      <c r="D781" s="29" t="str">
        <f>[1]ORÇAMENTO!R831</f>
        <v>ARMAÇÃO DE BLOCO E SAPATA UTILIZANDO AÇO CA-50 DE 25 MM - MONTAGEM. AF_01/2024</v>
      </c>
      <c r="E781" s="29"/>
      <c r="F781" s="35"/>
      <c r="G781" s="29"/>
      <c r="H781" s="29"/>
      <c r="I781" s="30"/>
      <c r="J781" s="31">
        <f t="shared" si="72"/>
        <v>0</v>
      </c>
      <c r="K781" s="38">
        <f>F781-[1]ORÇAMENTO!T831</f>
        <v>-193</v>
      </c>
    </row>
    <row r="782" spans="1:11" ht="25.5">
      <c r="A782" s="4" t="str">
        <f>[1]ORÇAMENTO!O832</f>
        <v>8.2.3.8.</v>
      </c>
      <c r="B782" s="87">
        <f>[1]ORÇAMENTO!Q832</f>
        <v>95601</v>
      </c>
      <c r="C782" s="5" t="str">
        <f>[1]ORÇAMENTO!$P$30</f>
        <v>SINAPI</v>
      </c>
      <c r="D782" s="4" t="str">
        <f>[1]ORÇAMENTO!R832</f>
        <v>ARRASAMENTO MECANICO DE ESTACA DE CONCRETO ARMADO, DIAMETROS DE ATÉ 40 CM. AF_05/2021</v>
      </c>
      <c r="E782" s="6" t="s">
        <v>4</v>
      </c>
      <c r="F782" s="36">
        <v>1</v>
      </c>
      <c r="G782" s="8">
        <f>[1]ORÇAMENTO!U832</f>
        <v>17.86</v>
      </c>
      <c r="H782" s="8">
        <f t="shared" ref="H782:H787" si="74">TRUNC(G782 * (1 + 24.18 / 100), 2)</f>
        <v>22.17</v>
      </c>
      <c r="I782" s="39">
        <f>[1]ORÇAMENTO!X832</f>
        <v>336.9</v>
      </c>
      <c r="J782" s="9">
        <f t="shared" si="72"/>
        <v>9.2558745303430114E-5</v>
      </c>
      <c r="K782" s="38">
        <f>F782-[1]ORÇAMENTO!T832</f>
        <v>-14</v>
      </c>
    </row>
    <row r="783" spans="1:11" ht="25.5">
      <c r="A783" s="10" t="str">
        <f>[1]ORÇAMENTO!O833</f>
        <v>8.2.3.9.</v>
      </c>
      <c r="B783" s="89">
        <f>[1]ORÇAMENTO!Q833</f>
        <v>96556</v>
      </c>
      <c r="C783" s="90" t="str">
        <f>[1]ORÇAMENTO!$P$30</f>
        <v>SINAPI</v>
      </c>
      <c r="D783" s="10" t="str">
        <f>[1]ORÇAMENTO!R833</f>
        <v>CONCRETAGEM DE SAPATA, FCK 30 MPA, COM USO DE JERICA - LANÇAMENTO, ADENSAMENTO E ACABAMENTO. AF_01/2024</v>
      </c>
      <c r="E783" s="11" t="s">
        <v>6</v>
      </c>
      <c r="F783" s="37">
        <v>1</v>
      </c>
      <c r="G783" s="12">
        <f>[1]ORÇAMENTO!U833</f>
        <v>921.8</v>
      </c>
      <c r="H783" s="12">
        <f t="shared" si="74"/>
        <v>1144.69</v>
      </c>
      <c r="I783" s="39">
        <f>[1]ORÇAMENTO!X833</f>
        <v>25055.5</v>
      </c>
      <c r="J783" s="13">
        <f t="shared" si="72"/>
        <v>6.8836617481451267E-3</v>
      </c>
      <c r="K783" s="38">
        <f>F783-[1]ORÇAMENTO!T833</f>
        <v>-20.61</v>
      </c>
    </row>
    <row r="784" spans="1:11" ht="25.5">
      <c r="A784" s="4" t="str">
        <f>[1]ORÇAMENTO!O834</f>
        <v>8.2.3.10.</v>
      </c>
      <c r="B784" s="87">
        <f>[1]ORÇAMENTO!Q834</f>
        <v>98554</v>
      </c>
      <c r="C784" s="5" t="str">
        <f>[1]ORÇAMENTO!$P$30</f>
        <v>SINAPI</v>
      </c>
      <c r="D784" s="4" t="str">
        <f>[1]ORÇAMENTO!R834</f>
        <v>IMPERMEABILIZAÇÃO DE SUPERFÍCIE COM MEMBRANA À BASE DE RESINA ACRÍLICA, 3 DEMÃOS. AF_09/2023</v>
      </c>
      <c r="E784" s="6" t="s">
        <v>4</v>
      </c>
      <c r="F784" s="36">
        <v>1</v>
      </c>
      <c r="G784" s="8">
        <f>[1]ORÇAMENTO!U834</f>
        <v>54.95</v>
      </c>
      <c r="H784" s="8">
        <f t="shared" si="74"/>
        <v>68.23</v>
      </c>
      <c r="I784" s="39">
        <f>[1]ORÇAMENTO!X834</f>
        <v>2509.06</v>
      </c>
      <c r="J784" s="9">
        <f t="shared" si="72"/>
        <v>6.893305001217701E-4</v>
      </c>
      <c r="K784" s="38">
        <f>F784-[1]ORÇAMENTO!T834</f>
        <v>-35.299999999999997</v>
      </c>
    </row>
    <row r="785" spans="1:11">
      <c r="A785" s="4" t="str">
        <f>[1]ORÇAMENTO!O835</f>
        <v>8.2.4.</v>
      </c>
      <c r="B785" s="88" t="str">
        <f>[1]ORÇAMENTO!Q835</f>
        <v>0010</v>
      </c>
      <c r="C785" s="5" t="str">
        <f>[1]ORÇAMENTO!$P$30</f>
        <v>SINAPI</v>
      </c>
      <c r="D785" s="4" t="str">
        <f>[1]ORÇAMENTO!R835</f>
        <v>MESOESTRUTURA</v>
      </c>
      <c r="E785" s="6" t="s">
        <v>6</v>
      </c>
      <c r="F785" s="36">
        <v>1</v>
      </c>
      <c r="G785" s="8">
        <f>[1]ORÇAMENTO!U835</f>
        <v>0</v>
      </c>
      <c r="H785" s="8">
        <f t="shared" si="74"/>
        <v>0</v>
      </c>
      <c r="I785" s="39">
        <f>[1]ORÇAMENTO!X835</f>
        <v>308404.06</v>
      </c>
      <c r="J785" s="9">
        <f t="shared" si="72"/>
        <v>8.4729868922777618E-2</v>
      </c>
      <c r="K785" s="38">
        <f>F785-[1]ORÇAMENTO!T835</f>
        <v>1</v>
      </c>
    </row>
    <row r="786" spans="1:11" ht="25.5">
      <c r="A786" s="4" t="str">
        <f>[1]ORÇAMENTO!O836</f>
        <v>8.2.4.1.</v>
      </c>
      <c r="B786" s="88" t="str">
        <f>[1]ORÇAMENTO!Q836</f>
        <v>92759</v>
      </c>
      <c r="C786" s="5" t="str">
        <f>[1]ORÇAMENTO!$P$30</f>
        <v>SINAPI</v>
      </c>
      <c r="D786" s="4" t="str">
        <f>[1]ORÇAMENTO!R836</f>
        <v>ARMAÇÃO DE PILAR OU VIGA DE ESTRUTURA CONVENCIONAL DE CONCRETO ARMADO UTILIZANDO AÇO CA-60 DE 5,0 MM - MONTAGEM. AF_06/2022</v>
      </c>
      <c r="E786" s="6" t="s">
        <v>1</v>
      </c>
      <c r="F786" s="36">
        <v>210</v>
      </c>
      <c r="G786" s="8">
        <f>[1]ORÇAMENTO!U836</f>
        <v>15.48</v>
      </c>
      <c r="H786" s="8">
        <f t="shared" si="74"/>
        <v>19.22</v>
      </c>
      <c r="I786" s="39">
        <f>[1]ORÇAMENTO!X836</f>
        <v>1242.19</v>
      </c>
      <c r="J786" s="9">
        <f t="shared" si="72"/>
        <v>3.4127500097497139E-4</v>
      </c>
      <c r="K786" s="38">
        <f>F786-[1]ORÇAMENTO!T836</f>
        <v>146.19999999999999</v>
      </c>
    </row>
    <row r="787" spans="1:11" ht="25.5">
      <c r="A787" s="4" t="str">
        <f>[1]ORÇAMENTO!O837</f>
        <v>8.2.4.2.</v>
      </c>
      <c r="B787" s="87">
        <f>[1]ORÇAMENTO!Q837</f>
        <v>92760</v>
      </c>
      <c r="C787" s="5" t="str">
        <f>[1]ORÇAMENTO!$P$30</f>
        <v>SINAPI</v>
      </c>
      <c r="D787" s="4" t="str">
        <f>[1]ORÇAMENTO!R837</f>
        <v>ARMAÇÃO DE PILAR OU VIGA DE ESTRUTURA CONVENCIONAL DE CONCRETO ARMADO UTILIZANDO AÇO CA-50 DE 6,3 MM - MONTAGEM. AF_06/2022</v>
      </c>
      <c r="E787" s="6" t="s">
        <v>1</v>
      </c>
      <c r="F787" s="36">
        <v>70</v>
      </c>
      <c r="G787" s="8">
        <f>[1]ORÇAMENTO!U837</f>
        <v>14.69</v>
      </c>
      <c r="H787" s="8">
        <f t="shared" si="74"/>
        <v>18.239999999999998</v>
      </c>
      <c r="I787" s="39">
        <f>[1]ORÇAMENTO!X837</f>
        <v>9498.7199999999993</v>
      </c>
      <c r="J787" s="9">
        <f t="shared" si="72"/>
        <v>2.609645607564849E-3</v>
      </c>
      <c r="K787" s="38">
        <f>F787-[1]ORÇAMENTO!T837</f>
        <v>-444</v>
      </c>
    </row>
    <row r="788" spans="1:11" ht="38.25">
      <c r="A788" s="29" t="str">
        <f>[1]ORÇAMENTO!O838</f>
        <v>8.2.4.3.</v>
      </c>
      <c r="B788" s="29"/>
      <c r="C788" s="29"/>
      <c r="D788" s="29" t="str">
        <f>[1]ORÇAMENTO!R838</f>
        <v>ARMAÇÃO DE PILAR OU VIGA DE ESTRUTURA CONVENCIONAL DE CONCRETO ARMADO UTILIZANDO AÇO CA-50 DE 10,0 MM - MONTAGEM. AF_06/2022</v>
      </c>
      <c r="E788" s="29"/>
      <c r="F788" s="35"/>
      <c r="G788" s="29"/>
      <c r="H788" s="29"/>
      <c r="I788" s="30"/>
      <c r="J788" s="31">
        <f t="shared" si="72"/>
        <v>0</v>
      </c>
      <c r="K788" s="38">
        <f>F788-[1]ORÇAMENTO!T838</f>
        <v>-157</v>
      </c>
    </row>
    <row r="789" spans="1:11" ht="25.5">
      <c r="A789" s="4" t="str">
        <f>[1]ORÇAMENTO!O839</f>
        <v>8.2.4.4.</v>
      </c>
      <c r="B789" s="88">
        <f>[1]ORÇAMENTO!Q839</f>
        <v>92763</v>
      </c>
      <c r="C789" s="5" t="str">
        <f>[1]ORÇAMENTO!$P$30</f>
        <v>SINAPI</v>
      </c>
      <c r="D789" s="4" t="str">
        <f>[1]ORÇAMENTO!R839</f>
        <v>ARMAÇÃO DE PILAR OU VIGA DE ESTRUTURA CONVENCIONAL DE CONCRETO ARMADO UTILIZANDO AÇO CA-50 DE 12,5 MM - MONTAGEM. AF_06/2022</v>
      </c>
      <c r="E789" s="6" t="s">
        <v>1</v>
      </c>
      <c r="F789" s="36">
        <v>17.5</v>
      </c>
      <c r="G789" s="8">
        <f>[1]ORÇAMENTO!U839</f>
        <v>10.39</v>
      </c>
      <c r="H789" s="8">
        <f t="shared" ref="H789:H799" si="75">TRUNC(G789 * (1 + 24.18 / 100), 2)</f>
        <v>12.9</v>
      </c>
      <c r="I789" s="39">
        <f>[1]ORÇAMENTO!X839</f>
        <v>3620.39</v>
      </c>
      <c r="J789" s="9">
        <f t="shared" si="72"/>
        <v>9.946534755389889E-4</v>
      </c>
      <c r="K789" s="38">
        <f>F789-[1]ORÇAMENTO!T839</f>
        <v>-259.5</v>
      </c>
    </row>
    <row r="790" spans="1:11" ht="25.5">
      <c r="A790" s="4" t="str">
        <f>[1]ORÇAMENTO!O840</f>
        <v>8.2.4.5.</v>
      </c>
      <c r="B790" s="88">
        <f>[1]ORÇAMENTO!Q840</f>
        <v>92764</v>
      </c>
      <c r="C790" s="5" t="str">
        <f>[1]ORÇAMENTO!$P$30</f>
        <v>SINAPI</v>
      </c>
      <c r="D790" s="4" t="str">
        <f>[1]ORÇAMENTO!R840</f>
        <v>ARMAÇÃO DE PILAR OU VIGA DE ESTRUTURA CONVENCIONAL DE CONCRETO ARMADO UTILIZANDO AÇO CA-50 DE 16,0 MM - MONTAGEM. AF_06/2022</v>
      </c>
      <c r="E790" s="6" t="s">
        <v>3</v>
      </c>
      <c r="F790" s="36">
        <v>3.6</v>
      </c>
      <c r="G790" s="8">
        <f>[1]ORÇAMENTO!U840</f>
        <v>10.07</v>
      </c>
      <c r="H790" s="8">
        <f t="shared" si="75"/>
        <v>12.5</v>
      </c>
      <c r="I790" s="39">
        <f>[1]ORÇAMENTO!X840</f>
        <v>23160.76</v>
      </c>
      <c r="J790" s="9">
        <f t="shared" si="72"/>
        <v>6.3631074083522468E-3</v>
      </c>
      <c r="K790" s="38">
        <f>F790-[1]ORÇAMENTO!T840</f>
        <v>-1824.4</v>
      </c>
    </row>
    <row r="791" spans="1:11" ht="25.5">
      <c r="A791" s="10" t="str">
        <f>[1]ORÇAMENTO!O841</f>
        <v>8.2.4.6.</v>
      </c>
      <c r="B791" s="89">
        <f>[1]ORÇAMENTO!Q841</f>
        <v>92769</v>
      </c>
      <c r="C791" s="90" t="str">
        <f>[1]ORÇAMENTO!$P$30</f>
        <v>SINAPI</v>
      </c>
      <c r="D791" s="10" t="str">
        <f>[1]ORÇAMENTO!R841</f>
        <v>ARMAÇÃO DE LAJE DE ESTRUTURA CONVENCIONAL DE CONCRETO ARMADO UTILIZANDO AÇO CA-50 DE 6,3 MM - MONTAGEM. AF_06/2022</v>
      </c>
      <c r="E791" s="11" t="s">
        <v>1</v>
      </c>
      <c r="F791" s="37">
        <v>17.5</v>
      </c>
      <c r="G791" s="12">
        <f>[1]ORÇAMENTO!U841</f>
        <v>14.13</v>
      </c>
      <c r="H791" s="12">
        <f t="shared" si="75"/>
        <v>17.54</v>
      </c>
      <c r="I791" s="39">
        <f>[1]ORÇAMENTO!X841</f>
        <v>10342.14</v>
      </c>
      <c r="J791" s="13">
        <f t="shared" si="72"/>
        <v>2.8413639125925102E-3</v>
      </c>
      <c r="K791" s="38">
        <f>F791-[1]ORÇAMENTO!T841</f>
        <v>-564.5</v>
      </c>
    </row>
    <row r="792" spans="1:11" ht="25.5">
      <c r="A792" s="4" t="str">
        <f>[1]ORÇAMENTO!O842</f>
        <v>8.2.4.7.</v>
      </c>
      <c r="B792" s="88">
        <f>[1]ORÇAMENTO!Q842</f>
        <v>92771</v>
      </c>
      <c r="C792" s="5" t="str">
        <f>[1]ORÇAMENTO!$P$30</f>
        <v>SINAPI</v>
      </c>
      <c r="D792" s="4" t="str">
        <f>[1]ORÇAMENTO!R842</f>
        <v>ARMAÇÃO DE LAJE DE ESTRUTURA CONVENCIONAL DE CONCRETO ARMADO UTILIZANDO AÇO CA-50 DE 10,0 MM - MONTAGEM. AF_06/2022</v>
      </c>
      <c r="E792" s="6" t="s">
        <v>3</v>
      </c>
      <c r="F792" s="36">
        <v>7.125</v>
      </c>
      <c r="G792" s="8">
        <f>[1]ORÇAMENTO!U842</f>
        <v>11.9</v>
      </c>
      <c r="H792" s="8">
        <f t="shared" si="75"/>
        <v>14.77</v>
      </c>
      <c r="I792" s="39">
        <f>[1]ORÇAMENTO!X842</f>
        <v>8068.83</v>
      </c>
      <c r="J792" s="9">
        <f t="shared" si="72"/>
        <v>2.2168025552587595E-3</v>
      </c>
      <c r="K792" s="38">
        <f>F792-[1]ORÇAMENTO!T842</f>
        <v>-531.875</v>
      </c>
    </row>
    <row r="793" spans="1:11" ht="25.5">
      <c r="A793" s="4" t="str">
        <f>[1]ORÇAMENTO!O843</f>
        <v>8.2.4.8.</v>
      </c>
      <c r="B793" s="88">
        <f>[1]ORÇAMENTO!Q843</f>
        <v>92772</v>
      </c>
      <c r="C793" s="5" t="str">
        <f>[1]ORÇAMENTO!$P$30</f>
        <v>SINAPI</v>
      </c>
      <c r="D793" s="4" t="str">
        <f>[1]ORÇAMENTO!R843</f>
        <v>ARMAÇÃO DE LAJE DE ESTRUTURA CONVENCIONAL DE CONCRETO ARMADO UTILIZANDO AÇO CA-50 DE 12,5 MM - MONTAGEM. AF_06/2022</v>
      </c>
      <c r="E793" s="6" t="s">
        <v>8</v>
      </c>
      <c r="F793" s="36">
        <v>60.48</v>
      </c>
      <c r="G793" s="8">
        <f>[1]ORÇAMENTO!U843</f>
        <v>9.9600000000000009</v>
      </c>
      <c r="H793" s="8">
        <f t="shared" si="75"/>
        <v>12.36</v>
      </c>
      <c r="I793" s="39">
        <f>[1]ORÇAMENTO!X843</f>
        <v>4122.37</v>
      </c>
      <c r="J793" s="9">
        <f t="shared" si="72"/>
        <v>1.132565731304545E-3</v>
      </c>
      <c r="K793" s="38">
        <f>F793-[1]ORÇAMENTO!T843</f>
        <v>-268.52</v>
      </c>
    </row>
    <row r="794" spans="1:11" ht="25.5">
      <c r="A794" s="4" t="str">
        <f>[1]ORÇAMENTO!O844</f>
        <v>8.2.4.9.</v>
      </c>
      <c r="B794" s="87">
        <f>[1]ORÇAMENTO!Q844</f>
        <v>92773</v>
      </c>
      <c r="C794" s="5" t="str">
        <f>[1]ORÇAMENTO!$P$30</f>
        <v>SINAPI</v>
      </c>
      <c r="D794" s="4" t="str">
        <f>[1]ORÇAMENTO!R844</f>
        <v>ARMAÇÃO DE LAJE DE ESTRUTURA CONVENCIONAL DE CONCRETO ARMADO UTILIZANDO AÇO CA-50 DE 16,0 MM - MONTAGEM. AF_06/2022</v>
      </c>
      <c r="E794" s="6" t="s">
        <v>2</v>
      </c>
      <c r="F794" s="36">
        <v>7.5</v>
      </c>
      <c r="G794" s="8">
        <f>[1]ORÇAMENTO!U844</f>
        <v>9.7899999999999991</v>
      </c>
      <c r="H794" s="8">
        <f t="shared" si="75"/>
        <v>12.15</v>
      </c>
      <c r="I794" s="39">
        <f>[1]ORÇAMENTO!X844</f>
        <v>6844.36</v>
      </c>
      <c r="J794" s="9">
        <f t="shared" si="72"/>
        <v>1.8803958860343867E-3</v>
      </c>
      <c r="K794" s="38">
        <f>F794-[1]ORÇAMENTO!T844</f>
        <v>-548.5</v>
      </c>
    </row>
    <row r="795" spans="1:11" ht="38.25">
      <c r="A795" s="10" t="str">
        <f>[1]ORÇAMENTO!O845</f>
        <v>8.2.4.10.</v>
      </c>
      <c r="B795" s="89">
        <f>[1]ORÇAMENTO!Q845</f>
        <v>92915</v>
      </c>
      <c r="C795" s="90" t="str">
        <f>[1]ORÇAMENTO!$P$30</f>
        <v>SINAPI</v>
      </c>
      <c r="D795" s="10" t="str">
        <f>[1]ORÇAMENTO!R845</f>
        <v>ARMAÇÃO DE ESTRUTURAS DIVERSAS DE CONCRETO ARMADO, EXCETO VIGAS, PILARES, LAJES E FUNDAÇÕES, UTILIZANDO AÇO CA-60 DE 5,0 MM - MONTAGEM. AF_06/2022</v>
      </c>
      <c r="E795" s="11" t="s">
        <v>6</v>
      </c>
      <c r="F795" s="37">
        <v>1</v>
      </c>
      <c r="G795" s="12">
        <f>[1]ORÇAMENTO!U845</f>
        <v>18.32</v>
      </c>
      <c r="H795" s="12">
        <f t="shared" si="75"/>
        <v>22.74</v>
      </c>
      <c r="I795" s="39">
        <f>[1]ORÇAMENTO!X845</f>
        <v>506.88</v>
      </c>
      <c r="J795" s="13">
        <f t="shared" si="72"/>
        <v>1.3925846488394971E-4</v>
      </c>
      <c r="K795" s="38">
        <f>F795-[1]ORÇAMENTO!T845</f>
        <v>-21</v>
      </c>
    </row>
    <row r="796" spans="1:11" ht="38.25">
      <c r="A796" s="10" t="str">
        <f>[1]ORÇAMENTO!O846</f>
        <v>8.2.4.11.</v>
      </c>
      <c r="B796" s="89">
        <f>[1]ORÇAMENTO!Q846</f>
        <v>92916</v>
      </c>
      <c r="C796" s="90" t="str">
        <f>[1]ORÇAMENTO!$P$30</f>
        <v>SINAPI</v>
      </c>
      <c r="D796" s="10" t="str">
        <f>[1]ORÇAMENTO!R846</f>
        <v>ARMAÇÃO DE ESTRUTURAS DIVERSAS DE CONCRETO ARMADO, EXCETO VIGAS, PILARES, LAJES E FUNDAÇÕES, UTILIZANDO AÇO CA-50 DE 6,3 MM - MONTAGEM. AF_06/2022</v>
      </c>
      <c r="E796" s="11" t="s">
        <v>6</v>
      </c>
      <c r="F796" s="37">
        <v>2</v>
      </c>
      <c r="G796" s="12">
        <f>[1]ORÇAMENTO!U846</f>
        <v>16.79</v>
      </c>
      <c r="H796" s="12">
        <f t="shared" si="75"/>
        <v>20.84</v>
      </c>
      <c r="I796" s="39">
        <f>[1]ORÇAMENTO!X846</f>
        <v>6272.64</v>
      </c>
      <c r="J796" s="13">
        <f t="shared" si="72"/>
        <v>1.7233235029388777E-3</v>
      </c>
      <c r="K796" s="38">
        <f>F796-[1]ORÇAMENTO!T846</f>
        <v>-295</v>
      </c>
    </row>
    <row r="797" spans="1:11" ht="38.25">
      <c r="A797" s="10" t="str">
        <f>[1]ORÇAMENTO!O847</f>
        <v>8.2.4.12.</v>
      </c>
      <c r="B797" s="89">
        <f>[1]ORÇAMENTO!Q847</f>
        <v>92917</v>
      </c>
      <c r="C797" s="90" t="str">
        <f>[1]ORÇAMENTO!$P$30</f>
        <v>SINAPI</v>
      </c>
      <c r="D797" s="10" t="str">
        <f>[1]ORÇAMENTO!R847</f>
        <v>ARMAÇÃO DE ESTRUTURAS DIVERSAS DE CONCRETO ARMADO, EXCETO VIGAS, PILARES, LAJES E FUNDAÇÕES, UTILIZANDO AÇO CA-50 DE 8,0 MM - MONTAGEM. AF_06/2022</v>
      </c>
      <c r="E797" s="11" t="s">
        <v>6</v>
      </c>
      <c r="F797" s="37">
        <v>1</v>
      </c>
      <c r="G797" s="12">
        <f>[1]ORÇAMENTO!U847</f>
        <v>15.35</v>
      </c>
      <c r="H797" s="12">
        <f t="shared" si="75"/>
        <v>19.059999999999999</v>
      </c>
      <c r="I797" s="39">
        <f>[1]ORÇAMENTO!X847</f>
        <v>251.03</v>
      </c>
      <c r="J797" s="13">
        <f t="shared" si="72"/>
        <v>6.896711734496902E-5</v>
      </c>
      <c r="K797" s="38">
        <f>F797-[1]ORÇAMENTO!T847</f>
        <v>-12</v>
      </c>
    </row>
    <row r="798" spans="1:11" ht="38.25">
      <c r="A798" s="10" t="str">
        <f>[1]ORÇAMENTO!O848</f>
        <v>8.2.4.13.</v>
      </c>
      <c r="B798" s="89">
        <f>[1]ORÇAMENTO!Q848</f>
        <v>92919</v>
      </c>
      <c r="C798" s="90" t="str">
        <f>[1]ORÇAMENTO!$P$30</f>
        <v>SINAPI</v>
      </c>
      <c r="D798" s="10" t="str">
        <f>[1]ORÇAMENTO!R848</f>
        <v>ARMAÇÃO DE ESTRUTURAS DIVERSAS DE CONCRETO ARMADO, EXCETO VIGAS, PILARES, LAJES E FUNDAÇÕES, UTILIZANDO AÇO CA-50 DE 10,0 MM - MONTAGEM. AF_06/2022</v>
      </c>
      <c r="E798" s="11" t="s">
        <v>6</v>
      </c>
      <c r="F798" s="37">
        <v>1</v>
      </c>
      <c r="G798" s="12">
        <f>[1]ORÇAMENTO!U848</f>
        <v>13.42</v>
      </c>
      <c r="H798" s="12">
        <f t="shared" si="75"/>
        <v>16.66</v>
      </c>
      <c r="I798" s="39">
        <f>[1]ORÇAMENTO!X848</f>
        <v>31903.200000000001</v>
      </c>
      <c r="J798" s="13">
        <f t="shared" si="72"/>
        <v>8.7649752542724602E-3</v>
      </c>
      <c r="K798" s="38">
        <f>F798-[1]ORÇAMENTO!T848</f>
        <v>-1889</v>
      </c>
    </row>
    <row r="799" spans="1:11" ht="38.25">
      <c r="A799" s="4" t="str">
        <f>[1]ORÇAMENTO!O849</f>
        <v>8.2.4.14.</v>
      </c>
      <c r="B799" s="87">
        <f>[1]ORÇAMENTO!Q849</f>
        <v>92922</v>
      </c>
      <c r="C799" s="5" t="str">
        <f>[1]ORÇAMENTO!$P$30</f>
        <v>SINAPI</v>
      </c>
      <c r="D799" s="4" t="str">
        <f>[1]ORÇAMENTO!R849</f>
        <v>ARMAÇÃO DE ESTRUTURAS DIVERSAS DE CONCRETO ARMADO, EXCETO VIGAS, PILARES, LAJES E FUNDAÇÕES, UTILIZANDO AÇO CA-50 DE 16,0 MM - MONTAGEM. AF_06/2022</v>
      </c>
      <c r="E799" s="6" t="s">
        <v>6</v>
      </c>
      <c r="F799" s="36">
        <v>1</v>
      </c>
      <c r="G799" s="8">
        <f>[1]ORÇAMENTO!U849</f>
        <v>10.58</v>
      </c>
      <c r="H799" s="8">
        <f t="shared" si="75"/>
        <v>13.13</v>
      </c>
      <c r="I799" s="39">
        <f>[1]ORÇAMENTO!X849</f>
        <v>18341.18</v>
      </c>
      <c r="J799" s="9">
        <f t="shared" si="72"/>
        <v>5.0389926036935777E-3</v>
      </c>
      <c r="K799" s="38">
        <f>F799-[1]ORÇAMENTO!T849</f>
        <v>-1377</v>
      </c>
    </row>
    <row r="800" spans="1:11" ht="38.25">
      <c r="A800" s="29" t="str">
        <f>[1]ORÇAMENTO!O850</f>
        <v>8.2.4.15.</v>
      </c>
      <c r="B800" s="29"/>
      <c r="C800" s="29"/>
      <c r="D800" s="29" t="str">
        <f>[1]ORÇAMENTO!R850</f>
        <v>ARMAÇÃO DE ESTRUTURAS DIVERSAS DE CONCRETO ARMADO, EXCETO VIGAS, PILARES, LAJES E FUNDAÇÕES, UTILIZANDO AÇO CA-50 DE 20,0 MM - MONTAGEM. AF_06/2022</v>
      </c>
      <c r="E800" s="29"/>
      <c r="F800" s="35"/>
      <c r="G800" s="29"/>
      <c r="H800" s="29"/>
      <c r="I800" s="30"/>
      <c r="J800" s="31">
        <f t="shared" si="72"/>
        <v>0</v>
      </c>
      <c r="K800" s="38">
        <f>F800-[1]ORÇAMENTO!T850</f>
        <v>-237</v>
      </c>
    </row>
    <row r="801" spans="1:11" ht="38.25">
      <c r="A801" s="4" t="str">
        <f>[1]ORÇAMENTO!O851</f>
        <v>8.2.4.16.</v>
      </c>
      <c r="B801" s="88">
        <f>[1]ORÇAMENTO!Q851</f>
        <v>92445</v>
      </c>
      <c r="C801" s="5" t="str">
        <f>[1]ORÇAMENTO!$P$30</f>
        <v>SINAPI</v>
      </c>
      <c r="D801" s="4" t="str">
        <f>[1]ORÇAMENTO!R851</f>
        <v>MONTAGEM E DESMONTAGEM DE FÔRMA DE PILARES RETANGULARES E ESTRUTURAS SIMILARES, PÉ-DIREITO DUPLO, EM CHAPA DE MADEIRA COMPENSADA PLASTIFICADA, 18 UTILIZAÇÕES. AF_09/2020</v>
      </c>
      <c r="E801" s="6" t="s">
        <v>3</v>
      </c>
      <c r="F801" s="36">
        <v>2.3624999999999998</v>
      </c>
      <c r="G801" s="8">
        <f>[1]ORÇAMENTO!U851</f>
        <v>64.92</v>
      </c>
      <c r="H801" s="8">
        <f t="shared" ref="H801:H807" si="76">TRUNC(G801 * (1 + 24.18 / 100), 2)</f>
        <v>80.61</v>
      </c>
      <c r="I801" s="39">
        <f>[1]ORÇAMENTO!X851</f>
        <v>8288.49</v>
      </c>
      <c r="J801" s="9">
        <f t="shared" si="72"/>
        <v>2.2771511868804615E-3</v>
      </c>
      <c r="K801" s="38">
        <f>F801-[1]ORÇAMENTO!T851</f>
        <v>-99.137500000000003</v>
      </c>
    </row>
    <row r="802" spans="1:11" ht="38.25">
      <c r="A802" s="4" t="str">
        <f>[1]ORÇAMENTO!O852</f>
        <v>8.2.4.17.</v>
      </c>
      <c r="B802" s="88">
        <f>[1]ORÇAMENTO!Q852</f>
        <v>92453</v>
      </c>
      <c r="C802" s="5" t="str">
        <f>[1]ORÇAMENTO!$P$30</f>
        <v>SINAPI</v>
      </c>
      <c r="D802" s="4" t="str">
        <f>[1]ORÇAMENTO!R852</f>
        <v>MONTAGEM E DESMONTAGEM DE FÔRMA DE VIGA, ESCORAMENTO COM GARFO DE MADEIRA, PÉ-DIREITO DUPLO, EM CHAPA DE MADEIRA RESINADA, 4 UTILIZAÇÕES. AF_09/2020</v>
      </c>
      <c r="E802" s="6" t="s">
        <v>7</v>
      </c>
      <c r="F802" s="36">
        <v>5.25</v>
      </c>
      <c r="G802" s="8">
        <f>[1]ORÇAMENTO!U852</f>
        <v>288.23</v>
      </c>
      <c r="H802" s="8">
        <f t="shared" si="76"/>
        <v>357.92</v>
      </c>
      <c r="I802" s="39">
        <f>[1]ORÇAMENTO!X852</f>
        <v>16060.52</v>
      </c>
      <c r="J802" s="9">
        <f t="shared" si="72"/>
        <v>4.4124119326822368E-3</v>
      </c>
      <c r="K802" s="38">
        <f>F802-[1]ORÇAMENTO!T852</f>
        <v>-39.049999999999997</v>
      </c>
    </row>
    <row r="803" spans="1:11">
      <c r="A803" s="4" t="e">
        <f>[1]ORÇAMENTO!#REF!</f>
        <v>#REF!</v>
      </c>
      <c r="B803" s="88" t="e">
        <f>[1]ORÇAMENTO!#REF!</f>
        <v>#REF!</v>
      </c>
      <c r="C803" s="5" t="str">
        <f>[1]ORÇAMENTO!$P$30</f>
        <v>SINAPI</v>
      </c>
      <c r="D803" s="4" t="e">
        <f>[1]ORÇAMENTO!#REF!</f>
        <v>#REF!</v>
      </c>
      <c r="E803" s="6" t="s">
        <v>3</v>
      </c>
      <c r="F803" s="36">
        <v>2.3624999999999998</v>
      </c>
      <c r="G803" s="8" t="e">
        <f>[1]ORÇAMENTO!#REF!</f>
        <v>#REF!</v>
      </c>
      <c r="H803" s="8" t="e">
        <f t="shared" si="76"/>
        <v>#REF!</v>
      </c>
      <c r="I803" s="39" t="e">
        <f>[1]ORÇAMENTO!#REF!</f>
        <v>#REF!</v>
      </c>
      <c r="J803" s="9" t="e">
        <f t="shared" si="72"/>
        <v>#REF!</v>
      </c>
      <c r="K803" s="38" t="e">
        <f>F803-[1]ORÇAMENTO!#REF!</f>
        <v>#REF!</v>
      </c>
    </row>
    <row r="804" spans="1:11" ht="25.5">
      <c r="A804" s="4" t="str">
        <f>[1]ORÇAMENTO!O853</f>
        <v>8.2.4.18.</v>
      </c>
      <c r="B804" s="88">
        <f>[1]ORÇAMENTO!Q853</f>
        <v>92268</v>
      </c>
      <c r="C804" s="5" t="str">
        <f>[1]ORÇAMENTO!$P$30</f>
        <v>SINAPI</v>
      </c>
      <c r="D804" s="4" t="str">
        <f>[1]ORÇAMENTO!R853</f>
        <v>FABRICAÇÃO DE FÔRMA PARA LAJES, EM CHAPA DE MADEIRA COMPENSADA PLASTIFICADA, E = 18 MM. AF_09/2020</v>
      </c>
      <c r="E804" s="6" t="s">
        <v>3</v>
      </c>
      <c r="F804" s="36">
        <f>1.05*0.6</f>
        <v>0.63</v>
      </c>
      <c r="G804" s="8">
        <f>[1]ORÇAMENTO!U853</f>
        <v>117.67</v>
      </c>
      <c r="H804" s="8">
        <f t="shared" si="76"/>
        <v>146.12</v>
      </c>
      <c r="I804" s="39">
        <f>[1]ORÇAMENTO!X853</f>
        <v>12277.43</v>
      </c>
      <c r="J804" s="9">
        <f t="shared" si="72"/>
        <v>3.3730588196814841E-3</v>
      </c>
      <c r="K804" s="38">
        <f>F804-[1]ORÇAMENTO!T853</f>
        <v>-82.320000000000007</v>
      </c>
    </row>
    <row r="805" spans="1:11" ht="25.5">
      <c r="A805" s="4" t="str">
        <f>[1]ORÇAMENTO!O854</f>
        <v>8.2.4.19.</v>
      </c>
      <c r="B805" s="88" t="e">
        <f>[1]ORÇAMENTO!Q854</f>
        <v>#REF!</v>
      </c>
      <c r="C805" s="5" t="str">
        <f>[1]ORÇAMENTO!$P$30</f>
        <v>SINAPI</v>
      </c>
      <c r="D805" s="4" t="str">
        <f>[1]ORÇAMENTO!R854</f>
        <v>FORMA DESLIZANTE, EM CHAPA COMP.PLASTIFICADA, INCL.REUTILIZACAO DA FORMA E DETODOS OS EQUIPAMENTOS DE DESLOCAMENTO</v>
      </c>
      <c r="E805" s="6" t="s">
        <v>7</v>
      </c>
      <c r="F805" s="36">
        <v>6.0255000000000001</v>
      </c>
      <c r="G805" s="8">
        <f>[1]ORÇAMENTO!U854</f>
        <v>248.97</v>
      </c>
      <c r="H805" s="8">
        <f t="shared" si="76"/>
        <v>309.17</v>
      </c>
      <c r="I805" s="39">
        <f>[1]ORÇAMENTO!X854</f>
        <v>63059.02</v>
      </c>
      <c r="J805" s="9">
        <f t="shared" si="72"/>
        <v>1.7324617902237771E-2</v>
      </c>
      <c r="K805" s="38">
        <f>F805-[1]ORÇAMENTO!T854</f>
        <v>-195.34450000000001</v>
      </c>
    </row>
    <row r="806" spans="1:11" ht="25.5">
      <c r="A806" s="4" t="str">
        <f>[1]ORÇAMENTO!O855</f>
        <v>8.2.4.20.</v>
      </c>
      <c r="B806" s="88" t="str">
        <f>[1]ORÇAMENTO!Q855</f>
        <v>0024</v>
      </c>
      <c r="C806" s="5" t="str">
        <f>[1]ORÇAMENTO!$P$30</f>
        <v>SINAPI</v>
      </c>
      <c r="D806" s="4" t="str">
        <f>[1]ORÇAMENTO!R855</f>
        <v>CONCRETAGEM DE RESERVATÓRIOS, FCK=30 MPA, COM USO DE BOMBA - LANÇAMENTO, ADENSAMENTO E ACABAMENTO.</v>
      </c>
      <c r="E806" s="6" t="s">
        <v>7</v>
      </c>
      <c r="F806" s="36">
        <v>12.051</v>
      </c>
      <c r="G806" s="8">
        <f>[1]ORÇAMENTO!U855</f>
        <v>901.72</v>
      </c>
      <c r="H806" s="8">
        <f t="shared" si="76"/>
        <v>1119.75</v>
      </c>
      <c r="I806" s="39">
        <f>[1]ORÇAMENTO!X855</f>
        <v>66428.92</v>
      </c>
      <c r="J806" s="9">
        <f t="shared" si="72"/>
        <v>1.8250452618171369E-2</v>
      </c>
      <c r="K806" s="38">
        <f>F806-[1]ORÇAMENTO!T855</f>
        <v>-46.518999999999998</v>
      </c>
    </row>
    <row r="807" spans="1:11">
      <c r="A807" s="4" t="str">
        <f>[1]ORÇAMENTO!O856</f>
        <v>8.2.4.21.</v>
      </c>
      <c r="B807" s="88" t="str">
        <f>[1]ORÇAMENTO!Q856</f>
        <v>0017</v>
      </c>
      <c r="C807" s="5" t="str">
        <f>[1]ORÇAMENTO!$P$30</f>
        <v>SINAPI</v>
      </c>
      <c r="D807" s="4" t="str">
        <f>[1]ORÇAMENTO!R856</f>
        <v>CIMBRAMENTO PARA VIGAS ALTURA 15,7m</v>
      </c>
      <c r="E807" s="6" t="s">
        <v>7</v>
      </c>
      <c r="F807" s="36">
        <v>24.102</v>
      </c>
      <c r="G807" s="8">
        <f>[1]ORÇAMENTO!U856</f>
        <v>103.3</v>
      </c>
      <c r="H807" s="8">
        <f t="shared" si="76"/>
        <v>128.27000000000001</v>
      </c>
      <c r="I807" s="39">
        <f>[1]ORÇAMENTO!X856</f>
        <v>1902.18</v>
      </c>
      <c r="J807" s="9">
        <f t="shared" si="72"/>
        <v>5.2259837976039987E-4</v>
      </c>
      <c r="K807" s="38">
        <f>F807-[1]ORÇAMENTO!T856</f>
        <v>9.4619999999999997</v>
      </c>
    </row>
    <row r="808" spans="1:11">
      <c r="A808" s="29" t="str">
        <f>[1]ORÇAMENTO!O857</f>
        <v>8.2.4.22.</v>
      </c>
      <c r="B808" s="29"/>
      <c r="C808" s="29"/>
      <c r="D808" s="29" t="str">
        <f>[1]ORÇAMENTO!R857</f>
        <v>ENSAIOS E PROVAS DE CARGA</v>
      </c>
      <c r="E808" s="29"/>
      <c r="F808" s="35"/>
      <c r="G808" s="29"/>
      <c r="H808" s="29"/>
      <c r="I808" s="30"/>
      <c r="J808" s="31">
        <f t="shared" si="72"/>
        <v>0</v>
      </c>
      <c r="K808" s="38">
        <f>F808-[1]ORÇAMENTO!T857</f>
        <v>-1</v>
      </c>
    </row>
    <row r="809" spans="1:11">
      <c r="A809" s="4" t="str">
        <f>[1]ORÇAMENTO!O858</f>
        <v>8.2.4.23.</v>
      </c>
      <c r="B809" s="88" t="str">
        <f>[1]ORÇAMENTO!Q858</f>
        <v>0019</v>
      </c>
      <c r="C809" s="5" t="str">
        <f>[1]ORÇAMENTO!$P$30</f>
        <v>SINAPI</v>
      </c>
      <c r="D809" s="4" t="str">
        <f>[1]ORÇAMENTO!R858</f>
        <v>CONTROLE TECNOLOGICO DE CONCRETO (10 PONTOS) 16 TIROS</v>
      </c>
      <c r="E809" s="6" t="s">
        <v>1</v>
      </c>
      <c r="F809" s="36">
        <v>10.199999999999999</v>
      </c>
      <c r="G809" s="8">
        <f>[1]ORÇAMENTO!U858</f>
        <v>4875</v>
      </c>
      <c r="H809" s="8">
        <f t="shared" ref="H809:H834" si="77">TRUNC(G809 * (1 + 24.18 / 100), 2)</f>
        <v>6053.77</v>
      </c>
      <c r="I809" s="39">
        <f>[1]ORÇAMENTO!X858</f>
        <v>6131.78</v>
      </c>
      <c r="J809" s="9">
        <f t="shared" si="72"/>
        <v>1.6846241118333828E-3</v>
      </c>
      <c r="K809" s="38">
        <f>F809-[1]ORÇAMENTO!T858</f>
        <v>9.1999999999999993</v>
      </c>
    </row>
    <row r="810" spans="1:11">
      <c r="A810" s="4" t="str">
        <f>[1]ORÇAMENTO!O859</f>
        <v>8.2.5.</v>
      </c>
      <c r="B810" s="88" t="str">
        <f>[1]ORÇAMENTO!Q859</f>
        <v>103325</v>
      </c>
      <c r="C810" s="5" t="str">
        <f>[1]ORÇAMENTO!$P$30</f>
        <v>SINAPI</v>
      </c>
      <c r="D810" s="4" t="str">
        <f>[1]ORÇAMENTO!R859</f>
        <v>TUBULAÇÕES,CONEXÕES,ACESSÓRIOS</v>
      </c>
      <c r="E810" s="6" t="s">
        <v>3</v>
      </c>
      <c r="F810" s="36">
        <f>11.6*0.4*0.6</f>
        <v>2.7839999999999998</v>
      </c>
      <c r="G810" s="8">
        <f>[1]ORÇAMENTO!U859</f>
        <v>0</v>
      </c>
      <c r="H810" s="8">
        <f t="shared" si="77"/>
        <v>0</v>
      </c>
      <c r="I810" s="39">
        <f>[1]ORÇAMENTO!X859</f>
        <v>54075.55</v>
      </c>
      <c r="J810" s="9">
        <f t="shared" si="72"/>
        <v>1.4856530304520334E-2</v>
      </c>
      <c r="K810" s="38">
        <f>F810-[1]ORÇAMENTO!T859</f>
        <v>2.7839999999999998</v>
      </c>
    </row>
    <row r="811" spans="1:11">
      <c r="A811" s="4" t="str">
        <f>[1]ORÇAMENTO!O860</f>
        <v>8.2.5.1.</v>
      </c>
      <c r="B811" s="88" t="str">
        <f>[1]ORÇAMENTO!Q860</f>
        <v>i3363</v>
      </c>
      <c r="C811" s="5" t="str">
        <f>[1]ORÇAMENTO!$P$30</f>
        <v>SINAPI</v>
      </c>
      <c r="D811" s="4" t="str">
        <f>[1]ORÇAMENTO!R860</f>
        <v>CURVA 90 FoFo BB JUNTA ELÁSTICA PARA ÁGUA DN 100</v>
      </c>
      <c r="E811" s="6" t="s">
        <v>7</v>
      </c>
      <c r="F811" s="36">
        <f>11.5*0.15</f>
        <v>1.7249999999999999</v>
      </c>
      <c r="G811" s="8">
        <f>[1]ORÇAMENTO!U860</f>
        <v>324.63</v>
      </c>
      <c r="H811" s="8">
        <f t="shared" si="77"/>
        <v>403.12</v>
      </c>
      <c r="I811" s="39">
        <f>[1]ORÇAMENTO!X860</f>
        <v>408.32</v>
      </c>
      <c r="J811" s="9">
        <f t="shared" si="72"/>
        <v>1.1218043004540392E-4</v>
      </c>
      <c r="K811" s="38">
        <f>F811-[1]ORÇAMENTO!T860</f>
        <v>0.72499999999999987</v>
      </c>
    </row>
    <row r="812" spans="1:11">
      <c r="A812" s="4" t="str">
        <f>[1]ORÇAMENTO!O861</f>
        <v>8.2.5.2.</v>
      </c>
      <c r="B812" s="88" t="str">
        <f>[1]ORÇAMENTO!Q861</f>
        <v>i3961</v>
      </c>
      <c r="C812" s="5" t="str">
        <f>[1]ORÇAMENTO!$P$30</f>
        <v>SINAPI</v>
      </c>
      <c r="D812" s="4" t="str">
        <f>[1]ORÇAMENTO!R861</f>
        <v>TUBO FoFo C/ FLANGES DN  100 PN10 - L= 500</v>
      </c>
      <c r="E812" s="6" t="s">
        <v>3</v>
      </c>
      <c r="F812" s="36">
        <v>0.24</v>
      </c>
      <c r="G812" s="8">
        <f>[1]ORÇAMENTO!U861</f>
        <v>566.72</v>
      </c>
      <c r="H812" s="8">
        <f t="shared" si="77"/>
        <v>703.75</v>
      </c>
      <c r="I812" s="39">
        <f>[1]ORÇAMENTO!X861</f>
        <v>712.82</v>
      </c>
      <c r="J812" s="9">
        <f t="shared" si="72"/>
        <v>1.9583771097414978E-4</v>
      </c>
      <c r="K812" s="38">
        <f>F812-[1]ORÇAMENTO!T861</f>
        <v>-0.76</v>
      </c>
    </row>
    <row r="813" spans="1:11">
      <c r="A813" s="4" t="str">
        <f>[1]ORÇAMENTO!O862</f>
        <v>8.2.5.3.</v>
      </c>
      <c r="B813" s="88" t="str">
        <f>[1]ORÇAMENTO!Q862</f>
        <v>i3645</v>
      </c>
      <c r="C813" s="5" t="str">
        <f>[1]ORÇAMENTO!$P$30</f>
        <v>SINAPI</v>
      </c>
      <c r="D813" s="4" t="str">
        <f>[1]ORÇAMENTO!R862</f>
        <v>TE FoFo FF DN  100 x 100 PN10</v>
      </c>
      <c r="E813" s="6" t="s">
        <v>3</v>
      </c>
      <c r="F813" s="36">
        <f>11.5*0.15*0.3</f>
        <v>0.51749999999999996</v>
      </c>
      <c r="G813" s="8">
        <f>[1]ORÇAMENTO!U862</f>
        <v>594.25</v>
      </c>
      <c r="H813" s="8">
        <f t="shared" si="77"/>
        <v>737.93</v>
      </c>
      <c r="I813" s="39">
        <f>[1]ORÇAMENTO!X862</f>
        <v>747.45</v>
      </c>
      <c r="J813" s="9">
        <f t="shared" si="72"/>
        <v>2.0535183786598053E-4</v>
      </c>
      <c r="K813" s="38">
        <f>F813-[1]ORÇAMENTO!T862</f>
        <v>-0.48250000000000004</v>
      </c>
    </row>
    <row r="814" spans="1:11">
      <c r="A814" s="4" t="str">
        <f>[1]ORÇAMENTO!O863</f>
        <v>8.2.5.4.</v>
      </c>
      <c r="B814" s="88" t="str">
        <f>[1]ORÇAMENTO!Q863</f>
        <v>i3225</v>
      </c>
      <c r="C814" s="5" t="str">
        <f>[1]ORÇAMENTO!$P$30</f>
        <v>SINAPI</v>
      </c>
      <c r="D814" s="4" t="str">
        <f>[1]ORÇAMENTO!R863</f>
        <v>TUBO FoFo PB JE K-9 P/ ÁGUA DN  100</v>
      </c>
      <c r="E814" s="6" t="s">
        <v>3</v>
      </c>
      <c r="F814" s="36">
        <f>0.49+1.98+(0.8*0.8*0.35*4)</f>
        <v>3.3659999999999997</v>
      </c>
      <c r="G814" s="8">
        <f>[1]ORÇAMENTO!U863</f>
        <v>374.85</v>
      </c>
      <c r="H814" s="8">
        <f t="shared" si="77"/>
        <v>465.48</v>
      </c>
      <c r="I814" s="39">
        <f>[1]ORÇAMENTO!X863</f>
        <v>5926.63</v>
      </c>
      <c r="J814" s="9">
        <f t="shared" si="72"/>
        <v>1.6282619076214545E-3</v>
      </c>
      <c r="K814" s="38">
        <f>F814-[1]ORÇAMENTO!T863</f>
        <v>-9.2040000000000006</v>
      </c>
    </row>
    <row r="815" spans="1:11">
      <c r="A815" s="4" t="str">
        <f>[1]ORÇAMENTO!O864</f>
        <v>8.2.5.5.</v>
      </c>
      <c r="B815" s="88" t="str">
        <f>[1]ORÇAMENTO!Q864</f>
        <v>i9826</v>
      </c>
      <c r="C815" s="5" t="str">
        <f>[1]ORÇAMENTO!$P$30</f>
        <v>SINAPI</v>
      </c>
      <c r="D815" s="4" t="str">
        <f>[1]ORÇAMENTO!R864</f>
        <v>JUNTA DE DESMONTAGEM TRAVADA AXIALMENTE PN10 DN 100</v>
      </c>
      <c r="E815" s="6" t="s">
        <v>7</v>
      </c>
      <c r="F815" s="36">
        <f>11.5*2.9</f>
        <v>33.35</v>
      </c>
      <c r="G815" s="8">
        <f>[1]ORÇAMENTO!U864</f>
        <v>1885.87</v>
      </c>
      <c r="H815" s="8">
        <f t="shared" si="77"/>
        <v>2341.87</v>
      </c>
      <c r="I815" s="39">
        <f>[1]ORÇAMENTO!X864</f>
        <v>2372.0500000000002</v>
      </c>
      <c r="J815" s="9">
        <f t="shared" si="72"/>
        <v>6.5168884475215623E-4</v>
      </c>
      <c r="K815" s="38">
        <f>F815-[1]ORÇAMENTO!T864</f>
        <v>32.35</v>
      </c>
    </row>
    <row r="816" spans="1:11">
      <c r="A816" s="4" t="str">
        <f>[1]ORÇAMENTO!O865</f>
        <v>8.2.5.6.</v>
      </c>
      <c r="B816" s="88" t="str">
        <f>[1]ORÇAMENTO!Q865</f>
        <v>i3425</v>
      </c>
      <c r="C816" s="5" t="str">
        <f>[1]ORÇAMENTO!$P$30</f>
        <v>SINAPI</v>
      </c>
      <c r="D816" s="4" t="str">
        <f>[1]ORÇAMENTO!R865</f>
        <v>CURVA FoFo 90 FF PARA ÁGUA DN   100 PN10</v>
      </c>
      <c r="E816" s="6" t="s">
        <v>7</v>
      </c>
      <c r="F816" s="36">
        <f>F815*2</f>
        <v>66.7</v>
      </c>
      <c r="G816" s="8">
        <f>[1]ORÇAMENTO!U865</f>
        <v>487.4</v>
      </c>
      <c r="H816" s="8">
        <f t="shared" si="77"/>
        <v>605.25</v>
      </c>
      <c r="I816" s="39">
        <f>[1]ORÇAMENTO!X865</f>
        <v>4291.3500000000004</v>
      </c>
      <c r="J816" s="9">
        <f t="shared" si="72"/>
        <v>1.1789907143302904E-3</v>
      </c>
      <c r="K816" s="38">
        <f>F816-[1]ORÇAMENTO!T865</f>
        <v>59.7</v>
      </c>
    </row>
    <row r="817" spans="1:11">
      <c r="A817" s="4" t="str">
        <f>[1]ORÇAMENTO!O866</f>
        <v>8.2.5.7.</v>
      </c>
      <c r="B817" s="88" t="str">
        <f>[1]ORÇAMENTO!Q866</f>
        <v>i3795</v>
      </c>
      <c r="C817" s="5" t="str">
        <f>[1]ORÇAMENTO!$P$30</f>
        <v>SINAPI</v>
      </c>
      <c r="D817" s="4" t="str">
        <f>[1]ORÇAMENTO!R866</f>
        <v>EXTREMIDADE FLANGE E PONTA DN  100 PN10</v>
      </c>
      <c r="E817" s="6" t="s">
        <v>7</v>
      </c>
      <c r="F817" s="36">
        <f>F816</f>
        <v>66.7</v>
      </c>
      <c r="G817" s="8">
        <f>[1]ORÇAMENTO!U866</f>
        <v>512.1</v>
      </c>
      <c r="H817" s="8">
        <f t="shared" si="77"/>
        <v>635.91999999999996</v>
      </c>
      <c r="I817" s="39">
        <f>[1]ORÇAMENTO!X866</f>
        <v>1288.24</v>
      </c>
      <c r="J817" s="9">
        <f t="shared" si="72"/>
        <v>3.5392661932232358E-4</v>
      </c>
      <c r="K817" s="38">
        <f>F817-[1]ORÇAMENTO!T866</f>
        <v>64.7</v>
      </c>
    </row>
    <row r="818" spans="1:11">
      <c r="A818" s="4" t="str">
        <f>[1]ORÇAMENTO!O867</f>
        <v>8.2.5.8.</v>
      </c>
      <c r="B818" s="88" t="str">
        <f>[1]ORÇAMENTO!Q867</f>
        <v>i3992</v>
      </c>
      <c r="C818" s="5" t="str">
        <f>[1]ORÇAMENTO!$P$30</f>
        <v>SINAPI</v>
      </c>
      <c r="D818" s="4" t="str">
        <f>[1]ORÇAMENTO!R867</f>
        <v>TOCO C/ FLANGES E ABA DE VEDAÇÃO DN 100 PN10</v>
      </c>
      <c r="E818" s="6" t="s">
        <v>7</v>
      </c>
      <c r="F818" s="36">
        <f>F817</f>
        <v>66.7</v>
      </c>
      <c r="G818" s="8">
        <f>[1]ORÇAMENTO!U867</f>
        <v>786.3</v>
      </c>
      <c r="H818" s="8">
        <f t="shared" si="77"/>
        <v>976.42</v>
      </c>
      <c r="I818" s="39">
        <f>[1]ORÇAMENTO!X867</f>
        <v>1978.02</v>
      </c>
      <c r="J818" s="9">
        <f t="shared" ref="J818:J849" si="78">I818 / 3639850.55</f>
        <v>5.4343440007447558E-4</v>
      </c>
      <c r="K818" s="38">
        <f>F818-[1]ORÇAMENTO!T867</f>
        <v>64.7</v>
      </c>
    </row>
    <row r="819" spans="1:11">
      <c r="A819" s="4" t="str">
        <f>[1]ORÇAMENTO!O868</f>
        <v>8.2.5.9.</v>
      </c>
      <c r="B819" s="88" t="str">
        <f>[1]ORÇAMENTO!Q868</f>
        <v>0029</v>
      </c>
      <c r="C819" s="5" t="str">
        <f>[1]ORÇAMENTO!$P$30</f>
        <v>SINAPI</v>
      </c>
      <c r="D819" s="4" t="str">
        <f>[1]ORÇAMENTO!R868</f>
        <v>TUBO FoFo C/ FLANGES DN  100 PN10 - L=5800</v>
      </c>
      <c r="E819" s="6" t="s">
        <v>7</v>
      </c>
      <c r="F819" s="36">
        <v>5.78</v>
      </c>
      <c r="G819" s="8">
        <f>[1]ORÇAMENTO!U868</f>
        <v>3965.9</v>
      </c>
      <c r="H819" s="8">
        <f t="shared" si="77"/>
        <v>4924.8500000000004</v>
      </c>
      <c r="I819" s="39">
        <f>[1]ORÇAMENTO!X868</f>
        <v>29929.86</v>
      </c>
      <c r="J819" s="9">
        <f t="shared" si="78"/>
        <v>8.2228266212743279E-3</v>
      </c>
      <c r="K819" s="38">
        <f>F819-[1]ORÇAMENTO!T868</f>
        <v>-0.21999999999999975</v>
      </c>
    </row>
    <row r="820" spans="1:11" ht="25.5">
      <c r="A820" s="4" t="str">
        <f>[1]ORÇAMENTO!O869</f>
        <v>8.2.5.10.</v>
      </c>
      <c r="B820" s="88" t="str">
        <f>[1]ORÇAMENTO!Q869</f>
        <v>i5307</v>
      </c>
      <c r="C820" s="5" t="str">
        <f>[1]ORÇAMENTO!$P$30</f>
        <v>SINAPI</v>
      </c>
      <c r="D820" s="4" t="str">
        <f>[1]ORÇAMENTO!R869</f>
        <v>REGISTRO DE GAVETA C/ FLANGES E CUNHA EMBORRACHADA CORPO CURTO C/ CABEÇOTE DN 100 PN10/16</v>
      </c>
      <c r="E820" s="6" t="s">
        <v>7</v>
      </c>
      <c r="F820" s="36">
        <f>13.29*0.4</f>
        <v>5.3159999999999998</v>
      </c>
      <c r="G820" s="8">
        <f>[1]ORÇAMENTO!U869</f>
        <v>930.87</v>
      </c>
      <c r="H820" s="8">
        <f t="shared" si="77"/>
        <v>1155.95</v>
      </c>
      <c r="I820" s="39">
        <f>[1]ORÇAMENTO!X869</f>
        <v>2341.6999999999998</v>
      </c>
      <c r="J820" s="9">
        <f t="shared" si="78"/>
        <v>6.4335059031475888E-4</v>
      </c>
      <c r="K820" s="38">
        <f>F820-[1]ORÇAMENTO!T869</f>
        <v>3.3159999999999998</v>
      </c>
    </row>
    <row r="821" spans="1:11">
      <c r="A821" s="4" t="str">
        <f>[1]ORÇAMENTO!O870</f>
        <v>8.2.5.11.</v>
      </c>
      <c r="B821" s="88" t="str">
        <f>[1]ORÇAMENTO!Q870</f>
        <v>i4241</v>
      </c>
      <c r="C821" s="5" t="str">
        <f>[1]ORÇAMENTO!$P$30</f>
        <v>SINAPI</v>
      </c>
      <c r="D821" s="4" t="str">
        <f>[1]ORÇAMENTO!R870</f>
        <v>PARAFUSO C/ PORCAS PARA FLANGES DN 16 x 80</v>
      </c>
      <c r="E821" s="6" t="s">
        <v>7</v>
      </c>
      <c r="F821" s="36">
        <v>4.4889999999999999</v>
      </c>
      <c r="G821" s="8">
        <f>[1]ORÇAMENTO!U870</f>
        <v>11.72</v>
      </c>
      <c r="H821" s="8">
        <f t="shared" si="77"/>
        <v>14.55</v>
      </c>
      <c r="I821" s="39">
        <f>[1]ORÇAMENTO!X870</f>
        <v>2417.36</v>
      </c>
      <c r="J821" s="9">
        <f t="shared" si="78"/>
        <v>6.6413715804897547E-4</v>
      </c>
      <c r="K821" s="38">
        <f>F821-[1]ORÇAMENTO!T870</f>
        <v>-159.511</v>
      </c>
    </row>
    <row r="822" spans="1:11">
      <c r="A822" s="4" t="str">
        <f>[1]ORÇAMENTO!O871</f>
        <v>8.2.5.12.</v>
      </c>
      <c r="B822" s="88">
        <f>[1]ORÇAMENTO!Q871</f>
        <v>87547</v>
      </c>
      <c r="C822" s="5" t="str">
        <f>[1]ORÇAMENTO!$P$30</f>
        <v>SINAPI</v>
      </c>
      <c r="D822" s="4" t="str">
        <f>[1]ORÇAMENTO!R871</f>
        <v>ARRUELA BORRACHA P/ FLANGES DN 100 PN10 P/ ÁGUA</v>
      </c>
      <c r="E822" s="6" t="s">
        <v>6</v>
      </c>
      <c r="F822" s="36">
        <f>1*2.1*2</f>
        <v>4.2</v>
      </c>
      <c r="G822" s="8">
        <f>[1]ORÇAMENTO!U871</f>
        <v>16.649999999999999</v>
      </c>
      <c r="H822" s="8">
        <f t="shared" si="77"/>
        <v>20.67</v>
      </c>
      <c r="I822" s="39">
        <f>[1]ORÇAMENTO!X871</f>
        <v>481.62</v>
      </c>
      <c r="J822" s="9">
        <f t="shared" si="78"/>
        <v>1.3231861951035326E-4</v>
      </c>
      <c r="K822" s="38">
        <f>F822-[1]ORÇAMENTO!T871</f>
        <v>-18.8</v>
      </c>
    </row>
    <row r="823" spans="1:11" ht="38.25">
      <c r="A823" s="4" t="str">
        <f>[1]ORÇAMENTO!O872</f>
        <v>8.2.5.13.</v>
      </c>
      <c r="B823" s="88">
        <f>[1]ORÇAMENTO!Q872</f>
        <v>103138</v>
      </c>
      <c r="C823" s="5" t="str">
        <f>[1]ORÇAMENTO!$P$30</f>
        <v>SINAPI</v>
      </c>
      <c r="D823" s="4" t="str">
        <f>[1]ORÇAMENTO!R872</f>
        <v>ASSENTAMENTO DE CONEXÃO COM 1 ACESSO, FERRO FUNDIDO PARA REDE DE ÁGUA, DN  100 MM, JUNTA FLANGEADA (NÃO INCLUI O FORNECIMENTO). AF_09/2021</v>
      </c>
      <c r="E823" s="6" t="s">
        <v>7</v>
      </c>
      <c r="F823" s="36">
        <f>F822</f>
        <v>4.2</v>
      </c>
      <c r="G823" s="8">
        <f>[1]ORÇAMENTO!U872</f>
        <v>40.79</v>
      </c>
      <c r="H823" s="8">
        <f t="shared" si="77"/>
        <v>50.65</v>
      </c>
      <c r="I823" s="39">
        <f>[1]ORÇAMENTO!X872</f>
        <v>1180.1300000000001</v>
      </c>
      <c r="J823" s="9">
        <f t="shared" si="78"/>
        <v>3.2422485038568414E-4</v>
      </c>
      <c r="K823" s="38">
        <f>F823-[1]ORÇAMENTO!T872</f>
        <v>-18.8</v>
      </c>
    </row>
    <row r="824" spans="1:11">
      <c r="A824" s="4" t="str">
        <f>[1]ORÇAMENTO!O873</f>
        <v>8.2.6.</v>
      </c>
      <c r="B824" s="88">
        <f>[1]ORÇAMENTO!Q873</f>
        <v>87624</v>
      </c>
      <c r="C824" s="5" t="str">
        <f>[1]ORÇAMENTO!$P$30</f>
        <v>SINAPI</v>
      </c>
      <c r="D824" s="4" t="str">
        <f>[1]ORÇAMENTO!R873</f>
        <v>REVESTIMENTO</v>
      </c>
      <c r="E824" s="6" t="s">
        <v>6</v>
      </c>
      <c r="F824" s="36">
        <v>2</v>
      </c>
      <c r="G824" s="8">
        <f>[1]ORÇAMENTO!U873</f>
        <v>0</v>
      </c>
      <c r="H824" s="8">
        <f t="shared" si="77"/>
        <v>0</v>
      </c>
      <c r="I824" s="39">
        <f>[1]ORÇAMENTO!X873</f>
        <v>15959.05</v>
      </c>
      <c r="J824" s="9">
        <f t="shared" si="78"/>
        <v>4.3845344144692973E-3</v>
      </c>
      <c r="K824" s="38">
        <f>F824-[1]ORÇAMENTO!T873</f>
        <v>2</v>
      </c>
    </row>
    <row r="825" spans="1:11" ht="38.25">
      <c r="A825" s="4" t="str">
        <f>[1]ORÇAMENTO!O874</f>
        <v>8.2.6.1.</v>
      </c>
      <c r="B825" s="88">
        <f>[1]ORÇAMENTO!Q874</f>
        <v>98556</v>
      </c>
      <c r="C825" s="5" t="str">
        <f>[1]ORÇAMENTO!$P$30</f>
        <v>SINAPI</v>
      </c>
      <c r="D825" s="4" t="str">
        <f>[1]ORÇAMENTO!R874</f>
        <v>IMPERMEABILIZAÇÃO DE SUPERFÍCIE COM ARGAMASSA POLIMÉRICA / MEMBRANA ACRÍLICA, 4 DEMÃOS, REFORÇADA COM VÉU DE POLIÉSTER (MAV). AF_09/2023</v>
      </c>
      <c r="E825" s="6" t="s">
        <v>1</v>
      </c>
      <c r="F825" s="36">
        <v>224</v>
      </c>
      <c r="G825" s="8">
        <f>[1]ORÇAMENTO!U874</f>
        <v>64.400000000000006</v>
      </c>
      <c r="H825" s="8">
        <f t="shared" si="77"/>
        <v>79.97</v>
      </c>
      <c r="I825" s="39">
        <f>[1]ORÇAMENTO!X874</f>
        <v>13437.9</v>
      </c>
      <c r="J825" s="9">
        <f t="shared" si="78"/>
        <v>3.6918823494003074E-3</v>
      </c>
      <c r="K825" s="38">
        <f>F825-[1]ORÇAMENTO!T874</f>
        <v>58.099999999999994</v>
      </c>
    </row>
    <row r="826" spans="1:11" ht="25.5">
      <c r="A826" s="4" t="str">
        <f>[1]ORÇAMENTO!O875</f>
        <v>8.2.6.2.</v>
      </c>
      <c r="B826" s="88" t="str">
        <f>[1]ORÇAMENTO!Q875</f>
        <v>0028</v>
      </c>
      <c r="C826" s="5" t="str">
        <f>[1]ORÇAMENTO!$P$30</f>
        <v>SINAPI</v>
      </c>
      <c r="D826" s="4" t="str">
        <f>[1]ORÇAMENTO!R875</f>
        <v>LIMPEZA COM LIXADEIRA ELÉTRICA, TRATAMENTO DO CONCRETO E LIXAMENTO COM LIXA CARBURETO SILICIO</v>
      </c>
      <c r="E826" s="6" t="s">
        <v>1</v>
      </c>
      <c r="F826" s="36">
        <v>36</v>
      </c>
      <c r="G826" s="8">
        <f>[1]ORÇAMENTO!U875</f>
        <v>9.9499999999999993</v>
      </c>
      <c r="H826" s="8">
        <f t="shared" si="77"/>
        <v>12.35</v>
      </c>
      <c r="I826" s="39">
        <f>[1]ORÇAMENTO!X875</f>
        <v>2521.15</v>
      </c>
      <c r="J826" s="9">
        <f t="shared" si="78"/>
        <v>6.9265206506899032E-4</v>
      </c>
      <c r="K826" s="38">
        <f>F826-[1]ORÇAMENTO!T875</f>
        <v>-165.37</v>
      </c>
    </row>
    <row r="827" spans="1:11">
      <c r="A827" s="4" t="str">
        <f>[1]ORÇAMENTO!O876</f>
        <v>8.2.7.</v>
      </c>
      <c r="B827" s="88">
        <f>[1]ORÇAMENTO!Q876</f>
        <v>100701</v>
      </c>
      <c r="C827" s="5" t="str">
        <f>[1]ORÇAMENTO!$P$30</f>
        <v>SINAPI</v>
      </c>
      <c r="D827" s="4" t="str">
        <f>[1]ORÇAMENTO!R876</f>
        <v>SERVIÇOS COMPLEMENTARES</v>
      </c>
      <c r="E827" s="6" t="s">
        <v>1</v>
      </c>
      <c r="F827" s="36">
        <v>28</v>
      </c>
      <c r="G827" s="8">
        <f>[1]ORÇAMENTO!U876</f>
        <v>0</v>
      </c>
      <c r="H827" s="8">
        <f t="shared" si="77"/>
        <v>0</v>
      </c>
      <c r="I827" s="39">
        <f>[1]ORÇAMENTO!X876</f>
        <v>32713.43</v>
      </c>
      <c r="J827" s="9">
        <f t="shared" si="78"/>
        <v>8.987575053047165E-3</v>
      </c>
      <c r="K827" s="38">
        <f>F827-[1]ORÇAMENTO!T876</f>
        <v>28</v>
      </c>
    </row>
    <row r="828" spans="1:11" ht="25.5">
      <c r="A828" s="4" t="str">
        <f>[1]ORÇAMENTO!O877</f>
        <v>8.2.7.1.</v>
      </c>
      <c r="B828" s="88">
        <f>[1]ORÇAMENTO!Q877</f>
        <v>96989</v>
      </c>
      <c r="C828" s="5" t="str">
        <f>[1]ORÇAMENTO!$P$30</f>
        <v>SINAPI</v>
      </c>
      <c r="D828" s="4" t="str">
        <f>[1]ORÇAMENTO!R877</f>
        <v>CAPTOR TIPO FRANKLIN PARA SPDA - FORNECIMENTO E INSTALAÇÃO. AF_08/2023</v>
      </c>
      <c r="E828" s="6" t="s">
        <v>6</v>
      </c>
      <c r="F828" s="36">
        <v>3</v>
      </c>
      <c r="G828" s="8">
        <f>[1]ORÇAMENTO!U877</f>
        <v>137.07</v>
      </c>
      <c r="H828" s="8">
        <f t="shared" si="77"/>
        <v>170.21</v>
      </c>
      <c r="I828" s="39">
        <f>[1]ORÇAMENTO!X877</f>
        <v>172.41</v>
      </c>
      <c r="J828" s="9">
        <f t="shared" si="78"/>
        <v>4.7367329408620914E-5</v>
      </c>
      <c r="K828" s="38">
        <f>F828-[1]ORÇAMENTO!T877</f>
        <v>2</v>
      </c>
    </row>
    <row r="829" spans="1:11" ht="25.5">
      <c r="A829" s="4" t="str">
        <f>[1]ORÇAMENTO!O878</f>
        <v>8.2.7.2.</v>
      </c>
      <c r="B829" s="88">
        <f>[1]ORÇAMENTO!Q878</f>
        <v>96987</v>
      </c>
      <c r="C829" s="5" t="str">
        <f>[1]ORÇAMENTO!$P$30</f>
        <v>SINAPI</v>
      </c>
      <c r="D829" s="4" t="str">
        <f>[1]ORÇAMENTO!R878</f>
        <v>BASE METÁLICA PARA MASTRO 1 ½"  PARA SPDA - FORNECIMENTO E INSTALAÇÃO. AF_08/2023</v>
      </c>
      <c r="E829" s="6" t="s">
        <v>6</v>
      </c>
      <c r="F829" s="36">
        <v>2</v>
      </c>
      <c r="G829" s="8">
        <f>[1]ORÇAMENTO!U878</f>
        <v>124.65</v>
      </c>
      <c r="H829" s="8">
        <f t="shared" si="77"/>
        <v>154.79</v>
      </c>
      <c r="I829" s="39">
        <f>[1]ORÇAMENTO!X878</f>
        <v>156.78</v>
      </c>
      <c r="J829" s="9">
        <f t="shared" si="78"/>
        <v>4.3073197057500071E-5</v>
      </c>
      <c r="K829" s="38">
        <f>F829-[1]ORÇAMENTO!T878</f>
        <v>1</v>
      </c>
    </row>
    <row r="830" spans="1:11" ht="25.5">
      <c r="A830" s="4" t="str">
        <f>[1]ORÇAMENTO!O879</f>
        <v>8.2.7.3.</v>
      </c>
      <c r="B830" s="88">
        <f>[1]ORÇAMENTO!Q879</f>
        <v>96988</v>
      </c>
      <c r="C830" s="5" t="str">
        <f>[1]ORÇAMENTO!$P$30</f>
        <v>SINAPI</v>
      </c>
      <c r="D830" s="4" t="str">
        <f>[1]ORÇAMENTO!R879</f>
        <v>MASTRO 1 ½", COM 3 METROS, PARA SPDA - FORNECIMENTO E INSTALAÇÃO. AF_08/2023</v>
      </c>
      <c r="E830" s="6" t="s">
        <v>6</v>
      </c>
      <c r="F830" s="36">
        <v>1</v>
      </c>
      <c r="G830" s="8">
        <f>[1]ORÇAMENTO!U879</f>
        <v>163.75</v>
      </c>
      <c r="H830" s="8">
        <f t="shared" si="77"/>
        <v>203.34</v>
      </c>
      <c r="I830" s="39">
        <f>[1]ORÇAMENTO!X879</f>
        <v>205.96</v>
      </c>
      <c r="J830" s="9">
        <f t="shared" si="78"/>
        <v>5.6584740821295536E-5</v>
      </c>
      <c r="K830" s="38">
        <f>F830-[1]ORÇAMENTO!T879</f>
        <v>0</v>
      </c>
    </row>
    <row r="831" spans="1:11" ht="25.5">
      <c r="A831" s="4" t="str">
        <f>[1]ORÇAMENTO!O880</f>
        <v>8.2.7.4.</v>
      </c>
      <c r="B831" s="88">
        <f>[1]ORÇAMENTO!Q880</f>
        <v>91930</v>
      </c>
      <c r="C831" s="5" t="str">
        <f>[1]ORÇAMENTO!$P$30</f>
        <v>SINAPI</v>
      </c>
      <c r="D831" s="4" t="str">
        <f>[1]ORÇAMENTO!R880</f>
        <v>CORDOALHA DE COBRE NU 35 MM², NÃO ENTERRADA, COM ISOLADOR - FORNECIMENTO E INSTALAÇÃO. AF_08/2023</v>
      </c>
      <c r="E831" s="6" t="s">
        <v>6</v>
      </c>
      <c r="F831" s="36">
        <v>1</v>
      </c>
      <c r="G831" s="8">
        <f>[1]ORÇAMENTO!U880</f>
        <v>74.06</v>
      </c>
      <c r="H831" s="8">
        <f t="shared" si="77"/>
        <v>91.96</v>
      </c>
      <c r="I831" s="39">
        <f>[1]ORÇAMENTO!X880</f>
        <v>4052.03</v>
      </c>
      <c r="J831" s="9">
        <f t="shared" si="78"/>
        <v>1.1132407620417274E-3</v>
      </c>
      <c r="K831" s="38">
        <f>F831-[1]ORÇAMENTO!T880</f>
        <v>-42.5</v>
      </c>
    </row>
    <row r="832" spans="1:11" ht="25.5">
      <c r="A832" s="4" t="str">
        <f>[1]ORÇAMENTO!O881</f>
        <v>8.2.7.5.</v>
      </c>
      <c r="B832" s="88">
        <f>[1]ORÇAMENTO!Q881</f>
        <v>96986</v>
      </c>
      <c r="C832" s="5" t="str">
        <f>[1]ORÇAMENTO!$P$30</f>
        <v>SINAPI</v>
      </c>
      <c r="D832" s="4" t="str">
        <f>[1]ORÇAMENTO!R881</f>
        <v>HASTE DE ATERRAMENTO, DIÂMETRO 3/4", COM 3 METROS - FORNECIMENTO E INSTALAÇÃO. AF_08/2023</v>
      </c>
      <c r="E832" s="6" t="s">
        <v>6</v>
      </c>
      <c r="F832" s="36">
        <v>1</v>
      </c>
      <c r="G832" s="8">
        <f>[1]ORÇAMENTO!U881</f>
        <v>123.21</v>
      </c>
      <c r="H832" s="8">
        <f t="shared" si="77"/>
        <v>153</v>
      </c>
      <c r="I832" s="39">
        <f>[1]ORÇAMENTO!X881</f>
        <v>619.88</v>
      </c>
      <c r="J832" s="9">
        <f t="shared" si="78"/>
        <v>1.7030369557343502E-4</v>
      </c>
      <c r="K832" s="38">
        <f>F832-[1]ORÇAMENTO!T881</f>
        <v>-3</v>
      </c>
    </row>
    <row r="833" spans="1:11">
      <c r="A833" s="4" t="str">
        <f>[1]ORÇAMENTO!O882</f>
        <v>8.2.7.6.</v>
      </c>
      <c r="B833" s="87" t="str">
        <f>[1]ORÇAMENTO!Q882</f>
        <v>0020</v>
      </c>
      <c r="C833" s="5" t="str">
        <f>[1]ORÇAMENTO!$P$30</f>
        <v>SINAPI</v>
      </c>
      <c r="D833" s="4" t="str">
        <f>[1]ORÇAMENTO!R882</f>
        <v>ESCADA MARINHEIRO PERFIL 1.1/2"" DE ACO COM GUARDA CORPO</v>
      </c>
      <c r="E833" s="6" t="s">
        <v>6</v>
      </c>
      <c r="F833" s="36">
        <v>1</v>
      </c>
      <c r="G833" s="8">
        <f>[1]ORÇAMENTO!U882</f>
        <v>1026.3699999999999</v>
      </c>
      <c r="H833" s="8">
        <f t="shared" si="77"/>
        <v>1274.54</v>
      </c>
      <c r="I833" s="39">
        <f>[1]ORÇAMENTO!X882</f>
        <v>17428.099999999999</v>
      </c>
      <c r="J833" s="9">
        <f t="shared" si="78"/>
        <v>4.7881361502603451E-3</v>
      </c>
      <c r="K833" s="38">
        <f>F833-[1]ORÇAMENTO!T882</f>
        <v>-12.5</v>
      </c>
    </row>
    <row r="834" spans="1:11" ht="51">
      <c r="A834" s="4" t="str">
        <f>[1]ORÇAMENTO!O883</f>
        <v>8.2.7.7.</v>
      </c>
      <c r="B834" s="88">
        <f>[1]ORÇAMENTO!Q883</f>
        <v>99839</v>
      </c>
      <c r="C834" s="5" t="str">
        <f>[1]ORÇAMENTO!$P$30</f>
        <v>SINAPI</v>
      </c>
      <c r="D834" s="4" t="str">
        <f>[1]ORÇAMENTO!R883</f>
        <v>GUARDA-CORPO DE AÇO GALVANIZADO DE 1,10M DE ALTURA, MONTANTES TUBULARES DE 1.1/2  ESPAÇADOS DE 1,20M, TRAVESSA SUPERIOR DE 2 , GRADIL FORMADO POR BARRAS CHATAS EM FERRO DE 32X4,8MM, FIXADO COM CHUMBADOR MECÂNICO. AF_04/2019_PS</v>
      </c>
      <c r="E834" s="6" t="s">
        <v>6</v>
      </c>
      <c r="F834" s="36">
        <v>2</v>
      </c>
      <c r="G834" s="8">
        <f>[1]ORÇAMENTO!U883</f>
        <v>508.88</v>
      </c>
      <c r="H834" s="8">
        <f t="shared" si="77"/>
        <v>631.91999999999996</v>
      </c>
      <c r="I834" s="39">
        <f>[1]ORÇAMENTO!X883</f>
        <v>9537.0400000000009</v>
      </c>
      <c r="J834" s="9">
        <f t="shared" si="78"/>
        <v>2.6201735123437971E-3</v>
      </c>
      <c r="K834" s="38">
        <f>F834-[1]ORÇAMENTO!T883</f>
        <v>-12.9</v>
      </c>
    </row>
    <row r="835" spans="1:11" ht="38.25">
      <c r="A835" s="2" t="str">
        <f>[1]ORÇAMENTO!O884</f>
        <v>8.2.7.8.</v>
      </c>
      <c r="B835" s="2"/>
      <c r="C835" s="2"/>
      <c r="D835" s="2" t="str">
        <f>[1]ORÇAMENTO!R884</f>
        <v>LASTRO COM MATERIAL GRANULAR (PEDRA BRITADA N.1 E PEDRA BRITADA N.2), APLICADO EM PISOS OU LAJES SOBRE SOLO, ESPESSURA DE *10 CM*. AF_01/2024</v>
      </c>
      <c r="E835" s="2"/>
      <c r="F835" s="34"/>
      <c r="G835" s="2"/>
      <c r="H835" s="2"/>
      <c r="I835" s="23"/>
      <c r="J835" s="3">
        <f t="shared" si="78"/>
        <v>0</v>
      </c>
      <c r="K835" s="38">
        <f>F835-[1]ORÇAMENTO!T884</f>
        <v>-2.5</v>
      </c>
    </row>
    <row r="836" spans="1:11">
      <c r="A836" s="29" t="str">
        <f>[1]ORÇAMENTO!O885</f>
        <v>8.2.8.</v>
      </c>
      <c r="B836" s="29"/>
      <c r="C836" s="29"/>
      <c r="D836" s="29" t="str">
        <f>[1]ORÇAMENTO!R885</f>
        <v>URBANIZAÇÃO DA ÁREA DOS RESERVATÓRIOS</v>
      </c>
      <c r="E836" s="29"/>
      <c r="F836" s="35"/>
      <c r="G836" s="29"/>
      <c r="H836" s="29"/>
      <c r="I836" s="30"/>
      <c r="J836" s="31">
        <f t="shared" si="78"/>
        <v>0</v>
      </c>
      <c r="K836" s="38">
        <f>F836-[1]ORÇAMENTO!T885</f>
        <v>0</v>
      </c>
    </row>
    <row r="837" spans="1:11">
      <c r="A837" s="4" t="str">
        <f>[1]ORÇAMENTO!O886</f>
        <v>8.2.8.1.</v>
      </c>
      <c r="B837" s="88">
        <f>[1]ORÇAMENTO!Q886</f>
        <v>98524</v>
      </c>
      <c r="C837" s="5" t="str">
        <f>[1]ORÇAMENTO!$P$30</f>
        <v>SINAPI</v>
      </c>
      <c r="D837" s="4" t="str">
        <f>[1]ORÇAMENTO!R886</f>
        <v>LIMPEZA MANUAL DE VEGETAÇÃO EM TERRENO COM ENXADA. AF_03/2024</v>
      </c>
      <c r="E837" s="6" t="s">
        <v>1</v>
      </c>
      <c r="F837" s="36">
        <v>26.06</v>
      </c>
      <c r="G837" s="8">
        <f>[1]ORÇAMENTO!U886</f>
        <v>5.01</v>
      </c>
      <c r="H837" s="8">
        <f>TRUNC(G837 * (1 + 24.18 / 100), 2)</f>
        <v>6.22</v>
      </c>
      <c r="I837" s="39">
        <f>[1]ORÇAMENTO!X886</f>
        <v>944.62</v>
      </c>
      <c r="J837" s="9">
        <f t="shared" si="78"/>
        <v>2.595216443708108E-4</v>
      </c>
      <c r="K837" s="38">
        <f>F837-[1]ORÇAMENTO!T886</f>
        <v>-123.88</v>
      </c>
    </row>
    <row r="838" spans="1:11" ht="51">
      <c r="A838" s="29" t="str">
        <f>[1]ORÇAMENTO!O887</f>
        <v>8.2.8.2.</v>
      </c>
      <c r="B838" s="29"/>
      <c r="C838" s="29"/>
      <c r="D838" s="29" t="str">
        <f>[1]ORÇAMENTO!R887</f>
        <v>CARGA, MANOBRA E DESCARGA DE ENTULHO EM CAMINHÃO BASCULANTE 10 M³ - CARGA COM ESCAVADEIRA HIDRÁULICA  (CAÇAMBA DE 0,80 M³ / 111 HP) E DESCARGA LIVRE (UNIDADE: M3). AF_07/2020</v>
      </c>
      <c r="E838" s="29"/>
      <c r="F838" s="35"/>
      <c r="G838" s="29"/>
      <c r="H838" s="29"/>
      <c r="I838" s="30"/>
      <c r="J838" s="31">
        <f t="shared" si="78"/>
        <v>0</v>
      </c>
      <c r="K838" s="38">
        <f>F838-[1]ORÇAMENTO!T887</f>
        <v>-14.99</v>
      </c>
    </row>
    <row r="839" spans="1:11" ht="25.5">
      <c r="A839" s="4" t="str">
        <f>[1]ORÇAMENTO!O888</f>
        <v>8.2.8.3.</v>
      </c>
      <c r="B839" s="88">
        <f>[1]ORÇAMENTO!Q888</f>
        <v>93589</v>
      </c>
      <c r="C839" s="5" t="str">
        <f>[1]ORÇAMENTO!$P$30</f>
        <v>SINAPI</v>
      </c>
      <c r="D839" s="4" t="str">
        <f>[1]ORÇAMENTO!R888</f>
        <v>TRANSPORTE COM CAMINHÃO BASCULANTE DE 10 M³, EM VIA URBANA EM REVESTIMENTO PRIMÁRIO (UNIDADE: M3XKM). AF_07/2020</v>
      </c>
      <c r="E839" s="6" t="s">
        <v>3</v>
      </c>
      <c r="F839" s="36">
        <v>85.601249999999993</v>
      </c>
      <c r="G839" s="8">
        <f>[1]ORÇAMENTO!U888</f>
        <v>2.82</v>
      </c>
      <c r="H839" s="8">
        <f>TRUNC(G839 * (1 + 24.18 / 100), 2)</f>
        <v>3.5</v>
      </c>
      <c r="I839" s="39">
        <f>[1]ORÇAMENTO!X888</f>
        <v>532.29</v>
      </c>
      <c r="J839" s="9">
        <f t="shared" si="78"/>
        <v>1.4623952074076227E-4</v>
      </c>
      <c r="K839" s="38">
        <f>F839-[1]ORÇAMENTO!T888</f>
        <v>-64.338750000000005</v>
      </c>
    </row>
    <row r="840" spans="1:11" ht="25.5">
      <c r="A840" s="4" t="str">
        <f>[1]ORÇAMENTO!O889</f>
        <v>8.2.8.4.</v>
      </c>
      <c r="B840" s="88">
        <f>[1]ORÇAMENTO!Q889</f>
        <v>99059</v>
      </c>
      <c r="C840" s="5" t="str">
        <f>[1]ORÇAMENTO!$P$30</f>
        <v>SINAPI</v>
      </c>
      <c r="D840" s="4" t="str">
        <f>[1]ORÇAMENTO!R889</f>
        <v>LOCAÇÃO CONVENCIONAL DE OBRA, UTILIZANDO GABARITO DE TÁBUAS CORRIDAS PONTALETADAS A CADA 2,00M -  2 UTILIZAÇÕES. AF_03/2024</v>
      </c>
      <c r="E840" s="6" t="s">
        <v>3</v>
      </c>
      <c r="F840" s="36">
        <v>27.03125</v>
      </c>
      <c r="G840" s="8">
        <f>[1]ORÇAMENTO!U889</f>
        <v>68.27</v>
      </c>
      <c r="H840" s="8">
        <f>TRUNC(G840 * (1 + 24.18 / 100), 2)</f>
        <v>84.77</v>
      </c>
      <c r="I840" s="39">
        <f>[1]ORÇAMENTO!X889</f>
        <v>2159.63</v>
      </c>
      <c r="J840" s="9">
        <f t="shared" si="78"/>
        <v>5.9332930578701927E-4</v>
      </c>
      <c r="K840" s="38">
        <f>F840-[1]ORÇAMENTO!T889</f>
        <v>1.8812500000000014</v>
      </c>
    </row>
    <row r="841" spans="1:11">
      <c r="A841" s="4" t="str">
        <f>[1]ORÇAMENTO!O890</f>
        <v>8.2.8.5.</v>
      </c>
      <c r="B841" s="88">
        <f>[1]ORÇAMENTO!Q890</f>
        <v>93358</v>
      </c>
      <c r="C841" s="5" t="str">
        <f>[1]ORÇAMENTO!$P$30</f>
        <v>SINAPI</v>
      </c>
      <c r="D841" s="4" t="str">
        <f>[1]ORÇAMENTO!R890</f>
        <v>ESCAVAÇÃO MANUAL DE VALA. AF_09/2024</v>
      </c>
      <c r="E841" s="6" t="s">
        <v>3</v>
      </c>
      <c r="F841" s="36">
        <v>27.03125</v>
      </c>
      <c r="G841" s="8">
        <f>[1]ORÇAMENTO!U890</f>
        <v>93.03</v>
      </c>
      <c r="H841" s="8">
        <f>TRUNC(G841 * (1 + 24.18 / 100), 2)</f>
        <v>115.52</v>
      </c>
      <c r="I841" s="39">
        <f>[1]ORÇAMENTO!X890</f>
        <v>1058.94</v>
      </c>
      <c r="J841" s="9">
        <f t="shared" si="78"/>
        <v>2.9092952731259809E-4</v>
      </c>
      <c r="K841" s="38">
        <f>F841-[1]ORÇAMENTO!T890</f>
        <v>17.981249999999999</v>
      </c>
    </row>
    <row r="842" spans="1:11" ht="25.5">
      <c r="A842" s="4" t="str">
        <f>[1]ORÇAMENTO!O891</f>
        <v>8.2.8.6.</v>
      </c>
      <c r="B842" s="88">
        <f>[1]ORÇAMENTO!Q891</f>
        <v>93382</v>
      </c>
      <c r="C842" s="5" t="str">
        <f>[1]ORÇAMENTO!$P$30</f>
        <v>SINAPI</v>
      </c>
      <c r="D842" s="4" t="str">
        <f>[1]ORÇAMENTO!R891</f>
        <v>REATERRO MANUAL DE VALAS, COM COMPACTADOR DE SOLOS DE PERCUSSÃO. AF_08/2023</v>
      </c>
      <c r="E842" s="6" t="s">
        <v>8</v>
      </c>
      <c r="F842" s="36">
        <v>270.3125</v>
      </c>
      <c r="G842" s="8">
        <f>[1]ORÇAMENTO!U891</f>
        <v>27.66</v>
      </c>
      <c r="H842" s="8">
        <f>TRUNC(G842 * (1 + 24.18 / 100), 2)</f>
        <v>34.340000000000003</v>
      </c>
      <c r="I842" s="39">
        <f>[1]ORÇAMENTO!X891</f>
        <v>157.6</v>
      </c>
      <c r="J842" s="9">
        <f t="shared" si="78"/>
        <v>4.3298481032414914E-5</v>
      </c>
      <c r="K842" s="38">
        <f>F842-[1]ORÇAMENTO!T891</f>
        <v>265.78250000000003</v>
      </c>
    </row>
    <row r="843" spans="1:11" ht="25.5">
      <c r="A843" s="29" t="str">
        <f>[1]ORÇAMENTO!O892</f>
        <v>8.2.8.7.</v>
      </c>
      <c r="B843" s="29"/>
      <c r="C843" s="29"/>
      <c r="D843" s="29" t="str">
        <f>[1]ORÇAMENTO!R892</f>
        <v>CONCRETO CICLÓPICO FCK = 15MPA, 30% PEDRA DE MÃO EM VOLUME REAL, INCLUSIVE LANÇAMENTO. AF_05/2021</v>
      </c>
      <c r="E843" s="29"/>
      <c r="F843" s="35"/>
      <c r="G843" s="29"/>
      <c r="H843" s="29"/>
      <c r="I843" s="30"/>
      <c r="J843" s="31">
        <f t="shared" si="78"/>
        <v>0</v>
      </c>
      <c r="K843" s="38">
        <f>F843-[1]ORÇAMENTO!T892</f>
        <v>-1.48</v>
      </c>
    </row>
    <row r="844" spans="1:11" ht="38.25">
      <c r="A844" s="4" t="str">
        <f>[1]ORÇAMENTO!O893</f>
        <v>8.2.8.8.</v>
      </c>
      <c r="B844" s="88" t="str">
        <f>[1]ORÇAMENTO!Q893</f>
        <v>0029</v>
      </c>
      <c r="C844" s="5" t="str">
        <f>[1]ORÇAMENTO!$P$30</f>
        <v>SINAPI</v>
      </c>
      <c r="D844" s="4" t="str">
        <f>[1]ORÇAMENTO!R893</f>
        <v>(ADAP.- ORSE-7369)CONCRETO ARMADO FCK=25,0MPA, USINADO, BOMBEADO, ADENSADO E LANÇADO, PARA USO GERAL, COM FORMAS PLANAS EM COMPENSADO RESINADO 12MM (05 USOS)</v>
      </c>
      <c r="E844" s="6" t="s">
        <v>1</v>
      </c>
      <c r="F844" s="36">
        <f>3*5*8</f>
        <v>120</v>
      </c>
      <c r="G844" s="8">
        <f>[1]ORÇAMENTO!U893</f>
        <v>1783.27</v>
      </c>
      <c r="H844" s="8">
        <f t="shared" ref="H844:H849" si="79">TRUNC(G844 * (1 + 24.18 / 100), 2)</f>
        <v>2214.46</v>
      </c>
      <c r="I844" s="39">
        <f>[1]ORÇAMENTO!X893</f>
        <v>8343.9599999999991</v>
      </c>
      <c r="J844" s="9">
        <f t="shared" si="78"/>
        <v>2.2923908235737865E-3</v>
      </c>
      <c r="K844" s="38">
        <f>F844-[1]ORÇAMENTO!T893</f>
        <v>116.28</v>
      </c>
    </row>
    <row r="845" spans="1:11" ht="38.25">
      <c r="A845" s="4" t="str">
        <f>[1]ORÇAMENTO!O894</f>
        <v>8.2.8.9.</v>
      </c>
      <c r="B845" s="88">
        <f>[1]ORÇAMENTO!Q894</f>
        <v>103323</v>
      </c>
      <c r="C845" s="5" t="str">
        <f>[1]ORÇAMENTO!$P$30</f>
        <v>SINAPI</v>
      </c>
      <c r="D845" s="4" t="str">
        <f>[1]ORÇAMENTO!R894</f>
        <v>ALVENARIA DE VEDAÇÃO DE BLOCOS CERÂMICOS FURADOS NA VERTICAL DE 9X19X39 CM (ESPESSURA 9 CM) E ARGAMASSA DE ASSENTAMENTO COM PREPARO MANUAL. AF_12/2021</v>
      </c>
      <c r="E845" s="6" t="s">
        <v>3</v>
      </c>
      <c r="F845" s="36">
        <f>25.42*0.03</f>
        <v>0.76260000000000006</v>
      </c>
      <c r="G845" s="8">
        <f>[1]ORÇAMENTO!U894</f>
        <v>63.48</v>
      </c>
      <c r="H845" s="8">
        <f t="shared" si="79"/>
        <v>78.819999999999993</v>
      </c>
      <c r="I845" s="39">
        <f>[1]ORÇAMENTO!X894</f>
        <v>9043.01</v>
      </c>
      <c r="J845" s="9">
        <f t="shared" si="78"/>
        <v>2.4844454121886956E-3</v>
      </c>
      <c r="K845" s="38">
        <f>F845-[1]ORÇAMENTO!T894</f>
        <v>-112.48739999999999</v>
      </c>
    </row>
    <row r="846" spans="1:11" ht="25.5">
      <c r="A846" s="4" t="str">
        <f>[1]ORÇAMENTO!O895</f>
        <v>8.2.8.10.</v>
      </c>
      <c r="B846" s="88">
        <f>[1]ORÇAMENTO!Q895</f>
        <v>100982</v>
      </c>
      <c r="C846" s="5" t="str">
        <f>[1]ORÇAMENTO!$P$30</f>
        <v>SINAPI</v>
      </c>
      <c r="D846" s="4" t="str">
        <f>[1]ORÇAMENTO!R895</f>
        <v>PINTURA LÁTEX ACRÍLICA PREMIUM, APLICAÇÃO MANUAL EM PAREDES, DUAS DEMÃOS. AF_04/2023</v>
      </c>
      <c r="E846" s="6" t="s">
        <v>7</v>
      </c>
      <c r="F846" s="36">
        <f>(8.54*0.85*5)/4</f>
        <v>9.0737499999999986</v>
      </c>
      <c r="G846" s="8">
        <f>[1]ORÇAMENTO!U895</f>
        <v>14.36</v>
      </c>
      <c r="H846" s="8">
        <f t="shared" si="79"/>
        <v>17.829999999999998</v>
      </c>
      <c r="I846" s="39">
        <f>[1]ORÇAMENTO!X895</f>
        <v>4090.59</v>
      </c>
      <c r="J846" s="9">
        <f t="shared" si="78"/>
        <v>1.1238346035938207E-3</v>
      </c>
      <c r="K846" s="38">
        <f>F846-[1]ORÇAMENTO!T895</f>
        <v>-217.42625000000001</v>
      </c>
    </row>
    <row r="847" spans="1:11" ht="38.25">
      <c r="A847" s="4" t="str">
        <f>[1]ORÇAMENTO!O896</f>
        <v>8.2.8.11.</v>
      </c>
      <c r="B847" s="88">
        <f>[1]ORÇAMENTO!Q896</f>
        <v>94992</v>
      </c>
      <c r="C847" s="5" t="str">
        <f>[1]ORÇAMENTO!$P$30</f>
        <v>SINAPI</v>
      </c>
      <c r="D847" s="4" t="str">
        <f>[1]ORÇAMENTO!R896</f>
        <v>EXECUÇÃO DE PASSEIO (CALÇADA) OU PISO DE CONCRETO COM CONCRETO MOLDADO IN LOCO, FEITO EM OBRA, ACABAMENTO CONVENCIONAL, ESPESSURA 6 CM, ARMADO. AF_08/2022</v>
      </c>
      <c r="E847" s="6" t="s">
        <v>9</v>
      </c>
      <c r="F847" s="36">
        <v>150</v>
      </c>
      <c r="G847" s="8">
        <f>[1]ORÇAMENTO!U896</f>
        <v>80.13</v>
      </c>
      <c r="H847" s="8">
        <f t="shared" si="79"/>
        <v>99.5</v>
      </c>
      <c r="I847" s="39">
        <f>[1]ORÇAMENTO!X896</f>
        <v>3041.84</v>
      </c>
      <c r="J847" s="9">
        <f t="shared" si="78"/>
        <v>8.3570464177437187E-4</v>
      </c>
      <c r="K847" s="38">
        <f>F847-[1]ORÇAMENTO!T896</f>
        <v>119.82</v>
      </c>
    </row>
    <row r="848" spans="1:11" ht="25.5">
      <c r="A848" s="4" t="str">
        <f>[1]ORÇAMENTO!O897</f>
        <v>8.2.8.12.</v>
      </c>
      <c r="B848" s="88">
        <f>[1]ORÇAMENTO!Q897</f>
        <v>92393</v>
      </c>
      <c r="C848" s="5" t="str">
        <f>[1]ORÇAMENTO!$P$30</f>
        <v>SINAPI</v>
      </c>
      <c r="D848" s="4" t="str">
        <f>[1]ORÇAMENTO!R897</f>
        <v>EXECUÇÃO DE PAVIMENTO EM PISO INTERTRAVADO, COM BLOCO SEXTAVADO DE 25 X 25 CM, ESPESSURA 6 CM. AF_10/2022</v>
      </c>
      <c r="E848" s="6" t="s">
        <v>9</v>
      </c>
      <c r="F848" s="36">
        <v>225</v>
      </c>
      <c r="G848" s="8">
        <f>[1]ORÇAMENTO!U897</f>
        <v>57.44</v>
      </c>
      <c r="H848" s="8">
        <f t="shared" si="79"/>
        <v>71.319999999999993</v>
      </c>
      <c r="I848" s="39">
        <f>[1]ORÇAMENTO!X897</f>
        <v>5418.75</v>
      </c>
      <c r="J848" s="9">
        <f t="shared" si="78"/>
        <v>1.4887287061827305E-3</v>
      </c>
      <c r="K848" s="38">
        <f>F848-[1]ORÇAMENTO!T897</f>
        <v>150</v>
      </c>
    </row>
    <row r="849" spans="1:11" ht="25.5">
      <c r="A849" s="4" t="str">
        <f>[1]ORÇAMENTO!O898</f>
        <v>8.2.8.13.</v>
      </c>
      <c r="B849" s="88">
        <f>[1]ORÇAMENTO!Q898</f>
        <v>100701</v>
      </c>
      <c r="C849" s="5" t="str">
        <f>[1]ORÇAMENTO!$P$30</f>
        <v>SINAPI</v>
      </c>
      <c r="D849" s="4" t="str">
        <f>[1]ORÇAMENTO!R898</f>
        <v>PORTA DE FERRO, DE ABRIR, TIPO GRADE COM CHAPA, COM GUARNIÇÕES. AF_12/2019</v>
      </c>
      <c r="E849" s="6" t="s">
        <v>9</v>
      </c>
      <c r="F849" s="36">
        <v>301</v>
      </c>
      <c r="G849" s="8">
        <f>[1]ORÇAMENTO!U898</f>
        <v>557.1</v>
      </c>
      <c r="H849" s="8">
        <f t="shared" si="79"/>
        <v>691.8</v>
      </c>
      <c r="I849" s="39">
        <f>[1]ORÇAMENTO!X898</f>
        <v>8759</v>
      </c>
      <c r="J849" s="9">
        <f t="shared" si="78"/>
        <v>2.4064174832672731E-3</v>
      </c>
      <c r="K849" s="38">
        <f>F849-[1]ORÇAMENTO!T898</f>
        <v>288.5</v>
      </c>
    </row>
    <row r="850" spans="1:11" ht="25.5">
      <c r="A850" s="14" t="str">
        <f>[1]ORÇAMENTO!O899</f>
        <v>8.2.8.14.</v>
      </c>
      <c r="B850" s="91" t="str">
        <f>[1]ORÇAMENTO!Q899</f>
        <v>0025</v>
      </c>
      <c r="C850" s="92" t="str">
        <f>[1]ORÇAMENTO!$P$30</f>
        <v>SINAPI</v>
      </c>
      <c r="D850" s="14" t="str">
        <f>[1]ORÇAMENTO!R899</f>
        <v>CONCERTINA CLIPADA (DUPLA) EM ACO GALVANIZADO DE ALTA RESISTENCIA, COM ESPIRAL DE 300 MM-FORNECIMENTO E INSTALAÇÃO</v>
      </c>
      <c r="E850" s="15"/>
      <c r="F850" s="16">
        <v>193</v>
      </c>
      <c r="G850" s="16">
        <f>[1]ORÇAMENTO!U899</f>
        <v>37.54</v>
      </c>
      <c r="H850" s="16"/>
      <c r="I850" s="39">
        <f>[1]ORÇAMENTO!X899</f>
        <v>2375.17</v>
      </c>
      <c r="J850" s="13"/>
      <c r="K850" s="38">
        <f>F850-[1]ORÇAMENTO!T899</f>
        <v>142.69999999999999</v>
      </c>
    </row>
    <row r="851" spans="1:11">
      <c r="A851" s="4" t="str">
        <f>[1]ORÇAMENTO!O900</f>
        <v>8.3.</v>
      </c>
      <c r="B851" s="88">
        <f>[1]ORÇAMENTO!Q900</f>
        <v>96540</v>
      </c>
      <c r="C851" s="5" t="str">
        <f>[1]ORÇAMENTO!$P$30</f>
        <v>SINAPI</v>
      </c>
      <c r="D851" s="4" t="str">
        <f>[1]ORÇAMENTO!R900</f>
        <v>REDE DE DISTRIBUIÇÃO</v>
      </c>
      <c r="E851" s="6" t="s">
        <v>6</v>
      </c>
      <c r="F851" s="36">
        <v>15</v>
      </c>
      <c r="G851" s="8">
        <f>[1]ORÇAMENTO!U900</f>
        <v>0</v>
      </c>
      <c r="H851" s="8">
        <f t="shared" ref="H851:H853" si="80">TRUNC(G851 * (1 + 24.18 / 100), 2)</f>
        <v>0</v>
      </c>
      <c r="I851" s="39">
        <f>[1]ORÇAMENTO!X900</f>
        <v>120343.71</v>
      </c>
      <c r="J851" s="9">
        <f t="shared" ref="J851:J854" si="81">I851 / 3639850.55</f>
        <v>3.3062816274146208E-2</v>
      </c>
      <c r="K851" s="38">
        <f>F851-[1]ORÇAMENTO!T900</f>
        <v>15</v>
      </c>
    </row>
    <row r="852" spans="1:11">
      <c r="A852" s="4" t="str">
        <f>[1]ORÇAMENTO!O901</f>
        <v>8.3.0.1.</v>
      </c>
      <c r="B852" s="88">
        <f>[1]ORÇAMENTO!Q901</f>
        <v>99063</v>
      </c>
      <c r="C852" s="5" t="str">
        <f>[1]ORÇAMENTO!$P$30</f>
        <v>SINAPI</v>
      </c>
      <c r="D852" s="4" t="str">
        <f>[1]ORÇAMENTO!R901</f>
        <v>LOCAÇÃO DE REDE DE ÁGUA OU ESGOTO. AF_03/2024</v>
      </c>
      <c r="E852" s="6" t="s">
        <v>3</v>
      </c>
      <c r="F852" s="36">
        <v>21.61</v>
      </c>
      <c r="G852" s="8">
        <f>[1]ORÇAMENTO!U901</f>
        <v>9.6199999999999992</v>
      </c>
      <c r="H852" s="8">
        <f t="shared" si="80"/>
        <v>11.94</v>
      </c>
      <c r="I852" s="39">
        <f>[1]ORÇAMENTO!X901</f>
        <v>29222.71</v>
      </c>
      <c r="J852" s="9">
        <f t="shared" si="81"/>
        <v>8.0285466665657463E-3</v>
      </c>
      <c r="K852" s="38">
        <f>F852-[1]ORÇAMENTO!T901</f>
        <v>-2393.4899999999998</v>
      </c>
    </row>
    <row r="853" spans="1:11" ht="51">
      <c r="A853" s="4" t="str">
        <f>[1]ORÇAMENTO!O902</f>
        <v>8.3.0.2.</v>
      </c>
      <c r="B853" s="88">
        <f>[1]ORÇAMENTO!Q902</f>
        <v>90091</v>
      </c>
      <c r="C853" s="5" t="str">
        <f>[1]ORÇAMENTO!$P$30</f>
        <v>SINAPI</v>
      </c>
      <c r="D853" s="4" t="str">
        <f>[1]ORÇAMENTO!R902</f>
        <v>ESCAVAÇÃO MECANIZADA DE VALA COM PROF. ATÉ 1,5 M (MÉDIA MONTANTE E JUSANTE/UMA COMPOSIÇÃO POR TRECHO), ESCAVADEIRA (0,8 M3), LARG. DE 1,5 M A 2,5 M, EM SOLO DE 1A CATEGORIA, LOCAIS COM BAIXO NÍVEL DE INTERFERÊNCIA. AF_09/2024</v>
      </c>
      <c r="E853" s="6" t="s">
        <v>7</v>
      </c>
      <c r="F853" s="36">
        <f>(8.54*0.85*5)</f>
        <v>36.294999999999995</v>
      </c>
      <c r="G853" s="8">
        <f>[1]ORÇAMENTO!U902</f>
        <v>5.83</v>
      </c>
      <c r="H853" s="8">
        <f t="shared" si="80"/>
        <v>7.23</v>
      </c>
      <c r="I853" s="39">
        <f>[1]ORÇAMENTO!X902</f>
        <v>6925.68</v>
      </c>
      <c r="J853" s="9">
        <f t="shared" si="81"/>
        <v>1.9027374626686255E-3</v>
      </c>
      <c r="K853" s="38">
        <f>F853-[1]ORÇAMENTO!T902</f>
        <v>-908.54500000000007</v>
      </c>
    </row>
    <row r="854" spans="1:11" ht="63.75">
      <c r="A854" s="29" t="str">
        <f>[1]ORÇAMENTO!O903</f>
        <v>8.3.0.3.</v>
      </c>
      <c r="B854" s="29"/>
      <c r="C854" s="29"/>
      <c r="D854" s="29" t="str">
        <f>[1]ORÇAMENTO!R903</f>
        <v>REATERRO MECANIZADO DE VALA COM RETROESCAVADEIRA (CAPACIDADE   DA   CAÇAMBA   DA RETRO: 0,26 M³/POTÊNCIA: 88 HP), LARGURA DE 0,8 A 1,5 M, PROFUNDIDADE DE 1,5 A 3,0 M, COM SOLO (SEM SUBSTITUIÇÃO) DE 1ª CATEGORIA, COM PLACA VIBRATÓRIA. AF_08/2023</v>
      </c>
      <c r="E854" s="29"/>
      <c r="F854" s="35"/>
      <c r="G854" s="29"/>
      <c r="H854" s="29"/>
      <c r="I854" s="30"/>
      <c r="J854" s="31">
        <f t="shared" si="81"/>
        <v>0</v>
      </c>
      <c r="K854" s="38">
        <f>F854-[1]ORÇAMENTO!T903</f>
        <v>-936.82</v>
      </c>
    </row>
    <row r="855" spans="1:11" ht="38.25">
      <c r="A855" s="4" t="str">
        <f>[1]ORÇAMENTO!O904</f>
        <v>8.3.0.4.</v>
      </c>
      <c r="B855" s="88">
        <f>[1]ORÇAMENTO!Q904</f>
        <v>100982</v>
      </c>
      <c r="C855" s="5" t="str">
        <f>[1]ORÇAMENTO!$P$30</f>
        <v>SINAPI</v>
      </c>
      <c r="D855" s="4" t="str">
        <f>[1]ORÇAMENTO!R904</f>
        <v>CARGA, MANOBRA E DESCARGA DE ENTULHO EM CAMINHÃO BASCULANTE 10 M³ - CARGA COM ESCAVADEIRA HIDRÁULICA  (CAÇAMBA DE 0,80 M³ / 111 HP) E DESCARGA LIVRE (UNIDADE: M3). AF_07/2020</v>
      </c>
      <c r="E855" s="6" t="s">
        <v>9</v>
      </c>
      <c r="F855" s="36">
        <f>14+13.8+12+12+12</f>
        <v>63.8</v>
      </c>
      <c r="G855" s="8">
        <f>[1]ORÇAMENTO!U904</f>
        <v>9.25</v>
      </c>
      <c r="H855" s="8">
        <f>TRUNC(G855 * (1 + 24.18 / 100), 2)</f>
        <v>11.48</v>
      </c>
      <c r="I855" s="39">
        <f>[1]ORÇAMENTO!X904</f>
        <v>93.27</v>
      </c>
      <c r="J855" s="9">
        <f>I855 / 3639850.55</f>
        <v>2.5624678463790222E-5</v>
      </c>
      <c r="K855" s="38">
        <f>F855-[1]ORÇAMENTO!T904</f>
        <v>55.78</v>
      </c>
    </row>
    <row r="856" spans="1:11" ht="25.5">
      <c r="A856" s="4" t="str">
        <f>[1]ORÇAMENTO!O905</f>
        <v>8.3.0.5.</v>
      </c>
      <c r="B856" s="88">
        <f>[1]ORÇAMENTO!Q905</f>
        <v>93589</v>
      </c>
      <c r="C856" s="5" t="str">
        <f>[1]ORÇAMENTO!$P$30</f>
        <v>SINAPI</v>
      </c>
      <c r="D856" s="4" t="str">
        <f>[1]ORÇAMENTO!R905</f>
        <v>TRANSPORTE COM CAMINHÃO BASCULANTE DE 10 M³, EM VIA URBANA EM REVESTIMENTO PRIMÁRIO (UNIDADE: M3XKM). AF_07/2020</v>
      </c>
      <c r="E856" s="6" t="s">
        <v>9</v>
      </c>
      <c r="F856" s="36">
        <v>514</v>
      </c>
      <c r="G856" s="8">
        <f>[1]ORÇAMENTO!U905</f>
        <v>2.82</v>
      </c>
      <c r="H856" s="8">
        <f t="shared" ref="H856:H877" si="82">TRUNC(G856 * (1 + 24.18 / 100), 2)</f>
        <v>3.5</v>
      </c>
      <c r="I856" s="39">
        <f>[1]ORÇAMENTO!X905</f>
        <v>35.5</v>
      </c>
      <c r="J856" s="9">
        <f t="shared" ref="J856:J920" si="83">I856 / 3639850.55</f>
        <v>9.7531476944843244E-6</v>
      </c>
      <c r="K856" s="38">
        <f>F856-[1]ORÇAMENTO!T905</f>
        <v>504</v>
      </c>
    </row>
    <row r="857" spans="1:11" ht="38.25">
      <c r="A857" s="4" t="str">
        <f>[1]ORÇAMENTO!O906</f>
        <v>8.3.0.6.</v>
      </c>
      <c r="B857" s="88">
        <f>[1]ORÇAMENTO!Q906</f>
        <v>97121</v>
      </c>
      <c r="C857" s="5" t="str">
        <f>[1]ORÇAMENTO!$P$30</f>
        <v>SINAPI</v>
      </c>
      <c r="D857" s="4" t="str">
        <f>[1]ORÇAMENTO!R906</f>
        <v>ASSENTAMENTO DE TUBO DE PVC PBA PARA REDE DE ÁGUA, DN 50 MM, JUNTA ELÁSTICA INTEGRADA, INSTALADO EM LOCAL COM NÍVEL ALTO DE INTERFERÊNCIAS (NÃO INCLUI FORNECIMENTO). AF_05/2024</v>
      </c>
      <c r="E857" s="6" t="s">
        <v>9</v>
      </c>
      <c r="F857" s="36">
        <f>57+57+43</f>
        <v>157</v>
      </c>
      <c r="G857" s="8">
        <f>[1]ORÇAMENTO!U906</f>
        <v>2.82</v>
      </c>
      <c r="H857" s="8">
        <f t="shared" si="82"/>
        <v>3.5</v>
      </c>
      <c r="I857" s="39">
        <f>[1]ORÇAMENTO!X906</f>
        <v>7831.3</v>
      </c>
      <c r="J857" s="9">
        <f t="shared" si="83"/>
        <v>2.1515443814032419E-3</v>
      </c>
      <c r="K857" s="38">
        <f>F857-[1]ORÇAMENTO!T906</f>
        <v>-2049</v>
      </c>
    </row>
    <row r="858" spans="1:11" ht="38.25">
      <c r="A858" s="4" t="str">
        <f>[1]ORÇAMENTO!O907</f>
        <v>8.3.0.7.</v>
      </c>
      <c r="B858" s="88">
        <f>[1]ORÇAMENTO!Q907</f>
        <v>97122</v>
      </c>
      <c r="C858" s="5" t="str">
        <f>[1]ORÇAMENTO!$P$30</f>
        <v>SINAPI</v>
      </c>
      <c r="D858" s="4" t="str">
        <f>[1]ORÇAMENTO!R907</f>
        <v>ASSENTAMENTO DE TUBO DE PVC PBA PARA REDE DE ÁGUA, DN 75 MM, JUNTA ELÁSTICA INTEGRADA, INSTALADO EM LOCAL COM NÍVEL ALTO DE INTERFERÊNCIAS (NÃO INCLUI FORNECIMENTO). AF_05/2024</v>
      </c>
      <c r="E858" s="6" t="s">
        <v>9</v>
      </c>
      <c r="F858" s="36">
        <f>108+45+67+57</f>
        <v>277</v>
      </c>
      <c r="G858" s="8">
        <f>[1]ORÇAMENTO!U907</f>
        <v>3.39</v>
      </c>
      <c r="H858" s="8">
        <f t="shared" si="82"/>
        <v>4.2</v>
      </c>
      <c r="I858" s="39">
        <f>[1]ORÇAMENTO!X907</f>
        <v>167.84</v>
      </c>
      <c r="J858" s="9">
        <f t="shared" si="83"/>
        <v>4.611178335330279E-5</v>
      </c>
      <c r="K858" s="38">
        <f>F858-[1]ORÇAMENTO!T907</f>
        <v>237.6</v>
      </c>
    </row>
    <row r="859" spans="1:11" ht="38.25">
      <c r="A859" s="4" t="str">
        <f>[1]ORÇAMENTO!O908</f>
        <v>8.3.0.8.</v>
      </c>
      <c r="B859" s="88">
        <f>[1]ORÇAMENTO!Q908</f>
        <v>97123</v>
      </c>
      <c r="C859" s="5" t="str">
        <f>[1]ORÇAMENTO!$P$30</f>
        <v>SINAPI</v>
      </c>
      <c r="D859" s="4" t="str">
        <f>[1]ORÇAMENTO!R908</f>
        <v>ASSENTAMENTO DE TUBO DE PVC PBA PARA REDE DE ÁGUA, DN 100 MM, JUNTA ELÁSTICA INTEGRADA, INSTALADO EM LOCAL COM NÍVEL ALTO DE INTERFERÊNCIAS (NÃO INCLUI FORNECIMENTO). AF_05/2024</v>
      </c>
      <c r="E859" s="6" t="s">
        <v>9</v>
      </c>
      <c r="F859" s="36">
        <f>144+1684</f>
        <v>1828</v>
      </c>
      <c r="G859" s="8">
        <f>[1]ORÇAMENTO!U908</f>
        <v>3.94</v>
      </c>
      <c r="H859" s="8">
        <f t="shared" si="82"/>
        <v>4.8899999999999997</v>
      </c>
      <c r="I859" s="39">
        <f>[1]ORÇAMENTO!X908</f>
        <v>841.71</v>
      </c>
      <c r="J859" s="9">
        <f t="shared" si="83"/>
        <v>2.3124850551899722E-4</v>
      </c>
      <c r="K859" s="38">
        <f>F859-[1]ORÇAMENTO!T908</f>
        <v>1658.3</v>
      </c>
    </row>
    <row r="860" spans="1:11">
      <c r="A860" s="4" t="str">
        <f>[1]ORÇAMENTO!O909</f>
        <v>8.3.0.9.</v>
      </c>
      <c r="B860" s="88">
        <f>[1]ORÇAMENTO!Q909</f>
        <v>36084</v>
      </c>
      <c r="C860" s="5" t="str">
        <f>[1]ORÇAMENTO!$P$30</f>
        <v>SINAPI</v>
      </c>
      <c r="D860" s="4" t="str">
        <f>[1]ORÇAMENTO!R909</f>
        <v xml:space="preserve">TUBO PVC PBA JEI, CLASSE 12, DN 50 MM, PARA REDE DE AGUA (NBR 5647)                                                                                                                                                                                                                                                                                                                                                                                                                                       </v>
      </c>
      <c r="E860" s="6" t="s">
        <v>9</v>
      </c>
      <c r="F860" s="36">
        <f>83+85+86+73+78+89+88</f>
        <v>582</v>
      </c>
      <c r="G860" s="8">
        <f>[1]ORÇAMENTO!U909</f>
        <v>15.14</v>
      </c>
      <c r="H860" s="8">
        <f t="shared" si="82"/>
        <v>18.8</v>
      </c>
      <c r="I860" s="39">
        <f>[1]ORÇAMENTO!X909</f>
        <v>42002.239999999998</v>
      </c>
      <c r="J860" s="9">
        <f t="shared" si="83"/>
        <v>1.153955071039936E-2</v>
      </c>
      <c r="K860" s="38">
        <f>F860-[1]ORÇAMENTO!T909</f>
        <v>-1624</v>
      </c>
    </row>
    <row r="861" spans="1:11">
      <c r="A861" s="4" t="str">
        <f>[1]ORÇAMENTO!O910</f>
        <v>8.3.0.10.</v>
      </c>
      <c r="B861" s="88">
        <f>[1]ORÇAMENTO!Q910</f>
        <v>36373</v>
      </c>
      <c r="C861" s="5" t="str">
        <f>[1]ORÇAMENTO!$P$30</f>
        <v>SINAPI</v>
      </c>
      <c r="D861" s="4" t="str">
        <f>[1]ORÇAMENTO!R910</f>
        <v xml:space="preserve">TUBO PVC PBA JEI, CLASSE 12, DN 75 MM, PARA REDE DE AGUA (NBR 5647)                                                                                                                                                                                                                                                                                                                                                                                                                                       </v>
      </c>
      <c r="E861" s="6" t="s">
        <v>9</v>
      </c>
      <c r="F861" s="36">
        <f>141+159+239</f>
        <v>539</v>
      </c>
      <c r="G861" s="8">
        <f>[1]ORÇAMENTO!U910</f>
        <v>31.44</v>
      </c>
      <c r="H861" s="8">
        <f t="shared" si="82"/>
        <v>39.04</v>
      </c>
      <c r="I861" s="39">
        <f>[1]ORÇAMENTO!X910</f>
        <v>1558.27</v>
      </c>
      <c r="J861" s="9">
        <f t="shared" si="83"/>
        <v>4.281137312080025E-4</v>
      </c>
      <c r="K861" s="38">
        <f>F861-[1]ORÇAMENTO!T910</f>
        <v>499.6</v>
      </c>
    </row>
    <row r="862" spans="1:11">
      <c r="A862" s="4" t="str">
        <f>[1]ORÇAMENTO!O911</f>
        <v>8.3.0.11.</v>
      </c>
      <c r="B862" s="88">
        <f>[1]ORÇAMENTO!Q911</f>
        <v>36374</v>
      </c>
      <c r="C862" s="5" t="str">
        <f>[1]ORÇAMENTO!$P$30</f>
        <v>SINAPI</v>
      </c>
      <c r="D862" s="4" t="str">
        <f>[1]ORÇAMENTO!R911</f>
        <v xml:space="preserve">TUBO PVC PBA JEI, CLASSE 12, DN 100 MM, PARA REDE DE AGUA (NBR 5647)                                                                                                                                                                                                                                                                                                                                                                                                                                      </v>
      </c>
      <c r="E862" s="6" t="s">
        <v>9</v>
      </c>
      <c r="F862" s="36">
        <v>329</v>
      </c>
      <c r="G862" s="8">
        <f>[1]ORÇAMENTO!U911</f>
        <v>51.1</v>
      </c>
      <c r="H862" s="8">
        <f t="shared" si="82"/>
        <v>63.45</v>
      </c>
      <c r="I862" s="39">
        <f>[1]ORÇAMENTO!X911</f>
        <v>10906.62</v>
      </c>
      <c r="J862" s="9">
        <f t="shared" si="83"/>
        <v>2.9964472030314547E-3</v>
      </c>
      <c r="K862" s="38">
        <f>F862-[1]ORÇAMENTO!T911</f>
        <v>159.30000000000001</v>
      </c>
    </row>
    <row r="863" spans="1:11">
      <c r="A863" s="4" t="str">
        <f>[1]ORÇAMENTO!O912</f>
        <v>8.3.0.12.</v>
      </c>
      <c r="B863" s="88">
        <f>[1]ORÇAMENTO!Q912</f>
        <v>1206</v>
      </c>
      <c r="C863" s="5" t="str">
        <f>[1]ORÇAMENTO!$P$30</f>
        <v>SINAPI</v>
      </c>
      <c r="D863" s="4" t="str">
        <f>[1]ORÇAMENTO!R912</f>
        <v xml:space="preserve">CAP, PVC PBA, JE, DN 50 / DE 60 MM, PARA REDE DE AGUA (NBR 10351)                                                                                                                                                                                                                                                                                                                                                                                                                                         </v>
      </c>
      <c r="E863" s="6" t="s">
        <v>9</v>
      </c>
      <c r="F863" s="36">
        <v>556</v>
      </c>
      <c r="G863" s="8">
        <f>[1]ORÇAMENTO!U912</f>
        <v>7.42</v>
      </c>
      <c r="H863" s="8">
        <f t="shared" si="82"/>
        <v>9.2100000000000009</v>
      </c>
      <c r="I863" s="39">
        <f>[1]ORÇAMENTO!X912</f>
        <v>65.31</v>
      </c>
      <c r="J863" s="9">
        <f t="shared" si="83"/>
        <v>1.7943044392303416E-5</v>
      </c>
      <c r="K863" s="38">
        <f>F863-[1]ORÇAMENTO!T912</f>
        <v>549</v>
      </c>
    </row>
    <row r="864" spans="1:11">
      <c r="A864" s="4" t="str">
        <f>[1]ORÇAMENTO!O913</f>
        <v>8.3.0.13.</v>
      </c>
      <c r="B864" s="88" t="str">
        <f>[1]ORÇAMENTO!Q913</f>
        <v>1831</v>
      </c>
      <c r="C864" s="5" t="str">
        <f>[1]ORÇAMENTO!$P$30</f>
        <v>SINAPI</v>
      </c>
      <c r="D864" s="4" t="str">
        <f>[1]ORÇAMENTO!R913</f>
        <v xml:space="preserve">CURVA PVC PBA, JE, PB, 45 GRAUS, DN 50 / DE 60 MM, PARA REDE DE AGUA                                                                                                                                                                                                                                                                                                                                                                                                                                      </v>
      </c>
      <c r="E864" s="6" t="s">
        <v>9</v>
      </c>
      <c r="F864" s="36">
        <v>22</v>
      </c>
      <c r="G864" s="8">
        <f>[1]ORÇAMENTO!U913</f>
        <v>26.96</v>
      </c>
      <c r="H864" s="8">
        <f t="shared" si="82"/>
        <v>33.47</v>
      </c>
      <c r="I864" s="39">
        <f>[1]ORÇAMENTO!X913</f>
        <v>135.63999999999999</v>
      </c>
      <c r="J864" s="9">
        <f t="shared" si="83"/>
        <v>3.7265266289573342E-5</v>
      </c>
      <c r="K864" s="38">
        <f>F864-[1]ORÇAMENTO!T913</f>
        <v>18</v>
      </c>
    </row>
    <row r="865" spans="1:11">
      <c r="A865" s="4" t="str">
        <f>[1]ORÇAMENTO!O914</f>
        <v>8.3.0.14.</v>
      </c>
      <c r="B865" s="88" t="str">
        <f>[1]ORÇAMENTO!Q914</f>
        <v>1825</v>
      </c>
      <c r="C865" s="5" t="str">
        <f>[1]ORÇAMENTO!$P$30</f>
        <v>SINAPI</v>
      </c>
      <c r="D865" s="4" t="str">
        <f>[1]ORÇAMENTO!R914</f>
        <v xml:space="preserve">CURVA PVC PBA, JE, PB, 45 GRAUS, DN 75 / DE 85 MM, PARA REDE DE AGUA                                                                                                                                                                                                                                                                                                                                                                                                                                      </v>
      </c>
      <c r="E865" s="6" t="s">
        <v>9</v>
      </c>
      <c r="F865" s="36">
        <v>297</v>
      </c>
      <c r="G865" s="8">
        <f>[1]ORÇAMENTO!U914</f>
        <v>66.53</v>
      </c>
      <c r="H865" s="8">
        <f t="shared" si="82"/>
        <v>82.61</v>
      </c>
      <c r="I865" s="39">
        <f>[1]ORÇAMENTO!X914</f>
        <v>167.36</v>
      </c>
      <c r="J865" s="9">
        <f t="shared" si="83"/>
        <v>4.5979909807011177E-5</v>
      </c>
      <c r="K865" s="38">
        <f>F865-[1]ORÇAMENTO!T914</f>
        <v>295</v>
      </c>
    </row>
    <row r="866" spans="1:11">
      <c r="A866" s="4" t="str">
        <f>[1]ORÇAMENTO!O915</f>
        <v>8.3.0.15.</v>
      </c>
      <c r="B866" s="88">
        <f>[1]ORÇAMENTO!Q915</f>
        <v>1845</v>
      </c>
      <c r="C866" s="5" t="str">
        <f>[1]ORÇAMENTO!$P$30</f>
        <v>SINAPI</v>
      </c>
      <c r="D866" s="4" t="str">
        <f>[1]ORÇAMENTO!R915</f>
        <v xml:space="preserve">CURVA PVC PBA, JE, PB, 90 GRAUS, DN 50 / DE 60 MM, PARA REDE DE AGUA                                                                                                                                                                                                                                                                                                                                                                                                                                      </v>
      </c>
      <c r="E866" s="6" t="s">
        <v>9</v>
      </c>
      <c r="F866" s="36">
        <v>13</v>
      </c>
      <c r="G866" s="8">
        <f>[1]ORÇAMENTO!U915</f>
        <v>33.78</v>
      </c>
      <c r="H866" s="8">
        <f t="shared" si="82"/>
        <v>41.94</v>
      </c>
      <c r="I866" s="39">
        <f>[1]ORÇAMENTO!X915</f>
        <v>169.96</v>
      </c>
      <c r="J866" s="9">
        <f t="shared" si="83"/>
        <v>4.6694224849424111E-5</v>
      </c>
      <c r="K866" s="38">
        <f>F866-[1]ORÇAMENTO!T915</f>
        <v>9</v>
      </c>
    </row>
    <row r="867" spans="1:11">
      <c r="A867" s="4" t="str">
        <f>[1]ORÇAMENTO!O916</f>
        <v>8.3.0.16.</v>
      </c>
      <c r="B867" s="88">
        <f>[1]ORÇAMENTO!Q916</f>
        <v>1824</v>
      </c>
      <c r="C867" s="5" t="str">
        <f>[1]ORÇAMENTO!$P$30</f>
        <v>SINAPI</v>
      </c>
      <c r="D867" s="4" t="str">
        <f>[1]ORÇAMENTO!R916</f>
        <v xml:space="preserve">CURVA PVC PBA, JE, PB, 90 GRAUS, DN 75 / DE 85 MM, PARA REDE DE AGUA                                                                                                                                                                                                                                                                                                                                                                                                                                      </v>
      </c>
      <c r="E867" s="6" t="s">
        <v>9</v>
      </c>
      <c r="F867" s="36">
        <v>1890</v>
      </c>
      <c r="G867" s="8">
        <f>[1]ORÇAMENTO!U916</f>
        <v>79.75</v>
      </c>
      <c r="H867" s="8">
        <f t="shared" si="82"/>
        <v>99.03</v>
      </c>
      <c r="I867" s="39">
        <f>[1]ORÇAMENTO!X916</f>
        <v>100.31</v>
      </c>
      <c r="J867" s="9">
        <f t="shared" si="83"/>
        <v>2.755882380940064E-5</v>
      </c>
      <c r="K867" s="38">
        <f>F867-[1]ORÇAMENTO!T916</f>
        <v>1889</v>
      </c>
    </row>
    <row r="868" spans="1:11">
      <c r="A868" s="4" t="str">
        <f>[1]ORÇAMENTO!O917</f>
        <v>-</v>
      </c>
      <c r="B868" s="88">
        <f>[1]ORÇAMENTO!Q917</f>
        <v>1207</v>
      </c>
      <c r="C868" s="5" t="str">
        <f>[1]ORÇAMENTO!$P$30</f>
        <v>SINAPI</v>
      </c>
      <c r="D868" s="4" t="str">
        <f>[1]ORÇAMENTO!R917</f>
        <v xml:space="preserve">CAP, PVC PBA, JE, DN 100 / DE 110 MM, PARA REDE DE AGUA (NBR 10351)                                                                                                                                                                                                                                                                                                                                                                                                                                       </v>
      </c>
      <c r="E868" s="6" t="s">
        <v>9</v>
      </c>
      <c r="F868" s="36">
        <v>1378</v>
      </c>
      <c r="G868" s="8">
        <f>[1]ORÇAMENTO!U917</f>
        <v>29.59</v>
      </c>
      <c r="H868" s="8">
        <f t="shared" si="82"/>
        <v>36.74</v>
      </c>
      <c r="I868" s="39">
        <f>[1]ORÇAMENTO!X917</f>
        <v>0</v>
      </c>
      <c r="J868" s="9">
        <f t="shared" si="83"/>
        <v>0</v>
      </c>
      <c r="K868" s="38">
        <f>F868-[1]ORÇAMENTO!T917</f>
        <v>1378</v>
      </c>
    </row>
    <row r="869" spans="1:11">
      <c r="A869" s="4" t="str">
        <f>[1]ORÇAMENTO!O918</f>
        <v>8.3.0.17.</v>
      </c>
      <c r="B869" s="88">
        <f>[1]ORÇAMENTO!Q918</f>
        <v>20327</v>
      </c>
      <c r="C869" s="5" t="str">
        <f>[1]ORÇAMENTO!$P$30</f>
        <v>SINAPI</v>
      </c>
      <c r="D869" s="4" t="str">
        <f>[1]ORÇAMENTO!R918</f>
        <v xml:space="preserve">REDUCAO PVC PBA, JE, PB, DN 75 X 50 / DE 85 X 60 MM, PARA REDE DE AGUA                                                                                                                                                                                                                                                                                                                                                                                                                                    </v>
      </c>
      <c r="E869" s="6" t="s">
        <v>9</v>
      </c>
      <c r="F869" s="36">
        <v>237</v>
      </c>
      <c r="G869" s="8">
        <f>[1]ORÇAMENTO!U918</f>
        <v>17.440000000000001</v>
      </c>
      <c r="H869" s="8">
        <f t="shared" si="82"/>
        <v>21.65</v>
      </c>
      <c r="I869" s="39">
        <f>[1]ORÇAMENTO!X918</f>
        <v>131.63999999999999</v>
      </c>
      <c r="J869" s="9">
        <f t="shared" si="83"/>
        <v>3.6166320070476517E-5</v>
      </c>
      <c r="K869" s="38">
        <f>F869-[1]ORÇAMENTO!T918</f>
        <v>231</v>
      </c>
    </row>
    <row r="870" spans="1:11">
      <c r="A870" s="4" t="str">
        <f>[1]ORÇAMENTO!O919</f>
        <v>8.3.0.18.</v>
      </c>
      <c r="B870" s="88" t="str">
        <f>[1]ORÇAMENTO!Q919</f>
        <v>7088</v>
      </c>
      <c r="C870" s="5" t="str">
        <f>[1]ORÇAMENTO!$P$30</f>
        <v>SINAPI</v>
      </c>
      <c r="D870" s="4" t="str">
        <f>[1]ORÇAMENTO!R919</f>
        <v xml:space="preserve">TE, PVC PBA, BBB, 90 GRAUS, DN 75 / DE 85 MM, PARA REDE DE AGUA                                                                                                                                                                                                                                                                                                                                                                                                                                           </v>
      </c>
      <c r="E870" s="6" t="s">
        <v>7</v>
      </c>
      <c r="F870" s="36">
        <v>101.5</v>
      </c>
      <c r="G870" s="8">
        <f>[1]ORÇAMENTO!U919</f>
        <v>49.66</v>
      </c>
      <c r="H870" s="8">
        <f t="shared" si="82"/>
        <v>61.66</v>
      </c>
      <c r="I870" s="39">
        <f>[1]ORÇAMENTO!X919</f>
        <v>62.46</v>
      </c>
      <c r="J870" s="9">
        <f t="shared" si="83"/>
        <v>1.7160045211196927E-5</v>
      </c>
      <c r="K870" s="38">
        <f>F870-[1]ORÇAMENTO!T919</f>
        <v>100.5</v>
      </c>
    </row>
    <row r="871" spans="1:11">
      <c r="A871" s="4" t="str">
        <f>[1]ORÇAMENTO!O920</f>
        <v>8.3.0.19.</v>
      </c>
      <c r="B871" s="88">
        <f>[1]ORÇAMENTO!Q920</f>
        <v>7048</v>
      </c>
      <c r="C871" s="5" t="str">
        <f>[1]ORÇAMENTO!$P$30</f>
        <v>SINAPI</v>
      </c>
      <c r="D871" s="4" t="str">
        <f>[1]ORÇAMENTO!R920</f>
        <v xml:space="preserve">TE, PVC PBA, BBB, 90 GRAUS, DN 50 / DE 60 MM, PARA REDE DE AGUA                                                                                                                                                                                                                                                                                                                                                                                                                                           </v>
      </c>
      <c r="E871" s="6" t="s">
        <v>7</v>
      </c>
      <c r="F871" s="36">
        <v>44.3</v>
      </c>
      <c r="G871" s="8">
        <f>[1]ORÇAMENTO!U920</f>
        <v>22.71</v>
      </c>
      <c r="H871" s="8">
        <f t="shared" si="82"/>
        <v>28.2</v>
      </c>
      <c r="I871" s="39">
        <f>[1]ORÇAMENTO!X920</f>
        <v>342.72</v>
      </c>
      <c r="J871" s="9">
        <f t="shared" si="83"/>
        <v>9.4157712052216004E-5</v>
      </c>
      <c r="K871" s="38">
        <f>F871-[1]ORÇAMENTO!T920</f>
        <v>32.299999999999997</v>
      </c>
    </row>
    <row r="872" spans="1:11" ht="25.5">
      <c r="A872" s="4" t="str">
        <f>[1]ORÇAMENTO!O921</f>
        <v>8.3.0.20.</v>
      </c>
      <c r="B872" s="88">
        <f>[1]ORÇAMENTO!Q921</f>
        <v>92919</v>
      </c>
      <c r="C872" s="5" t="str">
        <f>[1]ORÇAMENTO!$P$30</f>
        <v>SINAPI</v>
      </c>
      <c r="D872" s="4" t="str">
        <f>[1]ORÇAMENTO!R921</f>
        <v xml:space="preserve">TE DE REDUCAO, PVC PBA, BBB, JE, DN 75 X 50 / DE 85 X 60 MM, PARA REDE DE AGUA                                                                                                                                                                                                                                                                                                                                                                                                                            </v>
      </c>
      <c r="E872" s="6" t="s">
        <v>7</v>
      </c>
      <c r="F872" s="36">
        <v>82.95</v>
      </c>
      <c r="G872" s="8">
        <f>[1]ORÇAMENTO!U921</f>
        <v>40.75</v>
      </c>
      <c r="H872" s="8">
        <f t="shared" si="82"/>
        <v>50.6</v>
      </c>
      <c r="I872" s="39">
        <f>[1]ORÇAMENTO!X921</f>
        <v>205.04</v>
      </c>
      <c r="J872" s="9">
        <f t="shared" si="83"/>
        <v>5.6331983190903265E-5</v>
      </c>
      <c r="K872" s="38">
        <f>F872-[1]ORÇAMENTO!T921</f>
        <v>78.95</v>
      </c>
    </row>
    <row r="873" spans="1:11">
      <c r="A873" s="4" t="str">
        <f>[1]ORÇAMENTO!O922</f>
        <v>8.3.0.21.</v>
      </c>
      <c r="B873" s="87" t="str">
        <f>[1]ORÇAMENTO!Q922</f>
        <v>0013</v>
      </c>
      <c r="C873" s="5" t="str">
        <f>[1]ORÇAMENTO!$P$30</f>
        <v>SINAPI</v>
      </c>
      <c r="D873" s="4" t="str">
        <f>[1]ORÇAMENTO!R922</f>
        <v>CAIXA PARA REGISTRO, TIPO II, PARA DIÂMETROS DE 150 A 200MM</v>
      </c>
      <c r="E873" s="6" t="s">
        <v>7</v>
      </c>
      <c r="F873" s="36">
        <v>201.37</v>
      </c>
      <c r="G873" s="8">
        <f>[1]ORÇAMENTO!U922</f>
        <v>762.58</v>
      </c>
      <c r="H873" s="8">
        <f t="shared" si="82"/>
        <v>946.97</v>
      </c>
      <c r="I873" s="39">
        <f>[1]ORÇAMENTO!X922</f>
        <v>1918.34</v>
      </c>
      <c r="J873" s="9">
        <f t="shared" si="83"/>
        <v>5.2703812248555096E-4</v>
      </c>
      <c r="K873" s="38">
        <f>F873-[1]ORÇAMENTO!T922</f>
        <v>199.37</v>
      </c>
    </row>
    <row r="874" spans="1:11" ht="25.5">
      <c r="A874" s="4" t="str">
        <f>[1]ORÇAMENTO!O923</f>
        <v>8.3.0.22.</v>
      </c>
      <c r="B874" s="87" t="str">
        <f>[1]ORÇAMENTO!Q923</f>
        <v xml:space="preserve"> I5090 </v>
      </c>
      <c r="C874" s="5" t="str">
        <f>[1]ORÇAMENTO!$P$30</f>
        <v>SINAPI</v>
      </c>
      <c r="D874" s="4" t="str">
        <f>[1]ORÇAMENTO!R923</f>
        <v>REGISTRO DE GAVETA C/ BOLSAS E CUNHA EMBORRACHADA P/ TUBOS DE FERRO DÚCTIL C/ VOLANTE DN 100</v>
      </c>
      <c r="E874" s="6" t="s">
        <v>3</v>
      </c>
      <c r="F874" s="36">
        <v>58.57</v>
      </c>
      <c r="G874" s="8">
        <f>[1]ORÇAMENTO!U923</f>
        <v>1778.6</v>
      </c>
      <c r="H874" s="8">
        <f t="shared" si="82"/>
        <v>2208.66</v>
      </c>
      <c r="I874" s="39">
        <f>[1]ORÇAMENTO!X923</f>
        <v>4474.24</v>
      </c>
      <c r="J874" s="9">
        <f t="shared" si="83"/>
        <v>1.229237282832945E-3</v>
      </c>
      <c r="K874" s="38">
        <f>F874-[1]ORÇAMENTO!T923</f>
        <v>56.57</v>
      </c>
    </row>
    <row r="875" spans="1:11" ht="25.5">
      <c r="A875" s="4" t="str">
        <f>[1]ORÇAMENTO!O924</f>
        <v>8.3.0.23.</v>
      </c>
      <c r="B875" s="87">
        <f>[1]ORÇAMENTO!Q924</f>
        <v>92445</v>
      </c>
      <c r="C875" s="5" t="str">
        <f>[1]ORÇAMENTO!$P$30</f>
        <v>SINAPI</v>
      </c>
      <c r="D875" s="4" t="str">
        <f>[1]ORÇAMENTO!R924</f>
        <v>REGISTRO DE GAVETA C/ FLANGES E CUNHA EMBORRACHADA CORPO CURTO C/ VOLANTE DN 50 PN10</v>
      </c>
      <c r="E875" s="6" t="s">
        <v>10</v>
      </c>
      <c r="F875" s="36">
        <v>14.6425</v>
      </c>
      <c r="G875" s="8">
        <f>[1]ORÇAMENTO!U924</f>
        <v>456.47</v>
      </c>
      <c r="H875" s="8">
        <f t="shared" si="82"/>
        <v>566.84</v>
      </c>
      <c r="I875" s="39">
        <f>[1]ORÇAMENTO!X924</f>
        <v>574.15</v>
      </c>
      <c r="J875" s="9">
        <f t="shared" si="83"/>
        <v>1.5773999292361055E-4</v>
      </c>
      <c r="K875" s="38">
        <f>F875-[1]ORÇAMENTO!T924</f>
        <v>13.6425</v>
      </c>
    </row>
    <row r="876" spans="1:11">
      <c r="A876" s="4" t="str">
        <f>[1]ORÇAMENTO!O925</f>
        <v>8.3.0.24.</v>
      </c>
      <c r="B876" s="87">
        <f>[1]ORÇAMENTO!Q925</f>
        <v>92453</v>
      </c>
      <c r="C876" s="5" t="str">
        <f>[1]ORÇAMENTO!$P$30</f>
        <v>SINAPI</v>
      </c>
      <c r="D876" s="4" t="str">
        <f>[1]ORÇAMENTO!R925</f>
        <v>TESTE HIDROSTÁTICO EM REDE DE ÁGUA / ADUTORA</v>
      </c>
      <c r="E876" s="6" t="s">
        <v>6</v>
      </c>
      <c r="F876" s="36">
        <v>1</v>
      </c>
      <c r="G876" s="8">
        <f>[1]ORÇAMENTO!U925</f>
        <v>0.85</v>
      </c>
      <c r="H876" s="8">
        <f t="shared" si="82"/>
        <v>1.05</v>
      </c>
      <c r="I876" s="39">
        <f>[1]ORÇAMENTO!X925</f>
        <v>2584.16</v>
      </c>
      <c r="J876" s="9">
        <f t="shared" si="83"/>
        <v>7.0996321538531297E-4</v>
      </c>
      <c r="K876" s="38">
        <f>F876-[1]ORÇAMENTO!T925</f>
        <v>-2414.1</v>
      </c>
    </row>
    <row r="877" spans="1:11">
      <c r="A877" s="4" t="str">
        <f>[1]ORÇAMENTO!O926</f>
        <v>8.4.</v>
      </c>
      <c r="B877" s="87">
        <f>[1]ORÇAMENTO!Q926</f>
        <v>92268</v>
      </c>
      <c r="C877" s="5" t="str">
        <f>[1]ORÇAMENTO!$P$30</f>
        <v>SINAPI</v>
      </c>
      <c r="D877" s="4" t="str">
        <f>[1]ORÇAMENTO!R926</f>
        <v>LIGAÇÕES DOMICILIARES</v>
      </c>
      <c r="E877" s="6" t="s">
        <v>6</v>
      </c>
      <c r="F877" s="36">
        <v>1</v>
      </c>
      <c r="G877" s="8">
        <f>[1]ORÇAMENTO!U926</f>
        <v>117.67</v>
      </c>
      <c r="H877" s="8">
        <f t="shared" si="82"/>
        <v>146.12</v>
      </c>
      <c r="I877" s="39">
        <f>[1]ORÇAMENTO!X926</f>
        <v>120542.8</v>
      </c>
      <c r="J877" s="9">
        <f t="shared" si="83"/>
        <v>3.3117513574836201E-2</v>
      </c>
      <c r="K877" s="38">
        <f>F877-[1]ORÇAMENTO!T926</f>
        <v>-81.95</v>
      </c>
    </row>
    <row r="878" spans="1:11" ht="25.5">
      <c r="A878" s="29" t="str">
        <f>[1]ORÇAMENTO!O927</f>
        <v>8.4.0.1.</v>
      </c>
      <c r="B878" s="29"/>
      <c r="C878" s="29"/>
      <c r="D878" s="29" t="str">
        <f>[1]ORÇAMENTO!R927</f>
        <v>COLAR DE TOMADA, PVC, COM TRAVAS, DE 60 MM X 1/2" OU 60 MM X 3/4", PARA LIGAÇÃO PREDIAL DE ÁGUA. AF_06/2022</v>
      </c>
      <c r="E878" s="29"/>
      <c r="F878" s="35"/>
      <c r="G878" s="29"/>
      <c r="H878" s="29"/>
      <c r="I878" s="30"/>
      <c r="J878" s="31">
        <f t="shared" si="83"/>
        <v>0</v>
      </c>
      <c r="K878" s="38">
        <f>F878-[1]ORÇAMENTO!T927</f>
        <v>-280</v>
      </c>
    </row>
    <row r="879" spans="1:11" ht="38.25">
      <c r="A879" s="10" t="str">
        <f>[1]ORÇAMENTO!O928</f>
        <v>8.4.0.2.</v>
      </c>
      <c r="B879" s="89" t="str">
        <f>[1]ORÇAMENTO!Q928</f>
        <v>0024</v>
      </c>
      <c r="C879" s="90" t="str">
        <f>[1]ORÇAMENTO!$P$30</f>
        <v>SINAPI</v>
      </c>
      <c r="D879" s="10" t="str">
        <f>[1]ORÇAMENTO!R928</f>
        <v>KIT CAVALETE PARA MEDIÇÃO DE ÁGUA - ENTRADA PRINCIPAL, EM PVC 20 MM (1/2") - FORNECIMENTO E INSTALAÇÃO (EXCLUSIVE HIDRÔMETRO). AF_03/2024</v>
      </c>
      <c r="E879" s="11" t="s">
        <v>6</v>
      </c>
      <c r="F879" s="37">
        <v>1</v>
      </c>
      <c r="G879" s="12">
        <f>[1]ORÇAMENTO!U928</f>
        <v>216</v>
      </c>
      <c r="H879" s="12">
        <f t="shared" ref="H879:H891" si="84">TRUNC(G879 * (1 + 24.18 / 100), 2)</f>
        <v>268.22000000000003</v>
      </c>
      <c r="I879" s="39">
        <f>[1]ORÇAMENTO!X928</f>
        <v>76070.399999999994</v>
      </c>
      <c r="J879" s="13">
        <f t="shared" si="83"/>
        <v>2.0899319616295785E-2</v>
      </c>
      <c r="K879" s="38">
        <f>F879-[1]ORÇAMENTO!T928</f>
        <v>-279</v>
      </c>
    </row>
    <row r="880" spans="1:11">
      <c r="A880" s="10" t="str">
        <f>[1]ORÇAMENTO!O929</f>
        <v>8.4.0.3.</v>
      </c>
      <c r="B880" s="89" t="str">
        <f>[1]ORÇAMENTO!Q929</f>
        <v>0017</v>
      </c>
      <c r="C880" s="90" t="str">
        <f>[1]ORÇAMENTO!$P$30</f>
        <v>SINAPI</v>
      </c>
      <c r="D880" s="10" t="str">
        <f>[1]ORÇAMENTO!R929</f>
        <v>HIDRÔMETRO DN 1/2", 1,5 M3/H - FORNECIMENTO E INSTALAÇÃO. AF_03/2024</v>
      </c>
      <c r="E880" s="11" t="s">
        <v>6</v>
      </c>
      <c r="F880" s="37">
        <v>1</v>
      </c>
      <c r="G880" s="12">
        <f>[1]ORÇAMENTO!U929</f>
        <v>109.05</v>
      </c>
      <c r="H880" s="12">
        <f t="shared" si="84"/>
        <v>135.41</v>
      </c>
      <c r="I880" s="39">
        <f>[1]ORÇAMENTO!X929</f>
        <v>38404.800000000003</v>
      </c>
      <c r="J880" s="13">
        <f t="shared" si="83"/>
        <v>1.0551202438792441E-2</v>
      </c>
      <c r="K880" s="38">
        <f>F880-[1]ORÇAMENTO!T929</f>
        <v>-279</v>
      </c>
    </row>
    <row r="881" spans="1:11">
      <c r="A881" s="10" t="str">
        <f>[1]ORÇAMENTO!O930</f>
        <v>9.</v>
      </c>
      <c r="B881" s="89" t="str">
        <f>[1]ORÇAMENTO!Q930</f>
        <v>0018</v>
      </c>
      <c r="C881" s="90" t="str">
        <f>[1]ORÇAMENTO!$P$30</f>
        <v>SINAPI</v>
      </c>
      <c r="D881" s="10" t="str">
        <f>[1]ORÇAMENTO!R930</f>
        <v>BAIRRO PEQUI</v>
      </c>
      <c r="E881" s="11" t="s">
        <v>6</v>
      </c>
      <c r="F881" s="37">
        <v>1</v>
      </c>
      <c r="G881" s="12">
        <f>[1]ORÇAMENTO!U930</f>
        <v>3250</v>
      </c>
      <c r="H881" s="12">
        <f t="shared" si="84"/>
        <v>4035.85</v>
      </c>
      <c r="I881" s="39">
        <f>[1]ORÇAMENTO!X930</f>
        <v>604252.25</v>
      </c>
      <c r="J881" s="13">
        <f t="shared" si="83"/>
        <v>0.16601018137956242</v>
      </c>
      <c r="K881" s="38">
        <f>F881-[1]ORÇAMENTO!T930</f>
        <v>0</v>
      </c>
    </row>
    <row r="882" spans="1:11">
      <c r="A882" s="10" t="str">
        <f>[1]ORÇAMENTO!O931</f>
        <v>9.1.</v>
      </c>
      <c r="B882" s="89" t="str">
        <f>[1]ORÇAMENTO!Q931</f>
        <v>0019</v>
      </c>
      <c r="C882" s="90" t="str">
        <f>[1]ORÇAMENTO!$P$30</f>
        <v>SINAPI</v>
      </c>
      <c r="D882" s="10" t="str">
        <f>[1]ORÇAMENTO!R931</f>
        <v>POÇO EXISTENTE P173</v>
      </c>
      <c r="E882" s="11" t="s">
        <v>1</v>
      </c>
      <c r="F882" s="37">
        <v>12.57</v>
      </c>
      <c r="G882" s="12">
        <f>[1]ORÇAMENTO!U931</f>
        <v>4875</v>
      </c>
      <c r="H882" s="12">
        <f t="shared" si="84"/>
        <v>6053.77</v>
      </c>
      <c r="I882" s="39">
        <f>[1]ORÇAMENTO!X931</f>
        <v>103181.6</v>
      </c>
      <c r="J882" s="13">
        <f t="shared" si="83"/>
        <v>2.8347757300090249E-2</v>
      </c>
      <c r="K882" s="38">
        <f>F882-[1]ORÇAMENTO!T931</f>
        <v>11.57</v>
      </c>
    </row>
    <row r="883" spans="1:11">
      <c r="A883" s="10" t="str">
        <f>[1]ORÇAMENTO!O932</f>
        <v>9.1.1.</v>
      </c>
      <c r="B883" s="89" t="e">
        <f>[1]ORÇAMENTO!Q932</f>
        <v>#REF!</v>
      </c>
      <c r="C883" s="90" t="str">
        <f>[1]ORÇAMENTO!$P$30</f>
        <v>SINAPI</v>
      </c>
      <c r="D883" s="10" t="str">
        <f>[1]ORÇAMENTO!R932</f>
        <v>ADUTORA DE ÁGUA TRATADA</v>
      </c>
      <c r="E883" s="11" t="s">
        <v>6</v>
      </c>
      <c r="F883" s="37">
        <v>1</v>
      </c>
      <c r="G883" s="12">
        <f>[1]ORÇAMENTO!U932</f>
        <v>0</v>
      </c>
      <c r="H883" s="12">
        <f t="shared" si="84"/>
        <v>0</v>
      </c>
      <c r="I883" s="39">
        <f>[1]ORÇAMENTO!X932</f>
        <v>74778.87</v>
      </c>
      <c r="J883" s="13">
        <f t="shared" si="83"/>
        <v>2.0544489113708254E-2</v>
      </c>
      <c r="K883" s="38">
        <f>F883-[1]ORÇAMENTO!T932</f>
        <v>1</v>
      </c>
    </row>
    <row r="884" spans="1:11">
      <c r="A884" s="10" t="str">
        <f>[1]ORÇAMENTO!O933</f>
        <v>9.1.1.1.</v>
      </c>
      <c r="B884" s="89" t="str">
        <f>[1]ORÇAMENTO!Q933</f>
        <v>i3363</v>
      </c>
      <c r="C884" s="90" t="str">
        <f>[1]ORÇAMENTO!$P$30</f>
        <v>SINAPI</v>
      </c>
      <c r="D884" s="10" t="str">
        <f>[1]ORÇAMENTO!R933</f>
        <v>LOCAÇÃO DE REDE DE ÁGUA OU ESGOTO. AF_03/2024</v>
      </c>
      <c r="E884" s="11" t="s">
        <v>6</v>
      </c>
      <c r="F884" s="37">
        <v>7</v>
      </c>
      <c r="G884" s="12">
        <f>[1]ORÇAMENTO!U933</f>
        <v>9.6199999999999992</v>
      </c>
      <c r="H884" s="12">
        <f t="shared" si="84"/>
        <v>11.94</v>
      </c>
      <c r="I884" s="39">
        <f>[1]ORÇAMENTO!X933</f>
        <v>6413</v>
      </c>
      <c r="J884" s="13">
        <f t="shared" si="83"/>
        <v>1.7618855257669852E-3</v>
      </c>
      <c r="K884" s="38">
        <f>F884-[1]ORÇAMENTO!T933</f>
        <v>-523</v>
      </c>
    </row>
    <row r="885" spans="1:11">
      <c r="A885" s="10" t="str">
        <f>[1]ORÇAMENTO!O934</f>
        <v>9.1.1.2.</v>
      </c>
      <c r="B885" s="89" t="str">
        <f>[1]ORÇAMENTO!Q934</f>
        <v>i3961</v>
      </c>
      <c r="C885" s="90" t="str">
        <f>[1]ORÇAMENTO!$P$30</f>
        <v>SINAPI</v>
      </c>
      <c r="D885" s="10" t="str">
        <f>[1]ORÇAMENTO!R934</f>
        <v>ESCAVAÇÃO MANUAL DE VALA. AF_09/2024</v>
      </c>
      <c r="E885" s="11" t="s">
        <v>6</v>
      </c>
      <c r="F885" s="37">
        <v>2</v>
      </c>
      <c r="G885" s="12">
        <f>[1]ORÇAMENTO!U934</f>
        <v>93.03</v>
      </c>
      <c r="H885" s="12">
        <f t="shared" si="84"/>
        <v>115.52</v>
      </c>
      <c r="I885" s="39">
        <f>[1]ORÇAMENTO!X934</f>
        <v>19844.900000000001</v>
      </c>
      <c r="J885" s="13">
        <f t="shared" si="83"/>
        <v>5.4521194558386473E-3</v>
      </c>
      <c r="K885" s="38">
        <f>F885-[1]ORÇAMENTO!T934</f>
        <v>-167.6</v>
      </c>
    </row>
    <row r="886" spans="1:11">
      <c r="A886" s="10" t="str">
        <f>[1]ORÇAMENTO!O935</f>
        <v>9.1.1.3.</v>
      </c>
      <c r="B886" s="89" t="str">
        <f>[1]ORÇAMENTO!Q935</f>
        <v>i3645</v>
      </c>
      <c r="C886" s="90" t="str">
        <f>[1]ORÇAMENTO!$P$30</f>
        <v>SINAPI</v>
      </c>
      <c r="D886" s="10" t="str">
        <f>[1]ORÇAMENTO!R935</f>
        <v xml:space="preserve">TUBO PVC PBA JEI, CLASSE 15, DN 100 MM, PARA REDE DE AGUA (NBR 5647)                                                                                                                                                                                                                                                                                                                                                                                                                                      </v>
      </c>
      <c r="E886" s="11" t="s">
        <v>6</v>
      </c>
      <c r="F886" s="37">
        <v>2</v>
      </c>
      <c r="G886" s="12">
        <f>[1]ORÇAMENTO!U935</f>
        <v>61.3</v>
      </c>
      <c r="H886" s="12">
        <f t="shared" si="84"/>
        <v>76.12</v>
      </c>
      <c r="I886" s="39">
        <f>[1]ORÇAMENTO!X935</f>
        <v>40863</v>
      </c>
      <c r="J886" s="13">
        <f t="shared" si="83"/>
        <v>1.1226559837738393E-2</v>
      </c>
      <c r="K886" s="38">
        <f>F886-[1]ORÇAMENTO!T935</f>
        <v>-528</v>
      </c>
    </row>
    <row r="887" spans="1:11" ht="25.5">
      <c r="A887" s="10" t="str">
        <f>[1]ORÇAMENTO!O936</f>
        <v>9.1.1.4.</v>
      </c>
      <c r="B887" s="89" t="str">
        <f>[1]ORÇAMENTO!Q936</f>
        <v>i3225</v>
      </c>
      <c r="C887" s="90" t="str">
        <f>[1]ORÇAMENTO!$P$30</f>
        <v>SINAPI</v>
      </c>
      <c r="D887" s="10" t="str">
        <f>[1]ORÇAMENTO!R936</f>
        <v>REATERRO MANUAL DE VALAS, COM COMPACTADOR DE SOLOS DE PERCUSSÃO. AF_08/2023</v>
      </c>
      <c r="E887" s="11" t="s">
        <v>6</v>
      </c>
      <c r="F887" s="37">
        <v>6</v>
      </c>
      <c r="G887" s="12">
        <f>[1]ORÇAMENTO!U936</f>
        <v>27.66</v>
      </c>
      <c r="H887" s="12">
        <f t="shared" si="84"/>
        <v>34.340000000000003</v>
      </c>
      <c r="I887" s="39">
        <f>[1]ORÇAMENTO!X936</f>
        <v>5841.24</v>
      </c>
      <c r="J887" s="13">
        <f t="shared" si="83"/>
        <v>1.6048021532092849E-3</v>
      </c>
      <c r="K887" s="38">
        <f>F887-[1]ORÇAMENTO!T936</f>
        <v>-161.9</v>
      </c>
    </row>
    <row r="888" spans="1:11" ht="25.5">
      <c r="A888" s="10" t="str">
        <f>[1]ORÇAMENTO!O937</f>
        <v>9.1.1.5.</v>
      </c>
      <c r="B888" s="89" t="str">
        <f>[1]ORÇAMENTO!Q937</f>
        <v>i9826</v>
      </c>
      <c r="C888" s="90" t="str">
        <f>[1]ORÇAMENTO!$P$30</f>
        <v>SINAPI</v>
      </c>
      <c r="D888" s="10" t="str">
        <f>[1]ORÇAMENTO!R937</f>
        <v>TRANSPORTE COM CAMINHÃO BASCULANTE DE 10 M³, EM VIA URBANA EM REVESTIMENTO PRIMÁRIO (UNIDADE: M3XKM). AF_07/2020</v>
      </c>
      <c r="E888" s="11" t="s">
        <v>6</v>
      </c>
      <c r="F888" s="37">
        <v>2</v>
      </c>
      <c r="G888" s="12">
        <f>[1]ORÇAMENTO!U937</f>
        <v>2.82</v>
      </c>
      <c r="H888" s="12">
        <f t="shared" si="84"/>
        <v>3.5</v>
      </c>
      <c r="I888" s="39">
        <f>[1]ORÇAMENTO!X937</f>
        <v>60.21</v>
      </c>
      <c r="J888" s="13">
        <f t="shared" si="83"/>
        <v>1.6541887962954962E-5</v>
      </c>
      <c r="K888" s="38">
        <f>F888-[1]ORÇAMENTO!T937</f>
        <v>-14.96</v>
      </c>
    </row>
    <row r="889" spans="1:11">
      <c r="A889" s="10" t="str">
        <f>[1]ORÇAMENTO!O938</f>
        <v>9.1.1.6.</v>
      </c>
      <c r="B889" s="89" t="str">
        <f>[1]ORÇAMENTO!Q938</f>
        <v>i3425</v>
      </c>
      <c r="C889" s="90" t="str">
        <f>[1]ORÇAMENTO!$P$30</f>
        <v>SINAPI</v>
      </c>
      <c r="D889" s="10" t="str">
        <f>[1]ORÇAMENTO!R938</f>
        <v>TESTE HIDROSTÁTICO EM REDE DE ÁGUA / ADUTORA</v>
      </c>
      <c r="E889" s="11" t="s">
        <v>6</v>
      </c>
      <c r="F889" s="37">
        <v>164</v>
      </c>
      <c r="G889" s="12">
        <f>[1]ORÇAMENTO!U938</f>
        <v>0.85</v>
      </c>
      <c r="H889" s="12">
        <f t="shared" si="84"/>
        <v>1.05</v>
      </c>
      <c r="I889" s="39">
        <f>[1]ORÇAMENTO!X938</f>
        <v>567.1</v>
      </c>
      <c r="J889" s="13">
        <f t="shared" si="83"/>
        <v>1.5580310021245242E-4</v>
      </c>
      <c r="K889" s="38">
        <f>F889-[1]ORÇAMENTO!T938</f>
        <v>-366</v>
      </c>
    </row>
    <row r="890" spans="1:11">
      <c r="A890" s="10" t="str">
        <f>[1]ORÇAMENTO!O939</f>
        <v>9.1.1.7.</v>
      </c>
      <c r="B890" s="89" t="str">
        <f>[1]ORÇAMENTO!Q939</f>
        <v>i3795</v>
      </c>
      <c r="C890" s="90" t="str">
        <f>[1]ORÇAMENTO!$P$30</f>
        <v>SINAPI</v>
      </c>
      <c r="D890" s="10" t="str">
        <f>[1]ORÇAMENTO!R939</f>
        <v xml:space="preserve">ADAPTADOR PVC PBA, PONTA/ROSCA, JE, DN 75 / DE 85 MM                                                                                                                                                                                                                                                                                                                                                                                                                                                      </v>
      </c>
      <c r="E890" s="11" t="s">
        <v>6</v>
      </c>
      <c r="F890" s="37">
        <v>23</v>
      </c>
      <c r="G890" s="12">
        <f>[1]ORÇAMENTO!U939</f>
        <v>48.31</v>
      </c>
      <c r="H890" s="12">
        <f t="shared" si="84"/>
        <v>59.99</v>
      </c>
      <c r="I890" s="39">
        <f>[1]ORÇAMENTO!X939</f>
        <v>121.52</v>
      </c>
      <c r="J890" s="13">
        <f t="shared" si="83"/>
        <v>3.3385986136161553E-5</v>
      </c>
      <c r="K890" s="38">
        <f>F890-[1]ORÇAMENTO!T939</f>
        <v>21</v>
      </c>
    </row>
    <row r="891" spans="1:11">
      <c r="A891" s="4" t="str">
        <f>[1]ORÇAMENTO!O940</f>
        <v>9.1.1.8.</v>
      </c>
      <c r="B891" s="88" t="str">
        <f>[1]ORÇAMENTO!Q940</f>
        <v>i3992</v>
      </c>
      <c r="C891" s="5" t="str">
        <f>[1]ORÇAMENTO!$P$30</f>
        <v>SINAPI</v>
      </c>
      <c r="D891" s="4" t="str">
        <f>[1]ORÇAMENTO!R940</f>
        <v xml:space="preserve">CURVA PVC PBA, JE, PB, 90 GRAUS, DN 75 / DE 85 MM, PARA REDE DE AGUA                                                                                                                                                                                                                                                                                                                                                                                                                                      </v>
      </c>
      <c r="E891" s="6" t="s">
        <v>6</v>
      </c>
      <c r="F891" s="36">
        <v>23</v>
      </c>
      <c r="G891" s="8">
        <f>[1]ORÇAMENTO!U940</f>
        <v>79.75</v>
      </c>
      <c r="H891" s="8">
        <f t="shared" si="84"/>
        <v>99.03</v>
      </c>
      <c r="I891" s="39">
        <f>[1]ORÇAMENTO!X940</f>
        <v>601.86</v>
      </c>
      <c r="J891" s="9">
        <f t="shared" si="83"/>
        <v>1.6535294285640383E-4</v>
      </c>
      <c r="K891" s="38">
        <f>F891-[1]ORÇAMENTO!T940</f>
        <v>17</v>
      </c>
    </row>
    <row r="892" spans="1:11" ht="25.5">
      <c r="A892" s="29" t="str">
        <f>[1]ORÇAMENTO!O941</f>
        <v>9.1.1.9.</v>
      </c>
      <c r="B892" s="29"/>
      <c r="C892" s="29"/>
      <c r="D892" s="29" t="str">
        <f>[1]ORÇAMENTO!R941</f>
        <v xml:space="preserve">CURVA PVC PBA, JE, PB, 45 GRAUS, DN 75 / DE 85 MM, PARA REDE DE AGUA                                                                                                                                                                                                                                                                                                                                                                                                                                      </v>
      </c>
      <c r="E892" s="29"/>
      <c r="F892" s="35"/>
      <c r="G892" s="29"/>
      <c r="H892" s="29"/>
      <c r="I892" s="30"/>
      <c r="J892" s="31">
        <f t="shared" si="83"/>
        <v>0</v>
      </c>
      <c r="K892" s="38">
        <f>F892-[1]ORÇAMENTO!T941</f>
        <v>-1</v>
      </c>
    </row>
    <row r="893" spans="1:11">
      <c r="A893" s="4" t="str">
        <f>[1]ORÇAMENTO!O942</f>
        <v>9.1.1.10.</v>
      </c>
      <c r="B893" s="88" t="str">
        <f>[1]ORÇAMENTO!Q942</f>
        <v>i5307</v>
      </c>
      <c r="C893" s="5" t="str">
        <f>[1]ORÇAMENTO!$P$30</f>
        <v>SINAPI</v>
      </c>
      <c r="D893" s="4" t="str">
        <f>[1]ORÇAMENTO!R942</f>
        <v xml:space="preserve">TE, PVC PBA, BBB, 90 GRAUS, DN 100 / DE 110 MM, PARA REDE DE AGUA                                                                                                                                                                                                                                                                                                                                                                                                                                         </v>
      </c>
      <c r="E893" s="6" t="s">
        <v>7</v>
      </c>
      <c r="F893" s="36">
        <v>165.9</v>
      </c>
      <c r="G893" s="8">
        <f>[1]ORÇAMENTO!U942</f>
        <v>105.22</v>
      </c>
      <c r="H893" s="8">
        <f>TRUNC(G893 * (1 + 24.18 / 100), 2)</f>
        <v>130.66</v>
      </c>
      <c r="I893" s="39">
        <f>[1]ORÇAMENTO!X942</f>
        <v>132.35</v>
      </c>
      <c r="J893" s="9">
        <f t="shared" si="83"/>
        <v>3.6361383024366204E-5</v>
      </c>
      <c r="K893" s="38">
        <f>F893-[1]ORÇAMENTO!T942</f>
        <v>164.9</v>
      </c>
    </row>
    <row r="894" spans="1:11" ht="25.5">
      <c r="A894" s="4" t="str">
        <f>[1]ORÇAMENTO!O943</f>
        <v>9.1.1.11.</v>
      </c>
      <c r="B894" s="88" t="str">
        <f>[1]ORÇAMENTO!Q943</f>
        <v>i4241</v>
      </c>
      <c r="C894" s="5" t="str">
        <f>[1]ORÇAMENTO!$P$30</f>
        <v>SINAPI</v>
      </c>
      <c r="D894" s="4" t="str">
        <f>[1]ORÇAMENTO!R943</f>
        <v>FORNECIMENTO E MONTAGEM DE EDUTOR EM TUBOS DE AÇO GALVANIZADO DIN 2440, DN 75, INCLUSIVE LUVAS</v>
      </c>
      <c r="E894" s="6" t="s">
        <v>7</v>
      </c>
      <c r="F894" s="36">
        <v>201.37</v>
      </c>
      <c r="G894" s="8">
        <f>[1]ORÇAMENTO!U943</f>
        <v>198.77</v>
      </c>
      <c r="H894" s="8">
        <f>TRUNC(G894 * (1 + 24.18 / 100), 2)</f>
        <v>246.83</v>
      </c>
      <c r="I894" s="39">
        <f>[1]ORÇAMENTO!X943</f>
        <v>250.01</v>
      </c>
      <c r="J894" s="9">
        <f t="shared" si="83"/>
        <v>6.8686886059099328E-5</v>
      </c>
      <c r="K894" s="38">
        <f>F894-[1]ORÇAMENTO!T943</f>
        <v>200.37</v>
      </c>
    </row>
    <row r="895" spans="1:11">
      <c r="A895" s="29" t="str">
        <f>[1]ORÇAMENTO!O944</f>
        <v>9.1.2.</v>
      </c>
      <c r="B895" s="29"/>
      <c r="C895" s="29"/>
      <c r="D895" s="29" t="str">
        <f>[1]ORÇAMENTO!R944</f>
        <v>CAIXA DO CLORADOR</v>
      </c>
      <c r="E895" s="29"/>
      <c r="F895" s="35"/>
      <c r="G895" s="29"/>
      <c r="H895" s="29"/>
      <c r="I895" s="30"/>
      <c r="J895" s="31">
        <f t="shared" si="83"/>
        <v>0</v>
      </c>
      <c r="K895" s="38">
        <f>F895-[1]ORÇAMENTO!T944</f>
        <v>-23</v>
      </c>
    </row>
    <row r="896" spans="1:11">
      <c r="A896" s="4" t="str">
        <f>[1]ORÇAMENTO!O945</f>
        <v>9.1.2.1.</v>
      </c>
      <c r="B896" s="88">
        <f>[1]ORÇAMENTO!Q945</f>
        <v>103138</v>
      </c>
      <c r="C896" s="5" t="str">
        <f>[1]ORÇAMENTO!$P$30</f>
        <v>SINAPI</v>
      </c>
      <c r="D896" s="4" t="str">
        <f>[1]ORÇAMENTO!R945</f>
        <v>ESCAVAÇÃO MANUAL DE VALA. AF_09/2024</v>
      </c>
      <c r="E896" s="6" t="s">
        <v>6</v>
      </c>
      <c r="F896" s="36">
        <v>1</v>
      </c>
      <c r="G896" s="8">
        <f>[1]ORÇAMENTO!U945</f>
        <v>93.03</v>
      </c>
      <c r="H896" s="8">
        <f t="shared" ref="H896:H903" si="85">TRUNC(G896 * (1 + 24.18 / 100), 2)</f>
        <v>115.52</v>
      </c>
      <c r="I896" s="39">
        <f>[1]ORÇAMENTO!X945</f>
        <v>276.14</v>
      </c>
      <c r="J896" s="9">
        <f t="shared" si="83"/>
        <v>7.5865752235349334E-5</v>
      </c>
      <c r="K896" s="38">
        <f>F896-[1]ORÇAMENTO!T945</f>
        <v>-1.3599999999999999</v>
      </c>
    </row>
    <row r="897" spans="1:11" ht="25.5">
      <c r="A897" s="4" t="str">
        <f>[1]ORÇAMENTO!O946</f>
        <v>9.1.2.2.</v>
      </c>
      <c r="B897" s="88" t="e">
        <f>[1]ORÇAMENTO!Q946</f>
        <v>#REF!</v>
      </c>
      <c r="C897" s="5" t="str">
        <f>[1]ORÇAMENTO!$P$30</f>
        <v>SINAPI</v>
      </c>
      <c r="D897" s="4" t="str">
        <f>[1]ORÇAMENTO!R946</f>
        <v>PREPARO DE FUNDO DE VALA COM LARGURA MAIOR OU IGUAL A 1,5 M E MENOR QUE 2,5 M (ACERTO DO SOLO NATURAL). AF_08/2020</v>
      </c>
      <c r="E897" s="6" t="s">
        <v>6</v>
      </c>
      <c r="F897" s="36">
        <v>1</v>
      </c>
      <c r="G897" s="8">
        <f>[1]ORÇAMENTO!U946</f>
        <v>3.35</v>
      </c>
      <c r="H897" s="8">
        <f t="shared" si="85"/>
        <v>4.16</v>
      </c>
      <c r="I897" s="39">
        <f>[1]ORÇAMENTO!X946</f>
        <v>22.1</v>
      </c>
      <c r="J897" s="9">
        <f t="shared" si="83"/>
        <v>6.07167786050996E-6</v>
      </c>
      <c r="K897" s="38">
        <f>F897-[1]ORÇAMENTO!T946</f>
        <v>-4.25</v>
      </c>
    </row>
    <row r="898" spans="1:11" ht="25.5">
      <c r="A898" s="4" t="str">
        <f>[1]ORÇAMENTO!O947</f>
        <v>9.1.2.3.</v>
      </c>
      <c r="B898" s="88">
        <f>[1]ORÇAMENTO!Q947</f>
        <v>98556</v>
      </c>
      <c r="C898" s="5" t="str">
        <f>[1]ORÇAMENTO!$P$30</f>
        <v>SINAPI</v>
      </c>
      <c r="D898" s="4" t="str">
        <f>[1]ORÇAMENTO!R947</f>
        <v>REATERRO MANUAL DE VALAS, COM COMPACTADOR DE SOLOS DE PERCUSSÃO. AF_08/2023</v>
      </c>
      <c r="E898" s="6" t="s">
        <v>6</v>
      </c>
      <c r="F898" s="36">
        <v>1</v>
      </c>
      <c r="G898" s="8">
        <f>[1]ORÇAMENTO!U947</f>
        <v>27.66</v>
      </c>
      <c r="H898" s="8">
        <f t="shared" si="85"/>
        <v>34.340000000000003</v>
      </c>
      <c r="I898" s="39">
        <f>[1]ORÇAMENTO!X947</f>
        <v>82.1</v>
      </c>
      <c r="J898" s="9">
        <f t="shared" si="83"/>
        <v>2.255587114696234E-5</v>
      </c>
      <c r="K898" s="38">
        <f>F898-[1]ORÇAMENTO!T947</f>
        <v>-1.3599999999999999</v>
      </c>
    </row>
    <row r="899" spans="1:11" ht="38.25">
      <c r="A899" s="4" t="str">
        <f>[1]ORÇAMENTO!O948</f>
        <v>9.1.2.4.</v>
      </c>
      <c r="B899" s="88" t="str">
        <f>[1]ORÇAMENTO!Q948</f>
        <v>0028</v>
      </c>
      <c r="C899" s="5" t="str">
        <f>[1]ORÇAMENTO!$P$30</f>
        <v>SINAPI</v>
      </c>
      <c r="D899" s="4" t="str">
        <f>[1]ORÇAMENTO!R948</f>
        <v>(ADAP.- ORSE-7369)CONCRETO ARMADO FCK=25,0MPA, USINADO, BOMBEADO, ADENSADO E LANÇADO, PARA USO GERAL, COM FORMAS PLANAS EM COMPENSADO RESINADO 12MM (05 USOS)</v>
      </c>
      <c r="E899" s="6" t="s">
        <v>1</v>
      </c>
      <c r="F899" s="36">
        <v>43.5</v>
      </c>
      <c r="G899" s="8">
        <f>[1]ORÇAMENTO!U948</f>
        <v>1783.27</v>
      </c>
      <c r="H899" s="8">
        <f t="shared" si="85"/>
        <v>2214.46</v>
      </c>
      <c r="I899" s="39">
        <f>[1]ORÇAMENTO!X948</f>
        <v>1413.09</v>
      </c>
      <c r="J899" s="9">
        <f t="shared" si="83"/>
        <v>3.8822747818588319E-4</v>
      </c>
      <c r="K899" s="38">
        <f>F899-[1]ORÇAMENTO!T948</f>
        <v>42.87</v>
      </c>
    </row>
    <row r="900" spans="1:11" ht="38.25">
      <c r="A900" s="4" t="str">
        <f>[1]ORÇAMENTO!O949</f>
        <v>9.1.2.5.</v>
      </c>
      <c r="B900" s="88" t="e">
        <f>[1]ORÇAMENTO!Q949</f>
        <v>#REF!</v>
      </c>
      <c r="C900" s="5" t="str">
        <f>[1]ORÇAMENTO!$P$30</f>
        <v>SINAPI</v>
      </c>
      <c r="D900" s="4" t="str">
        <f>[1]ORÇAMENTO!R949</f>
        <v>ALVENARIA DE VEDAÇÃO DE BLOCOS CERÂMICOS FURADOS NA VERTICAL DE 14X19X39 CM (ESPESSURA 14 CM) E ARGAMASSA DE ASSENTAMENTO COM PREPARO MANUAL. AF_12/2021</v>
      </c>
      <c r="E900" s="6" t="s">
        <v>6</v>
      </c>
      <c r="F900" s="36">
        <v>4</v>
      </c>
      <c r="G900" s="8">
        <f>[1]ORÇAMENTO!U949</f>
        <v>84.63</v>
      </c>
      <c r="H900" s="8">
        <f t="shared" si="85"/>
        <v>105.09</v>
      </c>
      <c r="I900" s="39">
        <f>[1]ORÇAMENTO!X949</f>
        <v>641.89</v>
      </c>
      <c r="J900" s="9">
        <f t="shared" si="83"/>
        <v>1.763506471440153E-4</v>
      </c>
      <c r="K900" s="38">
        <f>F900-[1]ORÇAMENTO!T949</f>
        <v>-2.0300000000000002</v>
      </c>
    </row>
    <row r="901" spans="1:11" ht="38.25">
      <c r="A901" s="4" t="str">
        <f>[1]ORÇAMENTO!O950</f>
        <v>9.1.2.6.</v>
      </c>
      <c r="B901" s="87">
        <f>[1]ORÇAMENTO!Q950</f>
        <v>96989</v>
      </c>
      <c r="C901" s="5" t="str">
        <f>[1]ORÇAMENTO!$P$30</f>
        <v>SINAPI</v>
      </c>
      <c r="D901" s="4" t="str">
        <f>[1]ORÇAMENTO!R950</f>
        <v>CHAPISCO APLICADO EM ALVENARIAS E ESTRUTURAS DE CONCRETO INTERNAS, COM COLHER DE PEDREIRO.  ARGAMASSA TRAÇO 1:3 COM PREPARO MANUAL. AF_10/2022</v>
      </c>
      <c r="E901" s="6" t="s">
        <v>1</v>
      </c>
      <c r="F901" s="36">
        <v>13.5</v>
      </c>
      <c r="G901" s="8">
        <f>[1]ORÇAMENTO!U950</f>
        <v>5.19</v>
      </c>
      <c r="H901" s="8">
        <f t="shared" si="85"/>
        <v>6.44</v>
      </c>
      <c r="I901" s="39">
        <f>[1]ORÇAMENTO!X950</f>
        <v>78.69</v>
      </c>
      <c r="J901" s="9">
        <f t="shared" si="83"/>
        <v>2.1619019495182294E-5</v>
      </c>
      <c r="K901" s="38">
        <f>F901-[1]ORÇAMENTO!T950</f>
        <v>1.4499999999999993</v>
      </c>
    </row>
    <row r="902" spans="1:11" ht="38.25">
      <c r="A902" s="4" t="str">
        <f>[1]ORÇAMENTO!O951</f>
        <v>9.1.2.7.</v>
      </c>
      <c r="B902" s="88">
        <f>[1]ORÇAMENTO!Q951</f>
        <v>96987</v>
      </c>
      <c r="C902" s="5" t="str">
        <f>[1]ORÇAMENTO!$P$30</f>
        <v>SINAPI</v>
      </c>
      <c r="D902" s="4" t="str">
        <f>[1]ORÇAMENTO!R951</f>
        <v>MASSA ÚNICA, EM ARGAMASSA TRAÇO 1:2:8, PREPARO MECÂNICO, APLICADA MANUALMENTE EM PAREDES INTERNAS DE AMBIENTES COM ÁREA ENTRE 5M² E 10M², E = 10MM, COM TALISCAS. AF_03/2024</v>
      </c>
      <c r="E902" s="6" t="s">
        <v>1</v>
      </c>
      <c r="F902" s="36">
        <f>15.7-0.8</f>
        <v>14.899999999999999</v>
      </c>
      <c r="G902" s="8">
        <f>[1]ORÇAMENTO!U951</f>
        <v>26.84</v>
      </c>
      <c r="H902" s="8">
        <f t="shared" si="85"/>
        <v>33.32</v>
      </c>
      <c r="I902" s="39">
        <f>[1]ORÇAMENTO!X951</f>
        <v>813.62</v>
      </c>
      <c r="J902" s="9">
        <f t="shared" si="83"/>
        <v>2.2353115569538975E-4</v>
      </c>
      <c r="K902" s="38">
        <f>F902-[1]ORÇAMENTO!T951</f>
        <v>-9.2000000000000028</v>
      </c>
    </row>
    <row r="903" spans="1:11">
      <c r="A903" s="4" t="str">
        <f>[1]ORÇAMENTO!O952</f>
        <v>9.1.3.</v>
      </c>
      <c r="B903" s="88">
        <f>[1]ORÇAMENTO!Q952</f>
        <v>96988</v>
      </c>
      <c r="C903" s="5" t="str">
        <f>[1]ORÇAMENTO!$P$30</f>
        <v>SINAPI</v>
      </c>
      <c r="D903" s="4" t="str">
        <f>[1]ORÇAMENTO!R952</f>
        <v>ABRIGO PARA QUADRO ELÉTRICO</v>
      </c>
      <c r="E903" s="6" t="s">
        <v>3</v>
      </c>
      <c r="F903" s="36">
        <v>2.5019999999999998</v>
      </c>
      <c r="G903" s="8">
        <f>[1]ORÇAMENTO!U952</f>
        <v>163.75</v>
      </c>
      <c r="H903" s="8">
        <f t="shared" si="85"/>
        <v>203.34</v>
      </c>
      <c r="I903" s="39">
        <f>[1]ORÇAMENTO!X952</f>
        <v>25075.1</v>
      </c>
      <c r="J903" s="9">
        <f t="shared" si="83"/>
        <v>6.8890465846187009E-3</v>
      </c>
      <c r="K903" s="38">
        <f>F903-[1]ORÇAMENTO!T952</f>
        <v>1.5019999999999998</v>
      </c>
    </row>
    <row r="904" spans="1:11" ht="38.25">
      <c r="A904" s="29" t="str">
        <f>[1]ORÇAMENTO!O953</f>
        <v>9.1.3.1.</v>
      </c>
      <c r="B904" s="29"/>
      <c r="C904" s="29"/>
      <c r="D904" s="29" t="str">
        <f>[1]ORÇAMENTO!R953</f>
        <v>LOCAÇÃO CONVENCIONAL DE OBRA, UTILIZANDO GABARITO DE TÁBUAS CORRIDAS PONTALETADAS A CADA 2,00M -  2 UTILIZAÇÕES. AF_03/2024</v>
      </c>
      <c r="E904" s="29"/>
      <c r="F904" s="35"/>
      <c r="G904" s="29"/>
      <c r="H904" s="29"/>
      <c r="I904" s="30"/>
      <c r="J904" s="31">
        <f t="shared" si="83"/>
        <v>0</v>
      </c>
      <c r="K904" s="38">
        <f>F904-[1]ORÇAMENTO!T953</f>
        <v>-10.199999999999999</v>
      </c>
    </row>
    <row r="905" spans="1:11">
      <c r="A905" s="4" t="str">
        <f>[1]ORÇAMENTO!O954</f>
        <v>9.1.3.2.</v>
      </c>
      <c r="B905" s="88">
        <f>[1]ORÇAMENTO!Q954</f>
        <v>96986</v>
      </c>
      <c r="C905" s="5" t="str">
        <f>[1]ORÇAMENTO!$P$30</f>
        <v>SINAPI</v>
      </c>
      <c r="D905" s="4" t="str">
        <f>[1]ORÇAMENTO!R954</f>
        <v>ESCAVAÇÃO MANUAL DE VALA. AF_09/2024</v>
      </c>
      <c r="E905" s="6" t="s">
        <v>7</v>
      </c>
      <c r="F905" s="36">
        <v>149.94</v>
      </c>
      <c r="G905" s="8">
        <f>[1]ORÇAMENTO!U954</f>
        <v>93.03</v>
      </c>
      <c r="H905" s="8">
        <f t="shared" ref="H905:H920" si="86">TRUNC(G905 * (1 + 24.18 / 100), 2)</f>
        <v>115.52</v>
      </c>
      <c r="I905" s="39">
        <f>[1]ORÇAMENTO!X954</f>
        <v>325.29000000000002</v>
      </c>
      <c r="J905" s="9">
        <f t="shared" si="83"/>
        <v>8.936905390250158E-5</v>
      </c>
      <c r="K905" s="38">
        <f>F905-[1]ORÇAMENTO!T954</f>
        <v>147.16</v>
      </c>
    </row>
    <row r="906" spans="1:11" ht="25.5">
      <c r="A906" s="4" t="str">
        <f>[1]ORÇAMENTO!O955</f>
        <v>9.1.3.3.</v>
      </c>
      <c r="B906" s="88" t="str">
        <f>[1]ORÇAMENTO!Q955</f>
        <v>0020</v>
      </c>
      <c r="C906" s="5" t="str">
        <f>[1]ORÇAMENTO!$P$30</f>
        <v>SINAPI</v>
      </c>
      <c r="D906" s="4" t="str">
        <f>[1]ORÇAMENTO!R955</f>
        <v>PREPARO DE FUNDO DE VALA COM LARGURA MAIOR OU IGUAL A 1,5 M E MENOR QUE 2,5 M (ACERTO DO SOLO NATURAL). AF_08/2020</v>
      </c>
      <c r="E906" s="6" t="s">
        <v>3</v>
      </c>
      <c r="F906" s="36">
        <v>14.994</v>
      </c>
      <c r="G906" s="8">
        <f>[1]ORÇAMENTO!U955</f>
        <v>3.35</v>
      </c>
      <c r="H906" s="8">
        <f t="shared" si="86"/>
        <v>4.16</v>
      </c>
      <c r="I906" s="39">
        <f>[1]ORÇAMENTO!X955</f>
        <v>7.28</v>
      </c>
      <c r="J906" s="9">
        <f t="shared" si="83"/>
        <v>2.000082118756222E-6</v>
      </c>
      <c r="K906" s="38">
        <f>F906-[1]ORÇAMENTO!T955</f>
        <v>13.263999999999999</v>
      </c>
    </row>
    <row r="907" spans="1:11" ht="25.5">
      <c r="A907" s="4" t="str">
        <f>[1]ORÇAMENTO!O956</f>
        <v>9.1.3.4.</v>
      </c>
      <c r="B907" s="88">
        <f>[1]ORÇAMENTO!Q956</f>
        <v>99839</v>
      </c>
      <c r="C907" s="5" t="str">
        <f>[1]ORÇAMENTO!$P$30</f>
        <v>SINAPI</v>
      </c>
      <c r="D907" s="4" t="str">
        <f>[1]ORÇAMENTO!R956</f>
        <v>REATERRO MANUAL DE VALAS, COM COMPACTADOR DE SOLOS DE PERCUSSÃO. AF_08/2023</v>
      </c>
      <c r="E907" s="6" t="s">
        <v>8</v>
      </c>
      <c r="F907" s="36">
        <v>149.94</v>
      </c>
      <c r="G907" s="8">
        <f>[1]ORÇAMENTO!U956</f>
        <v>27.66</v>
      </c>
      <c r="H907" s="8">
        <f t="shared" si="86"/>
        <v>34.340000000000003</v>
      </c>
      <c r="I907" s="39">
        <f>[1]ORÇAMENTO!X956</f>
        <v>8.35</v>
      </c>
      <c r="J907" s="9">
        <f t="shared" si="83"/>
        <v>2.2940502323646228E-6</v>
      </c>
      <c r="K907" s="38">
        <f>F907-[1]ORÇAMENTO!T956</f>
        <v>149.69999999999999</v>
      </c>
    </row>
    <row r="908" spans="1:11" ht="25.5">
      <c r="A908" s="4" t="str">
        <f>[1]ORÇAMENTO!O957</f>
        <v>9.1.3.5.</v>
      </c>
      <c r="B908" s="88">
        <f>[1]ORÇAMENTO!Q957</f>
        <v>100324</v>
      </c>
      <c r="C908" s="5" t="str">
        <f>[1]ORÇAMENTO!$P$30</f>
        <v>SINAPI</v>
      </c>
      <c r="D908" s="4" t="str">
        <f>[1]ORÇAMENTO!R957</f>
        <v>CONCRETO CICLÓPICO FCK = 15MPA, 30% PEDRA DE MÃO EM VOLUME REAL, INCLUSIVE LANÇAMENTO. AF_05/2021</v>
      </c>
      <c r="E908" s="6" t="s">
        <v>1</v>
      </c>
      <c r="F908" s="36">
        <v>25.15</v>
      </c>
      <c r="G908" s="8">
        <f>[1]ORÇAMENTO!U957</f>
        <v>605.14</v>
      </c>
      <c r="H908" s="8">
        <f t="shared" si="86"/>
        <v>751.46</v>
      </c>
      <c r="I908" s="39">
        <f>[1]ORÇAMENTO!X957</f>
        <v>395.8</v>
      </c>
      <c r="J908" s="9">
        <f t="shared" si="83"/>
        <v>1.0874072837963087E-4</v>
      </c>
      <c r="K908" s="38">
        <f>F908-[1]ORÇAMENTO!T957</f>
        <v>24.63</v>
      </c>
    </row>
    <row r="909" spans="1:11" ht="38.25">
      <c r="A909" s="4" t="str">
        <f>[1]ORÇAMENTO!O958</f>
        <v>9.1.3.6.</v>
      </c>
      <c r="B909" s="88" t="e">
        <f>[1]ORÇAMENTO!Q958</f>
        <v>#REF!</v>
      </c>
      <c r="C909" s="5" t="str">
        <f>[1]ORÇAMENTO!$P$30</f>
        <v>SINAPI</v>
      </c>
      <c r="D909" s="4" t="str">
        <f>[1]ORÇAMENTO!R958</f>
        <v>(ADAP.- ORSE-7369)CONCRETO ARMADO FCK=25,0MPA, USINADO, BOMBEADO, ADENSADO E LANÇADO, PARA USO GERAL, COM FORMAS PLANAS EM COMPENSADO RESINADO 12MM (05 USOS)</v>
      </c>
      <c r="E909" s="6" t="s">
        <v>3</v>
      </c>
      <c r="F909" s="36">
        <v>9.0540000000000003</v>
      </c>
      <c r="G909" s="8">
        <f>[1]ORÇAMENTO!U958</f>
        <v>1783.27</v>
      </c>
      <c r="H909" s="8">
        <f t="shared" si="86"/>
        <v>2214.46</v>
      </c>
      <c r="I909" s="39">
        <f>[1]ORÇAMENTO!X958</f>
        <v>7558.91</v>
      </c>
      <c r="J909" s="9">
        <f t="shared" si="83"/>
        <v>2.0767088912482961E-3</v>
      </c>
      <c r="K909" s="38">
        <f>F909-[1]ORÇAMENTO!T958</f>
        <v>5.6840000000000002</v>
      </c>
    </row>
    <row r="910" spans="1:11" ht="38.25">
      <c r="A910" s="4" t="str">
        <f>[1]ORÇAMENTO!O959</f>
        <v>9.1.3.7.</v>
      </c>
      <c r="B910" s="88">
        <f>[1]ORÇAMENTO!Q959</f>
        <v>98524</v>
      </c>
      <c r="C910" s="5" t="str">
        <f>[1]ORÇAMENTO!$P$30</f>
        <v>SINAPI</v>
      </c>
      <c r="D910" s="4" t="str">
        <f>[1]ORÇAMENTO!R959</f>
        <v>ALVENARIA DE VEDAÇÃO DE BLOCOS CERÂMICOS FURADOS NA VERTICAL DE 14X19X39 CM (ESPESSURA 14 CM) E ARGAMASSA DE ASSENTAMENTO COM PREPARO MANUAL. AF_12/2021</v>
      </c>
      <c r="E910" s="6" t="s">
        <v>3</v>
      </c>
      <c r="F910" s="36">
        <v>4.5270000000000001</v>
      </c>
      <c r="G910" s="8">
        <f>[1]ORÇAMENTO!U959</f>
        <v>84.63</v>
      </c>
      <c r="H910" s="8">
        <f t="shared" si="86"/>
        <v>105.09</v>
      </c>
      <c r="I910" s="39">
        <f>[1]ORÇAMENTO!X959</f>
        <v>3550.11</v>
      </c>
      <c r="J910" s="9">
        <f t="shared" si="83"/>
        <v>9.753449904694577E-4</v>
      </c>
      <c r="K910" s="38">
        <f>F910-[1]ORÇAMENTO!T959</f>
        <v>-28.823</v>
      </c>
    </row>
    <row r="911" spans="1:11" ht="38.25">
      <c r="A911" s="4" t="str">
        <f>[1]ORÇAMENTO!O960</f>
        <v>9.1.3.8.</v>
      </c>
      <c r="B911" s="88">
        <f>[1]ORÇAMENTO!Q960</f>
        <v>100982</v>
      </c>
      <c r="C911" s="5" t="str">
        <f>[1]ORÇAMENTO!$P$30</f>
        <v>SINAPI</v>
      </c>
      <c r="D911" s="4" t="str">
        <f>[1]ORÇAMENTO!R960</f>
        <v>CHAPISCO APLICADO EM ALVENARIAS E ESTRUTURAS DE CONCRETO INTERNAS, COM COLHER DE PEDREIRO.  ARGAMASSA TRAÇO 1:3 COM PREPARO MANUAL. AF_10/2022</v>
      </c>
      <c r="E911" s="6" t="s">
        <v>3</v>
      </c>
      <c r="F911" s="36">
        <f>49.465*0.15*0.2</f>
        <v>1.4839500000000001</v>
      </c>
      <c r="G911" s="8">
        <f>[1]ORÇAMENTO!U960</f>
        <v>5.19</v>
      </c>
      <c r="H911" s="8">
        <f t="shared" si="86"/>
        <v>6.44</v>
      </c>
      <c r="I911" s="39">
        <f>[1]ORÇAMENTO!X960</f>
        <v>435.55</v>
      </c>
      <c r="J911" s="9">
        <f t="shared" si="83"/>
        <v>1.1966150643190557E-4</v>
      </c>
      <c r="K911" s="38">
        <f>F911-[1]ORÇAMENTO!T960</f>
        <v>-65.216049999999996</v>
      </c>
    </row>
    <row r="912" spans="1:11" ht="38.25">
      <c r="A912" s="4" t="str">
        <f>[1]ORÇAMENTO!O961</f>
        <v>9.1.3.9.</v>
      </c>
      <c r="B912" s="88">
        <f>[1]ORÇAMENTO!Q961</f>
        <v>93589</v>
      </c>
      <c r="C912" s="5" t="str">
        <f>[1]ORÇAMENTO!$P$30</f>
        <v>SINAPI</v>
      </c>
      <c r="D912" s="4" t="str">
        <f>[1]ORÇAMENTO!R961</f>
        <v>MASSA ÚNICA, EM ARGAMASSA TRAÇO 1:2:8, PREPARO MECÂNICO, APLICADA MANUALMENTE EM PAREDES INTERNAS DE AMBIENTES COM ÁREA ENTRE 5M² E 10M², E = 10MM, COM TALISCAS. AF_03/2024</v>
      </c>
      <c r="E912" s="6" t="s">
        <v>3</v>
      </c>
      <c r="F912" s="36">
        <f>(49.465*0.15*0.2*2)+(10*2.5*0.15*0.2)</f>
        <v>3.7179000000000002</v>
      </c>
      <c r="G912" s="8">
        <f>[1]ORÇAMENTO!U961</f>
        <v>26.84</v>
      </c>
      <c r="H912" s="8">
        <f t="shared" si="86"/>
        <v>33.32</v>
      </c>
      <c r="I912" s="39">
        <f>[1]ORÇAMENTO!X961</f>
        <v>2251.79</v>
      </c>
      <c r="J912" s="9">
        <f t="shared" si="83"/>
        <v>6.1864902667501005E-4</v>
      </c>
      <c r="K912" s="38">
        <f>F912-[1]ORÇAMENTO!T961</f>
        <v>-62.982100000000003</v>
      </c>
    </row>
    <row r="913" spans="1:11" ht="25.5">
      <c r="A913" s="4" t="str">
        <f>[1]ORÇAMENTO!O962</f>
        <v>9.1.3.10.</v>
      </c>
      <c r="B913" s="88">
        <f>[1]ORÇAMENTO!Q962</f>
        <v>99059</v>
      </c>
      <c r="C913" s="5" t="str">
        <f>[1]ORÇAMENTO!$P$30</f>
        <v>SINAPI</v>
      </c>
      <c r="D913" s="4" t="str">
        <f>[1]ORÇAMENTO!R962</f>
        <v>PINTURA LÁTEX ACRÍLICA PREMIUM, APLICAÇÃO MANUAL EM PAREDES, DUAS DEMÃOS. AF_04/2023</v>
      </c>
      <c r="E913" s="6" t="s">
        <v>7</v>
      </c>
      <c r="F913" s="36">
        <v>113.25</v>
      </c>
      <c r="G913" s="8">
        <f>[1]ORÇAMENTO!U962</f>
        <v>14.36</v>
      </c>
      <c r="H913" s="8">
        <f t="shared" si="86"/>
        <v>17.829999999999998</v>
      </c>
      <c r="I913" s="39">
        <f>[1]ORÇAMENTO!X962</f>
        <v>1204.5999999999999</v>
      </c>
      <c r="J913" s="9">
        <f t="shared" si="83"/>
        <v>3.3094765388100891E-4</v>
      </c>
      <c r="K913" s="38">
        <f>F913-[1]ORÇAMENTO!T962</f>
        <v>46.55</v>
      </c>
    </row>
    <row r="914" spans="1:11" ht="38.25">
      <c r="A914" s="4" t="str">
        <f>[1]ORÇAMENTO!O963</f>
        <v>9.1.3.11.</v>
      </c>
      <c r="B914" s="88">
        <f>[1]ORÇAMENTO!Q963</f>
        <v>93358</v>
      </c>
      <c r="C914" s="5" t="str">
        <f>[1]ORÇAMENTO!$P$30</f>
        <v>SINAPI</v>
      </c>
      <c r="D914" s="4" t="str">
        <f>[1]ORÇAMENTO!R963</f>
        <v>CONTRAPISO EM ARGAMASSA PRONTA, PREPARO MANUAL, APLICADO EM ÁREAS SECAS SOBRE LAJE, ADERIDO, ACABAMENTO NÃO REFORÇADO, ESPESSURA 2CM. AF_07/2021</v>
      </c>
      <c r="E914" s="6" t="s">
        <v>7</v>
      </c>
      <c r="F914" s="36">
        <v>226.5</v>
      </c>
      <c r="G914" s="8">
        <f>[1]ORÇAMENTO!U963</f>
        <v>101.11</v>
      </c>
      <c r="H914" s="8">
        <f t="shared" si="86"/>
        <v>125.55</v>
      </c>
      <c r="I914" s="39">
        <f>[1]ORÇAMENTO!X963</f>
        <v>735.1</v>
      </c>
      <c r="J914" s="9">
        <f t="shared" si="83"/>
        <v>2.0195884141451908E-4</v>
      </c>
      <c r="K914" s="38">
        <f>F914-[1]ORÇAMENTO!T963</f>
        <v>220.72</v>
      </c>
    </row>
    <row r="915" spans="1:11" ht="38.25">
      <c r="A915" s="4" t="str">
        <f>[1]ORÇAMENTO!O964</f>
        <v>9.1.3.12.</v>
      </c>
      <c r="B915" s="88">
        <f>[1]ORÇAMENTO!Q964</f>
        <v>93382</v>
      </c>
      <c r="C915" s="5" t="str">
        <f>[1]ORÇAMENTO!$P$30</f>
        <v>SINAPI</v>
      </c>
      <c r="D915" s="4" t="str">
        <f>[1]ORÇAMENTO!R964</f>
        <v>EXECUÇÃO DE PASSEIO (CALÇADA) OU PISO DE CONCRETO COM CONCRETO MOLDADO IN LOCO, FEITO EM OBRA, ACABAMENTO CONVENCIONAL, ESPESSURA 8 CM, ARMADO. AF_08/2022</v>
      </c>
      <c r="E915" s="6" t="s">
        <v>7</v>
      </c>
      <c r="F915" s="36">
        <v>226.5</v>
      </c>
      <c r="G915" s="8">
        <f>[1]ORÇAMENTO!U964</f>
        <v>96.68</v>
      </c>
      <c r="H915" s="8">
        <f t="shared" si="86"/>
        <v>120.05</v>
      </c>
      <c r="I915" s="39">
        <f>[1]ORÇAMENTO!X964</f>
        <v>646.91</v>
      </c>
      <c r="J915" s="9">
        <f t="shared" si="83"/>
        <v>1.7772982464898181E-4</v>
      </c>
      <c r="K915" s="38">
        <f>F915-[1]ORÇAMENTO!T964</f>
        <v>221.18</v>
      </c>
    </row>
    <row r="916" spans="1:11" ht="25.5">
      <c r="A916" s="4" t="str">
        <f>[1]ORÇAMENTO!O965</f>
        <v>9.1.3.13.</v>
      </c>
      <c r="B916" s="88">
        <f>[1]ORÇAMENTO!Q965</f>
        <v>102487</v>
      </c>
      <c r="C916" s="5" t="str">
        <f>[1]ORÇAMENTO!$P$30</f>
        <v>SINAPI</v>
      </c>
      <c r="D916" s="4" t="str">
        <f>[1]ORÇAMENTO!R965</f>
        <v>PISO CIMENTADO, TRAÇO 1:3 (CIMENTO E AREIA), ACABAMENTO LISO, ESPESSURA 3,0 CM, PREPARO MECÂNICO DA ARGAMASSA. AF_09/2020</v>
      </c>
      <c r="E916" s="6" t="s">
        <v>7</v>
      </c>
      <c r="F916" s="36">
        <v>226.5</v>
      </c>
      <c r="G916" s="8">
        <f>[1]ORÇAMENTO!U965</f>
        <v>49.33</v>
      </c>
      <c r="H916" s="8">
        <f t="shared" si="86"/>
        <v>61.25</v>
      </c>
      <c r="I916" s="39">
        <f>[1]ORÇAMENTO!X965</f>
        <v>278.60000000000002</v>
      </c>
      <c r="J916" s="9">
        <f t="shared" si="83"/>
        <v>7.6541604160093886E-5</v>
      </c>
      <c r="K916" s="38">
        <f>F916-[1]ORÇAMENTO!T965</f>
        <v>222.01</v>
      </c>
    </row>
    <row r="917" spans="1:11" ht="25.5">
      <c r="A917" s="4" t="str">
        <f>[1]ORÇAMENTO!O966</f>
        <v>9.1.3.14.</v>
      </c>
      <c r="B917" s="88" t="str">
        <f>[1]ORÇAMENTO!Q966</f>
        <v>0029</v>
      </c>
      <c r="C917" s="5" t="str">
        <f>[1]ORÇAMENTO!$P$30</f>
        <v>SINAPI</v>
      </c>
      <c r="D917" s="4" t="str">
        <f>[1]ORÇAMENTO!R966</f>
        <v>PORTA DE FERRO, DE ABRIR, TIPO GRADE COM CHAPA, COM GUARNIÇÕES. AF_12/2019</v>
      </c>
      <c r="E917" s="6" t="s">
        <v>7</v>
      </c>
      <c r="F917" s="36">
        <v>30.18</v>
      </c>
      <c r="G917" s="8">
        <f>[1]ORÇAMENTO!U966</f>
        <v>557.1</v>
      </c>
      <c r="H917" s="8">
        <f t="shared" si="86"/>
        <v>691.8</v>
      </c>
      <c r="I917" s="39">
        <f>[1]ORÇAMENTO!X966</f>
        <v>2943.02</v>
      </c>
      <c r="J917" s="9">
        <f t="shared" si="83"/>
        <v>8.085551754315847E-4</v>
      </c>
      <c r="K917" s="38">
        <f>F917-[1]ORÇAMENTO!T966</f>
        <v>25.98</v>
      </c>
    </row>
    <row r="918" spans="1:11" ht="38.25">
      <c r="A918" s="4" t="str">
        <f>[1]ORÇAMENTO!O967</f>
        <v>9.1.3.15.</v>
      </c>
      <c r="B918" s="88">
        <f>[1]ORÇAMENTO!Q967</f>
        <v>103323</v>
      </c>
      <c r="C918" s="5" t="str">
        <f>[1]ORÇAMENTO!$P$30</f>
        <v>SINAPI</v>
      </c>
      <c r="D918" s="4" t="str">
        <f>[1]ORÇAMENTO!R967</f>
        <v>PINTURA COM TINTA ACRÍLICA DE ACABAMENTO APLICADA A ROLO OU PINCEL SOBRE SUPERFÍCIES METÁLICAS (EXCETO PERFIL) EXECUTADO EM OBRA (02 DEMÃOS). AF_01/2020</v>
      </c>
      <c r="E918" s="6" t="s">
        <v>7</v>
      </c>
      <c r="F918" s="36">
        <f>5*15</f>
        <v>75</v>
      </c>
      <c r="G918" s="8">
        <f>[1]ORÇAMENTO!U967</f>
        <v>31.78</v>
      </c>
      <c r="H918" s="8">
        <f t="shared" si="86"/>
        <v>39.46</v>
      </c>
      <c r="I918" s="39">
        <f>[1]ORÇAMENTO!X967</f>
        <v>167.87</v>
      </c>
      <c r="J918" s="9">
        <f t="shared" si="83"/>
        <v>4.6120025449946016E-5</v>
      </c>
      <c r="K918" s="38">
        <f>F918-[1]ORÇAMENTO!T967</f>
        <v>70.8</v>
      </c>
    </row>
    <row r="919" spans="1:11">
      <c r="A919" s="4" t="e">
        <f>[1]ORÇAMENTO!#REF!</f>
        <v>#REF!</v>
      </c>
      <c r="B919" s="88" t="e">
        <f>[1]ORÇAMENTO!#REF!</f>
        <v>#REF!</v>
      </c>
      <c r="C919" s="5" t="str">
        <f>[1]ORÇAMENTO!$P$30</f>
        <v>SINAPI</v>
      </c>
      <c r="D919" s="4" t="e">
        <f>[1]ORÇAMENTO!#REF!</f>
        <v>#REF!</v>
      </c>
      <c r="E919" s="6" t="s">
        <v>7</v>
      </c>
      <c r="F919" s="36">
        <v>12.5</v>
      </c>
      <c r="G919" s="8" t="e">
        <f>[1]ORÇAMENTO!#REF!</f>
        <v>#REF!</v>
      </c>
      <c r="H919" s="8" t="e">
        <f t="shared" si="86"/>
        <v>#REF!</v>
      </c>
      <c r="I919" s="39" t="e">
        <f>[1]ORÇAMENTO!#REF!</f>
        <v>#REF!</v>
      </c>
      <c r="J919" s="9" t="e">
        <f t="shared" si="83"/>
        <v>#REF!</v>
      </c>
      <c r="K919" s="38" t="e">
        <f>F919-[1]ORÇAMENTO!#REF!</f>
        <v>#REF!</v>
      </c>
    </row>
    <row r="920" spans="1:11">
      <c r="A920" s="4" t="e">
        <f>[1]ORÇAMENTO!#REF!</f>
        <v>#REF!</v>
      </c>
      <c r="B920" s="87" t="e">
        <f>[1]ORÇAMENTO!#REF!</f>
        <v>#REF!</v>
      </c>
      <c r="C920" s="5" t="str">
        <f>[1]ORÇAMENTO!$P$30</f>
        <v>SINAPI</v>
      </c>
      <c r="D920" s="4" t="e">
        <f>[1]ORÇAMENTO!#REF!</f>
        <v>#REF!</v>
      </c>
      <c r="E920" s="6" t="s">
        <v>1</v>
      </c>
      <c r="F920" s="36">
        <v>50.3</v>
      </c>
      <c r="G920" s="8" t="e">
        <f>[1]ORÇAMENTO!#REF!</f>
        <v>#REF!</v>
      </c>
      <c r="H920" s="8" t="e">
        <f t="shared" si="86"/>
        <v>#REF!</v>
      </c>
      <c r="I920" s="39" t="e">
        <f>[1]ORÇAMENTO!#REF!</f>
        <v>#REF!</v>
      </c>
      <c r="J920" s="9" t="e">
        <f t="shared" si="83"/>
        <v>#REF!</v>
      </c>
      <c r="K920" s="38" t="e">
        <f>F920-[1]ORÇAMENTO!#REF!</f>
        <v>#REF!</v>
      </c>
    </row>
    <row r="921" spans="1:11" ht="25.5">
      <c r="A921" s="2" t="str">
        <f>[1]ORÇAMENTO!O968</f>
        <v>9.1.3.16.</v>
      </c>
      <c r="B921" s="2"/>
      <c r="C921" s="2"/>
      <c r="D921" s="2" t="str">
        <f>[1]ORÇAMENTO!R968</f>
        <v>CAIXA OCTOGONAL 3" X 3", PVC, INSTALADA EM LAJE - FORNECIMENTO E INSTALAÇÃO. AF_03/2023</v>
      </c>
      <c r="E921" s="2"/>
      <c r="F921" s="34"/>
      <c r="G921" s="2"/>
      <c r="H921" s="2"/>
      <c r="I921" s="23"/>
      <c r="J921" s="3">
        <f t="shared" ref="J921:J933" si="87">I921 / 3639850.55</f>
        <v>0</v>
      </c>
      <c r="K921" s="38">
        <f>F921-[1]ORÇAMENTO!T968</f>
        <v>-2</v>
      </c>
    </row>
    <row r="922" spans="1:11" ht="25.5">
      <c r="A922" s="4" t="str">
        <f>[1]ORÇAMENTO!O969</f>
        <v>9.1.3.17.</v>
      </c>
      <c r="B922" s="88">
        <f>[1]ORÇAMENTO!Q969</f>
        <v>94992</v>
      </c>
      <c r="C922" s="5" t="str">
        <f>[1]ORÇAMENTO!$P$30</f>
        <v>SINAPI</v>
      </c>
      <c r="D922" s="4" t="str">
        <f>[1]ORÇAMENTO!R969</f>
        <v>CABO DE COBRE FLEXÍVEL ISOLADO, 2,5 MM², ANTI-CHAMA 450/750 V, PARA CIRCUITOS TERMINAIS - FORNECIMENTO E INSTALAÇÃO. AF_03/2023</v>
      </c>
      <c r="E922" s="6" t="s">
        <v>1</v>
      </c>
      <c r="F922" s="36">
        <f>F927+F928+F929</f>
        <v>6027.5249999999996</v>
      </c>
      <c r="G922" s="8">
        <f>[1]ORÇAMENTO!U969</f>
        <v>4.66</v>
      </c>
      <c r="H922" s="8">
        <f t="shared" ref="H922:H933" si="88">TRUNC(G922 * (1 + 24.18 / 100), 2)</f>
        <v>5.78</v>
      </c>
      <c r="I922" s="39">
        <f>[1]ORÇAMENTO!X969</f>
        <v>1312.64</v>
      </c>
      <c r="J922" s="9">
        <f t="shared" si="87"/>
        <v>3.6063019125881425E-4</v>
      </c>
      <c r="K922" s="38">
        <f>F922-[1]ORÇAMENTO!T969</f>
        <v>5803.5249999999996</v>
      </c>
    </row>
    <row r="923" spans="1:11" ht="25.5">
      <c r="A923" s="4" t="str">
        <f>[1]ORÇAMENTO!O970</f>
        <v>9.1.3.18.</v>
      </c>
      <c r="B923" s="88">
        <f>[1]ORÇAMENTO!Q970</f>
        <v>92393</v>
      </c>
      <c r="C923" s="5" t="str">
        <f>[1]ORÇAMENTO!$P$30</f>
        <v>SINAPI</v>
      </c>
      <c r="D923" s="4" t="str">
        <f>[1]ORÇAMENTO!R970</f>
        <v>CABO DE COBRE FLEXÍVEL ISOLADO, 6 MM², ANTI-CHAMA 450/750 V, PARA CIRCUITOS TERMINAIS - FORNECIMENTO E INSTALAÇÃO. AF_03/2023</v>
      </c>
      <c r="E923" s="6" t="s">
        <v>3</v>
      </c>
      <c r="F923" s="36">
        <f>11568.21*0.3</f>
        <v>3470.4629999999997</v>
      </c>
      <c r="G923" s="8">
        <f>[1]ORÇAMENTO!U970</f>
        <v>10.11</v>
      </c>
      <c r="H923" s="8">
        <f t="shared" si="88"/>
        <v>12.55</v>
      </c>
      <c r="I923" s="39">
        <f>[1]ORÇAMENTO!X970</f>
        <v>457.92</v>
      </c>
      <c r="J923" s="9">
        <f t="shared" si="87"/>
        <v>1.2580736316220457E-4</v>
      </c>
      <c r="K923" s="38">
        <f>F923-[1]ORÇAMENTO!T970</f>
        <v>3434.4629999999997</v>
      </c>
    </row>
    <row r="924" spans="1:11" ht="25.5">
      <c r="A924" s="4" t="str">
        <f>[1]ORÇAMENTO!O971</f>
        <v>9.1.3.19.</v>
      </c>
      <c r="B924" s="88">
        <f>[1]ORÇAMENTO!Q971</f>
        <v>100701</v>
      </c>
      <c r="C924" s="5" t="str">
        <f>[1]ORÇAMENTO!$P$30</f>
        <v>SINAPI</v>
      </c>
      <c r="D924" s="4" t="str">
        <f>[1]ORÇAMENTO!R971</f>
        <v>ELETRODUTO RÍGIDO SOLDÁVEL, PVC, DN 25 MM (3/4"), APARENTE - FORNECIMENTO E INSTALAÇÃO. AF_10/2022_PA</v>
      </c>
      <c r="E924" s="6" t="s">
        <v>3</v>
      </c>
      <c r="F924" s="36">
        <f>11498.93*0.3</f>
        <v>3449.6790000000001</v>
      </c>
      <c r="G924" s="8">
        <f>[1]ORÇAMENTO!U971</f>
        <v>21.33</v>
      </c>
      <c r="H924" s="8">
        <f t="shared" si="88"/>
        <v>26.48</v>
      </c>
      <c r="I924" s="39">
        <f>[1]ORÇAMENTO!X971</f>
        <v>751.24</v>
      </c>
      <c r="J924" s="9">
        <f t="shared" si="87"/>
        <v>2.0639308940857476E-4</v>
      </c>
      <c r="K924" s="38">
        <f>F924-[1]ORÇAMENTO!T971</f>
        <v>3421.6790000000001</v>
      </c>
    </row>
    <row r="925" spans="1:11" ht="25.5">
      <c r="A925" s="4" t="str">
        <f>[1]ORÇAMENTO!O972</f>
        <v>9.1.3.20.</v>
      </c>
      <c r="B925" s="88" t="str">
        <f>[1]ORÇAMENTO!Q972</f>
        <v>0025</v>
      </c>
      <c r="C925" s="5" t="str">
        <f>[1]ORÇAMENTO!$P$30</f>
        <v>SINAPI</v>
      </c>
      <c r="D925" s="4" t="str">
        <f>[1]ORÇAMENTO!R972</f>
        <v>DISJUNTOR MONOPOLAR TIPO DIN, CORRENTE NOMINAL DE 16A - FORNECIMENTO E INSTALAÇÃO. AF_10/2020</v>
      </c>
      <c r="E925" s="6" t="s">
        <v>3</v>
      </c>
      <c r="F925" s="36">
        <f>F923-F924</f>
        <v>20.783999999999651</v>
      </c>
      <c r="G925" s="8">
        <f>[1]ORÇAMENTO!U972</f>
        <v>12.2</v>
      </c>
      <c r="H925" s="8">
        <f t="shared" si="88"/>
        <v>15.14</v>
      </c>
      <c r="I925" s="39">
        <f>[1]ORÇAMENTO!X972</f>
        <v>46.05</v>
      </c>
      <c r="J925" s="9">
        <f t="shared" si="87"/>
        <v>1.2651618347352201E-5</v>
      </c>
      <c r="K925" s="38">
        <f>F925-[1]ORÇAMENTO!T972</f>
        <v>17.783999999999651</v>
      </c>
    </row>
    <row r="926" spans="1:11" ht="25.5">
      <c r="A926" s="4" t="str">
        <f>[1]ORÇAMENTO!O973</f>
        <v>9.1.3.21.</v>
      </c>
      <c r="B926" s="88" t="e">
        <f>[1]ORÇAMENTO!Q973</f>
        <v>#REF!</v>
      </c>
      <c r="C926" s="5" t="str">
        <f>[1]ORÇAMENTO!$P$30</f>
        <v>SINAPI</v>
      </c>
      <c r="D926" s="4" t="str">
        <f>[1]ORÇAMENTO!R973</f>
        <v>DISJUNTOR TRIPOLAR TIPO DIN, CORRENTE NOMINAL DE 16A - FORNECIMENTO E INSTALAÇÃO. AF_10/2020</v>
      </c>
      <c r="E926" s="6" t="s">
        <v>8</v>
      </c>
      <c r="F926" s="36">
        <f>F925*10</f>
        <v>207.83999999999651</v>
      </c>
      <c r="G926" s="8">
        <f>[1]ORÇAMENTO!U973</f>
        <v>71.22</v>
      </c>
      <c r="H926" s="8">
        <f t="shared" si="88"/>
        <v>88.44</v>
      </c>
      <c r="I926" s="39">
        <f>[1]ORÇAMENTO!X973</f>
        <v>179.16</v>
      </c>
      <c r="J926" s="9">
        <f t="shared" si="87"/>
        <v>4.9221801153346804E-5</v>
      </c>
      <c r="K926" s="38">
        <f>F926-[1]ORÇAMENTO!T973</f>
        <v>205.83999999999651</v>
      </c>
    </row>
    <row r="927" spans="1:11" ht="25.5">
      <c r="A927" s="4" t="str">
        <f>[1]ORÇAMENTO!O974</f>
        <v>9.1.3.22.</v>
      </c>
      <c r="B927" s="88">
        <f>[1]ORÇAMENTO!Q974</f>
        <v>99063</v>
      </c>
      <c r="C927" s="5" t="str">
        <f>[1]ORÇAMENTO!$P$30</f>
        <v>SINAPI</v>
      </c>
      <c r="D927" s="4" t="str">
        <f>[1]ORÇAMENTO!R974</f>
        <v>DISJUNTOR TRIPOLAR TIPO DIN, CORRENTE NOMINAL DE 40A - FORNECIMENTO E INSTALAÇÃO. AF_10/2020</v>
      </c>
      <c r="E927" s="6" t="s">
        <v>1</v>
      </c>
      <c r="F927" s="36">
        <f>F930</f>
        <v>5066.55</v>
      </c>
      <c r="G927" s="8">
        <f>[1]ORÇAMENTO!U974</f>
        <v>87.62</v>
      </c>
      <c r="H927" s="8">
        <f t="shared" si="88"/>
        <v>108.8</v>
      </c>
      <c r="I927" s="39">
        <f>[1]ORÇAMENTO!X974</f>
        <v>110.21</v>
      </c>
      <c r="J927" s="9">
        <f t="shared" si="87"/>
        <v>3.0278715701665278E-5</v>
      </c>
      <c r="K927" s="38">
        <f>F927-[1]ORÇAMENTO!T974</f>
        <v>5065.55</v>
      </c>
    </row>
    <row r="928" spans="1:11" ht="38.25">
      <c r="A928" s="4" t="str">
        <f>[1]ORÇAMENTO!O975</f>
        <v>9.1.3.23.</v>
      </c>
      <c r="B928" s="88">
        <f>[1]ORÇAMENTO!Q975</f>
        <v>90091</v>
      </c>
      <c r="C928" s="5" t="str">
        <f>[1]ORÇAMENTO!$P$30</f>
        <v>SINAPI</v>
      </c>
      <c r="D928" s="4" t="str">
        <f>[1]ORÇAMENTO!R975</f>
        <v>QUADRO DE DISTRIBUIÇÃO DE ENERGIA EM CHAPA DE AÇO GALVANIZADO, DE EMBUTIR, COM BARRAMENTO TRIFÁSICO, PARA 24 DISJUNTORES DIN 100A - FORNECIMENTO E INSTALAÇÃO. AF_10/2020</v>
      </c>
      <c r="E928" s="6" t="s">
        <v>1</v>
      </c>
      <c r="F928" s="36">
        <f>F931</f>
        <v>939.07500000000005</v>
      </c>
      <c r="G928" s="8">
        <f>[1]ORÇAMENTO!U975</f>
        <v>463.95</v>
      </c>
      <c r="H928" s="8">
        <f t="shared" si="88"/>
        <v>576.13</v>
      </c>
      <c r="I928" s="39">
        <f>[1]ORÇAMENTO!X975</f>
        <v>583.55999999999995</v>
      </c>
      <c r="J928" s="9">
        <f t="shared" si="87"/>
        <v>1.6032526390403584E-4</v>
      </c>
      <c r="K928" s="38">
        <f>F928-[1]ORÇAMENTO!T975</f>
        <v>938.07500000000005</v>
      </c>
    </row>
    <row r="929" spans="1:11" ht="25.5">
      <c r="A929" s="4" t="str">
        <f>[1]ORÇAMENTO!O976</f>
        <v>9.1.3.24.</v>
      </c>
      <c r="B929" s="88" t="str">
        <f>[1]ORÇAMENTO!Q976</f>
        <v>104736</v>
      </c>
      <c r="C929" s="5" t="str">
        <f>[1]ORÇAMENTO!$P$30</f>
        <v>SINAPI</v>
      </c>
      <c r="D929" s="4" t="str">
        <f>[1]ORÇAMENTO!R976</f>
        <v>TOMADA ALTA DE EMBUTIR (1 MÓDULO), 2P+T 20 A, INCLUINDO SUPORTE E PLACA - FORNECIMENTO E INSTALAÇÃO. AF_03/2023</v>
      </c>
      <c r="E929" s="6" t="s">
        <v>1</v>
      </c>
      <c r="F929" s="36">
        <f>F932</f>
        <v>21.9</v>
      </c>
      <c r="G929" s="8">
        <f>[1]ORÇAMENTO!U976</f>
        <v>50.35</v>
      </c>
      <c r="H929" s="8">
        <f t="shared" si="88"/>
        <v>62.52</v>
      </c>
      <c r="I929" s="39">
        <f>[1]ORÇAMENTO!X976</f>
        <v>63.33</v>
      </c>
      <c r="J929" s="9">
        <f t="shared" si="87"/>
        <v>1.7399066013850487E-5</v>
      </c>
      <c r="K929" s="38">
        <f>F929-[1]ORÇAMENTO!T976</f>
        <v>20.9</v>
      </c>
    </row>
    <row r="930" spans="1:11" ht="25.5">
      <c r="A930" s="58" t="str">
        <f>[1]ORÇAMENTO!O977</f>
        <v>9.1.3.25.</v>
      </c>
      <c r="B930" s="99">
        <f>[1]ORÇAMENTO!Q977</f>
        <v>100982</v>
      </c>
      <c r="C930" s="100" t="str">
        <f>[1]ORÇAMENTO!$P$30</f>
        <v>SINAPI</v>
      </c>
      <c r="D930" s="58" t="str">
        <f>[1]ORÇAMENTO!R977</f>
        <v xml:space="preserve">	TOMADA INDUSTRIAL DE EMBUTIR 3P+T 30 A, 440 V, COM TRAVA, SEM PLACA</v>
      </c>
      <c r="E930" s="59" t="s">
        <v>1</v>
      </c>
      <c r="F930" s="60">
        <f>16888.5*0.3</f>
        <v>5066.55</v>
      </c>
      <c r="G930" s="61">
        <f>[1]ORÇAMENTO!U977</f>
        <v>73.62</v>
      </c>
      <c r="H930" s="61">
        <f t="shared" si="88"/>
        <v>91.42</v>
      </c>
      <c r="I930" s="62">
        <f>[1]ORÇAMENTO!X977</f>
        <v>92.6</v>
      </c>
      <c r="J930" s="63">
        <f t="shared" si="87"/>
        <v>2.5440604972091506E-5</v>
      </c>
      <c r="K930" s="38">
        <f>F930-[1]ORÇAMENTO!T977</f>
        <v>5065.55</v>
      </c>
    </row>
    <row r="931" spans="1:11" ht="25.5">
      <c r="A931" s="10" t="str">
        <f>[1]ORÇAMENTO!O978</f>
        <v>9.1.3.26.</v>
      </c>
      <c r="B931" s="89">
        <f>[1]ORÇAMENTO!Q978</f>
        <v>93589</v>
      </c>
      <c r="C931" s="90" t="str">
        <f>[1]ORÇAMENTO!$P$30</f>
        <v>SINAPI</v>
      </c>
      <c r="D931" s="10" t="str">
        <f>[1]ORÇAMENTO!R978</f>
        <v>INTERRUPTOR SIMPLES (1 MÓDULO), 10A/250V, SEM SUPORTE E SEM PLACA - FORNECIMENTO E INSTALAÇÃO. AF_03/2023</v>
      </c>
      <c r="E931" s="11" t="s">
        <v>1</v>
      </c>
      <c r="F931" s="37">
        <f>3756.3*0.25</f>
        <v>939.07500000000005</v>
      </c>
      <c r="G931" s="12">
        <f>[1]ORÇAMENTO!U978</f>
        <v>20.05</v>
      </c>
      <c r="H931" s="12">
        <f t="shared" si="88"/>
        <v>24.89</v>
      </c>
      <c r="I931" s="39">
        <f>[1]ORÇAMENTO!X978</f>
        <v>50.44</v>
      </c>
      <c r="J931" s="13">
        <f t="shared" si="87"/>
        <v>1.3857711822810967E-5</v>
      </c>
      <c r="K931" s="38">
        <f>F931-[1]ORÇAMENTO!T978</f>
        <v>937.07500000000005</v>
      </c>
    </row>
    <row r="932" spans="1:11" ht="25.5">
      <c r="A932" s="10" t="str">
        <f>[1]ORÇAMENTO!O979</f>
        <v>9.2.</v>
      </c>
      <c r="B932" s="89">
        <f>[1]ORÇAMENTO!Q979</f>
        <v>97121</v>
      </c>
      <c r="C932" s="90" t="str">
        <f>[1]ORÇAMENTO!$P$30</f>
        <v>SINAPI</v>
      </c>
      <c r="D932" s="10" t="str">
        <f>[1]ORÇAMENTO!R979</f>
        <v>RESERVATÓRIO DE  CONCRETO ARMADO  ELEVADO CAP_50,00M3, TORRE DE 12,00M</v>
      </c>
      <c r="E932" s="11" t="s">
        <v>1</v>
      </c>
      <c r="F932" s="37">
        <v>21.9</v>
      </c>
      <c r="G932" s="12">
        <f>[1]ORÇAMENTO!U979</f>
        <v>2.82</v>
      </c>
      <c r="H932" s="12">
        <f t="shared" si="88"/>
        <v>3.5</v>
      </c>
      <c r="I932" s="39">
        <f>[1]ORÇAMENTO!X979</f>
        <v>343603.03</v>
      </c>
      <c r="J932" s="13">
        <f t="shared" si="87"/>
        <v>9.4400312672178271E-2</v>
      </c>
      <c r="K932" s="38">
        <f>F932-[1]ORÇAMENTO!T979</f>
        <v>-2184.1</v>
      </c>
    </row>
    <row r="933" spans="1:11">
      <c r="A933" s="10" t="str">
        <f>[1]ORÇAMENTO!O980</f>
        <v>9.2.1.</v>
      </c>
      <c r="B933" s="89">
        <f>[1]ORÇAMENTO!Q980</f>
        <v>97122</v>
      </c>
      <c r="C933" s="90" t="str">
        <f>[1]ORÇAMENTO!$P$30</f>
        <v>SINAPI</v>
      </c>
      <c r="D933" s="10" t="str">
        <f>[1]ORÇAMENTO!R980</f>
        <v>SERVIÇOS PRELIMINARES</v>
      </c>
      <c r="E933" s="11" t="s">
        <v>6</v>
      </c>
      <c r="F933" s="37">
        <v>6</v>
      </c>
      <c r="G933" s="12">
        <f>[1]ORÇAMENTO!U980</f>
        <v>3.39</v>
      </c>
      <c r="H933" s="12">
        <f t="shared" si="88"/>
        <v>4.2</v>
      </c>
      <c r="I933" s="39">
        <f>[1]ORÇAMENTO!X980</f>
        <v>1923.49</v>
      </c>
      <c r="J933" s="13">
        <f t="shared" si="87"/>
        <v>5.2845301574263811E-4</v>
      </c>
      <c r="K933" s="38">
        <f>F933-[1]ORÇAMENTO!T980</f>
        <v>-33.4</v>
      </c>
    </row>
    <row r="934" spans="1:11" ht="25.5">
      <c r="A934" s="10" t="str">
        <f>[1]ORÇAMENTO!O981</f>
        <v>9.2.1.1.</v>
      </c>
      <c r="B934" s="89">
        <f>[1]ORÇAMENTO!Q981</f>
        <v>97123</v>
      </c>
      <c r="C934" s="90" t="str">
        <f>[1]ORÇAMENTO!$P$30</f>
        <v>SINAPI</v>
      </c>
      <c r="D934" s="10" t="str">
        <f>[1]ORÇAMENTO!R981</f>
        <v>LOCAÇÃO CONVENCIONAL DE OBRA, UTILIZANDO GABARITO DE TÁBUAS CORRIDAS PONTALETADAS A CADA 2,00M -  2 UTILIZAÇÕES. AF_03/2024</v>
      </c>
      <c r="E934" s="11" t="s">
        <v>6</v>
      </c>
      <c r="F934" s="16">
        <v>3</v>
      </c>
      <c r="G934" s="16">
        <f>[1]ORÇAMENTO!U981</f>
        <v>68.27</v>
      </c>
      <c r="H934" s="16"/>
      <c r="I934" s="39">
        <f>[1]ORÇAMENTO!X981</f>
        <v>1923.49</v>
      </c>
      <c r="J934" s="13"/>
      <c r="K934" s="38">
        <f>F934-[1]ORÇAMENTO!T981</f>
        <v>-19.399999999999999</v>
      </c>
    </row>
    <row r="935" spans="1:11">
      <c r="A935" s="10" t="str">
        <f>[1]ORÇAMENTO!O982</f>
        <v>9.2.2.</v>
      </c>
      <c r="B935" s="89">
        <f>[1]ORÇAMENTO!Q982</f>
        <v>36084</v>
      </c>
      <c r="C935" s="90" t="str">
        <f>[1]ORÇAMENTO!$P$30</f>
        <v>SINAPI</v>
      </c>
      <c r="D935" s="10" t="str">
        <f>[1]ORÇAMENTO!R982</f>
        <v>MOVIMENTO DE TERRA</v>
      </c>
      <c r="E935" s="11" t="s">
        <v>6</v>
      </c>
      <c r="F935" s="16">
        <v>10</v>
      </c>
      <c r="G935" s="16">
        <f>[1]ORÇAMENTO!U982</f>
        <v>15.14</v>
      </c>
      <c r="H935" s="16"/>
      <c r="I935" s="39">
        <f>[1]ORÇAMENTO!X982</f>
        <v>2450.4899999999998</v>
      </c>
      <c r="J935" s="13"/>
      <c r="K935" s="38">
        <f>F935-[1]ORÇAMENTO!T982</f>
        <v>-2196</v>
      </c>
    </row>
    <row r="936" spans="1:11" ht="38.25">
      <c r="A936" s="10" t="str">
        <f>[1]ORÇAMENTO!O983</f>
        <v>9.2.2.1.</v>
      </c>
      <c r="B936" s="89">
        <f>[1]ORÇAMENTO!Q983</f>
        <v>36373</v>
      </c>
      <c r="C936" s="90" t="str">
        <f>[1]ORÇAMENTO!$P$30</f>
        <v>SINAPI</v>
      </c>
      <c r="D936" s="10" t="str">
        <f>[1]ORÇAMENTO!R983</f>
        <v>ESCAVAÇÃO MECANIZADA PARA BLOCO DE COROAMENTO OU SAPATA COM RETROESCAVADEIRA (INCLUINDO ESCAVAÇÃO PARA COLOCAÇÃO DE FÔRMAS). AF_01/2024</v>
      </c>
      <c r="E936" s="11" t="s">
        <v>6</v>
      </c>
      <c r="F936" s="37">
        <v>21</v>
      </c>
      <c r="G936" s="12">
        <f>[1]ORÇAMENTO!U983</f>
        <v>39.29</v>
      </c>
      <c r="H936" s="12">
        <f t="shared" ref="H936:H939" si="89">TRUNC(G936 * (1 + 24.18 / 100), 2)</f>
        <v>48.79</v>
      </c>
      <c r="I936" s="39">
        <f>[1]ORÇAMENTO!X983</f>
        <v>1186.08</v>
      </c>
      <c r="J936" s="13">
        <f t="shared" ref="J936:J939" si="90">I936 / 3639850.55</f>
        <v>3.2585953288659061E-4</v>
      </c>
      <c r="K936" s="38">
        <f>F936-[1]ORÇAMENTO!T983</f>
        <v>-3</v>
      </c>
    </row>
    <row r="937" spans="1:11" ht="25.5">
      <c r="A937" s="10" t="str">
        <f>[1]ORÇAMENTO!O984</f>
        <v>9.2.2.2.</v>
      </c>
      <c r="B937" s="89">
        <f>[1]ORÇAMENTO!Q984</f>
        <v>36374</v>
      </c>
      <c r="C937" s="90" t="str">
        <f>[1]ORÇAMENTO!$P$30</f>
        <v>SINAPI</v>
      </c>
      <c r="D937" s="10" t="str">
        <f>[1]ORÇAMENTO!R984</f>
        <v>REATERRO MANUAL DE VALAS, COM COMPACTADOR DE SOLOS DE PERCUSSÃO. AF_08/2023</v>
      </c>
      <c r="E937" s="11" t="s">
        <v>6</v>
      </c>
      <c r="F937" s="37">
        <v>8</v>
      </c>
      <c r="G937" s="12">
        <f>[1]ORÇAMENTO!U984</f>
        <v>27.66</v>
      </c>
      <c r="H937" s="12">
        <f t="shared" si="89"/>
        <v>34.340000000000003</v>
      </c>
      <c r="I937" s="39">
        <f>[1]ORÇAMENTO!X984</f>
        <v>16</v>
      </c>
      <c r="J937" s="13">
        <f t="shared" si="90"/>
        <v>4.3957848763873017E-6</v>
      </c>
      <c r="K937" s="38">
        <f>F937-[1]ORÇAMENTO!T984</f>
        <v>7.54</v>
      </c>
    </row>
    <row r="938" spans="1:11" ht="38.25">
      <c r="A938" s="10" t="str">
        <f>[1]ORÇAMENTO!O985</f>
        <v>9.2.2.3.</v>
      </c>
      <c r="B938" s="89">
        <f>[1]ORÇAMENTO!Q985</f>
        <v>1206</v>
      </c>
      <c r="C938" s="90" t="str">
        <f>[1]ORÇAMENTO!$P$30</f>
        <v>SINAPI</v>
      </c>
      <c r="D938" s="10" t="str">
        <f>[1]ORÇAMENTO!R985</f>
        <v>CARGA, MANOBRA E DESCARGA DE ENTULHO EM CAMINHÃO BASCULANTE 10 M³ - CARGA COM ESCAVADEIRA HIDRÁULICA  (CAÇAMBA DE 0,80 M³ / 111 HP) E DESCARGA LIVRE (UNIDADE: M3). AF_07/2020</v>
      </c>
      <c r="E938" s="11" t="s">
        <v>6</v>
      </c>
      <c r="F938" s="37">
        <v>1</v>
      </c>
      <c r="G938" s="12">
        <f>[1]ORÇAMENTO!U985</f>
        <v>9.25</v>
      </c>
      <c r="H938" s="12">
        <f t="shared" si="89"/>
        <v>11.48</v>
      </c>
      <c r="I938" s="39">
        <f>[1]ORÇAMENTO!X985</f>
        <v>273.77</v>
      </c>
      <c r="J938" s="13">
        <f t="shared" si="90"/>
        <v>7.5214626600534468E-5</v>
      </c>
      <c r="K938" s="38">
        <f>F938-[1]ORÇAMENTO!T985</f>
        <v>-22.54</v>
      </c>
    </row>
    <row r="939" spans="1:11" ht="25.5">
      <c r="A939" s="10" t="str">
        <f>[1]ORÇAMENTO!O986</f>
        <v>9.2.2.4.</v>
      </c>
      <c r="B939" s="89" t="str">
        <f>[1]ORÇAMENTO!Q986</f>
        <v>1831</v>
      </c>
      <c r="C939" s="90" t="str">
        <f>[1]ORÇAMENTO!$P$30</f>
        <v>SINAPI</v>
      </c>
      <c r="D939" s="10" t="str">
        <f>[1]ORÇAMENTO!R986</f>
        <v>TRANSPORTE COM CAMINHÃO BASCULANTE DE 10 M³, EM VIA URBANA EM LEITO NATURAL (UNIDADE: M3XKM). AF_07/2020</v>
      </c>
      <c r="E939" s="11" t="s">
        <v>6</v>
      </c>
      <c r="F939" s="37">
        <v>5</v>
      </c>
      <c r="G939" s="12">
        <f>[1]ORÇAMENTO!U986</f>
        <v>3.29</v>
      </c>
      <c r="H939" s="12">
        <f t="shared" si="89"/>
        <v>4.08</v>
      </c>
      <c r="I939" s="39">
        <f>[1]ORÇAMENTO!X986</f>
        <v>974.64</v>
      </c>
      <c r="J939" s="13">
        <f t="shared" si="90"/>
        <v>2.6776923574513246E-4</v>
      </c>
      <c r="K939" s="38">
        <f>F939-[1]ORÇAMENTO!T986</f>
        <v>-230.42</v>
      </c>
    </row>
    <row r="940" spans="1:11">
      <c r="A940" s="10" t="str">
        <f>[1]ORÇAMENTO!O987</f>
        <v>9.2.3.</v>
      </c>
      <c r="B940" s="89" t="str">
        <f>[1]ORÇAMENTO!Q987</f>
        <v>1825</v>
      </c>
      <c r="C940" s="90" t="str">
        <f>[1]ORÇAMENTO!$P$30</f>
        <v>SINAPI</v>
      </c>
      <c r="D940" s="10" t="str">
        <f>[1]ORÇAMENTO!R987</f>
        <v>INFRAESTRUTURA</v>
      </c>
      <c r="E940" s="11" t="s">
        <v>6</v>
      </c>
      <c r="F940" s="16">
        <v>2</v>
      </c>
      <c r="G940" s="16">
        <f>[1]ORÇAMENTO!U987</f>
        <v>66.53</v>
      </c>
      <c r="H940" s="16"/>
      <c r="I940" s="39">
        <f>[1]ORÇAMENTO!X987</f>
        <v>27585.72</v>
      </c>
      <c r="J940" s="13"/>
      <c r="K940" s="38">
        <f>F940-[1]ORÇAMENTO!T987</f>
        <v>0</v>
      </c>
    </row>
    <row r="941" spans="1:11" ht="38.25">
      <c r="A941" s="10" t="str">
        <f>[1]ORÇAMENTO!O988</f>
        <v>9.2.3.1.</v>
      </c>
      <c r="B941" s="89">
        <f>[1]ORÇAMENTO!Q988</f>
        <v>1845</v>
      </c>
      <c r="C941" s="90" t="str">
        <f>[1]ORÇAMENTO!$P$30</f>
        <v>SINAPI</v>
      </c>
      <c r="D941" s="10" t="str">
        <f>[1]ORÇAMENTO!R988</f>
        <v>ESTACA ESCAVADA MECANICAMENTE, SEM FLUIDO ESTABILIZANTE, COM 40CM DE DIÂMETRO, CONCRETO LANÇADO POR CAMINHÃO BETONEIRA (EXCLUSIVE MOBILIZAÇÃO E DESMOBILIZAÇÃO). AF_01/2020_PA</v>
      </c>
      <c r="E941" s="11" t="s">
        <v>6</v>
      </c>
      <c r="F941" s="37">
        <v>6</v>
      </c>
      <c r="G941" s="12">
        <f>[1]ORÇAMENTO!U988</f>
        <v>129.88</v>
      </c>
      <c r="H941" s="12">
        <f t="shared" ref="H941:H946" si="91">TRUNC(G941 * (1 + 24.18 / 100), 2)</f>
        <v>161.28</v>
      </c>
      <c r="I941" s="39">
        <f>[1]ORÇAMENTO!X988</f>
        <v>6534.4</v>
      </c>
      <c r="J941" s="13">
        <f t="shared" ref="J941:J950" si="92">I941 / 3639850.55</f>
        <v>1.7952385435165738E-3</v>
      </c>
      <c r="K941" s="38">
        <f>F941-[1]ORÇAMENTO!T988</f>
        <v>-34</v>
      </c>
    </row>
    <row r="942" spans="1:11" ht="25.5">
      <c r="A942" s="10" t="str">
        <f>[1]ORÇAMENTO!O989</f>
        <v>9.2.3.2.</v>
      </c>
      <c r="B942" s="89">
        <f>[1]ORÇAMENTO!Q989</f>
        <v>1824</v>
      </c>
      <c r="C942" s="90" t="str">
        <f>[1]ORÇAMENTO!$P$30</f>
        <v>SINAPI</v>
      </c>
      <c r="D942" s="10" t="str">
        <f>[1]ORÇAMENTO!R989</f>
        <v>CONCRETO MAGRO PARA LASTRO, TRAÇO 1:4,5:4,5 (EM MASSA SECA DE CIMENTO/ AREIA MÉDIA/ BRITA 1) - PREPARO MANUAL. AF_05/2021</v>
      </c>
      <c r="E942" s="11" t="s">
        <v>6</v>
      </c>
      <c r="F942" s="37">
        <v>2</v>
      </c>
      <c r="G942" s="12">
        <f>[1]ORÇAMENTO!U989</f>
        <v>468.4</v>
      </c>
      <c r="H942" s="12">
        <f t="shared" si="91"/>
        <v>581.65</v>
      </c>
      <c r="I942" s="39">
        <f>[1]ORÇAMENTO!X989</f>
        <v>135.5</v>
      </c>
      <c r="J942" s="13">
        <f t="shared" si="92"/>
        <v>3.7226803171904959E-5</v>
      </c>
      <c r="K942" s="38">
        <f>F942-[1]ORÇAMENTO!T989</f>
        <v>1.77</v>
      </c>
    </row>
    <row r="943" spans="1:11" ht="38.25">
      <c r="A943" s="4" t="str">
        <f>[1]ORÇAMENTO!O990</f>
        <v>9.2.3.3.</v>
      </c>
      <c r="B943" s="87">
        <f>[1]ORÇAMENTO!Q990</f>
        <v>1207</v>
      </c>
      <c r="C943" s="5" t="str">
        <f>[1]ORÇAMENTO!$P$30</f>
        <v>SINAPI</v>
      </c>
      <c r="D943" s="4" t="str">
        <f>[1]ORÇAMENTO!R990</f>
        <v>FABRICAÇÃO, MONTAGEM E DESMONTAGEM DE FÔRMA PARA BLOCO DE COROAMENTO, EM CHAPA DE MADEIRA COMPENSADA RESINADA, E=17 MM, 4 UTILIZAÇÕES. AF_01/2024</v>
      </c>
      <c r="E943" s="6" t="s">
        <v>4</v>
      </c>
      <c r="F943" s="36">
        <v>3</v>
      </c>
      <c r="G943" s="8">
        <f>[1]ORÇAMENTO!U990</f>
        <v>145.88999999999999</v>
      </c>
      <c r="H943" s="8">
        <f t="shared" si="91"/>
        <v>181.16</v>
      </c>
      <c r="I943" s="39">
        <f>[1]ORÇAMENTO!X990</f>
        <v>581.70000000000005</v>
      </c>
      <c r="J943" s="9">
        <f t="shared" si="92"/>
        <v>1.5981425391215583E-4</v>
      </c>
      <c r="K943" s="38">
        <f>F943-[1]ORÇAMENTO!T990</f>
        <v>-0.16999999999999993</v>
      </c>
    </row>
    <row r="944" spans="1:11" ht="25.5">
      <c r="A944" s="10" t="str">
        <f>[1]ORÇAMENTO!O991</f>
        <v>9.2.3.4.</v>
      </c>
      <c r="B944" s="89">
        <f>[1]ORÇAMENTO!Q991</f>
        <v>20327</v>
      </c>
      <c r="C944" s="90" t="str">
        <f>[1]ORÇAMENTO!$P$30</f>
        <v>SINAPI</v>
      </c>
      <c r="D944" s="10" t="str">
        <f>[1]ORÇAMENTO!R991</f>
        <v>ARMAÇÃO DE BLOCO UTILIZANDO AÇO CA-50 DE 10 MM - MONTAGEM. AF_01/2024</v>
      </c>
      <c r="E944" s="11" t="s">
        <v>6</v>
      </c>
      <c r="F944" s="37">
        <v>1</v>
      </c>
      <c r="G944" s="12">
        <f>[1]ORÇAMENTO!U991</f>
        <v>15.5</v>
      </c>
      <c r="H944" s="12">
        <f t="shared" si="91"/>
        <v>19.239999999999998</v>
      </c>
      <c r="I944" s="39">
        <f>[1]ORÇAMENTO!X991</f>
        <v>3295.5</v>
      </c>
      <c r="J944" s="13">
        <f t="shared" si="92"/>
        <v>9.0539431625839698E-4</v>
      </c>
      <c r="K944" s="38">
        <f>F944-[1]ORÇAMENTO!T991</f>
        <v>-168</v>
      </c>
    </row>
    <row r="945" spans="1:11" ht="25.5">
      <c r="A945" s="10" t="str">
        <f>[1]ORÇAMENTO!O992</f>
        <v>9.2.3.5.</v>
      </c>
      <c r="B945" s="89" t="str">
        <f>[1]ORÇAMENTO!Q992</f>
        <v>7088</v>
      </c>
      <c r="C945" s="90" t="str">
        <f>[1]ORÇAMENTO!$P$30</f>
        <v>SINAPI</v>
      </c>
      <c r="D945" s="10" t="str">
        <f>[1]ORÇAMENTO!R992</f>
        <v>ARMAÇÃO DE BLOCO, SAPATA ISOLADA, VIGA BALDRAME E SAPATA CORRIDA UTILIZANDO AÇO CA-50 DE 12,5 MM - MONTAGEM. AF_01/2024</v>
      </c>
      <c r="E945" s="11" t="s">
        <v>6</v>
      </c>
      <c r="F945" s="37">
        <v>2</v>
      </c>
      <c r="G945" s="12">
        <f>[1]ORÇAMENTO!U992</f>
        <v>11.98</v>
      </c>
      <c r="H945" s="12">
        <f t="shared" si="91"/>
        <v>14.87</v>
      </c>
      <c r="I945" s="39">
        <f>[1]ORÇAMENTO!X992</f>
        <v>5364.92</v>
      </c>
      <c r="J945" s="13">
        <f t="shared" si="92"/>
        <v>1.4739396374392351E-3</v>
      </c>
      <c r="K945" s="38">
        <f>F945-[1]ORÇAMENTO!T992</f>
        <v>-354</v>
      </c>
    </row>
    <row r="946" spans="1:11" ht="25.5">
      <c r="A946" s="4" t="str">
        <f>[1]ORÇAMENTO!O993</f>
        <v>9.2.3.6.</v>
      </c>
      <c r="B946" s="87">
        <f>[1]ORÇAMENTO!Q993</f>
        <v>7048</v>
      </c>
      <c r="C946" s="5" t="str">
        <f>[1]ORÇAMENTO!$P$30</f>
        <v>SINAPI</v>
      </c>
      <c r="D946" s="4" t="str">
        <f>[1]ORÇAMENTO!R993</f>
        <v>ARMAÇÃO DE BLOCO, SAPATA ISOLADA E SAPATA CORRIDA UTILIZANDO AÇO CA-50 DE 20 MM - MONTAGEM. AF_01/2024</v>
      </c>
      <c r="E946" s="6" t="s">
        <v>2</v>
      </c>
      <c r="F946" s="36">
        <f>F922</f>
        <v>6027.5249999999996</v>
      </c>
      <c r="G946" s="8">
        <f>[1]ORÇAMENTO!U993</f>
        <v>12.52</v>
      </c>
      <c r="H946" s="8">
        <f t="shared" si="91"/>
        <v>15.54</v>
      </c>
      <c r="I946" s="39">
        <f>[1]ORÇAMENTO!X993</f>
        <v>3543.75</v>
      </c>
      <c r="J946" s="9">
        <f t="shared" si="92"/>
        <v>9.7359766598109371E-4</v>
      </c>
      <c r="K946" s="38">
        <f>F946-[1]ORÇAMENTO!T993</f>
        <v>5802.5249999999996</v>
      </c>
    </row>
    <row r="947" spans="1:11" ht="25.5">
      <c r="A947" s="2" t="str">
        <f>[1]ORÇAMENTO!O994</f>
        <v>9.2.3.7.</v>
      </c>
      <c r="B947" s="2"/>
      <c r="C947" s="2"/>
      <c r="D947" s="2" t="str">
        <f>[1]ORÇAMENTO!R994</f>
        <v>ARMAÇÃO DE BLOCO E SAPATA UTILIZANDO AÇO CA-50 DE 25 MM - MONTAGEM. AF_01/2024</v>
      </c>
      <c r="E947" s="2"/>
      <c r="F947" s="34"/>
      <c r="G947" s="2"/>
      <c r="H947" s="2"/>
      <c r="I947" s="23"/>
      <c r="J947" s="3">
        <f t="shared" si="92"/>
        <v>0</v>
      </c>
      <c r="K947" s="38">
        <f>F947-[1]ORÇAMENTO!T994</f>
        <v>-188</v>
      </c>
    </row>
    <row r="948" spans="1:11" ht="25.5">
      <c r="A948" s="4" t="str">
        <f>[1]ORÇAMENTO!O995</f>
        <v>9.2.3.8.</v>
      </c>
      <c r="B948" s="88" t="str">
        <f>[1]ORÇAMENTO!Q995</f>
        <v>0013</v>
      </c>
      <c r="C948" s="5" t="str">
        <f>[1]ORÇAMENTO!$P$30</f>
        <v>SINAPI</v>
      </c>
      <c r="D948" s="4" t="str">
        <f>[1]ORÇAMENTO!R995</f>
        <v>ARRASAMENTO MECANICO DE ESTACA DE CONCRETO ARMADO, DIAMETROS DE ATÉ 40 CM. AF_05/2021</v>
      </c>
      <c r="E948" s="6" t="s">
        <v>6</v>
      </c>
      <c r="F948" s="36">
        <f>142-45</f>
        <v>97</v>
      </c>
      <c r="G948" s="8">
        <f>[1]ORÇAMENTO!U995</f>
        <v>17.86</v>
      </c>
      <c r="H948" s="8">
        <f>TRUNC(G948 * (1 + 24.18 / 100), 2)</f>
        <v>22.17</v>
      </c>
      <c r="I948" s="39">
        <f>[1]ORÇAMENTO!X995</f>
        <v>112.3</v>
      </c>
      <c r="J948" s="9">
        <f t="shared" si="92"/>
        <v>3.0852915101143369E-5</v>
      </c>
      <c r="K948" s="38">
        <f>F948-[1]ORÇAMENTO!T995</f>
        <v>92</v>
      </c>
    </row>
    <row r="949" spans="1:11" ht="25.5">
      <c r="A949" s="4" t="str">
        <f>[1]ORÇAMENTO!O996</f>
        <v>9.2.3.9.</v>
      </c>
      <c r="B949" s="88" t="str">
        <f>[1]ORÇAMENTO!Q996</f>
        <v xml:space="preserve"> I5090 </v>
      </c>
      <c r="C949" s="5" t="str">
        <f>[1]ORÇAMENTO!$P$30</f>
        <v>SINAPI</v>
      </c>
      <c r="D949" s="4" t="str">
        <f>[1]ORÇAMENTO!R996</f>
        <v>CONCRETAGEM DE SAPATA, FCK 30 MPA, COM USO DE JERICA - LANÇAMENTO, ADENSAMENTO E ACABAMENTO. AF_01/2024</v>
      </c>
      <c r="E949" s="6" t="s">
        <v>6</v>
      </c>
      <c r="F949" s="36">
        <f>F948</f>
        <v>97</v>
      </c>
      <c r="G949" s="8">
        <f>[1]ORÇAMENTO!U996</f>
        <v>921.8</v>
      </c>
      <c r="H949" s="8">
        <f>TRUNC(G949 * (1 + 24.18 / 100), 2)</f>
        <v>1144.69</v>
      </c>
      <c r="I949" s="39">
        <f>[1]ORÇAMENTO!X996</f>
        <v>4429.0600000000004</v>
      </c>
      <c r="J949" s="9">
        <f t="shared" si="92"/>
        <v>1.2168246852882463E-3</v>
      </c>
      <c r="K949" s="38">
        <f>F949-[1]ORÇAMENTO!T996</f>
        <v>93.18</v>
      </c>
    </row>
    <row r="950" spans="1:11">
      <c r="A950" s="4" t="str">
        <f>[1]ORÇAMENTO!O1191</f>
        <v>-</v>
      </c>
      <c r="B950" s="7" t="e">
        <f>[1]ORÇAMENTO!Q1191</f>
        <v>#REF!</v>
      </c>
      <c r="C950" s="5" t="str">
        <f>[1]ORÇAMENTO!$P$30</f>
        <v>SINAPI</v>
      </c>
      <c r="D950" s="4" t="str">
        <f>[1]ORÇAMENTO!R1191</f>
        <v>(Sem Código)</v>
      </c>
      <c r="E950" s="6" t="s">
        <v>6</v>
      </c>
      <c r="F950" s="36">
        <f>F949</f>
        <v>97</v>
      </c>
      <c r="G950" s="8">
        <f>[1]ORÇAMENTO!U1191</f>
        <v>0</v>
      </c>
      <c r="H950" s="8">
        <f>TRUNC(G950 * (1 + 24.18 / 100), 2)</f>
        <v>0</v>
      </c>
      <c r="I950" s="39">
        <f>[1]ORÇAMENTO!X1191</f>
        <v>0</v>
      </c>
      <c r="J950" s="9">
        <f t="shared" si="92"/>
        <v>0</v>
      </c>
      <c r="K950" s="38">
        <f>F950-[1]ORÇAMENTO!T1191</f>
        <v>97</v>
      </c>
    </row>
    <row r="968" spans="7:7">
      <c r="G968" s="38"/>
    </row>
  </sheetData>
  <autoFilter ref="A1:M971" xr:uid="{00000000-0001-0000-0000-000000000000}">
    <filterColumn colId="4" showButton="0"/>
    <filterColumn colId="6" showButton="0"/>
    <filterColumn colId="8" showButton="0"/>
  </autoFilter>
  <mergeCells count="7">
    <mergeCell ref="A3:J3"/>
    <mergeCell ref="E1:F1"/>
    <mergeCell ref="G1:H1"/>
    <mergeCell ref="I1:J1"/>
    <mergeCell ref="E2:F2"/>
    <mergeCell ref="G2:H2"/>
    <mergeCell ref="I2:J2"/>
  </mergeCells>
  <pageMargins left="0.5" right="0.5" top="1" bottom="1" header="0.5" footer="0.5"/>
  <pageSetup paperSize="9" scale="74" fitToHeight="0" orientation="landscape"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Planilha2</vt:lpstr>
      <vt:lpstr>Memorial de Quantitativo</vt:lpstr>
      <vt:lpstr>Estudo</vt:lpstr>
      <vt:lpstr>Estudo (2)</vt:lpstr>
      <vt:lpstr>Planilha1</vt:lpstr>
      <vt:lpstr>Orçamento Sintético (2)</vt:lpstr>
      <vt:lpstr>Estudo!Area_de_impressao</vt:lpstr>
      <vt:lpstr>'Estudo (2)'!Area_de_impressao</vt:lpstr>
      <vt:lpstr>'Memorial de Quantitativo'!Area_de_impressao</vt:lpstr>
      <vt:lpstr>'Orçamento Sintético (2)'!Area_de_impressao</vt:lpstr>
      <vt:lpstr>Estudo!Titulos_de_impressao</vt:lpstr>
      <vt:lpstr>'Estudo (2)'!Titulos_de_impressao</vt:lpstr>
      <vt:lpstr>'Memorial de Quantitativo'!Titulos_de_impressao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Hidraele</cp:lastModifiedBy>
  <cp:revision>0</cp:revision>
  <cp:lastPrinted>2026-01-21T20:37:31Z</cp:lastPrinted>
  <dcterms:created xsi:type="dcterms:W3CDTF">2024-04-07T20:52:48Z</dcterms:created>
  <dcterms:modified xsi:type="dcterms:W3CDTF">2026-01-21T20:37:41Z</dcterms:modified>
</cp:coreProperties>
</file>